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0" windowWidth="18735" windowHeight="7110" tabRatio="764"/>
  </bookViews>
  <sheets>
    <sheet name="W-Sales" sheetId="47" r:id="rId1"/>
    <sheet name="1" sheetId="42" r:id="rId2"/>
    <sheet name="2" sheetId="43" r:id="rId3"/>
    <sheet name="3" sheetId="44" r:id="rId4"/>
    <sheet name="4" sheetId="45" r:id="rId5"/>
    <sheet name="5" sheetId="46" r:id="rId6"/>
    <sheet name="6" sheetId="36" r:id="rId7"/>
    <sheet name="7" sheetId="37" r:id="rId8"/>
    <sheet name="8" sheetId="38" r:id="rId9"/>
    <sheet name="9" sheetId="39" r:id="rId10"/>
    <sheet name="10" sheetId="40" r:id="rId11"/>
    <sheet name="11" sheetId="41" r:id="rId12"/>
    <sheet name="12" sheetId="22" r:id="rId13"/>
    <sheet name="13" sheetId="23" r:id="rId14"/>
    <sheet name="14" sheetId="24" r:id="rId15"/>
    <sheet name="15" sheetId="25" r:id="rId16"/>
    <sheet name="16" sheetId="26" r:id="rId17"/>
    <sheet name="17" sheetId="27" r:id="rId18"/>
    <sheet name="18" sheetId="28" r:id="rId19"/>
    <sheet name="19" sheetId="29" r:id="rId20"/>
    <sheet name="20" sheetId="30" r:id="rId21"/>
    <sheet name="21" sheetId="31" r:id="rId22"/>
    <sheet name="22" sheetId="32" r:id="rId23"/>
    <sheet name="23" sheetId="33" r:id="rId24"/>
    <sheet name="24" sheetId="34" r:id="rId25"/>
    <sheet name="25" sheetId="35" r:id="rId26"/>
    <sheet name="26" sheetId="12" r:id="rId27"/>
    <sheet name="27" sheetId="13" r:id="rId28"/>
    <sheet name="28" sheetId="14" r:id="rId29"/>
    <sheet name="29" sheetId="15" r:id="rId30"/>
    <sheet name="30" sheetId="16" r:id="rId31"/>
    <sheet name="31" sheetId="17" r:id="rId32"/>
    <sheet name="32" sheetId="18" r:id="rId33"/>
    <sheet name="33" sheetId="19" r:id="rId34"/>
    <sheet name="34" sheetId="20" r:id="rId35"/>
    <sheet name="35" sheetId="21" r:id="rId36"/>
    <sheet name="36" sheetId="1" r:id="rId37"/>
    <sheet name="37" sheetId="2" r:id="rId38"/>
    <sheet name="38" sheetId="3" r:id="rId39"/>
    <sheet name="39" sheetId="4" r:id="rId40"/>
    <sheet name="40" sheetId="5" r:id="rId41"/>
    <sheet name="41" sheetId="6" r:id="rId42"/>
    <sheet name="42" sheetId="7" r:id="rId43"/>
    <sheet name="43" sheetId="8" r:id="rId44"/>
    <sheet name="44" sheetId="9" r:id="rId45"/>
    <sheet name="45" sheetId="10" r:id="rId46"/>
    <sheet name="46" sheetId="11" r:id="rId47"/>
  </sheets>
  <externalReferences>
    <externalReference r:id="rId48"/>
  </externalReferences>
  <definedNames>
    <definedName name="SalesPackage">[1]Products!$A$1:$A$65536</definedName>
  </definedNames>
  <calcPr calcId="124519"/>
</workbook>
</file>

<file path=xl/calcChain.xml><?xml version="1.0" encoding="utf-8"?>
<calcChain xmlns="http://schemas.openxmlformats.org/spreadsheetml/2006/main">
  <c r="F13" i="47"/>
  <c r="F14"/>
  <c r="F73" l="1"/>
  <c r="F74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2"/>
  <c r="E11"/>
  <c r="F11"/>
  <c r="E7"/>
  <c r="AF74"/>
  <c r="AC74"/>
  <c r="Z74"/>
  <c r="W74"/>
  <c r="T74"/>
  <c r="Q74"/>
  <c r="N74"/>
  <c r="K74"/>
  <c r="H74"/>
  <c r="E74"/>
  <c r="AF73"/>
  <c r="AC73"/>
  <c r="Z73"/>
  <c r="W73"/>
  <c r="T73"/>
  <c r="Q73"/>
  <c r="N73"/>
  <c r="K73"/>
  <c r="H73"/>
  <c r="E73"/>
  <c r="AF72"/>
  <c r="AC72"/>
  <c r="Z72"/>
  <c r="W72"/>
  <c r="T72"/>
  <c r="Q72"/>
  <c r="N72"/>
  <c r="K72"/>
  <c r="H72"/>
  <c r="E72"/>
  <c r="AF71"/>
  <c r="AC71"/>
  <c r="Z71"/>
  <c r="W71"/>
  <c r="T71"/>
  <c r="Q71"/>
  <c r="N71"/>
  <c r="K71"/>
  <c r="H71"/>
  <c r="E71"/>
  <c r="AF70"/>
  <c r="AC70"/>
  <c r="Z70"/>
  <c r="W70"/>
  <c r="T70"/>
  <c r="Q70"/>
  <c r="N70"/>
  <c r="K70"/>
  <c r="H70"/>
  <c r="E70"/>
  <c r="AF69"/>
  <c r="AC69"/>
  <c r="Z69"/>
  <c r="W69"/>
  <c r="T69"/>
  <c r="Q69"/>
  <c r="N69"/>
  <c r="K69"/>
  <c r="H69"/>
  <c r="E69"/>
  <c r="AF68"/>
  <c r="AC68"/>
  <c r="Z68"/>
  <c r="W68"/>
  <c r="T68"/>
  <c r="Q68"/>
  <c r="N68"/>
  <c r="K68"/>
  <c r="H68"/>
  <c r="E68"/>
  <c r="AF67"/>
  <c r="AC67"/>
  <c r="Z67"/>
  <c r="W67"/>
  <c r="T67"/>
  <c r="Q67"/>
  <c r="N67"/>
  <c r="K67"/>
  <c r="H67"/>
  <c r="E67"/>
  <c r="AF66"/>
  <c r="AC66"/>
  <c r="Z66"/>
  <c r="W66"/>
  <c r="T66"/>
  <c r="Q66"/>
  <c r="N66"/>
  <c r="K66"/>
  <c r="H66"/>
  <c r="E66"/>
  <c r="AF65"/>
  <c r="AC65"/>
  <c r="Z65"/>
  <c r="W65"/>
  <c r="T65"/>
  <c r="Q65"/>
  <c r="N65"/>
  <c r="K65"/>
  <c r="H65"/>
  <c r="E65"/>
  <c r="AF64"/>
  <c r="AC64"/>
  <c r="Z64"/>
  <c r="W64"/>
  <c r="T64"/>
  <c r="Q64"/>
  <c r="N64"/>
  <c r="K64"/>
  <c r="H64"/>
  <c r="E64"/>
  <c r="AF63"/>
  <c r="AC63"/>
  <c r="Z63"/>
  <c r="W63"/>
  <c r="T63"/>
  <c r="Q63"/>
  <c r="N63"/>
  <c r="K63"/>
  <c r="H63"/>
  <c r="E63"/>
  <c r="AF62"/>
  <c r="AC62"/>
  <c r="Z62"/>
  <c r="W62"/>
  <c r="T62"/>
  <c r="Q62"/>
  <c r="N62"/>
  <c r="K62"/>
  <c r="H62"/>
  <c r="E62"/>
  <c r="AF61"/>
  <c r="AC61"/>
  <c r="Z61"/>
  <c r="W61"/>
  <c r="T61"/>
  <c r="Q61"/>
  <c r="N61"/>
  <c r="K61"/>
  <c r="H61"/>
  <c r="E61"/>
  <c r="AF60"/>
  <c r="AC60"/>
  <c r="Z60"/>
  <c r="W60"/>
  <c r="T60"/>
  <c r="Q60"/>
  <c r="N60"/>
  <c r="K60"/>
  <c r="H60"/>
  <c r="E60"/>
  <c r="AF59"/>
  <c r="AC59"/>
  <c r="Z59"/>
  <c r="W59"/>
  <c r="T59"/>
  <c r="Q59"/>
  <c r="N59"/>
  <c r="K59"/>
  <c r="H59"/>
  <c r="E59"/>
  <c r="AF58"/>
  <c r="AC58"/>
  <c r="Z58"/>
  <c r="W58"/>
  <c r="T58"/>
  <c r="Q58"/>
  <c r="N58"/>
  <c r="K58"/>
  <c r="H58"/>
  <c r="E58"/>
  <c r="AF57"/>
  <c r="AC57"/>
  <c r="Z57"/>
  <c r="W57"/>
  <c r="T57"/>
  <c r="Q57"/>
  <c r="N57"/>
  <c r="K57"/>
  <c r="H57"/>
  <c r="E57"/>
  <c r="AF56"/>
  <c r="AC56"/>
  <c r="Z56"/>
  <c r="W56"/>
  <c r="T56"/>
  <c r="Q56"/>
  <c r="N56"/>
  <c r="K56"/>
  <c r="H56"/>
  <c r="E56"/>
  <c r="AF55"/>
  <c r="AC55"/>
  <c r="Z55"/>
  <c r="W55"/>
  <c r="T55"/>
  <c r="Q55"/>
  <c r="N55"/>
  <c r="K55"/>
  <c r="H55"/>
  <c r="E55"/>
  <c r="AF54"/>
  <c r="AC54"/>
  <c r="Z54"/>
  <c r="W54"/>
  <c r="T54"/>
  <c r="Q54"/>
  <c r="N54"/>
  <c r="K54"/>
  <c r="H54"/>
  <c r="E54"/>
  <c r="AF53"/>
  <c r="AC53"/>
  <c r="Z53"/>
  <c r="W53"/>
  <c r="T53"/>
  <c r="Q53"/>
  <c r="N53"/>
  <c r="K53"/>
  <c r="H53"/>
  <c r="E53"/>
  <c r="AF52"/>
  <c r="AC52"/>
  <c r="Z52"/>
  <c r="W52"/>
  <c r="T52"/>
  <c r="Q52"/>
  <c r="N52"/>
  <c r="K52"/>
  <c r="H52"/>
  <c r="E52"/>
  <c r="AF51"/>
  <c r="AC51"/>
  <c r="Z51"/>
  <c r="W51"/>
  <c r="T51"/>
  <c r="Q51"/>
  <c r="N51"/>
  <c r="K51"/>
  <c r="H51"/>
  <c r="E51"/>
  <c r="AF50"/>
  <c r="AC50"/>
  <c r="Z50"/>
  <c r="W50"/>
  <c r="T50"/>
  <c r="Q50"/>
  <c r="N50"/>
  <c r="K50"/>
  <c r="H50"/>
  <c r="E50"/>
  <c r="AF49"/>
  <c r="AC49"/>
  <c r="Z49"/>
  <c r="W49"/>
  <c r="T49"/>
  <c r="Q49"/>
  <c r="N49"/>
  <c r="K49"/>
  <c r="H49"/>
  <c r="E49"/>
  <c r="AF48"/>
  <c r="AC48"/>
  <c r="Z48"/>
  <c r="W48"/>
  <c r="T48"/>
  <c r="Q48"/>
  <c r="N48"/>
  <c r="K48"/>
  <c r="H48"/>
  <c r="E48"/>
  <c r="AF47"/>
  <c r="AC47"/>
  <c r="Z47"/>
  <c r="W47"/>
  <c r="T47"/>
  <c r="Q47"/>
  <c r="N47"/>
  <c r="K47"/>
  <c r="H47"/>
  <c r="E47"/>
  <c r="AF46"/>
  <c r="AC46"/>
  <c r="Z46"/>
  <c r="W46"/>
  <c r="T46"/>
  <c r="Q46"/>
  <c r="N46"/>
  <c r="K46"/>
  <c r="H46"/>
  <c r="E46"/>
  <c r="AF45"/>
  <c r="AC45"/>
  <c r="Z45"/>
  <c r="W45"/>
  <c r="T45"/>
  <c r="Q45"/>
  <c r="N45"/>
  <c r="K45"/>
  <c r="H45"/>
  <c r="E45"/>
  <c r="AF44"/>
  <c r="AC44"/>
  <c r="Z44"/>
  <c r="W44"/>
  <c r="T44"/>
  <c r="Q44"/>
  <c r="N44"/>
  <c r="K44"/>
  <c r="H44"/>
  <c r="E44"/>
  <c r="AF43"/>
  <c r="AC43"/>
  <c r="Z43"/>
  <c r="W43"/>
  <c r="T43"/>
  <c r="Q43"/>
  <c r="N43"/>
  <c r="K43"/>
  <c r="H43"/>
  <c r="E43"/>
  <c r="AF42"/>
  <c r="AC42"/>
  <c r="Z42"/>
  <c r="W42"/>
  <c r="T42"/>
  <c r="Q42"/>
  <c r="N42"/>
  <c r="K42"/>
  <c r="H42"/>
  <c r="E42"/>
  <c r="AF41"/>
  <c r="AC41"/>
  <c r="Z41"/>
  <c r="W41"/>
  <c r="T41"/>
  <c r="Q41"/>
  <c r="N41"/>
  <c r="K41"/>
  <c r="H41"/>
  <c r="E41"/>
  <c r="AF40"/>
  <c r="AC40"/>
  <c r="Z40"/>
  <c r="W40"/>
  <c r="T40"/>
  <c r="Q40"/>
  <c r="N40"/>
  <c r="K40"/>
  <c r="H40"/>
  <c r="E40"/>
  <c r="AF39"/>
  <c r="AC39"/>
  <c r="Z39"/>
  <c r="W39"/>
  <c r="T39"/>
  <c r="Q39"/>
  <c r="N39"/>
  <c r="K39"/>
  <c r="H39"/>
  <c r="E39"/>
  <c r="AF38"/>
  <c r="AC38"/>
  <c r="Z38"/>
  <c r="W38"/>
  <c r="T38"/>
  <c r="Q38"/>
  <c r="N38"/>
  <c r="K38"/>
  <c r="H38"/>
  <c r="E38"/>
  <c r="AF37"/>
  <c r="AC37"/>
  <c r="Z37"/>
  <c r="W37"/>
  <c r="T37"/>
  <c r="Q37"/>
  <c r="N37"/>
  <c r="K37"/>
  <c r="H37"/>
  <c r="E37"/>
  <c r="AF36"/>
  <c r="AC36"/>
  <c r="Z36"/>
  <c r="W36"/>
  <c r="T36"/>
  <c r="Q36"/>
  <c r="N36"/>
  <c r="K36"/>
  <c r="H36"/>
  <c r="E36"/>
  <c r="AF35"/>
  <c r="AC35"/>
  <c r="Z35"/>
  <c r="W35"/>
  <c r="T35"/>
  <c r="Q35"/>
  <c r="N35"/>
  <c r="K35"/>
  <c r="H35"/>
  <c r="E35"/>
  <c r="AF34"/>
  <c r="AC34"/>
  <c r="Z34"/>
  <c r="W34"/>
  <c r="T34"/>
  <c r="Q34"/>
  <c r="N34"/>
  <c r="K34"/>
  <c r="H34"/>
  <c r="E34"/>
  <c r="AF33"/>
  <c r="AC33"/>
  <c r="Z33"/>
  <c r="W33"/>
  <c r="T33"/>
  <c r="Q33"/>
  <c r="N33"/>
  <c r="K33"/>
  <c r="H33"/>
  <c r="E33"/>
  <c r="AF32"/>
  <c r="AC32"/>
  <c r="Z32"/>
  <c r="W32"/>
  <c r="T32"/>
  <c r="Q32"/>
  <c r="N32"/>
  <c r="K32"/>
  <c r="H32"/>
  <c r="E32"/>
  <c r="AF31"/>
  <c r="AC31"/>
  <c r="Z31"/>
  <c r="W31"/>
  <c r="T31"/>
  <c r="Q31"/>
  <c r="N31"/>
  <c r="K31"/>
  <c r="H31"/>
  <c r="E31"/>
  <c r="AF30"/>
  <c r="AC30"/>
  <c r="Z30"/>
  <c r="W30"/>
  <c r="T30"/>
  <c r="Q30"/>
  <c r="N30"/>
  <c r="K30"/>
  <c r="H30"/>
  <c r="E30"/>
  <c r="AF29"/>
  <c r="AC29"/>
  <c r="Z29"/>
  <c r="W29"/>
  <c r="T29"/>
  <c r="Q29"/>
  <c r="N29"/>
  <c r="K29"/>
  <c r="H29"/>
  <c r="E29"/>
  <c r="AF28"/>
  <c r="AC28"/>
  <c r="Z28"/>
  <c r="W28"/>
  <c r="T28"/>
  <c r="Q28"/>
  <c r="N28"/>
  <c r="K28"/>
  <c r="H28"/>
  <c r="E28"/>
  <c r="AF27"/>
  <c r="AC27"/>
  <c r="Z27"/>
  <c r="W27"/>
  <c r="T27"/>
  <c r="Q27"/>
  <c r="N27"/>
  <c r="K27"/>
  <c r="H27"/>
  <c r="E27"/>
  <c r="AF26"/>
  <c r="AC26"/>
  <c r="Z26"/>
  <c r="W26"/>
  <c r="T26"/>
  <c r="Q26"/>
  <c r="N26"/>
  <c r="K26"/>
  <c r="H26"/>
  <c r="E26"/>
  <c r="AF25"/>
  <c r="AC25"/>
  <c r="Z25"/>
  <c r="W25"/>
  <c r="T25"/>
  <c r="Q25"/>
  <c r="N25"/>
  <c r="K25"/>
  <c r="H25"/>
  <c r="E25"/>
  <c r="AF24"/>
  <c r="AC24"/>
  <c r="Z24"/>
  <c r="W24"/>
  <c r="T24"/>
  <c r="Q24"/>
  <c r="N24"/>
  <c r="K24"/>
  <c r="H24"/>
  <c r="E24"/>
  <c r="AF23"/>
  <c r="AC23"/>
  <c r="Z23"/>
  <c r="W23"/>
  <c r="T23"/>
  <c r="Q23"/>
  <c r="N23"/>
  <c r="K23"/>
  <c r="H23"/>
  <c r="E23"/>
  <c r="AF22"/>
  <c r="AC22"/>
  <c r="Z22"/>
  <c r="W22"/>
  <c r="T22"/>
  <c r="Q22"/>
  <c r="N22"/>
  <c r="K22"/>
  <c r="H22"/>
  <c r="E22"/>
  <c r="AF21"/>
  <c r="AC21"/>
  <c r="Z21"/>
  <c r="W21"/>
  <c r="T21"/>
  <c r="Q21"/>
  <c r="N21"/>
  <c r="K21"/>
  <c r="H21"/>
  <c r="E21"/>
  <c r="AF20"/>
  <c r="AC20"/>
  <c r="Z20"/>
  <c r="W20"/>
  <c r="T20"/>
  <c r="Q20"/>
  <c r="N20"/>
  <c r="K20"/>
  <c r="H20"/>
  <c r="E20"/>
  <c r="AF19"/>
  <c r="AC19"/>
  <c r="Z19"/>
  <c r="W19"/>
  <c r="T19"/>
  <c r="Q19"/>
  <c r="N19"/>
  <c r="K19"/>
  <c r="H19"/>
  <c r="E19"/>
  <c r="AF18"/>
  <c r="AC18"/>
  <c r="Z18"/>
  <c r="W18"/>
  <c r="T18"/>
  <c r="Q18"/>
  <c r="N18"/>
  <c r="K18"/>
  <c r="H18"/>
  <c r="E18"/>
  <c r="AF17"/>
  <c r="AC17"/>
  <c r="Z17"/>
  <c r="W17"/>
  <c r="T17"/>
  <c r="Q17"/>
  <c r="N17"/>
  <c r="K17"/>
  <c r="H17"/>
  <c r="E17"/>
  <c r="AF16"/>
  <c r="AC16"/>
  <c r="Z16"/>
  <c r="W16"/>
  <c r="T16"/>
  <c r="Q16"/>
  <c r="N16"/>
  <c r="K16"/>
  <c r="H16"/>
  <c r="E16"/>
  <c r="AF15"/>
  <c r="AC15"/>
  <c r="Z15"/>
  <c r="W15"/>
  <c r="T15"/>
  <c r="Q15"/>
  <c r="N15"/>
  <c r="K15"/>
  <c r="H15"/>
  <c r="E15"/>
  <c r="AF14"/>
  <c r="AC14"/>
  <c r="Z14"/>
  <c r="W14"/>
  <c r="T14"/>
  <c r="Q14"/>
  <c r="N14"/>
  <c r="K14"/>
  <c r="H14"/>
  <c r="E14"/>
  <c r="AF13"/>
  <c r="AC13"/>
  <c r="Z13"/>
  <c r="W13"/>
  <c r="T13"/>
  <c r="Q13"/>
  <c r="N13"/>
  <c r="K13"/>
  <c r="H13"/>
  <c r="E13"/>
  <c r="AF12"/>
  <c r="AC12"/>
  <c r="Z12"/>
  <c r="W12"/>
  <c r="T12"/>
  <c r="Q12"/>
  <c r="N12"/>
  <c r="K12"/>
  <c r="H12"/>
  <c r="E12"/>
  <c r="AF11"/>
  <c r="AC11"/>
  <c r="Z11"/>
  <c r="W11"/>
  <c r="T11"/>
  <c r="Q11"/>
  <c r="N11"/>
  <c r="K11"/>
  <c r="H11"/>
  <c r="AG10"/>
  <c r="AF10"/>
  <c r="AD10"/>
  <c r="AC10"/>
  <c r="AA10"/>
  <c r="Z10"/>
  <c r="X10"/>
  <c r="W10"/>
  <c r="U10"/>
  <c r="T10"/>
  <c r="R10"/>
  <c r="Q10"/>
  <c r="O10"/>
  <c r="N10"/>
  <c r="K10"/>
  <c r="I10"/>
  <c r="H10"/>
  <c r="F10"/>
  <c r="E10"/>
  <c r="AG9"/>
  <c r="AF9"/>
  <c r="AD9"/>
  <c r="AC9"/>
  <c r="AA9"/>
  <c r="Z9"/>
  <c r="X9"/>
  <c r="W9"/>
  <c r="U9"/>
  <c r="T9"/>
  <c r="R9"/>
  <c r="Q9"/>
  <c r="O9"/>
  <c r="N9"/>
  <c r="K9"/>
  <c r="I9"/>
  <c r="H9"/>
  <c r="F9"/>
  <c r="E9"/>
  <c r="AG8"/>
  <c r="AF8"/>
  <c r="AD8"/>
  <c r="AC8"/>
  <c r="AA8"/>
  <c r="Z8"/>
  <c r="X8"/>
  <c r="W8"/>
  <c r="U8"/>
  <c r="T8"/>
  <c r="R8"/>
  <c r="Q8"/>
  <c r="O8"/>
  <c r="N8"/>
  <c r="K8"/>
  <c r="I8"/>
  <c r="H8"/>
  <c r="F8"/>
  <c r="E8"/>
  <c r="AG7"/>
  <c r="AF7"/>
  <c r="AD7"/>
  <c r="AC7"/>
  <c r="AA7"/>
  <c r="Z7"/>
  <c r="X7"/>
  <c r="W7"/>
  <c r="U7"/>
  <c r="T7"/>
  <c r="R7"/>
  <c r="Q7"/>
  <c r="O7"/>
  <c r="N7"/>
  <c r="K7"/>
  <c r="I7"/>
  <c r="H7"/>
  <c r="F7"/>
  <c r="R74" i="11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10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9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8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7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6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5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3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2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1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21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20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19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18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17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16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15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1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13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12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35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3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33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32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31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30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29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28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27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26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25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2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23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22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41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40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BK74" i="39"/>
  <c r="BK73"/>
  <c r="BK72"/>
  <c r="BK71"/>
  <c r="BK70"/>
  <c r="BK69"/>
  <c r="BK68"/>
  <c r="BK67"/>
  <c r="BK66"/>
  <c r="BK65"/>
  <c r="BK64"/>
  <c r="BK63"/>
  <c r="BK62"/>
  <c r="BK61"/>
  <c r="BK60"/>
  <c r="BK59"/>
  <c r="BK58"/>
  <c r="BK57"/>
  <c r="BK56"/>
  <c r="BK55"/>
  <c r="BK54"/>
  <c r="BK53"/>
  <c r="BK52"/>
  <c r="BK51"/>
  <c r="BK50"/>
  <c r="BK49"/>
  <c r="BK48"/>
  <c r="BK47"/>
  <c r="BK46"/>
  <c r="BK45"/>
  <c r="BK44"/>
  <c r="BK43"/>
  <c r="BK42"/>
  <c r="BK41"/>
  <c r="BK40"/>
  <c r="BK39"/>
  <c r="BK38"/>
  <c r="BK37"/>
  <c r="BK36"/>
  <c r="BK35"/>
  <c r="BK34"/>
  <c r="BK33"/>
  <c r="BK32"/>
  <c r="BK31"/>
  <c r="BK30"/>
  <c r="BK29"/>
  <c r="BK28"/>
  <c r="BK27"/>
  <c r="BK26"/>
  <c r="BK25"/>
  <c r="BK24"/>
  <c r="BK23"/>
  <c r="BK22"/>
  <c r="BK21"/>
  <c r="BK20"/>
  <c r="BK19"/>
  <c r="BK18"/>
  <c r="BK17"/>
  <c r="BK16"/>
  <c r="BK15"/>
  <c r="BK14"/>
  <c r="BK13"/>
  <c r="BK12"/>
  <c r="BK11"/>
  <c r="BK10"/>
  <c r="BK9"/>
  <c r="BK8"/>
  <c r="BK7"/>
  <c r="AV74"/>
  <c r="AV73"/>
  <c r="AV72"/>
  <c r="AV71"/>
  <c r="AV70"/>
  <c r="AV69"/>
  <c r="AV68"/>
  <c r="AV67"/>
  <c r="AV66"/>
  <c r="AV65"/>
  <c r="AV64"/>
  <c r="AV63"/>
  <c r="AV62"/>
  <c r="AV61"/>
  <c r="AV60"/>
  <c r="AV59"/>
  <c r="AV58"/>
  <c r="AV57"/>
  <c r="AV56"/>
  <c r="AV55"/>
  <c r="AV54"/>
  <c r="AV53"/>
  <c r="AV52"/>
  <c r="AV51"/>
  <c r="AV50"/>
  <c r="AV49"/>
  <c r="AV48"/>
  <c r="AV47"/>
  <c r="AV46"/>
  <c r="AV45"/>
  <c r="AV44"/>
  <c r="AV43"/>
  <c r="AV42"/>
  <c r="AV41"/>
  <c r="AV40"/>
  <c r="AV39"/>
  <c r="AV38"/>
  <c r="AV37"/>
  <c r="AV36"/>
  <c r="AV35"/>
  <c r="AV34"/>
  <c r="AV33"/>
  <c r="AV32"/>
  <c r="AV31"/>
  <c r="AV30"/>
  <c r="AV29"/>
  <c r="AV28"/>
  <c r="AV27"/>
  <c r="AV26"/>
  <c r="AV25"/>
  <c r="AV24"/>
  <c r="AV23"/>
  <c r="AV22"/>
  <c r="AV21"/>
  <c r="AV20"/>
  <c r="AV19"/>
  <c r="AV18"/>
  <c r="AV17"/>
  <c r="AV16"/>
  <c r="AV15"/>
  <c r="AV14"/>
  <c r="AV13"/>
  <c r="AV12"/>
  <c r="AV11"/>
  <c r="AV10"/>
  <c r="AV9"/>
  <c r="AV8"/>
  <c r="AV7"/>
  <c r="AG74"/>
  <c r="AG73"/>
  <c r="AG72"/>
  <c r="AG71"/>
  <c r="AG70"/>
  <c r="AG69"/>
  <c r="AG68"/>
  <c r="AG67"/>
  <c r="AG66"/>
  <c r="AG65"/>
  <c r="AG64"/>
  <c r="AG63"/>
  <c r="AG62"/>
  <c r="AG61"/>
  <c r="AG60"/>
  <c r="AG59"/>
  <c r="AG58"/>
  <c r="AG57"/>
  <c r="AG56"/>
  <c r="AG55"/>
  <c r="AG54"/>
  <c r="AG53"/>
  <c r="AG52"/>
  <c r="AG51"/>
  <c r="AG50"/>
  <c r="AG49"/>
  <c r="AG48"/>
  <c r="AG47"/>
  <c r="AG46"/>
  <c r="AG45"/>
  <c r="AG44"/>
  <c r="AG43"/>
  <c r="AG42"/>
  <c r="AG41"/>
  <c r="AG40"/>
  <c r="AG39"/>
  <c r="AG38"/>
  <c r="AG37"/>
  <c r="AG36"/>
  <c r="AG35"/>
  <c r="AG34"/>
  <c r="AG33"/>
  <c r="AG32"/>
  <c r="AG31"/>
  <c r="AG30"/>
  <c r="AG29"/>
  <c r="AG28"/>
  <c r="AG27"/>
  <c r="AG26"/>
  <c r="AG25"/>
  <c r="AG24"/>
  <c r="AG23"/>
  <c r="AG22"/>
  <c r="AG21"/>
  <c r="AG20"/>
  <c r="AG19"/>
  <c r="AG18"/>
  <c r="AG17"/>
  <c r="AG16"/>
  <c r="AG15"/>
  <c r="AG14"/>
  <c r="AG13"/>
  <c r="AG12"/>
  <c r="AG11"/>
  <c r="AG10"/>
  <c r="AG9"/>
  <c r="AG8"/>
  <c r="AG7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38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37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36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46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45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4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43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74" i="42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EV8"/>
  <c r="EV9"/>
  <c r="EV10"/>
  <c r="EV11"/>
  <c r="EV12"/>
  <c r="EV13"/>
  <c r="EV14"/>
  <c r="EV15"/>
  <c r="EV16"/>
  <c r="EV17"/>
  <c r="EV18"/>
  <c r="EV19"/>
  <c r="EV20"/>
  <c r="EV21"/>
  <c r="EV22"/>
  <c r="EV23"/>
  <c r="EV24"/>
  <c r="EV25"/>
  <c r="EV26"/>
  <c r="EV27"/>
  <c r="EV28"/>
  <c r="EV29"/>
  <c r="EV30"/>
  <c r="EV31"/>
  <c r="EV32"/>
  <c r="EV33"/>
  <c r="EV34"/>
  <c r="EV35"/>
  <c r="EV36"/>
  <c r="EV37"/>
  <c r="EV38"/>
  <c r="EV39"/>
  <c r="EV40"/>
  <c r="EV41"/>
  <c r="EV42"/>
  <c r="EV43"/>
  <c r="EV44"/>
  <c r="EV45"/>
  <c r="EV46"/>
  <c r="EV47"/>
  <c r="EV48"/>
  <c r="EV49"/>
  <c r="EV50"/>
  <c r="EV51"/>
  <c r="EV52"/>
  <c r="EV53"/>
  <c r="EV54"/>
  <c r="EV55"/>
  <c r="EV56"/>
  <c r="EV57"/>
  <c r="EV58"/>
  <c r="EV59"/>
  <c r="EV60"/>
  <c r="EV61"/>
  <c r="EV62"/>
  <c r="EV63"/>
  <c r="EV64"/>
  <c r="EV65"/>
  <c r="EV66"/>
  <c r="EV67"/>
  <c r="EV68"/>
  <c r="EV69"/>
  <c r="EV70"/>
  <c r="EV71"/>
  <c r="EV72"/>
  <c r="EV73"/>
  <c r="EV74"/>
  <c r="EG8"/>
  <c r="EG9"/>
  <c r="EG10"/>
  <c r="EG11"/>
  <c r="EG12"/>
  <c r="EG13"/>
  <c r="EG14"/>
  <c r="EG15"/>
  <c r="EG16"/>
  <c r="EG17"/>
  <c r="EG18"/>
  <c r="EG19"/>
  <c r="EG20"/>
  <c r="EG21"/>
  <c r="EG22"/>
  <c r="EG23"/>
  <c r="EG24"/>
  <c r="EG25"/>
  <c r="EG26"/>
  <c r="EG27"/>
  <c r="EG28"/>
  <c r="EG29"/>
  <c r="EG30"/>
  <c r="EG31"/>
  <c r="EG32"/>
  <c r="EG33"/>
  <c r="EG34"/>
  <c r="EG35"/>
  <c r="EG36"/>
  <c r="EG37"/>
  <c r="EG38"/>
  <c r="EG39"/>
  <c r="EG40"/>
  <c r="EG41"/>
  <c r="EG42"/>
  <c r="EG43"/>
  <c r="EG44"/>
  <c r="EG45"/>
  <c r="EG46"/>
  <c r="EG47"/>
  <c r="EG48"/>
  <c r="EG49"/>
  <c r="EG50"/>
  <c r="EG51"/>
  <c r="EG52"/>
  <c r="EG53"/>
  <c r="EG54"/>
  <c r="EG55"/>
  <c r="EG56"/>
  <c r="EG57"/>
  <c r="EG58"/>
  <c r="EG59"/>
  <c r="EG60"/>
  <c r="EG61"/>
  <c r="EG62"/>
  <c r="EG63"/>
  <c r="EG64"/>
  <c r="EG65"/>
  <c r="EG66"/>
  <c r="EG67"/>
  <c r="EG68"/>
  <c r="EG69"/>
  <c r="EG70"/>
  <c r="EG71"/>
  <c r="EG72"/>
  <c r="EG73"/>
  <c r="EG74"/>
  <c r="DR8"/>
  <c r="DR9"/>
  <c r="DR10"/>
  <c r="DR11"/>
  <c r="DR12"/>
  <c r="DR13"/>
  <c r="DR14"/>
  <c r="DR15"/>
  <c r="DR16"/>
  <c r="DR17"/>
  <c r="DR18"/>
  <c r="DR19"/>
  <c r="DR20"/>
  <c r="DR21"/>
  <c r="DR22"/>
  <c r="DR23"/>
  <c r="DR24"/>
  <c r="DR25"/>
  <c r="DR26"/>
  <c r="DR27"/>
  <c r="DR28"/>
  <c r="DR29"/>
  <c r="DR30"/>
  <c r="DR31"/>
  <c r="DR32"/>
  <c r="DR33"/>
  <c r="DR34"/>
  <c r="DR35"/>
  <c r="DR36"/>
  <c r="DR37"/>
  <c r="DR38"/>
  <c r="DR39"/>
  <c r="DR40"/>
  <c r="DR41"/>
  <c r="DR42"/>
  <c r="DR43"/>
  <c r="DR44"/>
  <c r="DR45"/>
  <c r="DR46"/>
  <c r="DR47"/>
  <c r="DR48"/>
  <c r="DR49"/>
  <c r="DR50"/>
  <c r="DR51"/>
  <c r="DR52"/>
  <c r="DR53"/>
  <c r="DR54"/>
  <c r="DR55"/>
  <c r="DR56"/>
  <c r="DR57"/>
  <c r="DR58"/>
  <c r="DR59"/>
  <c r="DR60"/>
  <c r="DR61"/>
  <c r="DR62"/>
  <c r="DR63"/>
  <c r="DR64"/>
  <c r="DR65"/>
  <c r="DR66"/>
  <c r="DR67"/>
  <c r="DR68"/>
  <c r="DR69"/>
  <c r="DR70"/>
  <c r="DR71"/>
  <c r="DR72"/>
  <c r="DR73"/>
  <c r="DR74"/>
  <c r="DC8"/>
  <c r="DC9"/>
  <c r="DC10"/>
  <c r="DC11"/>
  <c r="DC12"/>
  <c r="DC13"/>
  <c r="DC14"/>
  <c r="DC15"/>
  <c r="DC16"/>
  <c r="DC17"/>
  <c r="DC18"/>
  <c r="DC19"/>
  <c r="DC20"/>
  <c r="DC21"/>
  <c r="DC22"/>
  <c r="DC23"/>
  <c r="DC24"/>
  <c r="DC25"/>
  <c r="DC26"/>
  <c r="DC27"/>
  <c r="DC28"/>
  <c r="DC29"/>
  <c r="DC30"/>
  <c r="DC31"/>
  <c r="DC32"/>
  <c r="DC33"/>
  <c r="DC34"/>
  <c r="DC35"/>
  <c r="DC36"/>
  <c r="DC37"/>
  <c r="DC38"/>
  <c r="DC39"/>
  <c r="DC40"/>
  <c r="DC41"/>
  <c r="DC42"/>
  <c r="DC43"/>
  <c r="DC44"/>
  <c r="DC45"/>
  <c r="DC46"/>
  <c r="DC47"/>
  <c r="DC48"/>
  <c r="DC49"/>
  <c r="DC50"/>
  <c r="DC51"/>
  <c r="DC52"/>
  <c r="DC53"/>
  <c r="DC54"/>
  <c r="DC55"/>
  <c r="DC56"/>
  <c r="DC57"/>
  <c r="DC58"/>
  <c r="DC59"/>
  <c r="DC60"/>
  <c r="DC61"/>
  <c r="DC62"/>
  <c r="DC63"/>
  <c r="DC64"/>
  <c r="DC65"/>
  <c r="DC66"/>
  <c r="DC67"/>
  <c r="DC68"/>
  <c r="DC69"/>
  <c r="DC70"/>
  <c r="DC71"/>
  <c r="DC72"/>
  <c r="DC73"/>
  <c r="DC74"/>
  <c r="CN8"/>
  <c r="CN9"/>
  <c r="CN10"/>
  <c r="CN11"/>
  <c r="CN12"/>
  <c r="CN13"/>
  <c r="CN14"/>
  <c r="CN15"/>
  <c r="CN16"/>
  <c r="CN17"/>
  <c r="CN18"/>
  <c r="CN19"/>
  <c r="CN20"/>
  <c r="CN21"/>
  <c r="CN22"/>
  <c r="CN23"/>
  <c r="CN24"/>
  <c r="CN25"/>
  <c r="CN26"/>
  <c r="CN27"/>
  <c r="CN28"/>
  <c r="CN29"/>
  <c r="CN30"/>
  <c r="CN31"/>
  <c r="CN32"/>
  <c r="CN33"/>
  <c r="CN34"/>
  <c r="CN35"/>
  <c r="CN36"/>
  <c r="CN37"/>
  <c r="CN38"/>
  <c r="CN39"/>
  <c r="CN40"/>
  <c r="CN41"/>
  <c r="CN42"/>
  <c r="CN43"/>
  <c r="CN44"/>
  <c r="CN45"/>
  <c r="CN46"/>
  <c r="CN47"/>
  <c r="CN48"/>
  <c r="CN49"/>
  <c r="CN50"/>
  <c r="CN51"/>
  <c r="CN52"/>
  <c r="CN53"/>
  <c r="CN54"/>
  <c r="CN55"/>
  <c r="CN56"/>
  <c r="CN57"/>
  <c r="CN58"/>
  <c r="CN59"/>
  <c r="CN60"/>
  <c r="CN61"/>
  <c r="CN62"/>
  <c r="CN63"/>
  <c r="CN64"/>
  <c r="CN65"/>
  <c r="CN66"/>
  <c r="CN67"/>
  <c r="CN68"/>
  <c r="CN69"/>
  <c r="CN70"/>
  <c r="CN71"/>
  <c r="CN72"/>
  <c r="CN73"/>
  <c r="CN74"/>
  <c r="BY8"/>
  <c r="BY9"/>
  <c r="BY10"/>
  <c r="BY11"/>
  <c r="BY12"/>
  <c r="BY13"/>
  <c r="BY14"/>
  <c r="BY15"/>
  <c r="BY16"/>
  <c r="BY17"/>
  <c r="BY18"/>
  <c r="BY19"/>
  <c r="BY20"/>
  <c r="BY21"/>
  <c r="BY22"/>
  <c r="BY23"/>
  <c r="BY24"/>
  <c r="BY25"/>
  <c r="BY26"/>
  <c r="BY27"/>
  <c r="BY28"/>
  <c r="BY29"/>
  <c r="BY30"/>
  <c r="BY31"/>
  <c r="BY32"/>
  <c r="BY33"/>
  <c r="BY34"/>
  <c r="BY35"/>
  <c r="BY36"/>
  <c r="BY37"/>
  <c r="BY38"/>
  <c r="BY39"/>
  <c r="BY40"/>
  <c r="BY41"/>
  <c r="BY42"/>
  <c r="BY43"/>
  <c r="BY44"/>
  <c r="BY45"/>
  <c r="BY46"/>
  <c r="BY47"/>
  <c r="BY48"/>
  <c r="BY49"/>
  <c r="BY50"/>
  <c r="BY51"/>
  <c r="BY52"/>
  <c r="BY53"/>
  <c r="BY54"/>
  <c r="BY55"/>
  <c r="BY56"/>
  <c r="BY57"/>
  <c r="BY58"/>
  <c r="BY59"/>
  <c r="BY60"/>
  <c r="BY61"/>
  <c r="BY62"/>
  <c r="BY63"/>
  <c r="BY64"/>
  <c r="BY65"/>
  <c r="BY66"/>
  <c r="BY67"/>
  <c r="BY68"/>
  <c r="BY69"/>
  <c r="BY70"/>
  <c r="BY71"/>
  <c r="BY72"/>
  <c r="BY73"/>
  <c r="BY74"/>
  <c r="BJ8"/>
  <c r="BJ9"/>
  <c r="BJ10"/>
  <c r="BJ11"/>
  <c r="BJ12"/>
  <c r="BJ13"/>
  <c r="BJ14"/>
  <c r="BJ15"/>
  <c r="BJ16"/>
  <c r="BJ17"/>
  <c r="BJ18"/>
  <c r="BJ19"/>
  <c r="BJ20"/>
  <c r="BJ21"/>
  <c r="BJ22"/>
  <c r="BJ23"/>
  <c r="BJ24"/>
  <c r="BJ25"/>
  <c r="BJ26"/>
  <c r="BJ27"/>
  <c r="BJ28"/>
  <c r="BJ29"/>
  <c r="BJ30"/>
  <c r="BJ31"/>
  <c r="BJ32"/>
  <c r="BJ33"/>
  <c r="BJ34"/>
  <c r="BJ35"/>
  <c r="BJ36"/>
  <c r="BJ37"/>
  <c r="BJ38"/>
  <c r="BJ39"/>
  <c r="BJ40"/>
  <c r="BJ41"/>
  <c r="BJ42"/>
  <c r="BJ43"/>
  <c r="BJ44"/>
  <c r="BJ45"/>
  <c r="BJ46"/>
  <c r="BJ47"/>
  <c r="BJ48"/>
  <c r="BJ49"/>
  <c r="BJ50"/>
  <c r="BJ51"/>
  <c r="BJ52"/>
  <c r="BJ53"/>
  <c r="BJ54"/>
  <c r="BJ55"/>
  <c r="BJ56"/>
  <c r="BJ57"/>
  <c r="BJ58"/>
  <c r="BJ59"/>
  <c r="BJ60"/>
  <c r="BJ61"/>
  <c r="BJ62"/>
  <c r="BJ63"/>
  <c r="BJ64"/>
  <c r="BJ65"/>
  <c r="BJ66"/>
  <c r="BJ67"/>
  <c r="BJ68"/>
  <c r="BJ69"/>
  <c r="BJ70"/>
  <c r="BJ71"/>
  <c r="BJ72"/>
  <c r="BJ73"/>
  <c r="BJ74"/>
  <c r="AU8"/>
  <c r="AU9"/>
  <c r="AU10"/>
  <c r="AU11"/>
  <c r="AU12"/>
  <c r="AU13"/>
  <c r="AU14"/>
  <c r="AU15"/>
  <c r="AU16"/>
  <c r="AU17"/>
  <c r="AU18"/>
  <c r="AU19"/>
  <c r="AU20"/>
  <c r="AU21"/>
  <c r="AU22"/>
  <c r="AU23"/>
  <c r="AU24"/>
  <c r="AU25"/>
  <c r="AU26"/>
  <c r="AU27"/>
  <c r="AU28"/>
  <c r="AU29"/>
  <c r="AU30"/>
  <c r="AU31"/>
  <c r="AU32"/>
  <c r="AU33"/>
  <c r="AU34"/>
  <c r="AU35"/>
  <c r="AU36"/>
  <c r="AU37"/>
  <c r="AU38"/>
  <c r="AU39"/>
  <c r="AU40"/>
  <c r="AU41"/>
  <c r="AU42"/>
  <c r="AU43"/>
  <c r="AU44"/>
  <c r="AU45"/>
  <c r="AU46"/>
  <c r="AU47"/>
  <c r="AU48"/>
  <c r="AU49"/>
  <c r="AU50"/>
  <c r="AU51"/>
  <c r="AU52"/>
  <c r="AU53"/>
  <c r="AU54"/>
  <c r="AU55"/>
  <c r="AU56"/>
  <c r="AU57"/>
  <c r="AU58"/>
  <c r="AU59"/>
  <c r="AU60"/>
  <c r="AU61"/>
  <c r="AU62"/>
  <c r="AU63"/>
  <c r="AU64"/>
  <c r="AU65"/>
  <c r="AU66"/>
  <c r="AU67"/>
  <c r="AU68"/>
  <c r="AU69"/>
  <c r="AU70"/>
  <c r="AU71"/>
  <c r="AU72"/>
  <c r="AU73"/>
  <c r="AU74"/>
  <c r="AF8"/>
  <c r="AF9"/>
  <c r="AF10"/>
  <c r="AF11"/>
  <c r="AF12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6"/>
  <c r="AF37"/>
  <c r="AF38"/>
  <c r="AF39"/>
  <c r="AF40"/>
  <c r="AF41"/>
  <c r="AF42"/>
  <c r="AF43"/>
  <c r="AF44"/>
  <c r="AF45"/>
  <c r="AF46"/>
  <c r="AF47"/>
  <c r="AF48"/>
  <c r="AF49"/>
  <c r="AF50"/>
  <c r="AF51"/>
  <c r="AF52"/>
  <c r="AF53"/>
  <c r="AF54"/>
  <c r="AF55"/>
  <c r="AF56"/>
  <c r="AF57"/>
  <c r="AF58"/>
  <c r="AF59"/>
  <c r="AF60"/>
  <c r="AF61"/>
  <c r="AF62"/>
  <c r="AF63"/>
  <c r="AF64"/>
  <c r="AF65"/>
  <c r="AF66"/>
  <c r="AF67"/>
  <c r="AF68"/>
  <c r="AF69"/>
  <c r="AF70"/>
  <c r="AF71"/>
  <c r="AF72"/>
  <c r="AF73"/>
  <c r="AF74"/>
  <c r="EW74" i="1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35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5" i="34"/>
  <c r="EV75"/>
  <c r="EH75"/>
  <c r="EG75"/>
  <c r="DS75"/>
  <c r="DR75"/>
  <c r="DD75"/>
  <c r="DC75"/>
  <c r="CO75"/>
  <c r="CN75"/>
  <c r="BZ75"/>
  <c r="BY75"/>
  <c r="BK75"/>
  <c r="BJ75"/>
  <c r="AV75"/>
  <c r="AU75"/>
  <c r="AG75"/>
  <c r="AF75"/>
  <c r="R75"/>
  <c r="Q75"/>
  <c r="EW74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33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32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31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30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29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Q7" i="25"/>
  <c r="AF7"/>
  <c r="AG7"/>
  <c r="AU7"/>
  <c r="AV7"/>
  <c r="BJ7"/>
  <c r="BK7"/>
  <c r="BY7"/>
  <c r="BZ7"/>
  <c r="CN7"/>
  <c r="CO7"/>
  <c r="DC7"/>
  <c r="DD7"/>
  <c r="DR7"/>
  <c r="DS7"/>
  <c r="EG7"/>
  <c r="EH7"/>
  <c r="EV7"/>
  <c r="EW7"/>
  <c r="Q8"/>
  <c r="AF8"/>
  <c r="AG8"/>
  <c r="AU8"/>
  <c r="AV8"/>
  <c r="BJ8"/>
  <c r="BK8"/>
  <c r="BY8"/>
  <c r="BZ8"/>
  <c r="CN8"/>
  <c r="CO8"/>
  <c r="DC8"/>
  <c r="DD8"/>
  <c r="DR8"/>
  <c r="DS8"/>
  <c r="EG8"/>
  <c r="EH8"/>
  <c r="EV8"/>
  <c r="EW8"/>
  <c r="Q9"/>
  <c r="AF9"/>
  <c r="AG9"/>
  <c r="AU9"/>
  <c r="AV9"/>
  <c r="BJ9"/>
  <c r="BK9"/>
  <c r="BY9"/>
  <c r="BZ9"/>
  <c r="CN9"/>
  <c r="CO9"/>
  <c r="DC9"/>
  <c r="DD9"/>
  <c r="DR9"/>
  <c r="DS9"/>
  <c r="EG9"/>
  <c r="EH9"/>
  <c r="EV9"/>
  <c r="EW9"/>
  <c r="Q10"/>
  <c r="AF10"/>
  <c r="AG10"/>
  <c r="AU10"/>
  <c r="AV10"/>
  <c r="BJ10"/>
  <c r="BK10"/>
  <c r="BY10"/>
  <c r="BZ10"/>
  <c r="CN10"/>
  <c r="CO10"/>
  <c r="DC10"/>
  <c r="DD10"/>
  <c r="DR10"/>
  <c r="DS10"/>
  <c r="EG10"/>
  <c r="EH10"/>
  <c r="EV10"/>
  <c r="EW10"/>
  <c r="Q11"/>
  <c r="AF11"/>
  <c r="AG11"/>
  <c r="AU11"/>
  <c r="AV11"/>
  <c r="BJ11"/>
  <c r="BK11"/>
  <c r="BY11"/>
  <c r="BZ11"/>
  <c r="CN11"/>
  <c r="CO11"/>
  <c r="DC11"/>
  <c r="DD11"/>
  <c r="DR11"/>
  <c r="DS11"/>
  <c r="EG11"/>
  <c r="EH11"/>
  <c r="EV11"/>
  <c r="EW11"/>
  <c r="Q12"/>
  <c r="AF12"/>
  <c r="AG12"/>
  <c r="AU12"/>
  <c r="AV12"/>
  <c r="BJ12"/>
  <c r="BK12"/>
  <c r="BY12"/>
  <c r="BZ12"/>
  <c r="CN12"/>
  <c r="CO12"/>
  <c r="DC12"/>
  <c r="DD12"/>
  <c r="DR12"/>
  <c r="DS12"/>
  <c r="EG12"/>
  <c r="EH12"/>
  <c r="EV12"/>
  <c r="EW12"/>
  <c r="Q13"/>
  <c r="AF13"/>
  <c r="AG13"/>
  <c r="AU13"/>
  <c r="AV13"/>
  <c r="BJ13"/>
  <c r="BK13"/>
  <c r="BY13"/>
  <c r="BZ13"/>
  <c r="CN13"/>
  <c r="CO13"/>
  <c r="DC13"/>
  <c r="DD13"/>
  <c r="DR13"/>
  <c r="DS13"/>
  <c r="EG13"/>
  <c r="EH13"/>
  <c r="EV13"/>
  <c r="EW13"/>
  <c r="Q14"/>
  <c r="AF14"/>
  <c r="AG14"/>
  <c r="AU14"/>
  <c r="AV14"/>
  <c r="BJ14"/>
  <c r="BK14"/>
  <c r="BY14"/>
  <c r="BZ14"/>
  <c r="CN14"/>
  <c r="CO14"/>
  <c r="DC14"/>
  <c r="DD14"/>
  <c r="DR14"/>
  <c r="DS14"/>
  <c r="EG14"/>
  <c r="EH14"/>
  <c r="EV14"/>
  <c r="EW14"/>
  <c r="Q15"/>
  <c r="AF15"/>
  <c r="AG15"/>
  <c r="AU15"/>
  <c r="AV15"/>
  <c r="BJ15"/>
  <c r="BK15"/>
  <c r="BY15"/>
  <c r="BZ15"/>
  <c r="CN15"/>
  <c r="CO15"/>
  <c r="DC15"/>
  <c r="DD15"/>
  <c r="DR15"/>
  <c r="DS15"/>
  <c r="EG15"/>
  <c r="EH15"/>
  <c r="EV15"/>
  <c r="EW15"/>
  <c r="Q16"/>
  <c r="AF16"/>
  <c r="AG16"/>
  <c r="AU16"/>
  <c r="AV16"/>
  <c r="BJ16"/>
  <c r="BK16"/>
  <c r="BY16"/>
  <c r="BZ16"/>
  <c r="CN16"/>
  <c r="CO16"/>
  <c r="DC16"/>
  <c r="DD16"/>
  <c r="DR16"/>
  <c r="DS16"/>
  <c r="EG16"/>
  <c r="EH16"/>
  <c r="EV16"/>
  <c r="EW16"/>
  <c r="Q17"/>
  <c r="AF17"/>
  <c r="AG17"/>
  <c r="AU17"/>
  <c r="AV17"/>
  <c r="BJ17"/>
  <c r="BK17"/>
  <c r="BY17"/>
  <c r="BZ17"/>
  <c r="CN17"/>
  <c r="CO17"/>
  <c r="DC17"/>
  <c r="DD17"/>
  <c r="DR17"/>
  <c r="DS17"/>
  <c r="EG17"/>
  <c r="EH17"/>
  <c r="EV17"/>
  <c r="EW17"/>
  <c r="Q18"/>
  <c r="AF18"/>
  <c r="AG18"/>
  <c r="AU18"/>
  <c r="AV18"/>
  <c r="BJ18"/>
  <c r="BK18"/>
  <c r="BY18"/>
  <c r="BZ18"/>
  <c r="CN18"/>
  <c r="CO18"/>
  <c r="DC18"/>
  <c r="DD18"/>
  <c r="DR18"/>
  <c r="DS18"/>
  <c r="EG18"/>
  <c r="EH18"/>
  <c r="EV18"/>
  <c r="EW18"/>
  <c r="Q19"/>
  <c r="AF19"/>
  <c r="AG19"/>
  <c r="AU19"/>
  <c r="AV19"/>
  <c r="BJ19"/>
  <c r="BK19"/>
  <c r="BY19"/>
  <c r="BZ19"/>
  <c r="CN19"/>
  <c r="CO19"/>
  <c r="DC19"/>
  <c r="DD19"/>
  <c r="DR19"/>
  <c r="DS19"/>
  <c r="EG19"/>
  <c r="EH19"/>
  <c r="EV19"/>
  <c r="EW19"/>
  <c r="Q20"/>
  <c r="AF20"/>
  <c r="AG20"/>
  <c r="AU20"/>
  <c r="AV20"/>
  <c r="BJ20"/>
  <c r="BK20"/>
  <c r="BY20"/>
  <c r="BZ20"/>
  <c r="CN20"/>
  <c r="CO20"/>
  <c r="DC20"/>
  <c r="DD20"/>
  <c r="DR20"/>
  <c r="DS20"/>
  <c r="EG20"/>
  <c r="EH20"/>
  <c r="EV20"/>
  <c r="EW20"/>
  <c r="Q21"/>
  <c r="AF21"/>
  <c r="AG21"/>
  <c r="AU21"/>
  <c r="AV21"/>
  <c r="BJ21"/>
  <c r="BK21"/>
  <c r="BY21"/>
  <c r="BZ21"/>
  <c r="CN21"/>
  <c r="CO21"/>
  <c r="DC21"/>
  <c r="DD21"/>
  <c r="DR21"/>
  <c r="DS21"/>
  <c r="EG21"/>
  <c r="EH21"/>
  <c r="EV21"/>
  <c r="EW21"/>
  <c r="Q22"/>
  <c r="AF22"/>
  <c r="AG22"/>
  <c r="AU22"/>
  <c r="AV22"/>
  <c r="BJ22"/>
  <c r="BK22"/>
  <c r="BY22"/>
  <c r="BZ22"/>
  <c r="CN22"/>
  <c r="CO22"/>
  <c r="DC22"/>
  <c r="DD22"/>
  <c r="DR22"/>
  <c r="DS22"/>
  <c r="EG22"/>
  <c r="EH22"/>
  <c r="EV22"/>
  <c r="EW22"/>
  <c r="Q23"/>
  <c r="AF23"/>
  <c r="AG23"/>
  <c r="AU23"/>
  <c r="AV23"/>
  <c r="BJ23"/>
  <c r="BK23"/>
  <c r="BY23"/>
  <c r="BZ23"/>
  <c r="CN23"/>
  <c r="CO23"/>
  <c r="DC23"/>
  <c r="DD23"/>
  <c r="DR23"/>
  <c r="DS23"/>
  <c r="EG23"/>
  <c r="EH23"/>
  <c r="EV23"/>
  <c r="EW23"/>
  <c r="Q24"/>
  <c r="AF24"/>
  <c r="AG24"/>
  <c r="AU24"/>
  <c r="AV24"/>
  <c r="BJ24"/>
  <c r="BK24"/>
  <c r="BY24"/>
  <c r="BZ24"/>
  <c r="CN24"/>
  <c r="CO24"/>
  <c r="DC24"/>
  <c r="DD24"/>
  <c r="DR24"/>
  <c r="DS24"/>
  <c r="EG24"/>
  <c r="EH24"/>
  <c r="EV24"/>
  <c r="EW24"/>
  <c r="Q25"/>
  <c r="AF25"/>
  <c r="AG25"/>
  <c r="AU25"/>
  <c r="AV25"/>
  <c r="BJ25"/>
  <c r="BK25"/>
  <c r="BY25"/>
  <c r="BZ25"/>
  <c r="CN25"/>
  <c r="CO25"/>
  <c r="DC25"/>
  <c r="DD25"/>
  <c r="DR25"/>
  <c r="DS25"/>
  <c r="EG25"/>
  <c r="EH25"/>
  <c r="EV25"/>
  <c r="EW25"/>
  <c r="Q26"/>
  <c r="AF26"/>
  <c r="AG26"/>
  <c r="AU26"/>
  <c r="AV26"/>
  <c r="BJ26"/>
  <c r="BK26"/>
  <c r="BY26"/>
  <c r="BZ26"/>
  <c r="CN26"/>
  <c r="CO26"/>
  <c r="DC26"/>
  <c r="DD26"/>
  <c r="DR26"/>
  <c r="DS26"/>
  <c r="EG26"/>
  <c r="EH26"/>
  <c r="EV26"/>
  <c r="EW26"/>
  <c r="Q27"/>
  <c r="AF27"/>
  <c r="AG27"/>
  <c r="AU27"/>
  <c r="AV27"/>
  <c r="BJ27"/>
  <c r="BK27"/>
  <c r="BY27"/>
  <c r="BZ27"/>
  <c r="CN27"/>
  <c r="CO27"/>
  <c r="DC27"/>
  <c r="DD27"/>
  <c r="DR27"/>
  <c r="DS27"/>
  <c r="EG27"/>
  <c r="EH27"/>
  <c r="EV27"/>
  <c r="EW27"/>
  <c r="Q28"/>
  <c r="AF28"/>
  <c r="AG28"/>
  <c r="AU28"/>
  <c r="AV28"/>
  <c r="BJ28"/>
  <c r="BK28"/>
  <c r="BY28"/>
  <c r="BZ28"/>
  <c r="CN28"/>
  <c r="CO28"/>
  <c r="DC28"/>
  <c r="DD28"/>
  <c r="DR28"/>
  <c r="DS28"/>
  <c r="EG28"/>
  <c r="EH28"/>
  <c r="EV28"/>
  <c r="EW28"/>
  <c r="Q29"/>
  <c r="AF29"/>
  <c r="AG29"/>
  <c r="AU29"/>
  <c r="AV29"/>
  <c r="BJ29"/>
  <c r="BK29"/>
  <c r="BY29"/>
  <c r="BZ29"/>
  <c r="CN29"/>
  <c r="CO29"/>
  <c r="DC29"/>
  <c r="DD29"/>
  <c r="DR29"/>
  <c r="DS29"/>
  <c r="EG29"/>
  <c r="EH29"/>
  <c r="EV29"/>
  <c r="EW29"/>
  <c r="Q30"/>
  <c r="AF30"/>
  <c r="AG30"/>
  <c r="AU30"/>
  <c r="AV30"/>
  <c r="BJ30"/>
  <c r="BK30"/>
  <c r="BY30"/>
  <c r="BZ30"/>
  <c r="CN30"/>
  <c r="CO30"/>
  <c r="DC30"/>
  <c r="DD30"/>
  <c r="DR30"/>
  <c r="DS30"/>
  <c r="EG30"/>
  <c r="EH30"/>
  <c r="EV30"/>
  <c r="EW30"/>
  <c r="Q31"/>
  <c r="AF31"/>
  <c r="AG31"/>
  <c r="AU31"/>
  <c r="AV31"/>
  <c r="BJ31"/>
  <c r="BK31"/>
  <c r="BY31"/>
  <c r="BZ31"/>
  <c r="CN31"/>
  <c r="CO31"/>
  <c r="DC31"/>
  <c r="DD31"/>
  <c r="DR31"/>
  <c r="DS31"/>
  <c r="EG31"/>
  <c r="EH31"/>
  <c r="EV31"/>
  <c r="EW31"/>
  <c r="Q32"/>
  <c r="AF32"/>
  <c r="AG32"/>
  <c r="AU32"/>
  <c r="AV32"/>
  <c r="BJ32"/>
  <c r="BK32"/>
  <c r="BY32"/>
  <c r="BZ32"/>
  <c r="CN32"/>
  <c r="CO32"/>
  <c r="DC32"/>
  <c r="DD32"/>
  <c r="DR32"/>
  <c r="DS32"/>
  <c r="EG32"/>
  <c r="EH32"/>
  <c r="EV32"/>
  <c r="EW32"/>
  <c r="Q33"/>
  <c r="AF33"/>
  <c r="AG33"/>
  <c r="AU33"/>
  <c r="AV33"/>
  <c r="BJ33"/>
  <c r="BK33"/>
  <c r="BY33"/>
  <c r="BZ33"/>
  <c r="CN33"/>
  <c r="CO33"/>
  <c r="DC33"/>
  <c r="DD33"/>
  <c r="DR33"/>
  <c r="DS33"/>
  <c r="EG33"/>
  <c r="EH33"/>
  <c r="EV33"/>
  <c r="EW33"/>
  <c r="Q34"/>
  <c r="AF34"/>
  <c r="AG34"/>
  <c r="AU34"/>
  <c r="AV34"/>
  <c r="BJ34"/>
  <c r="BK34"/>
  <c r="BY34"/>
  <c r="BZ34"/>
  <c r="CN34"/>
  <c r="CO34"/>
  <c r="DC34"/>
  <c r="DD34"/>
  <c r="DR34"/>
  <c r="DS34"/>
  <c r="EG34"/>
  <c r="EH34"/>
  <c r="EV34"/>
  <c r="EW34"/>
  <c r="Q35"/>
  <c r="AF35"/>
  <c r="AG35"/>
  <c r="AU35"/>
  <c r="AV35"/>
  <c r="BJ35"/>
  <c r="BK35"/>
  <c r="BY35"/>
  <c r="BZ35"/>
  <c r="CN35"/>
  <c r="CO35"/>
  <c r="DC35"/>
  <c r="DD35"/>
  <c r="DR35"/>
  <c r="DS35"/>
  <c r="EG35"/>
  <c r="EH35"/>
  <c r="EV35"/>
  <c r="EW35"/>
  <c r="Q36"/>
  <c r="AF36"/>
  <c r="AG36"/>
  <c r="AU36"/>
  <c r="AV36"/>
  <c r="BJ36"/>
  <c r="BK36"/>
  <c r="BY36"/>
  <c r="BZ36"/>
  <c r="CN36"/>
  <c r="CO36"/>
  <c r="DC36"/>
  <c r="DD36"/>
  <c r="DR36"/>
  <c r="DS36"/>
  <c r="EG36"/>
  <c r="EH36"/>
  <c r="EV36"/>
  <c r="EW36"/>
  <c r="Q37"/>
  <c r="AF37"/>
  <c r="AG37"/>
  <c r="AU37"/>
  <c r="AV37"/>
  <c r="BJ37"/>
  <c r="BK37"/>
  <c r="BY37"/>
  <c r="BZ37"/>
  <c r="CN37"/>
  <c r="CO37"/>
  <c r="DC37"/>
  <c r="DD37"/>
  <c r="DR37"/>
  <c r="DS37"/>
  <c r="EG37"/>
  <c r="EH37"/>
  <c r="EV37"/>
  <c r="EW37"/>
  <c r="Q38"/>
  <c r="AF38"/>
  <c r="AG38"/>
  <c r="AU38"/>
  <c r="AV38"/>
  <c r="BJ38"/>
  <c r="BK38"/>
  <c r="BY38"/>
  <c r="BZ38"/>
  <c r="CN38"/>
  <c r="CO38"/>
  <c r="DC38"/>
  <c r="DD38"/>
  <c r="DR38"/>
  <c r="DS38"/>
  <c r="EG38"/>
  <c r="EH38"/>
  <c r="EV38"/>
  <c r="EW38"/>
  <c r="Q39"/>
  <c r="AF39"/>
  <c r="AG39"/>
  <c r="AU39"/>
  <c r="AV39"/>
  <c r="BJ39"/>
  <c r="BK39"/>
  <c r="BY39"/>
  <c r="BZ39"/>
  <c r="CN39"/>
  <c r="CO39"/>
  <c r="DC39"/>
  <c r="DD39"/>
  <c r="DR39"/>
  <c r="DS39"/>
  <c r="EG39"/>
  <c r="EH39"/>
  <c r="EV39"/>
  <c r="EW39"/>
  <c r="Q40"/>
  <c r="AF40"/>
  <c r="AG40"/>
  <c r="AU40"/>
  <c r="AV40"/>
  <c r="BJ40"/>
  <c r="BK40"/>
  <c r="BY40"/>
  <c r="BZ40"/>
  <c r="CN40"/>
  <c r="CO40"/>
  <c r="DC40"/>
  <c r="DD40"/>
  <c r="DR40"/>
  <c r="DS40"/>
  <c r="EG40"/>
  <c r="EH40"/>
  <c r="EV40"/>
  <c r="EW40"/>
  <c r="Q41"/>
  <c r="AF41"/>
  <c r="AG41"/>
  <c r="AU41"/>
  <c r="AV41"/>
  <c r="BJ41"/>
  <c r="BK41"/>
  <c r="BY41"/>
  <c r="BZ41"/>
  <c r="CN41"/>
  <c r="CO41"/>
  <c r="DC41"/>
  <c r="DD41"/>
  <c r="DR41"/>
  <c r="DS41"/>
  <c r="EG41"/>
  <c r="EH41"/>
  <c r="EV41"/>
  <c r="EW41"/>
  <c r="Q42"/>
  <c r="AF42"/>
  <c r="AG42"/>
  <c r="AU42"/>
  <c r="AV42"/>
  <c r="BJ42"/>
  <c r="BK42"/>
  <c r="BY42"/>
  <c r="BZ42"/>
  <c r="CN42"/>
  <c r="CO42"/>
  <c r="DC42"/>
  <c r="DD42"/>
  <c r="DR42"/>
  <c r="DS42"/>
  <c r="EG42"/>
  <c r="EH42"/>
  <c r="EV42"/>
  <c r="EW42"/>
  <c r="Q43"/>
  <c r="AF43"/>
  <c r="AG43"/>
  <c r="AU43"/>
  <c r="AV43"/>
  <c r="BJ43"/>
  <c r="BK43"/>
  <c r="BY43"/>
  <c r="BZ43"/>
  <c r="CN43"/>
  <c r="CO43"/>
  <c r="DC43"/>
  <c r="DD43"/>
  <c r="DR43"/>
  <c r="DS43"/>
  <c r="EG43"/>
  <c r="EH43"/>
  <c r="EV43"/>
  <c r="EW43"/>
  <c r="Q44"/>
  <c r="AF44"/>
  <c r="AG44"/>
  <c r="AU44"/>
  <c r="AV44"/>
  <c r="BJ44"/>
  <c r="BK44"/>
  <c r="BY44"/>
  <c r="BZ44"/>
  <c r="CN44"/>
  <c r="CO44"/>
  <c r="DC44"/>
  <c r="DD44"/>
  <c r="DR44"/>
  <c r="DS44"/>
  <c r="EG44"/>
  <c r="EH44"/>
  <c r="EV44"/>
  <c r="EW44"/>
  <c r="Q45"/>
  <c r="AF45"/>
  <c r="AG45"/>
  <c r="AU45"/>
  <c r="AV45"/>
  <c r="BJ45"/>
  <c r="BK45"/>
  <c r="BY45"/>
  <c r="BZ45"/>
  <c r="CN45"/>
  <c r="CO45"/>
  <c r="DC45"/>
  <c r="DD45"/>
  <c r="DR45"/>
  <c r="DS45"/>
  <c r="EG45"/>
  <c r="EH45"/>
  <c r="EV45"/>
  <c r="EW45"/>
  <c r="Q46"/>
  <c r="AF46"/>
  <c r="AG46"/>
  <c r="AU46"/>
  <c r="AV46"/>
  <c r="BJ46"/>
  <c r="BK46"/>
  <c r="BY46"/>
  <c r="BZ46"/>
  <c r="CN46"/>
  <c r="CO46"/>
  <c r="DC46"/>
  <c r="DD46"/>
  <c r="DR46"/>
  <c r="DS46"/>
  <c r="EG46"/>
  <c r="EH46"/>
  <c r="EV46"/>
  <c r="EW46"/>
  <c r="Q47"/>
  <c r="AF47"/>
  <c r="AG47"/>
  <c r="AU47"/>
  <c r="AV47"/>
  <c r="BJ47"/>
  <c r="BK47"/>
  <c r="BY47"/>
  <c r="BZ47"/>
  <c r="CN47"/>
  <c r="CO47"/>
  <c r="DC47"/>
  <c r="DD47"/>
  <c r="DR47"/>
  <c r="DS47"/>
  <c r="EG47"/>
  <c r="EH47"/>
  <c r="EV47"/>
  <c r="EW47"/>
  <c r="Q48"/>
  <c r="AF48"/>
  <c r="AG48"/>
  <c r="AU48"/>
  <c r="AV48"/>
  <c r="BJ48"/>
  <c r="BK48"/>
  <c r="BY48"/>
  <c r="BZ48"/>
  <c r="CN48"/>
  <c r="CO48"/>
  <c r="DC48"/>
  <c r="DD48"/>
  <c r="DR48"/>
  <c r="DS48"/>
  <c r="EG48"/>
  <c r="EH48"/>
  <c r="EV48"/>
  <c r="EW48"/>
  <c r="Q49"/>
  <c r="AF49"/>
  <c r="AG49"/>
  <c r="AU49"/>
  <c r="AV49"/>
  <c r="BJ49"/>
  <c r="BK49"/>
  <c r="BY49"/>
  <c r="BZ49"/>
  <c r="CN49"/>
  <c r="CO49"/>
  <c r="DC49"/>
  <c r="DD49"/>
  <c r="DR49"/>
  <c r="DS49"/>
  <c r="EG49"/>
  <c r="EH49"/>
  <c r="EV49"/>
  <c r="EW49"/>
  <c r="Q50"/>
  <c r="AF50"/>
  <c r="AG50"/>
  <c r="AU50"/>
  <c r="AV50"/>
  <c r="BJ50"/>
  <c r="BK50"/>
  <c r="BY50"/>
  <c r="BZ50"/>
  <c r="CN50"/>
  <c r="CO50"/>
  <c r="DC50"/>
  <c r="DD50"/>
  <c r="DR50"/>
  <c r="DS50"/>
  <c r="EG50"/>
  <c r="EH50"/>
  <c r="EV50"/>
  <c r="EW50"/>
  <c r="Q51"/>
  <c r="AF51"/>
  <c r="AG51"/>
  <c r="AU51"/>
  <c r="AV51"/>
  <c r="BJ51"/>
  <c r="BK51"/>
  <c r="BY51"/>
  <c r="BZ51"/>
  <c r="CN51"/>
  <c r="CO51"/>
  <c r="DC51"/>
  <c r="DD51"/>
  <c r="DR51"/>
  <c r="DS51"/>
  <c r="EG51"/>
  <c r="EH51"/>
  <c r="EV51"/>
  <c r="EW51"/>
  <c r="Q52"/>
  <c r="AF52"/>
  <c r="AG52"/>
  <c r="AU52"/>
  <c r="AV52"/>
  <c r="BJ52"/>
  <c r="BK52"/>
  <c r="BY52"/>
  <c r="BZ52"/>
  <c r="CN52"/>
  <c r="CO52"/>
  <c r="DC52"/>
  <c r="DD52"/>
  <c r="DR52"/>
  <c r="DS52"/>
  <c r="EG52"/>
  <c r="EH52"/>
  <c r="EV52"/>
  <c r="EW52"/>
  <c r="Q53"/>
  <c r="AF53"/>
  <c r="AG53"/>
  <c r="AU53"/>
  <c r="AV53"/>
  <c r="BJ53"/>
  <c r="BK53"/>
  <c r="BY53"/>
  <c r="BZ53"/>
  <c r="CN53"/>
  <c r="CO53"/>
  <c r="DC53"/>
  <c r="DD53"/>
  <c r="DR53"/>
  <c r="DS53"/>
  <c r="EG53"/>
  <c r="EH53"/>
  <c r="EV53"/>
  <c r="EW53"/>
  <c r="Q54"/>
  <c r="AF54"/>
  <c r="AG54"/>
  <c r="AU54"/>
  <c r="AV54"/>
  <c r="BJ54"/>
  <c r="BK54"/>
  <c r="BY54"/>
  <c r="BZ54"/>
  <c r="CN54"/>
  <c r="CO54"/>
  <c r="DC54"/>
  <c r="DD54"/>
  <c r="DR54"/>
  <c r="DS54"/>
  <c r="EG54"/>
  <c r="EH54"/>
  <c r="EV54"/>
  <c r="EW54"/>
  <c r="Q55"/>
  <c r="AF55"/>
  <c r="AG55"/>
  <c r="AU55"/>
  <c r="AV55"/>
  <c r="BJ55"/>
  <c r="BK55"/>
  <c r="BY55"/>
  <c r="BZ55"/>
  <c r="CN55"/>
  <c r="CO55"/>
  <c r="DC55"/>
  <c r="DD55"/>
  <c r="DR55"/>
  <c r="DS55"/>
  <c r="EG55"/>
  <c r="EH55"/>
  <c r="EV55"/>
  <c r="EW55"/>
  <c r="Q56"/>
  <c r="AF56"/>
  <c r="AG56"/>
  <c r="AU56"/>
  <c r="AV56"/>
  <c r="BJ56"/>
  <c r="BK56"/>
  <c r="BY56"/>
  <c r="BZ56"/>
  <c r="CN56"/>
  <c r="CO56"/>
  <c r="DC56"/>
  <c r="DD56"/>
  <c r="DR56"/>
  <c r="DS56"/>
  <c r="EG56"/>
  <c r="EH56"/>
  <c r="EV56"/>
  <c r="EW56"/>
  <c r="Q57"/>
  <c r="AF57"/>
  <c r="AG57"/>
  <c r="AU57"/>
  <c r="AV57"/>
  <c r="BJ57"/>
  <c r="BK57"/>
  <c r="BY57"/>
  <c r="BZ57"/>
  <c r="CN57"/>
  <c r="CO57"/>
  <c r="DC57"/>
  <c r="DD57"/>
  <c r="DR57"/>
  <c r="DS57"/>
  <c r="EG57"/>
  <c r="EH57"/>
  <c r="EV57"/>
  <c r="EW57"/>
  <c r="Q58"/>
  <c r="AF58"/>
  <c r="AG58"/>
  <c r="AU58"/>
  <c r="AV58"/>
  <c r="BJ58"/>
  <c r="BK58"/>
  <c r="BY58"/>
  <c r="BZ58"/>
  <c r="CN58"/>
  <c r="CO58"/>
  <c r="DC58"/>
  <c r="DD58"/>
  <c r="DR58"/>
  <c r="DS58"/>
  <c r="EG58"/>
  <c r="EH58"/>
  <c r="EV58"/>
  <c r="EW58"/>
  <c r="Q59"/>
  <c r="AF59"/>
  <c r="AG59"/>
  <c r="AU59"/>
  <c r="AV59"/>
  <c r="BJ59"/>
  <c r="BK59"/>
  <c r="BY59"/>
  <c r="BZ59"/>
  <c r="CN59"/>
  <c r="CO59"/>
  <c r="DC59"/>
  <c r="DD59"/>
  <c r="DR59"/>
  <c r="DS59"/>
  <c r="EG59"/>
  <c r="EH59"/>
  <c r="EV59"/>
  <c r="EW59"/>
  <c r="Q60"/>
  <c r="AF60"/>
  <c r="AG60"/>
  <c r="AU60"/>
  <c r="AV60"/>
  <c r="BJ60"/>
  <c r="BK60"/>
  <c r="BY60"/>
  <c r="BZ60"/>
  <c r="CN60"/>
  <c r="CO60"/>
  <c r="DC60"/>
  <c r="DD60"/>
  <c r="DR60"/>
  <c r="DS60"/>
  <c r="EG60"/>
  <c r="EH60"/>
  <c r="EV60"/>
  <c r="EW60"/>
  <c r="Q61"/>
  <c r="AF61"/>
  <c r="AG61"/>
  <c r="AU61"/>
  <c r="AV61"/>
  <c r="BJ61"/>
  <c r="BK61"/>
  <c r="BY61"/>
  <c r="BZ61"/>
  <c r="CN61"/>
  <c r="CO61"/>
  <c r="DC61"/>
  <c r="DD61"/>
  <c r="DR61"/>
  <c r="DS61"/>
  <c r="EG61"/>
  <c r="EH61"/>
  <c r="EV61"/>
  <c r="EW61"/>
  <c r="Q62"/>
  <c r="AF62"/>
  <c r="AG62"/>
  <c r="AU62"/>
  <c r="AV62"/>
  <c r="BJ62"/>
  <c r="BK62"/>
  <c r="BY62"/>
  <c r="BZ62"/>
  <c r="CN62"/>
  <c r="CO62"/>
  <c r="DC62"/>
  <c r="DD62"/>
  <c r="DR62"/>
  <c r="DS62"/>
  <c r="EG62"/>
  <c r="EH62"/>
  <c r="EV62"/>
  <c r="EW62"/>
  <c r="Q63"/>
  <c r="AF63"/>
  <c r="AG63"/>
  <c r="AU63"/>
  <c r="AV63"/>
  <c r="BJ63"/>
  <c r="BK63"/>
  <c r="BY63"/>
  <c r="BZ63"/>
  <c r="CN63"/>
  <c r="CO63"/>
  <c r="DC63"/>
  <c r="DD63"/>
  <c r="DR63"/>
  <c r="DS63"/>
  <c r="EG63"/>
  <c r="EH63"/>
  <c r="EV63"/>
  <c r="EW63"/>
  <c r="Q64"/>
  <c r="AF64"/>
  <c r="AG64"/>
  <c r="AU64"/>
  <c r="AV64"/>
  <c r="BJ64"/>
  <c r="BK64"/>
  <c r="BY64"/>
  <c r="BZ64"/>
  <c r="CN64"/>
  <c r="CO64"/>
  <c r="DC64"/>
  <c r="DD64"/>
  <c r="DR64"/>
  <c r="DS64"/>
  <c r="EG64"/>
  <c r="EH64"/>
  <c r="EV64"/>
  <c r="EW64"/>
  <c r="Q65"/>
  <c r="AF65"/>
  <c r="AG65"/>
  <c r="AU65"/>
  <c r="AV65"/>
  <c r="BJ65"/>
  <c r="BK65"/>
  <c r="BY65"/>
  <c r="BZ65"/>
  <c r="CN65"/>
  <c r="CO65"/>
  <c r="DC65"/>
  <c r="DD65"/>
  <c r="DR65"/>
  <c r="DS65"/>
  <c r="EG65"/>
  <c r="EH65"/>
  <c r="EV65"/>
  <c r="EW65"/>
  <c r="Q66"/>
  <c r="AF66"/>
  <c r="AG66"/>
  <c r="AU66"/>
  <c r="AV66"/>
  <c r="BJ66"/>
  <c r="BK66"/>
  <c r="BY66"/>
  <c r="BZ66"/>
  <c r="CN66"/>
  <c r="CO66"/>
  <c r="DC66"/>
  <c r="DD66"/>
  <c r="DR66"/>
  <c r="DS66"/>
  <c r="EG66"/>
  <c r="EH66"/>
  <c r="EV66"/>
  <c r="EW66"/>
  <c r="Q67"/>
  <c r="AF67"/>
  <c r="AG67"/>
  <c r="AU67"/>
  <c r="AV67"/>
  <c r="BJ67"/>
  <c r="BK67"/>
  <c r="BY67"/>
  <c r="BZ67"/>
  <c r="CN67"/>
  <c r="CO67"/>
  <c r="DC67"/>
  <c r="DD67"/>
  <c r="DR67"/>
  <c r="DS67"/>
  <c r="EG67"/>
  <c r="EH67"/>
  <c r="EV67"/>
  <c r="EW67"/>
  <c r="Q68"/>
  <c r="AF68"/>
  <c r="AG68"/>
  <c r="AU68"/>
  <c r="AV68"/>
  <c r="BJ68"/>
  <c r="BK68"/>
  <c r="BY68"/>
  <c r="BZ68"/>
  <c r="CN68"/>
  <c r="CO68"/>
  <c r="DC68"/>
  <c r="DD68"/>
  <c r="DR68"/>
  <c r="DS68"/>
  <c r="EG68"/>
  <c r="EH68"/>
  <c r="EV68"/>
  <c r="EW68"/>
  <c r="Q69"/>
  <c r="AF69"/>
  <c r="AG69"/>
  <c r="AU69"/>
  <c r="AV69"/>
  <c r="BJ69"/>
  <c r="BK69"/>
  <c r="BY69"/>
  <c r="BZ69"/>
  <c r="CN69"/>
  <c r="CO69"/>
  <c r="DC69"/>
  <c r="DD69"/>
  <c r="DR69"/>
  <c r="DS69"/>
  <c r="EG69"/>
  <c r="EH69"/>
  <c r="EV69"/>
  <c r="EW69"/>
  <c r="Q70"/>
  <c r="AF70"/>
  <c r="AG70"/>
  <c r="AU70"/>
  <c r="AV70"/>
  <c r="BJ70"/>
  <c r="BK70"/>
  <c r="BY70"/>
  <c r="BZ70"/>
  <c r="CN70"/>
  <c r="CO70"/>
  <c r="DC70"/>
  <c r="DD70"/>
  <c r="DR70"/>
  <c r="DS70"/>
  <c r="EG70"/>
  <c r="EH70"/>
  <c r="EV70"/>
  <c r="EW70"/>
  <c r="Q71"/>
  <c r="AF71"/>
  <c r="AG71"/>
  <c r="AU71"/>
  <c r="AV71"/>
  <c r="BJ71"/>
  <c r="BK71"/>
  <c r="BY71"/>
  <c r="BZ71"/>
  <c r="CN71"/>
  <c r="CO71"/>
  <c r="DC71"/>
  <c r="DD71"/>
  <c r="DR71"/>
  <c r="DS71"/>
  <c r="EG71"/>
  <c r="EH71"/>
  <c r="EV71"/>
  <c r="EW71"/>
  <c r="Q72"/>
  <c r="AF72"/>
  <c r="AG72"/>
  <c r="AU72"/>
  <c r="AV72"/>
  <c r="BJ72"/>
  <c r="BK72"/>
  <c r="BY72"/>
  <c r="BZ72"/>
  <c r="CN72"/>
  <c r="CO72"/>
  <c r="DC72"/>
  <c r="DD72"/>
  <c r="DR72"/>
  <c r="DS72"/>
  <c r="EG72"/>
  <c r="EH72"/>
  <c r="EV72"/>
  <c r="EW72"/>
  <c r="Q73"/>
  <c r="AF73"/>
  <c r="AG73"/>
  <c r="AU73"/>
  <c r="AV73"/>
  <c r="BJ73"/>
  <c r="BK73"/>
  <c r="BY73"/>
  <c r="BZ73"/>
  <c r="CN73"/>
  <c r="CO73"/>
  <c r="DC73"/>
  <c r="DD73"/>
  <c r="DR73"/>
  <c r="DS73"/>
  <c r="EG73"/>
  <c r="EH73"/>
  <c r="EV73"/>
  <c r="EW73"/>
  <c r="Q74"/>
  <c r="AF74"/>
  <c r="AG74"/>
  <c r="AU74"/>
  <c r="AV74"/>
  <c r="BJ74"/>
  <c r="BK74"/>
  <c r="BY74"/>
  <c r="BZ74"/>
  <c r="CN74"/>
  <c r="CO74"/>
  <c r="DC74"/>
  <c r="DD74"/>
  <c r="DR74"/>
  <c r="DS74"/>
  <c r="EG74"/>
  <c r="EH74"/>
  <c r="EV74"/>
  <c r="EW74"/>
  <c r="EW74" i="23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43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44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45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46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42"/>
  <c r="EH74"/>
  <c r="DS74"/>
  <c r="DD74"/>
  <c r="CO74"/>
  <c r="BZ74"/>
  <c r="BK74"/>
  <c r="AV74"/>
  <c r="AG74"/>
  <c r="Q74"/>
  <c r="EW73"/>
  <c r="EH73"/>
  <c r="DS73"/>
  <c r="DD73"/>
  <c r="CO73"/>
  <c r="BZ73"/>
  <c r="BK73"/>
  <c r="AV73"/>
  <c r="AG73"/>
  <c r="Q73"/>
  <c r="EW72"/>
  <c r="EH72"/>
  <c r="DS72"/>
  <c r="DD72"/>
  <c r="CO72"/>
  <c r="BZ72"/>
  <c r="BK72"/>
  <c r="AV72"/>
  <c r="AG72"/>
  <c r="Q72"/>
  <c r="EW71"/>
  <c r="EH71"/>
  <c r="DS71"/>
  <c r="DD71"/>
  <c r="CO71"/>
  <c r="BZ71"/>
  <c r="BK71"/>
  <c r="AV71"/>
  <c r="AG71"/>
  <c r="Q71"/>
  <c r="EW70"/>
  <c r="EH70"/>
  <c r="DS70"/>
  <c r="DD70"/>
  <c r="CO70"/>
  <c r="BZ70"/>
  <c r="BK70"/>
  <c r="AV70"/>
  <c r="AG70"/>
  <c r="Q70"/>
  <c r="EW69"/>
  <c r="EH69"/>
  <c r="DS69"/>
  <c r="DD69"/>
  <c r="CO69"/>
  <c r="BZ69"/>
  <c r="BK69"/>
  <c r="AV69"/>
  <c r="AG69"/>
  <c r="Q69"/>
  <c r="EW68"/>
  <c r="EH68"/>
  <c r="DS68"/>
  <c r="DD68"/>
  <c r="CO68"/>
  <c r="BZ68"/>
  <c r="BK68"/>
  <c r="AV68"/>
  <c r="AG68"/>
  <c r="Q68"/>
  <c r="EW67"/>
  <c r="EH67"/>
  <c r="DS67"/>
  <c r="DD67"/>
  <c r="CO67"/>
  <c r="BZ67"/>
  <c r="BK67"/>
  <c r="AV67"/>
  <c r="AG67"/>
  <c r="Q67"/>
  <c r="EW66"/>
  <c r="EH66"/>
  <c r="DS66"/>
  <c r="DD66"/>
  <c r="CO66"/>
  <c r="BZ66"/>
  <c r="BK66"/>
  <c r="AV66"/>
  <c r="AG66"/>
  <c r="Q66"/>
  <c r="EW65"/>
  <c r="EH65"/>
  <c r="DS65"/>
  <c r="DD65"/>
  <c r="CO65"/>
  <c r="BZ65"/>
  <c r="BK65"/>
  <c r="AV65"/>
  <c r="AG65"/>
  <c r="Q65"/>
  <c r="EW64"/>
  <c r="EH64"/>
  <c r="DS64"/>
  <c r="DD64"/>
  <c r="CO64"/>
  <c r="BZ64"/>
  <c r="BK64"/>
  <c r="AV64"/>
  <c r="AG64"/>
  <c r="Q64"/>
  <c r="EW63"/>
  <c r="EH63"/>
  <c r="DS63"/>
  <c r="DD63"/>
  <c r="CO63"/>
  <c r="BZ63"/>
  <c r="BK63"/>
  <c r="AV63"/>
  <c r="AG63"/>
  <c r="Q63"/>
  <c r="EW62"/>
  <c r="EH62"/>
  <c r="DS62"/>
  <c r="DD62"/>
  <c r="CO62"/>
  <c r="BZ62"/>
  <c r="BK62"/>
  <c r="AV62"/>
  <c r="AG62"/>
  <c r="Q62"/>
  <c r="EW61"/>
  <c r="EH61"/>
  <c r="DS61"/>
  <c r="DD61"/>
  <c r="CO61"/>
  <c r="BZ61"/>
  <c r="BK61"/>
  <c r="AV61"/>
  <c r="AG61"/>
  <c r="Q61"/>
  <c r="EW60"/>
  <c r="EH60"/>
  <c r="DS60"/>
  <c r="DD60"/>
  <c r="CO60"/>
  <c r="BZ60"/>
  <c r="BK60"/>
  <c r="AV60"/>
  <c r="AG60"/>
  <c r="Q60"/>
  <c r="EW59"/>
  <c r="EH59"/>
  <c r="DS59"/>
  <c r="DD59"/>
  <c r="CO59"/>
  <c r="BZ59"/>
  <c r="BK59"/>
  <c r="AV59"/>
  <c r="AG59"/>
  <c r="Q59"/>
  <c r="EW58"/>
  <c r="EH58"/>
  <c r="DS58"/>
  <c r="DD58"/>
  <c r="CO58"/>
  <c r="BZ58"/>
  <c r="BK58"/>
  <c r="AV58"/>
  <c r="AG58"/>
  <c r="Q58"/>
  <c r="EW57"/>
  <c r="EH57"/>
  <c r="DS57"/>
  <c r="DD57"/>
  <c r="CO57"/>
  <c r="BZ57"/>
  <c r="BK57"/>
  <c r="AV57"/>
  <c r="AG57"/>
  <c r="Q57"/>
  <c r="EW56"/>
  <c r="EH56"/>
  <c r="DS56"/>
  <c r="DD56"/>
  <c r="CO56"/>
  <c r="BZ56"/>
  <c r="BK56"/>
  <c r="AV56"/>
  <c r="AG56"/>
  <c r="Q56"/>
  <c r="EW55"/>
  <c r="EH55"/>
  <c r="DS55"/>
  <c r="DD55"/>
  <c r="CO55"/>
  <c r="BZ55"/>
  <c r="BK55"/>
  <c r="AV55"/>
  <c r="AG55"/>
  <c r="Q55"/>
  <c r="EW54"/>
  <c r="EH54"/>
  <c r="DS54"/>
  <c r="DD54"/>
  <c r="CO54"/>
  <c r="BZ54"/>
  <c r="BK54"/>
  <c r="AV54"/>
  <c r="AG54"/>
  <c r="Q54"/>
  <c r="EW53"/>
  <c r="EH53"/>
  <c r="DS53"/>
  <c r="DD53"/>
  <c r="CO53"/>
  <c r="BZ53"/>
  <c r="BK53"/>
  <c r="AV53"/>
  <c r="AG53"/>
  <c r="Q53"/>
  <c r="EW52"/>
  <c r="EH52"/>
  <c r="DS52"/>
  <c r="DD52"/>
  <c r="CO52"/>
  <c r="BZ52"/>
  <c r="BK52"/>
  <c r="AV52"/>
  <c r="AG52"/>
  <c r="Q52"/>
  <c r="EW51"/>
  <c r="EH51"/>
  <c r="DS51"/>
  <c r="DD51"/>
  <c r="CO51"/>
  <c r="BZ51"/>
  <c r="BK51"/>
  <c r="AV51"/>
  <c r="AG51"/>
  <c r="Q51"/>
  <c r="EW50"/>
  <c r="EH50"/>
  <c r="DS50"/>
  <c r="DD50"/>
  <c r="CO50"/>
  <c r="BZ50"/>
  <c r="BK50"/>
  <c r="AV50"/>
  <c r="AG50"/>
  <c r="Q50"/>
  <c r="EW49"/>
  <c r="EH49"/>
  <c r="DS49"/>
  <c r="DD49"/>
  <c r="CO49"/>
  <c r="BZ49"/>
  <c r="BK49"/>
  <c r="AV49"/>
  <c r="AG49"/>
  <c r="Q49"/>
  <c r="EW48"/>
  <c r="EH48"/>
  <c r="DS48"/>
  <c r="DD48"/>
  <c r="CO48"/>
  <c r="BZ48"/>
  <c r="BK48"/>
  <c r="AV48"/>
  <c r="AG48"/>
  <c r="Q48"/>
  <c r="EW47"/>
  <c r="EH47"/>
  <c r="DS47"/>
  <c r="DD47"/>
  <c r="CO47"/>
  <c r="BZ47"/>
  <c r="BK47"/>
  <c r="AV47"/>
  <c r="AG47"/>
  <c r="Q47"/>
  <c r="EW46"/>
  <c r="EH46"/>
  <c r="DS46"/>
  <c r="DD46"/>
  <c r="CO46"/>
  <c r="BZ46"/>
  <c r="BK46"/>
  <c r="AV46"/>
  <c r="AG46"/>
  <c r="Q46"/>
  <c r="EW45"/>
  <c r="EH45"/>
  <c r="DS45"/>
  <c r="DD45"/>
  <c r="CO45"/>
  <c r="BZ45"/>
  <c r="BK45"/>
  <c r="AV45"/>
  <c r="AG45"/>
  <c r="Q45"/>
  <c r="EW44"/>
  <c r="EH44"/>
  <c r="DS44"/>
  <c r="DD44"/>
  <c r="CO44"/>
  <c r="BZ44"/>
  <c r="BK44"/>
  <c r="AV44"/>
  <c r="AG44"/>
  <c r="Q44"/>
  <c r="EW43"/>
  <c r="EH43"/>
  <c r="DS43"/>
  <c r="DD43"/>
  <c r="CO43"/>
  <c r="BZ43"/>
  <c r="BK43"/>
  <c r="AV43"/>
  <c r="AG43"/>
  <c r="Q43"/>
  <c r="EW42"/>
  <c r="EH42"/>
  <c r="DS42"/>
  <c r="DD42"/>
  <c r="CO42"/>
  <c r="BZ42"/>
  <c r="BK42"/>
  <c r="AV42"/>
  <c r="AG42"/>
  <c r="Q42"/>
  <c r="EW41"/>
  <c r="EH41"/>
  <c r="DS41"/>
  <c r="DD41"/>
  <c r="CO41"/>
  <c r="BZ41"/>
  <c r="BK41"/>
  <c r="AV41"/>
  <c r="AG41"/>
  <c r="Q41"/>
  <c r="EW40"/>
  <c r="EH40"/>
  <c r="DS40"/>
  <c r="DD40"/>
  <c r="CO40"/>
  <c r="BZ40"/>
  <c r="BK40"/>
  <c r="AV40"/>
  <c r="AG40"/>
  <c r="Q40"/>
  <c r="EW39"/>
  <c r="EH39"/>
  <c r="DS39"/>
  <c r="DD39"/>
  <c r="CO39"/>
  <c r="BZ39"/>
  <c r="BK39"/>
  <c r="AV39"/>
  <c r="AG39"/>
  <c r="Q39"/>
  <c r="EW38"/>
  <c r="EH38"/>
  <c r="DS38"/>
  <c r="DD38"/>
  <c r="CO38"/>
  <c r="BZ38"/>
  <c r="BK38"/>
  <c r="AV38"/>
  <c r="AG38"/>
  <c r="Q38"/>
  <c r="EW37"/>
  <c r="EH37"/>
  <c r="DS37"/>
  <c r="DD37"/>
  <c r="CO37"/>
  <c r="BZ37"/>
  <c r="BK37"/>
  <c r="AV37"/>
  <c r="AG37"/>
  <c r="Q37"/>
  <c r="EW36"/>
  <c r="EH36"/>
  <c r="DS36"/>
  <c r="DD36"/>
  <c r="CO36"/>
  <c r="BZ36"/>
  <c r="BK36"/>
  <c r="AV36"/>
  <c r="AG36"/>
  <c r="Q36"/>
  <c r="EW35"/>
  <c r="EH35"/>
  <c r="DS35"/>
  <c r="DD35"/>
  <c r="CO35"/>
  <c r="BZ35"/>
  <c r="BK35"/>
  <c r="AV35"/>
  <c r="AG35"/>
  <c r="Q35"/>
  <c r="EW34"/>
  <c r="EH34"/>
  <c r="DS34"/>
  <c r="DD34"/>
  <c r="CO34"/>
  <c r="BZ34"/>
  <c r="BK34"/>
  <c r="AV34"/>
  <c r="AG34"/>
  <c r="Q34"/>
  <c r="EW33"/>
  <c r="EH33"/>
  <c r="DS33"/>
  <c r="DD33"/>
  <c r="CO33"/>
  <c r="BZ33"/>
  <c r="BK33"/>
  <c r="AV33"/>
  <c r="AG33"/>
  <c r="Q33"/>
  <c r="EW32"/>
  <c r="EH32"/>
  <c r="DS32"/>
  <c r="DD32"/>
  <c r="CO32"/>
  <c r="BZ32"/>
  <c r="BK32"/>
  <c r="AV32"/>
  <c r="AG32"/>
  <c r="Q32"/>
  <c r="EW31"/>
  <c r="EH31"/>
  <c r="DS31"/>
  <c r="DD31"/>
  <c r="CO31"/>
  <c r="BZ31"/>
  <c r="BK31"/>
  <c r="AV31"/>
  <c r="AG31"/>
  <c r="Q31"/>
  <c r="EW30"/>
  <c r="EH30"/>
  <c r="DS30"/>
  <c r="DD30"/>
  <c r="CO30"/>
  <c r="BZ30"/>
  <c r="BK30"/>
  <c r="AV30"/>
  <c r="AG30"/>
  <c r="Q30"/>
  <c r="EW29"/>
  <c r="EH29"/>
  <c r="DS29"/>
  <c r="DD29"/>
  <c r="CO29"/>
  <c r="BZ29"/>
  <c r="BK29"/>
  <c r="AV29"/>
  <c r="AG29"/>
  <c r="Q29"/>
  <c r="EW28"/>
  <c r="EH28"/>
  <c r="DS28"/>
  <c r="DD28"/>
  <c r="CO28"/>
  <c r="BZ28"/>
  <c r="BK28"/>
  <c r="AV28"/>
  <c r="AG28"/>
  <c r="Q28"/>
  <c r="EW27"/>
  <c r="EH27"/>
  <c r="DS27"/>
  <c r="DD27"/>
  <c r="CO27"/>
  <c r="BZ27"/>
  <c r="BK27"/>
  <c r="AV27"/>
  <c r="AG27"/>
  <c r="Q27"/>
  <c r="EW26"/>
  <c r="EH26"/>
  <c r="DS26"/>
  <c r="DD26"/>
  <c r="CO26"/>
  <c r="BZ26"/>
  <c r="BK26"/>
  <c r="AV26"/>
  <c r="AG26"/>
  <c r="Q26"/>
  <c r="EW25"/>
  <c r="EH25"/>
  <c r="DS25"/>
  <c r="DD25"/>
  <c r="CO25"/>
  <c r="BZ25"/>
  <c r="BK25"/>
  <c r="AV25"/>
  <c r="AG25"/>
  <c r="Q25"/>
  <c r="EW24"/>
  <c r="EH24"/>
  <c r="DS24"/>
  <c r="DD24"/>
  <c r="CO24"/>
  <c r="BZ24"/>
  <c r="BK24"/>
  <c r="AV24"/>
  <c r="AG24"/>
  <c r="Q24"/>
  <c r="EW23"/>
  <c r="EH23"/>
  <c r="DS23"/>
  <c r="DD23"/>
  <c r="CO23"/>
  <c r="BZ23"/>
  <c r="BK23"/>
  <c r="AV23"/>
  <c r="AG23"/>
  <c r="Q23"/>
  <c r="EW22"/>
  <c r="EH22"/>
  <c r="DS22"/>
  <c r="DD22"/>
  <c r="CO22"/>
  <c r="BZ22"/>
  <c r="BK22"/>
  <c r="AV22"/>
  <c r="AG22"/>
  <c r="Q22"/>
  <c r="EW21"/>
  <c r="EH21"/>
  <c r="DS21"/>
  <c r="DD21"/>
  <c r="CO21"/>
  <c r="BZ21"/>
  <c r="BK21"/>
  <c r="AV21"/>
  <c r="AG21"/>
  <c r="Q21"/>
  <c r="EW20"/>
  <c r="EH20"/>
  <c r="DS20"/>
  <c r="DD20"/>
  <c r="CO20"/>
  <c r="BZ20"/>
  <c r="BK20"/>
  <c r="AV20"/>
  <c r="AG20"/>
  <c r="Q20"/>
  <c r="EW19"/>
  <c r="EH19"/>
  <c r="DS19"/>
  <c r="DD19"/>
  <c r="CO19"/>
  <c r="BZ19"/>
  <c r="BK19"/>
  <c r="AV19"/>
  <c r="AG19"/>
  <c r="Q19"/>
  <c r="EW18"/>
  <c r="EH18"/>
  <c r="DS18"/>
  <c r="DD18"/>
  <c r="CO18"/>
  <c r="BZ18"/>
  <c r="BK18"/>
  <c r="AV18"/>
  <c r="AG18"/>
  <c r="Q18"/>
  <c r="EW17"/>
  <c r="EH17"/>
  <c r="DS17"/>
  <c r="DD17"/>
  <c r="CO17"/>
  <c r="BZ17"/>
  <c r="BK17"/>
  <c r="AV17"/>
  <c r="AG17"/>
  <c r="Q17"/>
  <c r="EW16"/>
  <c r="EH16"/>
  <c r="DS16"/>
  <c r="DD16"/>
  <c r="CO16"/>
  <c r="BZ16"/>
  <c r="BK16"/>
  <c r="AV16"/>
  <c r="AG16"/>
  <c r="Q16"/>
  <c r="EW15"/>
  <c r="EH15"/>
  <c r="DS15"/>
  <c r="DD15"/>
  <c r="CO15"/>
  <c r="BZ15"/>
  <c r="BK15"/>
  <c r="AV15"/>
  <c r="AG15"/>
  <c r="Q15"/>
  <c r="EW14"/>
  <c r="EH14"/>
  <c r="DS14"/>
  <c r="DD14"/>
  <c r="CO14"/>
  <c r="BZ14"/>
  <c r="BK14"/>
  <c r="AV14"/>
  <c r="AG14"/>
  <c r="Q14"/>
  <c r="EW13"/>
  <c r="EH13"/>
  <c r="DS13"/>
  <c r="DD13"/>
  <c r="CO13"/>
  <c r="BZ13"/>
  <c r="BK13"/>
  <c r="AV13"/>
  <c r="AG13"/>
  <c r="Q13"/>
  <c r="EW12"/>
  <c r="EH12"/>
  <c r="DS12"/>
  <c r="DD12"/>
  <c r="CO12"/>
  <c r="BZ12"/>
  <c r="BK12"/>
  <c r="AV12"/>
  <c r="AG12"/>
  <c r="Q12"/>
  <c r="EW11"/>
  <c r="EH11"/>
  <c r="DS11"/>
  <c r="DD11"/>
  <c r="CO11"/>
  <c r="BZ11"/>
  <c r="BK11"/>
  <c r="AV11"/>
  <c r="AG11"/>
  <c r="Q11"/>
  <c r="EW10"/>
  <c r="EH10"/>
  <c r="DS10"/>
  <c r="DD10"/>
  <c r="CO10"/>
  <c r="BZ10"/>
  <c r="BK10"/>
  <c r="AV10"/>
  <c r="AG10"/>
  <c r="Q10"/>
  <c r="EW9"/>
  <c r="EH9"/>
  <c r="DS9"/>
  <c r="DD9"/>
  <c r="CO9"/>
  <c r="BZ9"/>
  <c r="BK9"/>
  <c r="AV9"/>
  <c r="AG9"/>
  <c r="Q9"/>
  <c r="EW8"/>
  <c r="EH8"/>
  <c r="DS8"/>
  <c r="DD8"/>
  <c r="CO8"/>
  <c r="BZ8"/>
  <c r="BK8"/>
  <c r="AV8"/>
  <c r="AG8"/>
  <c r="Q8"/>
  <c r="EW7"/>
  <c r="EV7"/>
  <c r="EH7"/>
  <c r="EG7"/>
  <c r="DS7"/>
  <c r="DR7"/>
  <c r="DD7"/>
  <c r="DC7"/>
  <c r="CO7"/>
  <c r="CN7"/>
  <c r="BZ7"/>
  <c r="BY7"/>
  <c r="BK7"/>
  <c r="BJ7"/>
  <c r="AU7"/>
  <c r="AG7"/>
  <c r="AF7"/>
  <c r="Q7"/>
  <c r="EW74" i="41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40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39"/>
  <c r="EV74"/>
  <c r="EH74"/>
  <c r="EG74"/>
  <c r="DS74"/>
  <c r="DR74"/>
  <c r="DD74"/>
  <c r="DC74"/>
  <c r="CO74"/>
  <c r="CN74"/>
  <c r="BZ74"/>
  <c r="BY74"/>
  <c r="BJ74"/>
  <c r="AU74"/>
  <c r="AF74"/>
  <c r="Q74"/>
  <c r="EW73"/>
  <c r="EV73"/>
  <c r="EH73"/>
  <c r="EG73"/>
  <c r="DS73"/>
  <c r="DR73"/>
  <c r="DD73"/>
  <c r="DC73"/>
  <c r="CO73"/>
  <c r="CN73"/>
  <c r="BZ73"/>
  <c r="BY73"/>
  <c r="BJ73"/>
  <c r="AU73"/>
  <c r="AF73"/>
  <c r="Q73"/>
  <c r="EW72"/>
  <c r="EV72"/>
  <c r="EH72"/>
  <c r="EG72"/>
  <c r="DS72"/>
  <c r="DR72"/>
  <c r="DD72"/>
  <c r="DC72"/>
  <c r="CO72"/>
  <c r="CN72"/>
  <c r="BZ72"/>
  <c r="BY72"/>
  <c r="BJ72"/>
  <c r="AU72"/>
  <c r="AF72"/>
  <c r="Q72"/>
  <c r="EW71"/>
  <c r="EV71"/>
  <c r="EH71"/>
  <c r="EG71"/>
  <c r="DS71"/>
  <c r="DR71"/>
  <c r="DD71"/>
  <c r="DC71"/>
  <c r="CO71"/>
  <c r="CN71"/>
  <c r="BZ71"/>
  <c r="BY71"/>
  <c r="BJ71"/>
  <c r="AU71"/>
  <c r="AF71"/>
  <c r="Q71"/>
  <c r="EW70"/>
  <c r="EV70"/>
  <c r="EH70"/>
  <c r="EG70"/>
  <c r="DS70"/>
  <c r="DR70"/>
  <c r="DD70"/>
  <c r="DC70"/>
  <c r="CO70"/>
  <c r="CN70"/>
  <c r="BZ70"/>
  <c r="BY70"/>
  <c r="BJ70"/>
  <c r="AU70"/>
  <c r="AF70"/>
  <c r="Q70"/>
  <c r="EW69"/>
  <c r="EV69"/>
  <c r="EH69"/>
  <c r="EG69"/>
  <c r="DS69"/>
  <c r="DR69"/>
  <c r="DD69"/>
  <c r="DC69"/>
  <c r="CO69"/>
  <c r="CN69"/>
  <c r="BZ69"/>
  <c r="BY69"/>
  <c r="BJ69"/>
  <c r="AU69"/>
  <c r="AF69"/>
  <c r="Q69"/>
  <c r="EW68"/>
  <c r="EV68"/>
  <c r="EH68"/>
  <c r="EG68"/>
  <c r="DS68"/>
  <c r="DR68"/>
  <c r="DD68"/>
  <c r="DC68"/>
  <c r="CO68"/>
  <c r="CN68"/>
  <c r="BZ68"/>
  <c r="BY68"/>
  <c r="BJ68"/>
  <c r="AU68"/>
  <c r="AF68"/>
  <c r="Q68"/>
  <c r="EW67"/>
  <c r="EV67"/>
  <c r="EH67"/>
  <c r="EG67"/>
  <c r="DS67"/>
  <c r="DR67"/>
  <c r="DD67"/>
  <c r="DC67"/>
  <c r="CO67"/>
  <c r="CN67"/>
  <c r="BZ67"/>
  <c r="BY67"/>
  <c r="BJ67"/>
  <c r="AU67"/>
  <c r="AF67"/>
  <c r="Q67"/>
  <c r="EW66"/>
  <c r="EV66"/>
  <c r="EH66"/>
  <c r="EG66"/>
  <c r="DS66"/>
  <c r="DR66"/>
  <c r="DD66"/>
  <c r="DC66"/>
  <c r="CO66"/>
  <c r="CN66"/>
  <c r="BZ66"/>
  <c r="BY66"/>
  <c r="BJ66"/>
  <c r="AU66"/>
  <c r="AF66"/>
  <c r="Q66"/>
  <c r="EW65"/>
  <c r="EV65"/>
  <c r="EH65"/>
  <c r="EG65"/>
  <c r="DS65"/>
  <c r="DR65"/>
  <c r="DD65"/>
  <c r="DC65"/>
  <c r="CO65"/>
  <c r="CN65"/>
  <c r="BZ65"/>
  <c r="BY65"/>
  <c r="BJ65"/>
  <c r="AU65"/>
  <c r="AF65"/>
  <c r="Q65"/>
  <c r="EW64"/>
  <c r="EV64"/>
  <c r="EH64"/>
  <c r="EG64"/>
  <c r="DS64"/>
  <c r="DR64"/>
  <c r="DD64"/>
  <c r="DC64"/>
  <c r="CO64"/>
  <c r="CN64"/>
  <c r="BZ64"/>
  <c r="BY64"/>
  <c r="BJ64"/>
  <c r="AU64"/>
  <c r="AF64"/>
  <c r="Q64"/>
  <c r="EW63"/>
  <c r="EV63"/>
  <c r="EH63"/>
  <c r="EG63"/>
  <c r="DS63"/>
  <c r="DR63"/>
  <c r="DD63"/>
  <c r="DC63"/>
  <c r="CO63"/>
  <c r="CN63"/>
  <c r="BZ63"/>
  <c r="BY63"/>
  <c r="BJ63"/>
  <c r="AU63"/>
  <c r="AF63"/>
  <c r="Q63"/>
  <c r="EW62"/>
  <c r="EV62"/>
  <c r="EH62"/>
  <c r="EG62"/>
  <c r="DS62"/>
  <c r="DR62"/>
  <c r="DD62"/>
  <c r="DC62"/>
  <c r="CO62"/>
  <c r="CN62"/>
  <c r="BZ62"/>
  <c r="BY62"/>
  <c r="BJ62"/>
  <c r="AU62"/>
  <c r="AF62"/>
  <c r="Q62"/>
  <c r="EW61"/>
  <c r="EV61"/>
  <c r="EH61"/>
  <c r="EG61"/>
  <c r="DS61"/>
  <c r="DR61"/>
  <c r="DD61"/>
  <c r="DC61"/>
  <c r="CO61"/>
  <c r="CN61"/>
  <c r="BZ61"/>
  <c r="BY61"/>
  <c r="BJ61"/>
  <c r="AU61"/>
  <c r="AF61"/>
  <c r="Q61"/>
  <c r="EW60"/>
  <c r="EV60"/>
  <c r="EH60"/>
  <c r="EG60"/>
  <c r="DS60"/>
  <c r="DR60"/>
  <c r="DD60"/>
  <c r="DC60"/>
  <c r="CO60"/>
  <c r="CN60"/>
  <c r="BZ60"/>
  <c r="BY60"/>
  <c r="BJ60"/>
  <c r="AU60"/>
  <c r="AF60"/>
  <c r="Q60"/>
  <c r="EW59"/>
  <c r="EV59"/>
  <c r="EH59"/>
  <c r="EG59"/>
  <c r="DS59"/>
  <c r="DR59"/>
  <c r="DD59"/>
  <c r="DC59"/>
  <c r="CO59"/>
  <c r="CN59"/>
  <c r="BZ59"/>
  <c r="BY59"/>
  <c r="BJ59"/>
  <c r="AU59"/>
  <c r="AF59"/>
  <c r="Q59"/>
  <c r="EW58"/>
  <c r="EV58"/>
  <c r="EH58"/>
  <c r="EG58"/>
  <c r="DS58"/>
  <c r="DR58"/>
  <c r="DD58"/>
  <c r="DC58"/>
  <c r="CO58"/>
  <c r="CN58"/>
  <c r="BZ58"/>
  <c r="BY58"/>
  <c r="BJ58"/>
  <c r="AU58"/>
  <c r="AF58"/>
  <c r="Q58"/>
  <c r="EW57"/>
  <c r="EV57"/>
  <c r="EH57"/>
  <c r="EG57"/>
  <c r="DS57"/>
  <c r="DR57"/>
  <c r="DD57"/>
  <c r="DC57"/>
  <c r="CO57"/>
  <c r="CN57"/>
  <c r="BZ57"/>
  <c r="BY57"/>
  <c r="BJ57"/>
  <c r="AU57"/>
  <c r="AF57"/>
  <c r="Q57"/>
  <c r="EW56"/>
  <c r="EV56"/>
  <c r="EH56"/>
  <c r="EG56"/>
  <c r="DS56"/>
  <c r="DR56"/>
  <c r="DD56"/>
  <c r="DC56"/>
  <c r="CO56"/>
  <c r="CN56"/>
  <c r="BZ56"/>
  <c r="BY56"/>
  <c r="BJ56"/>
  <c r="AU56"/>
  <c r="AF56"/>
  <c r="Q56"/>
  <c r="EW55"/>
  <c r="EV55"/>
  <c r="EH55"/>
  <c r="EG55"/>
  <c r="DS55"/>
  <c r="DR55"/>
  <c r="DD55"/>
  <c r="DC55"/>
  <c r="CO55"/>
  <c r="CN55"/>
  <c r="BZ55"/>
  <c r="BY55"/>
  <c r="BJ55"/>
  <c r="AU55"/>
  <c r="AF55"/>
  <c r="Q55"/>
  <c r="EW54"/>
  <c r="EV54"/>
  <c r="EH54"/>
  <c r="EG54"/>
  <c r="DS54"/>
  <c r="DR54"/>
  <c r="DD54"/>
  <c r="DC54"/>
  <c r="CO54"/>
  <c r="CN54"/>
  <c r="BZ54"/>
  <c r="BY54"/>
  <c r="BJ54"/>
  <c r="AU54"/>
  <c r="AF54"/>
  <c r="Q54"/>
  <c r="EW53"/>
  <c r="EV53"/>
  <c r="EH53"/>
  <c r="EG53"/>
  <c r="DS53"/>
  <c r="DR53"/>
  <c r="DD53"/>
  <c r="DC53"/>
  <c r="CO53"/>
  <c r="CN53"/>
  <c r="BZ53"/>
  <c r="BY53"/>
  <c r="BJ53"/>
  <c r="AU53"/>
  <c r="AF53"/>
  <c r="Q53"/>
  <c r="EW52"/>
  <c r="EV52"/>
  <c r="EH52"/>
  <c r="EG52"/>
  <c r="DS52"/>
  <c r="DR52"/>
  <c r="DD52"/>
  <c r="DC52"/>
  <c r="CO52"/>
  <c r="CN52"/>
  <c r="BZ52"/>
  <c r="BY52"/>
  <c r="BJ52"/>
  <c r="AU52"/>
  <c r="AF52"/>
  <c r="Q52"/>
  <c r="EW51"/>
  <c r="EV51"/>
  <c r="EH51"/>
  <c r="EG51"/>
  <c r="DS51"/>
  <c r="DR51"/>
  <c r="DD51"/>
  <c r="DC51"/>
  <c r="CO51"/>
  <c r="CN51"/>
  <c r="BZ51"/>
  <c r="BY51"/>
  <c r="BJ51"/>
  <c r="AU51"/>
  <c r="AF51"/>
  <c r="Q51"/>
  <c r="EW50"/>
  <c r="EV50"/>
  <c r="EH50"/>
  <c r="EG50"/>
  <c r="DS50"/>
  <c r="DR50"/>
  <c r="DD50"/>
  <c r="DC50"/>
  <c r="CO50"/>
  <c r="CN50"/>
  <c r="BZ50"/>
  <c r="BY50"/>
  <c r="BJ50"/>
  <c r="AU50"/>
  <c r="AF50"/>
  <c r="Q50"/>
  <c r="EW49"/>
  <c r="EV49"/>
  <c r="EH49"/>
  <c r="EG49"/>
  <c r="DS49"/>
  <c r="DR49"/>
  <c r="DD49"/>
  <c r="DC49"/>
  <c r="CO49"/>
  <c r="CN49"/>
  <c r="BZ49"/>
  <c r="BY49"/>
  <c r="BJ49"/>
  <c r="AU49"/>
  <c r="AF49"/>
  <c r="Q49"/>
  <c r="EW48"/>
  <c r="EV48"/>
  <c r="EH48"/>
  <c r="EG48"/>
  <c r="DS48"/>
  <c r="DR48"/>
  <c r="DD48"/>
  <c r="DC48"/>
  <c r="CO48"/>
  <c r="CN48"/>
  <c r="BZ48"/>
  <c r="BY48"/>
  <c r="BJ48"/>
  <c r="AU48"/>
  <c r="AF48"/>
  <c r="Q48"/>
  <c r="EW47"/>
  <c r="EV47"/>
  <c r="EH47"/>
  <c r="EG47"/>
  <c r="DS47"/>
  <c r="DR47"/>
  <c r="DD47"/>
  <c r="DC47"/>
  <c r="CO47"/>
  <c r="CN47"/>
  <c r="BZ47"/>
  <c r="BY47"/>
  <c r="BJ47"/>
  <c r="AU47"/>
  <c r="AF47"/>
  <c r="Q47"/>
  <c r="EW46"/>
  <c r="EV46"/>
  <c r="EH46"/>
  <c r="EG46"/>
  <c r="DS46"/>
  <c r="DR46"/>
  <c r="DD46"/>
  <c r="DC46"/>
  <c r="CO46"/>
  <c r="CN46"/>
  <c r="BZ46"/>
  <c r="BY46"/>
  <c r="BJ46"/>
  <c r="AU46"/>
  <c r="AF46"/>
  <c r="Q46"/>
  <c r="EW45"/>
  <c r="EV45"/>
  <c r="EH45"/>
  <c r="EG45"/>
  <c r="DS45"/>
  <c r="DR45"/>
  <c r="DD45"/>
  <c r="DC45"/>
  <c r="CO45"/>
  <c r="CN45"/>
  <c r="BZ45"/>
  <c r="BY45"/>
  <c r="BJ45"/>
  <c r="AU45"/>
  <c r="AF45"/>
  <c r="Q45"/>
  <c r="EW44"/>
  <c r="EV44"/>
  <c r="EH44"/>
  <c r="EG44"/>
  <c r="DS44"/>
  <c r="DR44"/>
  <c r="DD44"/>
  <c r="DC44"/>
  <c r="CO44"/>
  <c r="CN44"/>
  <c r="BZ44"/>
  <c r="BY44"/>
  <c r="BJ44"/>
  <c r="AU44"/>
  <c r="AF44"/>
  <c r="Q44"/>
  <c r="EW43"/>
  <c r="EV43"/>
  <c r="EH43"/>
  <c r="EG43"/>
  <c r="DS43"/>
  <c r="DR43"/>
  <c r="DD43"/>
  <c r="DC43"/>
  <c r="CO43"/>
  <c r="CN43"/>
  <c r="BZ43"/>
  <c r="BY43"/>
  <c r="BJ43"/>
  <c r="AU43"/>
  <c r="AF43"/>
  <c r="Q43"/>
  <c r="EW42"/>
  <c r="EV42"/>
  <c r="EH42"/>
  <c r="EG42"/>
  <c r="DS42"/>
  <c r="DR42"/>
  <c r="DD42"/>
  <c r="DC42"/>
  <c r="CO42"/>
  <c r="CN42"/>
  <c r="BZ42"/>
  <c r="BY42"/>
  <c r="BJ42"/>
  <c r="AU42"/>
  <c r="AF42"/>
  <c r="Q42"/>
  <c r="EW41"/>
  <c r="EV41"/>
  <c r="EH41"/>
  <c r="EG41"/>
  <c r="DS41"/>
  <c r="DR41"/>
  <c r="DD41"/>
  <c r="DC41"/>
  <c r="CO41"/>
  <c r="CN41"/>
  <c r="BZ41"/>
  <c r="BY41"/>
  <c r="BJ41"/>
  <c r="AU41"/>
  <c r="AF41"/>
  <c r="Q41"/>
  <c r="EW40"/>
  <c r="EV40"/>
  <c r="EH40"/>
  <c r="EG40"/>
  <c r="DS40"/>
  <c r="DR40"/>
  <c r="DD40"/>
  <c r="DC40"/>
  <c r="CO40"/>
  <c r="CN40"/>
  <c r="BZ40"/>
  <c r="BY40"/>
  <c r="BJ40"/>
  <c r="AU40"/>
  <c r="AF40"/>
  <c r="Q40"/>
  <c r="EW39"/>
  <c r="EV39"/>
  <c r="EH39"/>
  <c r="EG39"/>
  <c r="DS39"/>
  <c r="DR39"/>
  <c r="DD39"/>
  <c r="DC39"/>
  <c r="CO39"/>
  <c r="CN39"/>
  <c r="BZ39"/>
  <c r="BY39"/>
  <c r="BJ39"/>
  <c r="AU39"/>
  <c r="AF39"/>
  <c r="Q39"/>
  <c r="EW38"/>
  <c r="EV38"/>
  <c r="EH38"/>
  <c r="EG38"/>
  <c r="DS38"/>
  <c r="DR38"/>
  <c r="DD38"/>
  <c r="DC38"/>
  <c r="CO38"/>
  <c r="CN38"/>
  <c r="BZ38"/>
  <c r="BY38"/>
  <c r="BJ38"/>
  <c r="AU38"/>
  <c r="AF38"/>
  <c r="Q38"/>
  <c r="EW37"/>
  <c r="EV37"/>
  <c r="EH37"/>
  <c r="EG37"/>
  <c r="DS37"/>
  <c r="DR37"/>
  <c r="DD37"/>
  <c r="DC37"/>
  <c r="CO37"/>
  <c r="CN37"/>
  <c r="BZ37"/>
  <c r="BY37"/>
  <c r="BJ37"/>
  <c r="AU37"/>
  <c r="AF37"/>
  <c r="Q37"/>
  <c r="EW36"/>
  <c r="EV36"/>
  <c r="EH36"/>
  <c r="EG36"/>
  <c r="DS36"/>
  <c r="DR36"/>
  <c r="DD36"/>
  <c r="DC36"/>
  <c r="CO36"/>
  <c r="CN36"/>
  <c r="BZ36"/>
  <c r="BY36"/>
  <c r="BJ36"/>
  <c r="AU36"/>
  <c r="AF36"/>
  <c r="Q36"/>
  <c r="EW35"/>
  <c r="EV35"/>
  <c r="EH35"/>
  <c r="EG35"/>
  <c r="DS35"/>
  <c r="DR35"/>
  <c r="DD35"/>
  <c r="DC35"/>
  <c r="CO35"/>
  <c r="CN35"/>
  <c r="BZ35"/>
  <c r="BY35"/>
  <c r="BJ35"/>
  <c r="AU35"/>
  <c r="AF35"/>
  <c r="Q35"/>
  <c r="EW34"/>
  <c r="EV34"/>
  <c r="EH34"/>
  <c r="EG34"/>
  <c r="DS34"/>
  <c r="DR34"/>
  <c r="DD34"/>
  <c r="DC34"/>
  <c r="CO34"/>
  <c r="CN34"/>
  <c r="BZ34"/>
  <c r="BY34"/>
  <c r="BJ34"/>
  <c r="AU34"/>
  <c r="AF34"/>
  <c r="Q34"/>
  <c r="EW33"/>
  <c r="EV33"/>
  <c r="EH33"/>
  <c r="EG33"/>
  <c r="DS33"/>
  <c r="DR33"/>
  <c r="DD33"/>
  <c r="DC33"/>
  <c r="CO33"/>
  <c r="CN33"/>
  <c r="BZ33"/>
  <c r="BY33"/>
  <c r="BJ33"/>
  <c r="AU33"/>
  <c r="AF33"/>
  <c r="Q33"/>
  <c r="EW32"/>
  <c r="EV32"/>
  <c r="EH32"/>
  <c r="EG32"/>
  <c r="DS32"/>
  <c r="DR32"/>
  <c r="DD32"/>
  <c r="DC32"/>
  <c r="CO32"/>
  <c r="CN32"/>
  <c r="BZ32"/>
  <c r="BY32"/>
  <c r="BJ32"/>
  <c r="AU32"/>
  <c r="AF32"/>
  <c r="Q32"/>
  <c r="EW31"/>
  <c r="EV31"/>
  <c r="EH31"/>
  <c r="EG31"/>
  <c r="DS31"/>
  <c r="DR31"/>
  <c r="DD31"/>
  <c r="DC31"/>
  <c r="CO31"/>
  <c r="CN31"/>
  <c r="BZ31"/>
  <c r="BY31"/>
  <c r="BJ31"/>
  <c r="AU31"/>
  <c r="AF31"/>
  <c r="Q31"/>
  <c r="EW30"/>
  <c r="EV30"/>
  <c r="EH30"/>
  <c r="EG30"/>
  <c r="DS30"/>
  <c r="DR30"/>
  <c r="DD30"/>
  <c r="DC30"/>
  <c r="CO30"/>
  <c r="CN30"/>
  <c r="BZ30"/>
  <c r="BY30"/>
  <c r="BJ30"/>
  <c r="AU30"/>
  <c r="AF30"/>
  <c r="Q30"/>
  <c r="EW29"/>
  <c r="EV29"/>
  <c r="EH29"/>
  <c r="EG29"/>
  <c r="DS29"/>
  <c r="DR29"/>
  <c r="DD29"/>
  <c r="DC29"/>
  <c r="CO29"/>
  <c r="CN29"/>
  <c r="BZ29"/>
  <c r="BY29"/>
  <c r="BJ29"/>
  <c r="AU29"/>
  <c r="AF29"/>
  <c r="Q29"/>
  <c r="EW28"/>
  <c r="EV28"/>
  <c r="EH28"/>
  <c r="EG28"/>
  <c r="DS28"/>
  <c r="DR28"/>
  <c r="DD28"/>
  <c r="DC28"/>
  <c r="CO28"/>
  <c r="CN28"/>
  <c r="BZ28"/>
  <c r="BY28"/>
  <c r="BJ28"/>
  <c r="AU28"/>
  <c r="AF28"/>
  <c r="Q28"/>
  <c r="EW27"/>
  <c r="EV27"/>
  <c r="EH27"/>
  <c r="EG27"/>
  <c r="DS27"/>
  <c r="DR27"/>
  <c r="DD27"/>
  <c r="DC27"/>
  <c r="CO27"/>
  <c r="CN27"/>
  <c r="BZ27"/>
  <c r="BY27"/>
  <c r="BJ27"/>
  <c r="AU27"/>
  <c r="AF27"/>
  <c r="Q27"/>
  <c r="EW26"/>
  <c r="EV26"/>
  <c r="EH26"/>
  <c r="EG26"/>
  <c r="DS26"/>
  <c r="DR26"/>
  <c r="DD26"/>
  <c r="DC26"/>
  <c r="CO26"/>
  <c r="CN26"/>
  <c r="BZ26"/>
  <c r="BY26"/>
  <c r="BJ26"/>
  <c r="AU26"/>
  <c r="AF26"/>
  <c r="Q26"/>
  <c r="EW25"/>
  <c r="EV25"/>
  <c r="EH25"/>
  <c r="EG25"/>
  <c r="DS25"/>
  <c r="DR25"/>
  <c r="DD25"/>
  <c r="DC25"/>
  <c r="CO25"/>
  <c r="CN25"/>
  <c r="BZ25"/>
  <c r="BY25"/>
  <c r="BJ25"/>
  <c r="AU25"/>
  <c r="AF25"/>
  <c r="Q25"/>
  <c r="EW24"/>
  <c r="EV24"/>
  <c r="EH24"/>
  <c r="EG24"/>
  <c r="DS24"/>
  <c r="DR24"/>
  <c r="DD24"/>
  <c r="DC24"/>
  <c r="CO24"/>
  <c r="CN24"/>
  <c r="BZ24"/>
  <c r="BY24"/>
  <c r="BJ24"/>
  <c r="AU24"/>
  <c r="AF24"/>
  <c r="Q24"/>
  <c r="EW23"/>
  <c r="EV23"/>
  <c r="EH23"/>
  <c r="EG23"/>
  <c r="DS23"/>
  <c r="DR23"/>
  <c r="DD23"/>
  <c r="DC23"/>
  <c r="CO23"/>
  <c r="CN23"/>
  <c r="BZ23"/>
  <c r="BY23"/>
  <c r="BJ23"/>
  <c r="AU23"/>
  <c r="AF23"/>
  <c r="Q23"/>
  <c r="EW22"/>
  <c r="EV22"/>
  <c r="EH22"/>
  <c r="EG22"/>
  <c r="DS22"/>
  <c r="DR22"/>
  <c r="DD22"/>
  <c r="DC22"/>
  <c r="CO22"/>
  <c r="CN22"/>
  <c r="BZ22"/>
  <c r="BY22"/>
  <c r="BJ22"/>
  <c r="AU22"/>
  <c r="AF22"/>
  <c r="Q22"/>
  <c r="EW21"/>
  <c r="EV21"/>
  <c r="EH21"/>
  <c r="EG21"/>
  <c r="DS21"/>
  <c r="DR21"/>
  <c r="DD21"/>
  <c r="DC21"/>
  <c r="CO21"/>
  <c r="CN21"/>
  <c r="BZ21"/>
  <c r="BY21"/>
  <c r="BJ21"/>
  <c r="AU21"/>
  <c r="AF21"/>
  <c r="Q21"/>
  <c r="EW20"/>
  <c r="EV20"/>
  <c r="EH20"/>
  <c r="EG20"/>
  <c r="DS20"/>
  <c r="DR20"/>
  <c r="DD20"/>
  <c r="DC20"/>
  <c r="CO20"/>
  <c r="CN20"/>
  <c r="BZ20"/>
  <c r="BY20"/>
  <c r="BJ20"/>
  <c r="AU20"/>
  <c r="AF20"/>
  <c r="Q20"/>
  <c r="EW19"/>
  <c r="EV19"/>
  <c r="EH19"/>
  <c r="EG19"/>
  <c r="DS19"/>
  <c r="DR19"/>
  <c r="DD19"/>
  <c r="DC19"/>
  <c r="CO19"/>
  <c r="CN19"/>
  <c r="BZ19"/>
  <c r="BY19"/>
  <c r="BJ19"/>
  <c r="AU19"/>
  <c r="AF19"/>
  <c r="Q19"/>
  <c r="EW18"/>
  <c r="EV18"/>
  <c r="EH18"/>
  <c r="EG18"/>
  <c r="DS18"/>
  <c r="DR18"/>
  <c r="DD18"/>
  <c r="DC18"/>
  <c r="CO18"/>
  <c r="CN18"/>
  <c r="BZ18"/>
  <c r="BY18"/>
  <c r="BJ18"/>
  <c r="AU18"/>
  <c r="AF18"/>
  <c r="Q18"/>
  <c r="EW17"/>
  <c r="EV17"/>
  <c r="EH17"/>
  <c r="EG17"/>
  <c r="DS17"/>
  <c r="DR17"/>
  <c r="DD17"/>
  <c r="DC17"/>
  <c r="CO17"/>
  <c r="CN17"/>
  <c r="BZ17"/>
  <c r="BY17"/>
  <c r="BJ17"/>
  <c r="AU17"/>
  <c r="AF17"/>
  <c r="Q17"/>
  <c r="EW16"/>
  <c r="EV16"/>
  <c r="EH16"/>
  <c r="EG16"/>
  <c r="DS16"/>
  <c r="DR16"/>
  <c r="DD16"/>
  <c r="DC16"/>
  <c r="CO16"/>
  <c r="CN16"/>
  <c r="BZ16"/>
  <c r="BY16"/>
  <c r="BJ16"/>
  <c r="AU16"/>
  <c r="AF16"/>
  <c r="Q16"/>
  <c r="EW15"/>
  <c r="EV15"/>
  <c r="EH15"/>
  <c r="EG15"/>
  <c r="DS15"/>
  <c r="DR15"/>
  <c r="DD15"/>
  <c r="DC15"/>
  <c r="CO15"/>
  <c r="CN15"/>
  <c r="BZ15"/>
  <c r="BY15"/>
  <c r="BJ15"/>
  <c r="AU15"/>
  <c r="AF15"/>
  <c r="Q15"/>
  <c r="EW14"/>
  <c r="EV14"/>
  <c r="EH14"/>
  <c r="EG14"/>
  <c r="DS14"/>
  <c r="DR14"/>
  <c r="DD14"/>
  <c r="DC14"/>
  <c r="CO14"/>
  <c r="CN14"/>
  <c r="BZ14"/>
  <c r="BY14"/>
  <c r="BJ14"/>
  <c r="AU14"/>
  <c r="AF14"/>
  <c r="Q14"/>
  <c r="EW13"/>
  <c r="EV13"/>
  <c r="EH13"/>
  <c r="EG13"/>
  <c r="DS13"/>
  <c r="DR13"/>
  <c r="DD13"/>
  <c r="DC13"/>
  <c r="CO13"/>
  <c r="CN13"/>
  <c r="BZ13"/>
  <c r="BY13"/>
  <c r="BJ13"/>
  <c r="AU13"/>
  <c r="AF13"/>
  <c r="Q13"/>
  <c r="EW12"/>
  <c r="EV12"/>
  <c r="EH12"/>
  <c r="EG12"/>
  <c r="DS12"/>
  <c r="DR12"/>
  <c r="DD12"/>
  <c r="DC12"/>
  <c r="CO12"/>
  <c r="CN12"/>
  <c r="BZ12"/>
  <c r="BY12"/>
  <c r="BJ12"/>
  <c r="AU12"/>
  <c r="AF12"/>
  <c r="Q12"/>
  <c r="EW11"/>
  <c r="EV11"/>
  <c r="EH11"/>
  <c r="EG11"/>
  <c r="DS11"/>
  <c r="DR11"/>
  <c r="DD11"/>
  <c r="DC11"/>
  <c r="CO11"/>
  <c r="CN11"/>
  <c r="BZ11"/>
  <c r="BY11"/>
  <c r="BJ11"/>
  <c r="AU11"/>
  <c r="AF11"/>
  <c r="Q11"/>
  <c r="EW10"/>
  <c r="EV10"/>
  <c r="EH10"/>
  <c r="EG10"/>
  <c r="DS10"/>
  <c r="DR10"/>
  <c r="DD10"/>
  <c r="DC10"/>
  <c r="CO10"/>
  <c r="CN10"/>
  <c r="BZ10"/>
  <c r="BY10"/>
  <c r="BJ10"/>
  <c r="AU10"/>
  <c r="AF10"/>
  <c r="Q10"/>
  <c r="EW9"/>
  <c r="EV9"/>
  <c r="EH9"/>
  <c r="EG9"/>
  <c r="DS9"/>
  <c r="DR9"/>
  <c r="DD9"/>
  <c r="DC9"/>
  <c r="CO9"/>
  <c r="CN9"/>
  <c r="BZ9"/>
  <c r="BY9"/>
  <c r="BJ9"/>
  <c r="AU9"/>
  <c r="AF9"/>
  <c r="Q9"/>
  <c r="EW8"/>
  <c r="EV8"/>
  <c r="EH8"/>
  <c r="EG8"/>
  <c r="DS8"/>
  <c r="DR8"/>
  <c r="DD8"/>
  <c r="DC8"/>
  <c r="CO8"/>
  <c r="CN8"/>
  <c r="BZ8"/>
  <c r="BY8"/>
  <c r="BJ8"/>
  <c r="AU8"/>
  <c r="AF8"/>
  <c r="Q8"/>
  <c r="EW7"/>
  <c r="EV7"/>
  <c r="EH7"/>
  <c r="EG7"/>
  <c r="DS7"/>
  <c r="DR7"/>
  <c r="DD7"/>
  <c r="DC7"/>
  <c r="CO7"/>
  <c r="CN7"/>
  <c r="BZ7"/>
  <c r="BY7"/>
  <c r="BJ7"/>
  <c r="AU7"/>
  <c r="AF7"/>
  <c r="Q7"/>
  <c r="EW74" i="38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37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36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28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27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26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24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22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21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20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19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18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17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16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15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14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13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12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11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10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9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8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7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6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5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4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3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EW74" i="2"/>
  <c r="EV74"/>
  <c r="EH74"/>
  <c r="EG74"/>
  <c r="DS74"/>
  <c r="DR74"/>
  <c r="DD74"/>
  <c r="DC74"/>
  <c r="CO74"/>
  <c r="CN74"/>
  <c r="BZ74"/>
  <c r="BY74"/>
  <c r="BK74"/>
  <c r="BJ74"/>
  <c r="AV74"/>
  <c r="AU74"/>
  <c r="AG74"/>
  <c r="AF74"/>
  <c r="Q74"/>
  <c r="EW73"/>
  <c r="EV73"/>
  <c r="EH73"/>
  <c r="EG73"/>
  <c r="DS73"/>
  <c r="DR73"/>
  <c r="DD73"/>
  <c r="DC73"/>
  <c r="CO73"/>
  <c r="CN73"/>
  <c r="BZ73"/>
  <c r="BY73"/>
  <c r="BK73"/>
  <c r="BJ73"/>
  <c r="AV73"/>
  <c r="AU73"/>
  <c r="AG73"/>
  <c r="AF73"/>
  <c r="Q73"/>
  <c r="EW72"/>
  <c r="EV72"/>
  <c r="EH72"/>
  <c r="EG72"/>
  <c r="DS72"/>
  <c r="DR72"/>
  <c r="DD72"/>
  <c r="DC72"/>
  <c r="CO72"/>
  <c r="CN72"/>
  <c r="BZ72"/>
  <c r="BY72"/>
  <c r="BK72"/>
  <c r="BJ72"/>
  <c r="AV72"/>
  <c r="AU72"/>
  <c r="AG72"/>
  <c r="AF72"/>
  <c r="Q72"/>
  <c r="EW71"/>
  <c r="EV71"/>
  <c r="EH71"/>
  <c r="EG71"/>
  <c r="DS71"/>
  <c r="DR71"/>
  <c r="DD71"/>
  <c r="DC71"/>
  <c r="CO71"/>
  <c r="CN71"/>
  <c r="BZ71"/>
  <c r="BY71"/>
  <c r="BK71"/>
  <c r="BJ71"/>
  <c r="AV71"/>
  <c r="AU71"/>
  <c r="AG71"/>
  <c r="AF71"/>
  <c r="Q71"/>
  <c r="EW70"/>
  <c r="EV70"/>
  <c r="EH70"/>
  <c r="EG70"/>
  <c r="DS70"/>
  <c r="DR70"/>
  <c r="DD70"/>
  <c r="DC70"/>
  <c r="CO70"/>
  <c r="CN70"/>
  <c r="BZ70"/>
  <c r="BY70"/>
  <c r="BK70"/>
  <c r="BJ70"/>
  <c r="AV70"/>
  <c r="AU70"/>
  <c r="AG70"/>
  <c r="AF70"/>
  <c r="Q70"/>
  <c r="EW69"/>
  <c r="EV69"/>
  <c r="EH69"/>
  <c r="EG69"/>
  <c r="DS69"/>
  <c r="DR69"/>
  <c r="DD69"/>
  <c r="DC69"/>
  <c r="CO69"/>
  <c r="CN69"/>
  <c r="BZ69"/>
  <c r="BY69"/>
  <c r="BK69"/>
  <c r="BJ69"/>
  <c r="AV69"/>
  <c r="AU69"/>
  <c r="AG69"/>
  <c r="AF69"/>
  <c r="Q69"/>
  <c r="EW68"/>
  <c r="EV68"/>
  <c r="EH68"/>
  <c r="EG68"/>
  <c r="DS68"/>
  <c r="DR68"/>
  <c r="DD68"/>
  <c r="DC68"/>
  <c r="CO68"/>
  <c r="CN68"/>
  <c r="BZ68"/>
  <c r="BY68"/>
  <c r="BK68"/>
  <c r="BJ68"/>
  <c r="AV68"/>
  <c r="AU68"/>
  <c r="AG68"/>
  <c r="AF68"/>
  <c r="Q68"/>
  <c r="EW67"/>
  <c r="EV67"/>
  <c r="EH67"/>
  <c r="EG67"/>
  <c r="DS67"/>
  <c r="DR67"/>
  <c r="DD67"/>
  <c r="DC67"/>
  <c r="CO67"/>
  <c r="CN67"/>
  <c r="BZ67"/>
  <c r="BY67"/>
  <c r="BK67"/>
  <c r="BJ67"/>
  <c r="AV67"/>
  <c r="AU67"/>
  <c r="AG67"/>
  <c r="AF67"/>
  <c r="Q67"/>
  <c r="EW66"/>
  <c r="EV66"/>
  <c r="EH66"/>
  <c r="EG66"/>
  <c r="DS66"/>
  <c r="DR66"/>
  <c r="DD66"/>
  <c r="DC66"/>
  <c r="CO66"/>
  <c r="CN66"/>
  <c r="BZ66"/>
  <c r="BY66"/>
  <c r="BK66"/>
  <c r="BJ66"/>
  <c r="AV66"/>
  <c r="AU66"/>
  <c r="AG66"/>
  <c r="AF66"/>
  <c r="Q66"/>
  <c r="EW65"/>
  <c r="EV65"/>
  <c r="EH65"/>
  <c r="EG65"/>
  <c r="DS65"/>
  <c r="DR65"/>
  <c r="DD65"/>
  <c r="DC65"/>
  <c r="CO65"/>
  <c r="CN65"/>
  <c r="BZ65"/>
  <c r="BY65"/>
  <c r="BK65"/>
  <c r="BJ65"/>
  <c r="AV65"/>
  <c r="AU65"/>
  <c r="AG65"/>
  <c r="AF65"/>
  <c r="Q65"/>
  <c r="EW64"/>
  <c r="EV64"/>
  <c r="EH64"/>
  <c r="EG64"/>
  <c r="DS64"/>
  <c r="DR64"/>
  <c r="DD64"/>
  <c r="DC64"/>
  <c r="CO64"/>
  <c r="CN64"/>
  <c r="BZ64"/>
  <c r="BY64"/>
  <c r="BK64"/>
  <c r="BJ64"/>
  <c r="AV64"/>
  <c r="AU64"/>
  <c r="AG64"/>
  <c r="AF64"/>
  <c r="Q64"/>
  <c r="EW63"/>
  <c r="EV63"/>
  <c r="EH63"/>
  <c r="EG63"/>
  <c r="DS63"/>
  <c r="DR63"/>
  <c r="DD63"/>
  <c r="DC63"/>
  <c r="CO63"/>
  <c r="CN63"/>
  <c r="BZ63"/>
  <c r="BY63"/>
  <c r="BK63"/>
  <c r="BJ63"/>
  <c r="AV63"/>
  <c r="AU63"/>
  <c r="AG63"/>
  <c r="AF63"/>
  <c r="Q63"/>
  <c r="EW62"/>
  <c r="EV62"/>
  <c r="EH62"/>
  <c r="EG62"/>
  <c r="DS62"/>
  <c r="DR62"/>
  <c r="DD62"/>
  <c r="DC62"/>
  <c r="CO62"/>
  <c r="CN62"/>
  <c r="BZ62"/>
  <c r="BY62"/>
  <c r="BK62"/>
  <c r="BJ62"/>
  <c r="AV62"/>
  <c r="AU62"/>
  <c r="AG62"/>
  <c r="AF62"/>
  <c r="Q62"/>
  <c r="EW61"/>
  <c r="EV61"/>
  <c r="EH61"/>
  <c r="EG61"/>
  <c r="DS61"/>
  <c r="DR61"/>
  <c r="DD61"/>
  <c r="DC61"/>
  <c r="CO61"/>
  <c r="CN61"/>
  <c r="BZ61"/>
  <c r="BY61"/>
  <c r="BK61"/>
  <c r="BJ61"/>
  <c r="AV61"/>
  <c r="AU61"/>
  <c r="AG61"/>
  <c r="AF61"/>
  <c r="Q61"/>
  <c r="EW60"/>
  <c r="EV60"/>
  <c r="EH60"/>
  <c r="EG60"/>
  <c r="DS60"/>
  <c r="DR60"/>
  <c r="DD60"/>
  <c r="DC60"/>
  <c r="CO60"/>
  <c r="CN60"/>
  <c r="BZ60"/>
  <c r="BY60"/>
  <c r="BK60"/>
  <c r="BJ60"/>
  <c r="AV60"/>
  <c r="AU60"/>
  <c r="AG60"/>
  <c r="AF60"/>
  <c r="Q60"/>
  <c r="EW59"/>
  <c r="EV59"/>
  <c r="EH59"/>
  <c r="EG59"/>
  <c r="DS59"/>
  <c r="DR59"/>
  <c r="DD59"/>
  <c r="DC59"/>
  <c r="CO59"/>
  <c r="CN59"/>
  <c r="BZ59"/>
  <c r="BY59"/>
  <c r="BK59"/>
  <c r="BJ59"/>
  <c r="AV59"/>
  <c r="AU59"/>
  <c r="AG59"/>
  <c r="AF59"/>
  <c r="Q59"/>
  <c r="EW58"/>
  <c r="EV58"/>
  <c r="EH58"/>
  <c r="EG58"/>
  <c r="DS58"/>
  <c r="DR58"/>
  <c r="DD58"/>
  <c r="DC58"/>
  <c r="CO58"/>
  <c r="CN58"/>
  <c r="BZ58"/>
  <c r="BY58"/>
  <c r="BK58"/>
  <c r="BJ58"/>
  <c r="AV58"/>
  <c r="AU58"/>
  <c r="AG58"/>
  <c r="AF58"/>
  <c r="Q58"/>
  <c r="EW57"/>
  <c r="EV57"/>
  <c r="EH57"/>
  <c r="EG57"/>
  <c r="DS57"/>
  <c r="DR57"/>
  <c r="DD57"/>
  <c r="DC57"/>
  <c r="CO57"/>
  <c r="CN57"/>
  <c r="BZ57"/>
  <c r="BY57"/>
  <c r="BK57"/>
  <c r="BJ57"/>
  <c r="AV57"/>
  <c r="AU57"/>
  <c r="AG57"/>
  <c r="AF57"/>
  <c r="Q57"/>
  <c r="EW56"/>
  <c r="EV56"/>
  <c r="EH56"/>
  <c r="EG56"/>
  <c r="DS56"/>
  <c r="DR56"/>
  <c r="DD56"/>
  <c r="DC56"/>
  <c r="CO56"/>
  <c r="CN56"/>
  <c r="BZ56"/>
  <c r="BY56"/>
  <c r="BK56"/>
  <c r="BJ56"/>
  <c r="AV56"/>
  <c r="AU56"/>
  <c r="AG56"/>
  <c r="AF56"/>
  <c r="Q56"/>
  <c r="EW55"/>
  <c r="EV55"/>
  <c r="EH55"/>
  <c r="EG55"/>
  <c r="DS55"/>
  <c r="DR55"/>
  <c r="DD55"/>
  <c r="DC55"/>
  <c r="CO55"/>
  <c r="CN55"/>
  <c r="BZ55"/>
  <c r="BY55"/>
  <c r="BK55"/>
  <c r="BJ55"/>
  <c r="AV55"/>
  <c r="AU55"/>
  <c r="AG55"/>
  <c r="AF55"/>
  <c r="Q55"/>
  <c r="EW54"/>
  <c r="EV54"/>
  <c r="EH54"/>
  <c r="EG54"/>
  <c r="DS54"/>
  <c r="DR54"/>
  <c r="DD54"/>
  <c r="DC54"/>
  <c r="CO54"/>
  <c r="CN54"/>
  <c r="BZ54"/>
  <c r="BY54"/>
  <c r="BK54"/>
  <c r="BJ54"/>
  <c r="AV54"/>
  <c r="AU54"/>
  <c r="AG54"/>
  <c r="AF54"/>
  <c r="Q54"/>
  <c r="EW53"/>
  <c r="EV53"/>
  <c r="EH53"/>
  <c r="EG53"/>
  <c r="DS53"/>
  <c r="DR53"/>
  <c r="DD53"/>
  <c r="DC53"/>
  <c r="CO53"/>
  <c r="CN53"/>
  <c r="BZ53"/>
  <c r="BY53"/>
  <c r="BK53"/>
  <c r="BJ53"/>
  <c r="AV53"/>
  <c r="AU53"/>
  <c r="AG53"/>
  <c r="AF53"/>
  <c r="Q53"/>
  <c r="EW52"/>
  <c r="EV52"/>
  <c r="EH52"/>
  <c r="EG52"/>
  <c r="DS52"/>
  <c r="DR52"/>
  <c r="DD52"/>
  <c r="DC52"/>
  <c r="CO52"/>
  <c r="CN52"/>
  <c r="BZ52"/>
  <c r="BY52"/>
  <c r="BK52"/>
  <c r="BJ52"/>
  <c r="AV52"/>
  <c r="AU52"/>
  <c r="AG52"/>
  <c r="AF52"/>
  <c r="Q52"/>
  <c r="EW51"/>
  <c r="EV51"/>
  <c r="EH51"/>
  <c r="EG51"/>
  <c r="DS51"/>
  <c r="DR51"/>
  <c r="DD51"/>
  <c r="DC51"/>
  <c r="CO51"/>
  <c r="CN51"/>
  <c r="BZ51"/>
  <c r="BY51"/>
  <c r="BK51"/>
  <c r="BJ51"/>
  <c r="AV51"/>
  <c r="AU51"/>
  <c r="AG51"/>
  <c r="AF51"/>
  <c r="Q51"/>
  <c r="EW50"/>
  <c r="EV50"/>
  <c r="EH50"/>
  <c r="EG50"/>
  <c r="DS50"/>
  <c r="DR50"/>
  <c r="DD50"/>
  <c r="DC50"/>
  <c r="CO50"/>
  <c r="CN50"/>
  <c r="BZ50"/>
  <c r="BY50"/>
  <c r="BK50"/>
  <c r="BJ50"/>
  <c r="AV50"/>
  <c r="AU50"/>
  <c r="AG50"/>
  <c r="AF50"/>
  <c r="Q50"/>
  <c r="EW49"/>
  <c r="EV49"/>
  <c r="EH49"/>
  <c r="EG49"/>
  <c r="DS49"/>
  <c r="DR49"/>
  <c r="DD49"/>
  <c r="DC49"/>
  <c r="CO49"/>
  <c r="CN49"/>
  <c r="BZ49"/>
  <c r="BY49"/>
  <c r="BK49"/>
  <c r="BJ49"/>
  <c r="AV49"/>
  <c r="AU49"/>
  <c r="AG49"/>
  <c r="AF49"/>
  <c r="Q49"/>
  <c r="EW48"/>
  <c r="EV48"/>
  <c r="EH48"/>
  <c r="EG48"/>
  <c r="DS48"/>
  <c r="DR48"/>
  <c r="DD48"/>
  <c r="DC48"/>
  <c r="CO48"/>
  <c r="CN48"/>
  <c r="BZ48"/>
  <c r="BY48"/>
  <c r="BK48"/>
  <c r="BJ48"/>
  <c r="AV48"/>
  <c r="AU48"/>
  <c r="AG48"/>
  <c r="AF48"/>
  <c r="Q48"/>
  <c r="EW47"/>
  <c r="EV47"/>
  <c r="EH47"/>
  <c r="EG47"/>
  <c r="DS47"/>
  <c r="DR47"/>
  <c r="DD47"/>
  <c r="DC47"/>
  <c r="CO47"/>
  <c r="CN47"/>
  <c r="BZ47"/>
  <c r="BY47"/>
  <c r="BK47"/>
  <c r="BJ47"/>
  <c r="AV47"/>
  <c r="AU47"/>
  <c r="AG47"/>
  <c r="AF47"/>
  <c r="Q47"/>
  <c r="EW46"/>
  <c r="EV46"/>
  <c r="EH46"/>
  <c r="EG46"/>
  <c r="DS46"/>
  <c r="DR46"/>
  <c r="DD46"/>
  <c r="DC46"/>
  <c r="CO46"/>
  <c r="CN46"/>
  <c r="BZ46"/>
  <c r="BY46"/>
  <c r="BK46"/>
  <c r="BJ46"/>
  <c r="AV46"/>
  <c r="AU46"/>
  <c r="AG46"/>
  <c r="AF46"/>
  <c r="Q46"/>
  <c r="EW45"/>
  <c r="EV45"/>
  <c r="EH45"/>
  <c r="EG45"/>
  <c r="DS45"/>
  <c r="DR45"/>
  <c r="DD45"/>
  <c r="DC45"/>
  <c r="CO45"/>
  <c r="CN45"/>
  <c r="BZ45"/>
  <c r="BY45"/>
  <c r="BK45"/>
  <c r="BJ45"/>
  <c r="AV45"/>
  <c r="AU45"/>
  <c r="AG45"/>
  <c r="AF45"/>
  <c r="Q45"/>
  <c r="EW44"/>
  <c r="EV44"/>
  <c r="EH44"/>
  <c r="EG44"/>
  <c r="DS44"/>
  <c r="DR44"/>
  <c r="DD44"/>
  <c r="DC44"/>
  <c r="CO44"/>
  <c r="CN44"/>
  <c r="BZ44"/>
  <c r="BY44"/>
  <c r="BK44"/>
  <c r="BJ44"/>
  <c r="AV44"/>
  <c r="AU44"/>
  <c r="AG44"/>
  <c r="AF44"/>
  <c r="Q44"/>
  <c r="EW43"/>
  <c r="EV43"/>
  <c r="EH43"/>
  <c r="EG43"/>
  <c r="DS43"/>
  <c r="DR43"/>
  <c r="DD43"/>
  <c r="DC43"/>
  <c r="CO43"/>
  <c r="CN43"/>
  <c r="BZ43"/>
  <c r="BY43"/>
  <c r="BK43"/>
  <c r="BJ43"/>
  <c r="AV43"/>
  <c r="AU43"/>
  <c r="AG43"/>
  <c r="AF43"/>
  <c r="Q43"/>
  <c r="EW42"/>
  <c r="EV42"/>
  <c r="EH42"/>
  <c r="EG42"/>
  <c r="DS42"/>
  <c r="DR42"/>
  <c r="DD42"/>
  <c r="DC42"/>
  <c r="CO42"/>
  <c r="CN42"/>
  <c r="BZ42"/>
  <c r="BY42"/>
  <c r="BK42"/>
  <c r="BJ42"/>
  <c r="AV42"/>
  <c r="AU42"/>
  <c r="AG42"/>
  <c r="AF42"/>
  <c r="Q42"/>
  <c r="EW41"/>
  <c r="EV41"/>
  <c r="EH41"/>
  <c r="EG41"/>
  <c r="DS41"/>
  <c r="DR41"/>
  <c r="DD41"/>
  <c r="DC41"/>
  <c r="CO41"/>
  <c r="CN41"/>
  <c r="BZ41"/>
  <c r="BY41"/>
  <c r="BK41"/>
  <c r="BJ41"/>
  <c r="AV41"/>
  <c r="AU41"/>
  <c r="AG41"/>
  <c r="AF41"/>
  <c r="Q41"/>
  <c r="EW40"/>
  <c r="EV40"/>
  <c r="EH40"/>
  <c r="EG40"/>
  <c r="DS40"/>
  <c r="DR40"/>
  <c r="DD40"/>
  <c r="DC40"/>
  <c r="CO40"/>
  <c r="CN40"/>
  <c r="BZ40"/>
  <c r="BY40"/>
  <c r="BK40"/>
  <c r="BJ40"/>
  <c r="AV40"/>
  <c r="AU40"/>
  <c r="AG40"/>
  <c r="AF40"/>
  <c r="Q40"/>
  <c r="EW39"/>
  <c r="EV39"/>
  <c r="EH39"/>
  <c r="EG39"/>
  <c r="DS39"/>
  <c r="DR39"/>
  <c r="DD39"/>
  <c r="DC39"/>
  <c r="CO39"/>
  <c r="CN39"/>
  <c r="BZ39"/>
  <c r="BY39"/>
  <c r="BK39"/>
  <c r="BJ39"/>
  <c r="AV39"/>
  <c r="AU39"/>
  <c r="AG39"/>
  <c r="AF39"/>
  <c r="Q39"/>
  <c r="EW38"/>
  <c r="EV38"/>
  <c r="EH38"/>
  <c r="EG38"/>
  <c r="DS38"/>
  <c r="DR38"/>
  <c r="DD38"/>
  <c r="DC38"/>
  <c r="CO38"/>
  <c r="CN38"/>
  <c r="BZ38"/>
  <c r="BY38"/>
  <c r="BK38"/>
  <c r="BJ38"/>
  <c r="AV38"/>
  <c r="AU38"/>
  <c r="AG38"/>
  <c r="AF38"/>
  <c r="Q38"/>
  <c r="EW37"/>
  <c r="EV37"/>
  <c r="EH37"/>
  <c r="EG37"/>
  <c r="DS37"/>
  <c r="DR37"/>
  <c r="DD37"/>
  <c r="DC37"/>
  <c r="CO37"/>
  <c r="CN37"/>
  <c r="BZ37"/>
  <c r="BY37"/>
  <c r="BK37"/>
  <c r="BJ37"/>
  <c r="AV37"/>
  <c r="AU37"/>
  <c r="AG37"/>
  <c r="AF37"/>
  <c r="Q37"/>
  <c r="EW36"/>
  <c r="EV36"/>
  <c r="EH36"/>
  <c r="EG36"/>
  <c r="DS36"/>
  <c r="DR36"/>
  <c r="DD36"/>
  <c r="DC36"/>
  <c r="CO36"/>
  <c r="CN36"/>
  <c r="BZ36"/>
  <c r="BY36"/>
  <c r="BK36"/>
  <c r="BJ36"/>
  <c r="AV36"/>
  <c r="AU36"/>
  <c r="AG36"/>
  <c r="AF36"/>
  <c r="Q36"/>
  <c r="EW35"/>
  <c r="EV35"/>
  <c r="EH35"/>
  <c r="EG35"/>
  <c r="DS35"/>
  <c r="DR35"/>
  <c r="DD35"/>
  <c r="DC35"/>
  <c r="CO35"/>
  <c r="CN35"/>
  <c r="BZ35"/>
  <c r="BY35"/>
  <c r="BK35"/>
  <c r="BJ35"/>
  <c r="AV35"/>
  <c r="AU35"/>
  <c r="AG35"/>
  <c r="AF35"/>
  <c r="Q35"/>
  <c r="EW34"/>
  <c r="EV34"/>
  <c r="EH34"/>
  <c r="EG34"/>
  <c r="DS34"/>
  <c r="DR34"/>
  <c r="DD34"/>
  <c r="DC34"/>
  <c r="CO34"/>
  <c r="CN34"/>
  <c r="BZ34"/>
  <c r="BY34"/>
  <c r="BK34"/>
  <c r="BJ34"/>
  <c r="AV34"/>
  <c r="AU34"/>
  <c r="AG34"/>
  <c r="AF34"/>
  <c r="Q34"/>
  <c r="EW33"/>
  <c r="EV33"/>
  <c r="EH33"/>
  <c r="EG33"/>
  <c r="DS33"/>
  <c r="DR33"/>
  <c r="DD33"/>
  <c r="DC33"/>
  <c r="CO33"/>
  <c r="CN33"/>
  <c r="BZ33"/>
  <c r="BY33"/>
  <c r="BK33"/>
  <c r="BJ33"/>
  <c r="AV33"/>
  <c r="AU33"/>
  <c r="AG33"/>
  <c r="AF33"/>
  <c r="Q33"/>
  <c r="EW32"/>
  <c r="EV32"/>
  <c r="EH32"/>
  <c r="EG32"/>
  <c r="DS32"/>
  <c r="DR32"/>
  <c r="DD32"/>
  <c r="DC32"/>
  <c r="CO32"/>
  <c r="CN32"/>
  <c r="BZ32"/>
  <c r="BY32"/>
  <c r="BK32"/>
  <c r="BJ32"/>
  <c r="AV32"/>
  <c r="AU32"/>
  <c r="AG32"/>
  <c r="AF32"/>
  <c r="Q32"/>
  <c r="EW31"/>
  <c r="EV31"/>
  <c r="EH31"/>
  <c r="EG31"/>
  <c r="DS31"/>
  <c r="DR31"/>
  <c r="DD31"/>
  <c r="DC31"/>
  <c r="CO31"/>
  <c r="CN31"/>
  <c r="BZ31"/>
  <c r="BY31"/>
  <c r="BK31"/>
  <c r="BJ31"/>
  <c r="AV31"/>
  <c r="AU31"/>
  <c r="AG31"/>
  <c r="AF31"/>
  <c r="Q31"/>
  <c r="EW30"/>
  <c r="EV30"/>
  <c r="EH30"/>
  <c r="EG30"/>
  <c r="DS30"/>
  <c r="DR30"/>
  <c r="DD30"/>
  <c r="DC30"/>
  <c r="CO30"/>
  <c r="CN30"/>
  <c r="BZ30"/>
  <c r="BY30"/>
  <c r="BK30"/>
  <c r="BJ30"/>
  <c r="AV30"/>
  <c r="AU30"/>
  <c r="AG30"/>
  <c r="AF30"/>
  <c r="Q30"/>
  <c r="EW29"/>
  <c r="EV29"/>
  <c r="EH29"/>
  <c r="EG29"/>
  <c r="DS29"/>
  <c r="DR29"/>
  <c r="DD29"/>
  <c r="DC29"/>
  <c r="CO29"/>
  <c r="CN29"/>
  <c r="BZ29"/>
  <c r="BY29"/>
  <c r="BK29"/>
  <c r="BJ29"/>
  <c r="AV29"/>
  <c r="AU29"/>
  <c r="AG29"/>
  <c r="AF29"/>
  <c r="Q29"/>
  <c r="EW28"/>
  <c r="EV28"/>
  <c r="EH28"/>
  <c r="EG28"/>
  <c r="DS28"/>
  <c r="DR28"/>
  <c r="DD28"/>
  <c r="DC28"/>
  <c r="CO28"/>
  <c r="CN28"/>
  <c r="BZ28"/>
  <c r="BY28"/>
  <c r="BK28"/>
  <c r="BJ28"/>
  <c r="AV28"/>
  <c r="AU28"/>
  <c r="AG28"/>
  <c r="AF28"/>
  <c r="Q28"/>
  <c r="EW27"/>
  <c r="EV27"/>
  <c r="EH27"/>
  <c r="EG27"/>
  <c r="DS27"/>
  <c r="DR27"/>
  <c r="DD27"/>
  <c r="DC27"/>
  <c r="CO27"/>
  <c r="CN27"/>
  <c r="BZ27"/>
  <c r="BY27"/>
  <c r="BK27"/>
  <c r="BJ27"/>
  <c r="AV27"/>
  <c r="AU27"/>
  <c r="AG27"/>
  <c r="AF27"/>
  <c r="Q27"/>
  <c r="EW26"/>
  <c r="EV26"/>
  <c r="EH26"/>
  <c r="EG26"/>
  <c r="DS26"/>
  <c r="DR26"/>
  <c r="DD26"/>
  <c r="DC26"/>
  <c r="CO26"/>
  <c r="CN26"/>
  <c r="BZ26"/>
  <c r="BY26"/>
  <c r="BK26"/>
  <c r="BJ26"/>
  <c r="AV26"/>
  <c r="AU26"/>
  <c r="AG26"/>
  <c r="AF26"/>
  <c r="Q26"/>
  <c r="EW25"/>
  <c r="EV25"/>
  <c r="EH25"/>
  <c r="EG25"/>
  <c r="DS25"/>
  <c r="DR25"/>
  <c r="DD25"/>
  <c r="DC25"/>
  <c r="CO25"/>
  <c r="CN25"/>
  <c r="BZ25"/>
  <c r="BY25"/>
  <c r="BK25"/>
  <c r="BJ25"/>
  <c r="AV25"/>
  <c r="AU25"/>
  <c r="AG25"/>
  <c r="AF25"/>
  <c r="Q25"/>
  <c r="EW24"/>
  <c r="EV24"/>
  <c r="EH24"/>
  <c r="EG24"/>
  <c r="DS24"/>
  <c r="DR24"/>
  <c r="DD24"/>
  <c r="DC24"/>
  <c r="CO24"/>
  <c r="CN24"/>
  <c r="BZ24"/>
  <c r="BY24"/>
  <c r="BK24"/>
  <c r="BJ24"/>
  <c r="AV24"/>
  <c r="AU24"/>
  <c r="AG24"/>
  <c r="AF24"/>
  <c r="Q24"/>
  <c r="EW23"/>
  <c r="EV23"/>
  <c r="EH23"/>
  <c r="EG23"/>
  <c r="DS23"/>
  <c r="DR23"/>
  <c r="DD23"/>
  <c r="DC23"/>
  <c r="CO23"/>
  <c r="CN23"/>
  <c r="BZ23"/>
  <c r="BY23"/>
  <c r="BK23"/>
  <c r="BJ23"/>
  <c r="AV23"/>
  <c r="AU23"/>
  <c r="AG23"/>
  <c r="AF23"/>
  <c r="Q23"/>
  <c r="EW22"/>
  <c r="EV22"/>
  <c r="EH22"/>
  <c r="EG22"/>
  <c r="DS22"/>
  <c r="DR22"/>
  <c r="DD22"/>
  <c r="DC22"/>
  <c r="CO22"/>
  <c r="CN22"/>
  <c r="BZ22"/>
  <c r="BY22"/>
  <c r="BK22"/>
  <c r="BJ22"/>
  <c r="AV22"/>
  <c r="AU22"/>
  <c r="AG22"/>
  <c r="AF22"/>
  <c r="Q22"/>
  <c r="EW21"/>
  <c r="EV21"/>
  <c r="EH21"/>
  <c r="EG21"/>
  <c r="DS21"/>
  <c r="DR21"/>
  <c r="DD21"/>
  <c r="DC21"/>
  <c r="CO21"/>
  <c r="CN21"/>
  <c r="BZ21"/>
  <c r="BY21"/>
  <c r="BK21"/>
  <c r="BJ21"/>
  <c r="AV21"/>
  <c r="AU21"/>
  <c r="AG21"/>
  <c r="AF21"/>
  <c r="Q21"/>
  <c r="EW20"/>
  <c r="EV20"/>
  <c r="EH20"/>
  <c r="EG20"/>
  <c r="DS20"/>
  <c r="DR20"/>
  <c r="DD20"/>
  <c r="DC20"/>
  <c r="CO20"/>
  <c r="CN20"/>
  <c r="BZ20"/>
  <c r="BY20"/>
  <c r="BK20"/>
  <c r="BJ20"/>
  <c r="AV20"/>
  <c r="AU20"/>
  <c r="AG20"/>
  <c r="AF20"/>
  <c r="Q20"/>
  <c r="EW19"/>
  <c r="EV19"/>
  <c r="EH19"/>
  <c r="EG19"/>
  <c r="DS19"/>
  <c r="DR19"/>
  <c r="DD19"/>
  <c r="DC19"/>
  <c r="CO19"/>
  <c r="CN19"/>
  <c r="BZ19"/>
  <c r="BY19"/>
  <c r="BK19"/>
  <c r="BJ19"/>
  <c r="AV19"/>
  <c r="AU19"/>
  <c r="AG19"/>
  <c r="AF19"/>
  <c r="Q19"/>
  <c r="EW18"/>
  <c r="EV18"/>
  <c r="EH18"/>
  <c r="EG18"/>
  <c r="DS18"/>
  <c r="DR18"/>
  <c r="DD18"/>
  <c r="DC18"/>
  <c r="CO18"/>
  <c r="CN18"/>
  <c r="BZ18"/>
  <c r="BY18"/>
  <c r="BK18"/>
  <c r="BJ18"/>
  <c r="AV18"/>
  <c r="AU18"/>
  <c r="AG18"/>
  <c r="AF18"/>
  <c r="Q18"/>
  <c r="EW17"/>
  <c r="EV17"/>
  <c r="EH17"/>
  <c r="EG17"/>
  <c r="DS17"/>
  <c r="DR17"/>
  <c r="DD17"/>
  <c r="DC17"/>
  <c r="CO17"/>
  <c r="CN17"/>
  <c r="BZ17"/>
  <c r="BY17"/>
  <c r="BK17"/>
  <c r="BJ17"/>
  <c r="AV17"/>
  <c r="AU17"/>
  <c r="AG17"/>
  <c r="AF17"/>
  <c r="Q17"/>
  <c r="EW16"/>
  <c r="EV16"/>
  <c r="EH16"/>
  <c r="EG16"/>
  <c r="DS16"/>
  <c r="DR16"/>
  <c r="DD16"/>
  <c r="DC16"/>
  <c r="CO16"/>
  <c r="CN16"/>
  <c r="BZ16"/>
  <c r="BY16"/>
  <c r="BK16"/>
  <c r="BJ16"/>
  <c r="AV16"/>
  <c r="AU16"/>
  <c r="AG16"/>
  <c r="AF16"/>
  <c r="Q16"/>
  <c r="EW15"/>
  <c r="EV15"/>
  <c r="EH15"/>
  <c r="EG15"/>
  <c r="DS15"/>
  <c r="DR15"/>
  <c r="DD15"/>
  <c r="DC15"/>
  <c r="CO15"/>
  <c r="CN15"/>
  <c r="BZ15"/>
  <c r="BY15"/>
  <c r="BK15"/>
  <c r="BJ15"/>
  <c r="AV15"/>
  <c r="AU15"/>
  <c r="AG15"/>
  <c r="AF15"/>
  <c r="Q15"/>
  <c r="EW14"/>
  <c r="EV14"/>
  <c r="EH14"/>
  <c r="EG14"/>
  <c r="DS14"/>
  <c r="DR14"/>
  <c r="DD14"/>
  <c r="DC14"/>
  <c r="CO14"/>
  <c r="CN14"/>
  <c r="BZ14"/>
  <c r="BY14"/>
  <c r="BK14"/>
  <c r="BJ14"/>
  <c r="AV14"/>
  <c r="AU14"/>
  <c r="AG14"/>
  <c r="AF14"/>
  <c r="Q14"/>
  <c r="EW13"/>
  <c r="EV13"/>
  <c r="EH13"/>
  <c r="EG13"/>
  <c r="DS13"/>
  <c r="DR13"/>
  <c r="DD13"/>
  <c r="DC13"/>
  <c r="CO13"/>
  <c r="CN13"/>
  <c r="BZ13"/>
  <c r="BY13"/>
  <c r="BK13"/>
  <c r="BJ13"/>
  <c r="AV13"/>
  <c r="AU13"/>
  <c r="AG13"/>
  <c r="AF13"/>
  <c r="Q13"/>
  <c r="EW12"/>
  <c r="EV12"/>
  <c r="EH12"/>
  <c r="EG12"/>
  <c r="DS12"/>
  <c r="DR12"/>
  <c r="DD12"/>
  <c r="DC12"/>
  <c r="CO12"/>
  <c r="CN12"/>
  <c r="BZ12"/>
  <c r="BY12"/>
  <c r="BK12"/>
  <c r="BJ12"/>
  <c r="AV12"/>
  <c r="AU12"/>
  <c r="AG12"/>
  <c r="AF12"/>
  <c r="Q12"/>
  <c r="EW11"/>
  <c r="EV11"/>
  <c r="EH11"/>
  <c r="EG11"/>
  <c r="DS11"/>
  <c r="DR11"/>
  <c r="DD11"/>
  <c r="DC11"/>
  <c r="CO11"/>
  <c r="CN11"/>
  <c r="BZ11"/>
  <c r="BY11"/>
  <c r="BK11"/>
  <c r="BJ11"/>
  <c r="AV11"/>
  <c r="AU11"/>
  <c r="AG11"/>
  <c r="AF11"/>
  <c r="Q11"/>
  <c r="EW10"/>
  <c r="EV10"/>
  <c r="EH10"/>
  <c r="EG10"/>
  <c r="DS10"/>
  <c r="DR10"/>
  <c r="DD10"/>
  <c r="DC10"/>
  <c r="CO10"/>
  <c r="CN10"/>
  <c r="BZ10"/>
  <c r="BY10"/>
  <c r="BK10"/>
  <c r="BJ10"/>
  <c r="AV10"/>
  <c r="AU10"/>
  <c r="AG10"/>
  <c r="AF10"/>
  <c r="Q10"/>
  <c r="EW9"/>
  <c r="EV9"/>
  <c r="EH9"/>
  <c r="EG9"/>
  <c r="DS9"/>
  <c r="DR9"/>
  <c r="DD9"/>
  <c r="DC9"/>
  <c r="CO9"/>
  <c r="CN9"/>
  <c r="BZ9"/>
  <c r="BY9"/>
  <c r="BK9"/>
  <c r="BJ9"/>
  <c r="AV9"/>
  <c r="AU9"/>
  <c r="AG9"/>
  <c r="AF9"/>
  <c r="Q9"/>
  <c r="EW8"/>
  <c r="EV8"/>
  <c r="EH8"/>
  <c r="EG8"/>
  <c r="DS8"/>
  <c r="DR8"/>
  <c r="DD8"/>
  <c r="DC8"/>
  <c r="CO8"/>
  <c r="CN8"/>
  <c r="BZ8"/>
  <c r="BY8"/>
  <c r="BK8"/>
  <c r="BJ8"/>
  <c r="AV8"/>
  <c r="AU8"/>
  <c r="AG8"/>
  <c r="AF8"/>
  <c r="Q8"/>
  <c r="EW7"/>
  <c r="EV7"/>
  <c r="EH7"/>
  <c r="EG7"/>
  <c r="DS7"/>
  <c r="DR7"/>
  <c r="DD7"/>
  <c r="DC7"/>
  <c r="CO7"/>
  <c r="CN7"/>
  <c r="BZ7"/>
  <c r="BY7"/>
  <c r="BK7"/>
  <c r="BJ7"/>
  <c r="AV7"/>
  <c r="AU7"/>
  <c r="AG7"/>
  <c r="AF7"/>
  <c r="Q7"/>
  <c r="F76" i="47" l="1"/>
  <c r="E76"/>
</calcChain>
</file>

<file path=xl/comments1.xml><?xml version="1.0" encoding="utf-8"?>
<comments xmlns="http://schemas.openxmlformats.org/spreadsheetml/2006/main">
  <authors>
    <author>Suhair</author>
  </authors>
  <commentList>
    <comment ref="F11" authorId="0">
      <text>
        <r>
          <rPr>
            <b/>
            <sz val="8"/>
            <color indexed="81"/>
            <rFont val="Tahoma"/>
            <family val="2"/>
          </rPr>
          <t>Suhair:
المطلوب هنا اصغر قيمة على شرط ان تكون اكبر من واحد القيم المقارنة من كل الشيتات</t>
        </r>
      </text>
    </comment>
  </commentList>
</comments>
</file>

<file path=xl/sharedStrings.xml><?xml version="1.0" encoding="utf-8"?>
<sst xmlns="http://schemas.openxmlformats.org/spreadsheetml/2006/main" count="13265" uniqueCount="100">
  <si>
    <t>Wed</t>
  </si>
  <si>
    <t>Thu</t>
  </si>
  <si>
    <t>Sat</t>
  </si>
  <si>
    <t>Sun</t>
  </si>
  <si>
    <t>Mon</t>
  </si>
  <si>
    <t>Tue</t>
  </si>
  <si>
    <t>Total W44</t>
  </si>
  <si>
    <t>Total W45</t>
  </si>
  <si>
    <t>Total W46</t>
  </si>
  <si>
    <t>Total W47</t>
  </si>
  <si>
    <t>Total W48</t>
  </si>
  <si>
    <t>Total W49</t>
  </si>
  <si>
    <t>Total W50</t>
  </si>
  <si>
    <t>Total W51</t>
  </si>
  <si>
    <t>Total W52</t>
  </si>
  <si>
    <t>Total W53</t>
  </si>
  <si>
    <t>#</t>
  </si>
  <si>
    <t xml:space="preserve">Model </t>
  </si>
  <si>
    <t>Product code</t>
  </si>
  <si>
    <t>vol</t>
  </si>
  <si>
    <t>Cost</t>
  </si>
  <si>
    <t>N3120c RM-365 EN-AR EU Plug GRAPHITE</t>
  </si>
  <si>
    <t>002H7X8</t>
  </si>
  <si>
    <t>N3120c RM-365 EN-AR EU PLUG MOCKA</t>
  </si>
  <si>
    <t>002H7Z9</t>
  </si>
  <si>
    <t>N3120c RM-365 EN-AR EU PLUG PLUM</t>
  </si>
  <si>
    <t>002H800</t>
  </si>
  <si>
    <t>N3120c RM-365 EN-AR EU BLACK CHROME</t>
  </si>
  <si>
    <t>002L6X3</t>
  </si>
  <si>
    <t>002G196</t>
  </si>
  <si>
    <t>002G197</t>
  </si>
  <si>
    <t>002G1B0</t>
  </si>
  <si>
    <t>002L2R8</t>
  </si>
  <si>
    <t>002M4P1</t>
  </si>
  <si>
    <t>002G387</t>
  </si>
  <si>
    <t>002G388</t>
  </si>
  <si>
    <t>002G389</t>
  </si>
  <si>
    <t>002L7P7</t>
  </si>
  <si>
    <t>002K215</t>
  </si>
  <si>
    <t>002K2F9</t>
  </si>
  <si>
    <t>002K918</t>
  </si>
  <si>
    <t>002H7W5</t>
  </si>
  <si>
    <t>002H814</t>
  </si>
  <si>
    <t>002L024</t>
  </si>
  <si>
    <t>002L3C5</t>
  </si>
  <si>
    <t>0029259</t>
  </si>
  <si>
    <t>00299F4</t>
  </si>
  <si>
    <t>002G8C1</t>
  </si>
  <si>
    <t>0023268</t>
  </si>
  <si>
    <t>002D499</t>
  </si>
  <si>
    <t>002G644</t>
  </si>
  <si>
    <t>002H622</t>
  </si>
  <si>
    <t>002K775</t>
  </si>
  <si>
    <t>002K776</t>
  </si>
  <si>
    <t>002B8K2</t>
  </si>
  <si>
    <t>002D457</t>
  </si>
  <si>
    <t>002G3R7</t>
  </si>
  <si>
    <t>002M107</t>
  </si>
  <si>
    <t>002M4Q0</t>
  </si>
  <si>
    <t>002K915</t>
  </si>
  <si>
    <t>002L0C4</t>
  </si>
  <si>
    <t>002L9Z1</t>
  </si>
  <si>
    <t xml:space="preserve">002K6P9 </t>
  </si>
  <si>
    <t>002L7P6</t>
  </si>
  <si>
    <t>002M773</t>
  </si>
  <si>
    <t>002G229</t>
  </si>
  <si>
    <t>002G230</t>
  </si>
  <si>
    <t>002M458</t>
  </si>
  <si>
    <t>002L3N3</t>
  </si>
  <si>
    <t>002J1V8</t>
  </si>
  <si>
    <t>002J2S4</t>
  </si>
  <si>
    <t>002L616</t>
  </si>
  <si>
    <t xml:space="preserve">002G1J0 </t>
  </si>
  <si>
    <t>002G3G9</t>
  </si>
  <si>
    <t>002K070</t>
  </si>
  <si>
    <t>002K084</t>
  </si>
  <si>
    <t>002D7S3</t>
  </si>
  <si>
    <t>002K158</t>
  </si>
  <si>
    <t>002J6C7</t>
  </si>
  <si>
    <t>002K9H5</t>
  </si>
  <si>
    <t>002J6R8</t>
  </si>
  <si>
    <t>0027535</t>
  </si>
  <si>
    <t>0027537</t>
  </si>
  <si>
    <t>002F5G5</t>
  </si>
  <si>
    <t>002F5G9</t>
  </si>
  <si>
    <t>002K1B8</t>
  </si>
  <si>
    <t>002G383</t>
  </si>
  <si>
    <t>002K0L3</t>
  </si>
  <si>
    <t>002L4C2</t>
  </si>
  <si>
    <t xml:space="preserve">002M6F8 </t>
  </si>
  <si>
    <t>002D574</t>
  </si>
  <si>
    <t>002L015</t>
  </si>
  <si>
    <t>N97-1 RM-505 ARABIC EU NONAV WHITE</t>
  </si>
  <si>
    <t xml:space="preserve">002L8M4 </t>
  </si>
  <si>
    <t>002T7X8</t>
  </si>
  <si>
    <t>002T7Z9</t>
  </si>
  <si>
    <t>002T7W5</t>
  </si>
  <si>
    <t>002D3M9</t>
  </si>
  <si>
    <t>Total</t>
  </si>
  <si>
    <t>Sales</t>
  </si>
</sst>
</file>

<file path=xl/styles.xml><?xml version="1.0" encoding="utf-8"?>
<styleSheet xmlns="http://schemas.openxmlformats.org/spreadsheetml/2006/main">
  <numFmts count="1">
    <numFmt numFmtId="164" formatCode="[$$-409]#,##0.00"/>
  </numFmts>
  <fonts count="9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sz val="22"/>
      <color theme="1"/>
      <name val="Arial"/>
      <family val="2"/>
      <charset val="178"/>
      <scheme val="minor"/>
    </font>
    <font>
      <b/>
      <sz val="9"/>
      <color indexed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28"/>
      <color theme="1"/>
      <name val="Action Is, Shaded JL"/>
    </font>
    <font>
      <b/>
      <sz val="11"/>
      <color theme="1"/>
      <name val="Arial"/>
      <family val="2"/>
      <scheme val="minor"/>
    </font>
    <font>
      <b/>
      <sz val="8"/>
      <color indexed="81"/>
      <name val="Tahoma"/>
      <family val="2"/>
    </font>
  </fonts>
  <fills count="1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0" fillId="0" borderId="0" xfId="0" applyBorder="1"/>
    <xf numFmtId="0" fontId="0" fillId="0" borderId="11" xfId="0" applyBorder="1" applyAlignment="1">
      <alignment horizontal="center"/>
    </xf>
    <xf numFmtId="14" fontId="0" fillId="0" borderId="11" xfId="0" applyNumberFormat="1" applyBorder="1" applyAlignment="1">
      <alignment horizontal="center" textRotation="180"/>
    </xf>
    <xf numFmtId="0" fontId="3" fillId="12" borderId="16" xfId="0" applyFont="1" applyFill="1" applyBorder="1" applyProtection="1">
      <protection locked="0"/>
    </xf>
    <xf numFmtId="0" fontId="3" fillId="12" borderId="17" xfId="0" applyFont="1" applyFill="1" applyBorder="1" applyProtection="1">
      <protection locked="0"/>
    </xf>
    <xf numFmtId="0" fontId="4" fillId="12" borderId="18" xfId="0" applyFont="1" applyFill="1" applyBorder="1" applyProtection="1"/>
    <xf numFmtId="0" fontId="0" fillId="2" borderId="19" xfId="0" applyFill="1" applyBorder="1"/>
    <xf numFmtId="16" fontId="0" fillId="2" borderId="20" xfId="0" applyNumberFormat="1" applyFill="1" applyBorder="1"/>
    <xf numFmtId="0" fontId="0" fillId="2" borderId="20" xfId="0" applyFill="1" applyBorder="1"/>
    <xf numFmtId="16" fontId="0" fillId="0" borderId="11" xfId="0" applyNumberFormat="1" applyBorder="1"/>
    <xf numFmtId="0" fontId="0" fillId="3" borderId="19" xfId="0" applyFill="1" applyBorder="1"/>
    <xf numFmtId="16" fontId="0" fillId="3" borderId="20" xfId="0" applyNumberFormat="1" applyFill="1" applyBorder="1"/>
    <xf numFmtId="0" fontId="0" fillId="3" borderId="20" xfId="0" applyFill="1" applyBorder="1"/>
    <xf numFmtId="0" fontId="0" fillId="4" borderId="19" xfId="0" applyFill="1" applyBorder="1"/>
    <xf numFmtId="16" fontId="0" fillId="4" borderId="20" xfId="0" applyNumberFormat="1" applyFill="1" applyBorder="1"/>
    <xf numFmtId="0" fontId="0" fillId="4" borderId="20" xfId="0" applyFill="1" applyBorder="1"/>
    <xf numFmtId="0" fontId="0" fillId="5" borderId="19" xfId="0" applyFill="1" applyBorder="1"/>
    <xf numFmtId="16" fontId="0" fillId="5" borderId="20" xfId="0" applyNumberFormat="1" applyFill="1" applyBorder="1"/>
    <xf numFmtId="0" fontId="0" fillId="5" borderId="20" xfId="0" applyFill="1" applyBorder="1"/>
    <xf numFmtId="0" fontId="0" fillId="6" borderId="19" xfId="0" applyFill="1" applyBorder="1"/>
    <xf numFmtId="16" fontId="0" fillId="6" borderId="20" xfId="0" applyNumberFormat="1" applyFill="1" applyBorder="1"/>
    <xf numFmtId="0" fontId="0" fillId="6" borderId="20" xfId="0" applyFill="1" applyBorder="1"/>
    <xf numFmtId="0" fontId="0" fillId="7" borderId="19" xfId="0" applyFill="1" applyBorder="1"/>
    <xf numFmtId="16" fontId="0" fillId="7" borderId="20" xfId="0" applyNumberFormat="1" applyFill="1" applyBorder="1"/>
    <xf numFmtId="0" fontId="0" fillId="7" borderId="20" xfId="0" applyFill="1" applyBorder="1"/>
    <xf numFmtId="0" fontId="0" fillId="8" borderId="19" xfId="0" applyFill="1" applyBorder="1"/>
    <xf numFmtId="16" fontId="0" fillId="8" borderId="20" xfId="0" applyNumberFormat="1" applyFill="1" applyBorder="1"/>
    <xf numFmtId="0" fontId="0" fillId="8" borderId="20" xfId="0" applyFill="1" applyBorder="1"/>
    <xf numFmtId="0" fontId="0" fillId="9" borderId="19" xfId="0" applyFill="1" applyBorder="1"/>
    <xf numFmtId="16" fontId="0" fillId="9" borderId="20" xfId="0" applyNumberFormat="1" applyFill="1" applyBorder="1"/>
    <xf numFmtId="0" fontId="0" fillId="9" borderId="20" xfId="0" applyFill="1" applyBorder="1"/>
    <xf numFmtId="0" fontId="0" fillId="10" borderId="19" xfId="0" applyFill="1" applyBorder="1"/>
    <xf numFmtId="16" fontId="0" fillId="10" borderId="20" xfId="0" applyNumberFormat="1" applyFill="1" applyBorder="1"/>
    <xf numFmtId="0" fontId="0" fillId="10" borderId="20" xfId="0" applyFill="1" applyBorder="1"/>
    <xf numFmtId="0" fontId="0" fillId="0" borderId="21" xfId="0" applyBorder="1"/>
    <xf numFmtId="0" fontId="0" fillId="0" borderId="22" xfId="0" applyFill="1" applyBorder="1" applyProtection="1">
      <protection locked="0"/>
    </xf>
    <xf numFmtId="0" fontId="5" fillId="0" borderId="23" xfId="0" applyFont="1" applyFill="1" applyBorder="1" applyProtection="1"/>
    <xf numFmtId="3" fontId="0" fillId="0" borderId="24" xfId="0" applyNumberFormat="1" applyBorder="1"/>
    <xf numFmtId="164" fontId="0" fillId="0" borderId="25" xfId="0" applyNumberFormat="1" applyBorder="1"/>
    <xf numFmtId="3" fontId="0" fillId="0" borderId="25" xfId="0" applyNumberFormat="1" applyBorder="1"/>
    <xf numFmtId="3" fontId="0" fillId="0" borderId="13" xfId="0" applyNumberFormat="1" applyBorder="1"/>
    <xf numFmtId="164" fontId="0" fillId="0" borderId="11" xfId="0" applyNumberFormat="1" applyBorder="1"/>
    <xf numFmtId="3" fontId="0" fillId="0" borderId="12" xfId="0" applyNumberFormat="1" applyBorder="1"/>
    <xf numFmtId="164" fontId="0" fillId="0" borderId="13" xfId="0" applyNumberFormat="1" applyBorder="1"/>
    <xf numFmtId="0" fontId="0" fillId="0" borderId="26" xfId="0" applyBorder="1"/>
    <xf numFmtId="0" fontId="0" fillId="0" borderId="27" xfId="0" applyFill="1" applyBorder="1" applyProtection="1">
      <protection locked="0"/>
    </xf>
    <xf numFmtId="0" fontId="5" fillId="0" borderId="28" xfId="0" applyFont="1" applyFill="1" applyBorder="1" applyProtection="1"/>
    <xf numFmtId="3" fontId="0" fillId="0" borderId="19" xfId="0" applyNumberFormat="1" applyBorder="1"/>
    <xf numFmtId="164" fontId="0" fillId="0" borderId="20" xfId="0" applyNumberFormat="1" applyBorder="1"/>
    <xf numFmtId="3" fontId="0" fillId="0" borderId="20" xfId="0" applyNumberFormat="1" applyBorder="1"/>
    <xf numFmtId="164" fontId="0" fillId="13" borderId="13" xfId="0" applyNumberFormat="1" applyFill="1" applyBorder="1"/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11" borderId="1" xfId="0" applyFont="1" applyFill="1" applyBorder="1" applyAlignment="1">
      <alignment horizontal="center"/>
    </xf>
    <xf numFmtId="0" fontId="2" fillId="11" borderId="2" xfId="0" applyFont="1" applyFill="1" applyBorder="1" applyAlignment="1">
      <alignment horizontal="center"/>
    </xf>
    <xf numFmtId="0" fontId="2" fillId="11" borderId="3" xfId="0" applyFont="1" applyFill="1" applyBorder="1" applyAlignment="1">
      <alignment horizontal="center"/>
    </xf>
    <xf numFmtId="0" fontId="0" fillId="10" borderId="9" xfId="0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0" fontId="0" fillId="10" borderId="14" xfId="0" applyFill="1" applyBorder="1" applyAlignment="1">
      <alignment horizontal="center" vertical="center"/>
    </xf>
    <xf numFmtId="0" fontId="0" fillId="10" borderId="15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9" borderId="10" xfId="0" applyFill="1" applyBorder="1" applyAlignment="1">
      <alignment horizontal="center" vertical="center"/>
    </xf>
    <xf numFmtId="0" fontId="0" fillId="9" borderId="14" xfId="0" applyFill="1" applyBorder="1" applyAlignment="1">
      <alignment horizontal="center" vertical="center"/>
    </xf>
    <xf numFmtId="0" fontId="0" fillId="9" borderId="15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14" xfId="0" applyFill="1" applyBorder="1" applyAlignment="1">
      <alignment horizontal="center" vertical="center"/>
    </xf>
    <xf numFmtId="0" fontId="0" fillId="8" borderId="15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14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10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14" fontId="0" fillId="2" borderId="13" xfId="0" applyNumberFormat="1" applyFill="1" applyBorder="1" applyAlignment="1">
      <alignment horizontal="center" textRotation="180"/>
    </xf>
    <xf numFmtId="14" fontId="0" fillId="3" borderId="12" xfId="0" applyNumberFormat="1" applyFill="1" applyBorder="1" applyAlignment="1">
      <alignment horizontal="center" textRotation="180"/>
    </xf>
    <xf numFmtId="14" fontId="0" fillId="3" borderId="13" xfId="0" applyNumberFormat="1" applyFill="1" applyBorder="1" applyAlignment="1">
      <alignment horizontal="center" textRotation="180"/>
    </xf>
    <xf numFmtId="0" fontId="0" fillId="4" borderId="8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14" fontId="0" fillId="4" borderId="12" xfId="0" applyNumberFormat="1" applyFill="1" applyBorder="1" applyAlignment="1">
      <alignment horizontal="center" textRotation="180"/>
    </xf>
    <xf numFmtId="14" fontId="0" fillId="4" borderId="13" xfId="0" applyNumberFormat="1" applyFill="1" applyBorder="1" applyAlignment="1">
      <alignment horizontal="center" textRotation="180"/>
    </xf>
    <xf numFmtId="14" fontId="0" fillId="5" borderId="12" xfId="0" applyNumberFormat="1" applyFill="1" applyBorder="1" applyAlignment="1">
      <alignment horizontal="center" textRotation="180"/>
    </xf>
    <xf numFmtId="14" fontId="0" fillId="5" borderId="13" xfId="0" applyNumberFormat="1" applyFill="1" applyBorder="1" applyAlignment="1">
      <alignment horizontal="center" textRotation="180"/>
    </xf>
    <xf numFmtId="0" fontId="0" fillId="8" borderId="8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8" borderId="7" xfId="0" applyFill="1" applyBorder="1" applyAlignment="1">
      <alignment horizontal="center"/>
    </xf>
    <xf numFmtId="14" fontId="0" fillId="7" borderId="12" xfId="0" applyNumberFormat="1" applyFill="1" applyBorder="1" applyAlignment="1">
      <alignment horizontal="center" textRotation="180"/>
    </xf>
    <xf numFmtId="14" fontId="0" fillId="7" borderId="13" xfId="0" applyNumberFormat="1" applyFill="1" applyBorder="1" applyAlignment="1">
      <alignment horizontal="center" textRotation="180"/>
    </xf>
    <xf numFmtId="14" fontId="0" fillId="8" borderId="12" xfId="0" applyNumberFormat="1" applyFill="1" applyBorder="1" applyAlignment="1">
      <alignment horizontal="center" textRotation="180"/>
    </xf>
    <xf numFmtId="14" fontId="0" fillId="8" borderId="13" xfId="0" applyNumberFormat="1" applyFill="1" applyBorder="1" applyAlignment="1">
      <alignment horizontal="center" textRotation="180"/>
    </xf>
    <xf numFmtId="0" fontId="0" fillId="9" borderId="8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10" borderId="8" xfId="0" applyFill="1" applyBorder="1" applyAlignment="1">
      <alignment horizontal="center"/>
    </xf>
    <xf numFmtId="0" fontId="0" fillId="9" borderId="7" xfId="0" applyFill="1" applyBorder="1" applyAlignment="1">
      <alignment horizontal="center"/>
    </xf>
    <xf numFmtId="14" fontId="0" fillId="9" borderId="12" xfId="0" applyNumberFormat="1" applyFill="1" applyBorder="1" applyAlignment="1">
      <alignment horizontal="center" textRotation="180"/>
    </xf>
    <xf numFmtId="14" fontId="0" fillId="9" borderId="13" xfId="0" applyNumberFormat="1" applyFill="1" applyBorder="1" applyAlignment="1">
      <alignment horizontal="center" textRotation="180"/>
    </xf>
    <xf numFmtId="14" fontId="0" fillId="10" borderId="12" xfId="0" applyNumberFormat="1" applyFill="1" applyBorder="1" applyAlignment="1">
      <alignment horizontal="center" textRotation="180"/>
    </xf>
    <xf numFmtId="14" fontId="0" fillId="10" borderId="13" xfId="0" applyNumberFormat="1" applyFill="1" applyBorder="1" applyAlignment="1">
      <alignment horizontal="center" textRotation="180"/>
    </xf>
    <xf numFmtId="14" fontId="0" fillId="2" borderId="12" xfId="0" applyNumberFormat="1" applyFill="1" applyBorder="1" applyAlignment="1">
      <alignment horizontal="center" textRotation="180"/>
    </xf>
    <xf numFmtId="14" fontId="0" fillId="6" borderId="12" xfId="0" applyNumberFormat="1" applyFill="1" applyBorder="1" applyAlignment="1">
      <alignment horizontal="center" textRotation="180"/>
    </xf>
    <xf numFmtId="14" fontId="0" fillId="6" borderId="13" xfId="0" applyNumberFormat="1" applyFill="1" applyBorder="1" applyAlignment="1">
      <alignment horizontal="center" textRotation="180"/>
    </xf>
    <xf numFmtId="0" fontId="0" fillId="7" borderId="7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34" xfId="0" applyFill="1" applyBorder="1" applyAlignment="1">
      <alignment horizontal="center"/>
    </xf>
    <xf numFmtId="14" fontId="0" fillId="2" borderId="36" xfId="0" applyNumberFormat="1" applyFill="1" applyBorder="1" applyAlignment="1">
      <alignment horizontal="center" textRotation="180"/>
    </xf>
    <xf numFmtId="14" fontId="0" fillId="2" borderId="22" xfId="0" applyNumberFormat="1" applyFill="1" applyBorder="1" applyAlignment="1">
      <alignment horizontal="center" textRotation="180"/>
    </xf>
    <xf numFmtId="14" fontId="0" fillId="3" borderId="32" xfId="0" applyNumberFormat="1" applyFill="1" applyBorder="1" applyAlignment="1">
      <alignment horizontal="center" textRotation="180"/>
    </xf>
    <xf numFmtId="14" fontId="0" fillId="3" borderId="33" xfId="0" applyNumberFormat="1" applyFill="1" applyBorder="1" applyAlignment="1">
      <alignment horizontal="center" textRotation="180"/>
    </xf>
    <xf numFmtId="0" fontId="0" fillId="4" borderId="34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5" borderId="35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4" borderId="35" xfId="0" applyFill="1" applyBorder="1" applyAlignment="1">
      <alignment horizontal="center"/>
    </xf>
    <xf numFmtId="14" fontId="0" fillId="3" borderId="22" xfId="0" applyNumberFormat="1" applyFill="1" applyBorder="1" applyAlignment="1">
      <alignment horizontal="center" textRotation="180"/>
    </xf>
    <xf numFmtId="14" fontId="0" fillId="4" borderId="32" xfId="0" applyNumberFormat="1" applyFill="1" applyBorder="1" applyAlignment="1">
      <alignment horizontal="center" textRotation="180"/>
    </xf>
    <xf numFmtId="14" fontId="0" fillId="4" borderId="33" xfId="0" applyNumberFormat="1" applyFill="1" applyBorder="1" applyAlignment="1">
      <alignment horizontal="center" textRotation="180"/>
    </xf>
    <xf numFmtId="0" fontId="0" fillId="5" borderId="34" xfId="0" applyFill="1" applyBorder="1" applyAlignment="1">
      <alignment horizontal="center"/>
    </xf>
    <xf numFmtId="14" fontId="0" fillId="5" borderId="32" xfId="0" applyNumberFormat="1" applyFill="1" applyBorder="1" applyAlignment="1">
      <alignment horizontal="center" textRotation="180"/>
    </xf>
    <xf numFmtId="14" fontId="0" fillId="5" borderId="33" xfId="0" applyNumberFormat="1" applyFill="1" applyBorder="1" applyAlignment="1">
      <alignment horizontal="center" textRotation="180"/>
    </xf>
    <xf numFmtId="0" fontId="0" fillId="8" borderId="34" xfId="0" applyFill="1" applyBorder="1" applyAlignment="1">
      <alignment horizontal="center"/>
    </xf>
    <xf numFmtId="0" fontId="0" fillId="8" borderId="17" xfId="0" applyFill="1" applyBorder="1" applyAlignment="1">
      <alignment horizontal="center"/>
    </xf>
    <xf numFmtId="0" fontId="0" fillId="7" borderId="34" xfId="0" applyFill="1" applyBorder="1" applyAlignment="1">
      <alignment horizontal="center"/>
    </xf>
    <xf numFmtId="0" fontId="0" fillId="7" borderId="17" xfId="0" applyFill="1" applyBorder="1" applyAlignment="1">
      <alignment horizontal="center"/>
    </xf>
    <xf numFmtId="0" fontId="0" fillId="8" borderId="35" xfId="0" applyFill="1" applyBorder="1" applyAlignment="1">
      <alignment horizontal="center"/>
    </xf>
    <xf numFmtId="14" fontId="0" fillId="7" borderId="32" xfId="0" applyNumberFormat="1" applyFill="1" applyBorder="1" applyAlignment="1">
      <alignment horizontal="center" textRotation="180"/>
    </xf>
    <xf numFmtId="14" fontId="0" fillId="7" borderId="22" xfId="0" applyNumberFormat="1" applyFill="1" applyBorder="1" applyAlignment="1">
      <alignment horizontal="center" textRotation="180"/>
    </xf>
    <xf numFmtId="14" fontId="0" fillId="8" borderId="32" xfId="0" applyNumberFormat="1" applyFill="1" applyBorder="1" applyAlignment="1">
      <alignment horizontal="center" textRotation="180"/>
    </xf>
    <xf numFmtId="14" fontId="0" fillId="8" borderId="33" xfId="0" applyNumberFormat="1" applyFill="1" applyBorder="1" applyAlignment="1">
      <alignment horizontal="center" textRotation="180"/>
    </xf>
    <xf numFmtId="0" fontId="0" fillId="9" borderId="34" xfId="0" applyFill="1" applyBorder="1" applyAlignment="1">
      <alignment horizontal="center"/>
    </xf>
    <xf numFmtId="0" fontId="0" fillId="9" borderId="17" xfId="0" applyFill="1" applyBorder="1" applyAlignment="1">
      <alignment horizontal="center"/>
    </xf>
    <xf numFmtId="0" fontId="0" fillId="10" borderId="35" xfId="0" applyFill="1" applyBorder="1" applyAlignment="1">
      <alignment horizontal="center"/>
    </xf>
    <xf numFmtId="0" fontId="0" fillId="10" borderId="17" xfId="0" applyFill="1" applyBorder="1" applyAlignment="1">
      <alignment horizontal="center"/>
    </xf>
    <xf numFmtId="0" fontId="0" fillId="9" borderId="35" xfId="0" applyFill="1" applyBorder="1" applyAlignment="1">
      <alignment horizontal="center"/>
    </xf>
    <xf numFmtId="14" fontId="0" fillId="9" borderId="32" xfId="0" applyNumberFormat="1" applyFill="1" applyBorder="1" applyAlignment="1">
      <alignment horizontal="center" textRotation="180"/>
    </xf>
    <xf numFmtId="14" fontId="0" fillId="9" borderId="33" xfId="0" applyNumberFormat="1" applyFill="1" applyBorder="1" applyAlignment="1">
      <alignment horizontal="center" textRotation="180"/>
    </xf>
    <xf numFmtId="0" fontId="0" fillId="10" borderId="34" xfId="0" applyFill="1" applyBorder="1" applyAlignment="1">
      <alignment horizontal="center"/>
    </xf>
    <xf numFmtId="14" fontId="0" fillId="10" borderId="32" xfId="0" applyNumberFormat="1" applyFill="1" applyBorder="1" applyAlignment="1">
      <alignment horizontal="center" textRotation="180"/>
    </xf>
    <xf numFmtId="14" fontId="0" fillId="10" borderId="33" xfId="0" applyNumberFormat="1" applyFill="1" applyBorder="1" applyAlignment="1">
      <alignment horizontal="center" textRotation="180"/>
    </xf>
    <xf numFmtId="14" fontId="0" fillId="4" borderId="22" xfId="0" applyNumberFormat="1" applyFill="1" applyBorder="1" applyAlignment="1">
      <alignment horizontal="center" textRotation="180"/>
    </xf>
    <xf numFmtId="14" fontId="0" fillId="2" borderId="32" xfId="0" applyNumberFormat="1" applyFill="1" applyBorder="1" applyAlignment="1">
      <alignment horizontal="center" textRotation="180"/>
    </xf>
    <xf numFmtId="14" fontId="0" fillId="6" borderId="32" xfId="0" applyNumberFormat="1" applyFill="1" applyBorder="1" applyAlignment="1">
      <alignment horizontal="center" textRotation="180"/>
    </xf>
    <xf numFmtId="14" fontId="0" fillId="6" borderId="22" xfId="0" applyNumberFormat="1" applyFill="1" applyBorder="1" applyAlignment="1">
      <alignment horizontal="center" textRotation="180"/>
    </xf>
    <xf numFmtId="14" fontId="0" fillId="7" borderId="33" xfId="0" applyNumberFormat="1" applyFill="1" applyBorder="1" applyAlignment="1">
      <alignment horizontal="center" textRotation="180"/>
    </xf>
    <xf numFmtId="14" fontId="0" fillId="5" borderId="22" xfId="0" applyNumberFormat="1" applyFill="1" applyBorder="1" applyAlignment="1">
      <alignment horizontal="center" textRotation="180"/>
    </xf>
    <xf numFmtId="14" fontId="0" fillId="6" borderId="33" xfId="0" applyNumberFormat="1" applyFill="1" applyBorder="1" applyAlignment="1">
      <alignment horizontal="center" textRotation="180"/>
    </xf>
    <xf numFmtId="0" fontId="0" fillId="7" borderId="35" xfId="0" applyFill="1" applyBorder="1" applyAlignment="1">
      <alignment horizontal="center"/>
    </xf>
    <xf numFmtId="0" fontId="0" fillId="6" borderId="35" xfId="0" applyFill="1" applyBorder="1" applyAlignment="1">
      <alignment horizontal="center"/>
    </xf>
    <xf numFmtId="0" fontId="0" fillId="6" borderId="17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14" fontId="0" fillId="10" borderId="22" xfId="0" applyNumberFormat="1" applyFill="1" applyBorder="1" applyAlignment="1">
      <alignment horizontal="center" textRotation="180"/>
    </xf>
    <xf numFmtId="14" fontId="0" fillId="9" borderId="22" xfId="0" applyNumberFormat="1" applyFill="1" applyBorder="1" applyAlignment="1">
      <alignment horizontal="center" textRotation="180"/>
    </xf>
    <xf numFmtId="14" fontId="0" fillId="8" borderId="22" xfId="0" applyNumberFormat="1" applyFill="1" applyBorder="1" applyAlignment="1">
      <alignment horizontal="center" textRotation="180"/>
    </xf>
    <xf numFmtId="164" fontId="7" fillId="0" borderId="13" xfId="0" applyNumberFormat="1" applyFont="1" applyBorder="1"/>
    <xf numFmtId="0" fontId="5" fillId="0" borderId="0" xfId="0" applyFont="1" applyFill="1" applyBorder="1" applyProtection="1"/>
    <xf numFmtId="3" fontId="0" fillId="0" borderId="37" xfId="0" applyNumberFormat="1" applyBorder="1"/>
    <xf numFmtId="164" fontId="0" fillId="0" borderId="37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elta%20Communication%20_iraq_SellThru%20Reports/Delta%20Communication%202009/w43/Delta_Communications_Iraq_W43%20Ayad%20inventry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Inventory report"/>
      <sheetName val="Sell-thru report"/>
      <sheetName val="Missing POS ID"/>
      <sheetName val="POS Basic Data"/>
      <sheetName val="Products"/>
      <sheetName val="LookupSheet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Sales Package code Ref</v>
          </cell>
        </row>
        <row r="2">
          <cell r="A2" t="str">
            <v>E51-1 RM-244 EN-AR EU-PLUG BLACK STEEL</v>
          </cell>
        </row>
        <row r="3">
          <cell r="A3" t="str">
            <v>E51-1 RM-244 EN-AR EU-PLUG WHITE STEEL</v>
          </cell>
        </row>
        <row r="4">
          <cell r="A4" t="str">
            <v>E51-1 RM-244 MNE PRELOADED AE EU GS</v>
          </cell>
        </row>
        <row r="5">
          <cell r="A5" t="str">
            <v>E51-1 RM-244 MNE PRELOADED AE EU WS</v>
          </cell>
        </row>
        <row r="6">
          <cell r="A6" t="str">
            <v>E51-1 RM-244 MNE PRELOADED EU BS</v>
          </cell>
        </row>
        <row r="7">
          <cell r="A7" t="str">
            <v>E52 RM-469 ARABIC EU   METAL GREY AL</v>
          </cell>
        </row>
        <row r="8">
          <cell r="A8" t="str">
            <v>E61i-1 RM-227 EN-AR EU-PLUG MOCHA</v>
          </cell>
        </row>
        <row r="9">
          <cell r="A9" t="str">
            <v>E63 RM-437 EN-AR EU PLUG RUBY RED</v>
          </cell>
        </row>
        <row r="10">
          <cell r="A10" t="str">
            <v>E63 RM-437 EN-AR EU PLUG ULTRA BLUE</v>
          </cell>
        </row>
        <row r="11">
          <cell r="A11" t="str">
            <v>E63-1 RM-437 EN-AR EU PLUG MIDNIGHT BLK</v>
          </cell>
        </row>
        <row r="12">
          <cell r="A12" t="str">
            <v>E65-1 RM-208 EN-AR EU-P BLACK/SILVER</v>
          </cell>
        </row>
        <row r="13">
          <cell r="A13" t="str">
            <v>E65-1 RM-208 EN-AR EU-P MOCCA/SILVER</v>
          </cell>
        </row>
        <row r="14">
          <cell r="A14" t="str">
            <v>E65-1 RM-208 EN-AR EU-P RED/SILVER</v>
          </cell>
        </row>
        <row r="15">
          <cell r="A15" t="str">
            <v>E65-1 RM-208 EN-AR EU-PLUG SOFT BLACK</v>
          </cell>
        </row>
        <row r="16">
          <cell r="A16" t="str">
            <v>E66-1 RM-343 EN-AR EU RED STEEL</v>
          </cell>
        </row>
        <row r="17">
          <cell r="A17" t="str">
            <v>E66-1 RM-343 EN-AR EU WHITE STEEL</v>
          </cell>
        </row>
        <row r="18">
          <cell r="A18" t="str">
            <v>E66-1 RM-343 EN-AR EU-PLUG BLACK STEEL</v>
          </cell>
        </row>
        <row r="19">
          <cell r="A19" t="str">
            <v>E66-1 RM-343 EN-AR EU-PLUG GREY STEEL</v>
          </cell>
        </row>
        <row r="20">
          <cell r="A20" t="str">
            <v>E71-1 RM-346 EN-AR EU-PLUG BLACK STEEL</v>
          </cell>
        </row>
        <row r="21">
          <cell r="A21" t="str">
            <v>E71-1 RM-346 EN-AR EU-PLUG GREY STEEL</v>
          </cell>
        </row>
        <row r="22">
          <cell r="A22" t="str">
            <v>E71-1 RM-346 EN-AR EU-PLUG RED STEEL</v>
          </cell>
        </row>
        <row r="23">
          <cell r="A23" t="str">
            <v>E71-1 RM-346 EN-AR EU-PLUG WHITE STEEL</v>
          </cell>
        </row>
        <row r="24">
          <cell r="A24" t="str">
            <v>E75 RM-412 ARABIC EU NONAV COPPER YELLOW</v>
          </cell>
        </row>
        <row r="25">
          <cell r="A25" t="str">
            <v>E75-1 RM-412 ARABIC EU NONAV RED</v>
          </cell>
        </row>
        <row r="26">
          <cell r="A26" t="str">
            <v>E75-1 RM-412 EN-AR EU PLUG SILVER BLACK</v>
          </cell>
        </row>
        <row r="27">
          <cell r="A27" t="str">
            <v>E90-1  RA-6 EN-AR EU-PLUG/MOCCA</v>
          </cell>
        </row>
        <row r="28">
          <cell r="A28" t="str">
            <v>E90-1 RA-6 EN-AR EU-PLUG RED</v>
          </cell>
        </row>
        <row r="29">
          <cell r="A29" t="str">
            <v>E90-1 RA-6 EN-AR EU-PLUG/BLACK</v>
          </cell>
        </row>
        <row r="30">
          <cell r="A30" t="str">
            <v>N1200 RH-99 EN-AR EU PLUG BLACK</v>
          </cell>
        </row>
        <row r="31">
          <cell r="A31" t="str">
            <v xml:space="preserve">N1202 RH-99 EN-AR EU </v>
          </cell>
        </row>
        <row r="32">
          <cell r="A32" t="str">
            <v>N1203 RH-112 EN-AR EU PLUG GRAY</v>
          </cell>
        </row>
        <row r="33">
          <cell r="A33" t="str">
            <v>N1208 RH-105 EN-AR EU BLACK</v>
          </cell>
        </row>
        <row r="34">
          <cell r="A34" t="str">
            <v>N1208 RH-105 EN-AR EU RED</v>
          </cell>
        </row>
        <row r="35">
          <cell r="A35" t="str">
            <v>N1209 RH-105 EN-AR EU MIDNIGHT BLUE</v>
          </cell>
        </row>
        <row r="36">
          <cell r="A36" t="str">
            <v>N1209 RH-105 EN-AR EU SHELL GRAY</v>
          </cell>
        </row>
        <row r="37">
          <cell r="A37" t="str">
            <v>N1209 RH-105 EN-AR EU SILVER METALLIC</v>
          </cell>
        </row>
        <row r="38">
          <cell r="A38" t="str">
            <v>N1650 RM-305 EN-AR EU PLUG ALL BLACK</v>
          </cell>
        </row>
        <row r="39">
          <cell r="A39" t="str">
            <v>N1650 RM-305 EN-AR EU PLUG BLACK</v>
          </cell>
        </row>
        <row r="40">
          <cell r="A40" t="str">
            <v>N1650 RM-305 EN-AR EU PLUG DARK RED</v>
          </cell>
        </row>
        <row r="41">
          <cell r="A41" t="str">
            <v>N1661 RH-122 ARABIC EU BLACK</v>
          </cell>
        </row>
        <row r="42">
          <cell r="A42" t="str">
            <v>N1680c RM-394 EN-AR EU PAINTED BLACK</v>
          </cell>
        </row>
        <row r="43">
          <cell r="A43" t="str">
            <v>N1680c RM-394 EN-AR EU SLATE GREY</v>
          </cell>
        </row>
        <row r="44">
          <cell r="A44" t="str">
            <v>N2310 RM-189 EN-AR (EU-plug) Bright Blue</v>
          </cell>
        </row>
        <row r="45">
          <cell r="A45" t="str">
            <v>N2310 RM-189 EN-AR (EU-plug) Orange</v>
          </cell>
        </row>
        <row r="46">
          <cell r="A46" t="str">
            <v>N2310 RM-189 EN-AR (EU-plug) White</v>
          </cell>
        </row>
        <row r="47">
          <cell r="A47" t="str">
            <v>N2330c RM-512 ARABIC EU BLACK</v>
          </cell>
        </row>
        <row r="48">
          <cell r="A48" t="str">
            <v>N2330c RM-512 ARABIC EU DARK BROWN</v>
          </cell>
        </row>
        <row r="49">
          <cell r="A49" t="str">
            <v>N2330c RM-512 ARABIC EU DEEP RED</v>
          </cell>
        </row>
        <row r="50">
          <cell r="A50" t="str">
            <v>N2600c RM-340 EN-AR (EU PLUG) MIND.BLUE</v>
          </cell>
        </row>
        <row r="51">
          <cell r="A51" t="str">
            <v>N2600c RM-340 EN-AR EU-PLUG SAND GOLD</v>
          </cell>
        </row>
        <row r="52">
          <cell r="A52" t="str">
            <v>N2626 RM-291 EN-AR NAVY BLUE EU</v>
          </cell>
        </row>
        <row r="53">
          <cell r="A53" t="str">
            <v>N2626 RM-291 EN-AR SPACE BLUE EU</v>
          </cell>
        </row>
        <row r="54">
          <cell r="A54" t="str">
            <v>N2626 RM-291 EN-AR WHITE EU</v>
          </cell>
        </row>
        <row r="55">
          <cell r="A55" t="str">
            <v>N2626 RM-291 MNE NAVY BLUE EU</v>
          </cell>
        </row>
        <row r="56">
          <cell r="A56" t="str">
            <v>N2626 RM-291 MNE SPACE BLUE EU</v>
          </cell>
        </row>
        <row r="57">
          <cell r="A57" t="str">
            <v>N2626 RM-291 MNE WHITE EU</v>
          </cell>
        </row>
        <row r="58">
          <cell r="A58" t="str">
            <v>N2630 RM-298 EN-AR BLACK EU</v>
          </cell>
        </row>
        <row r="59">
          <cell r="A59" t="str">
            <v>N2630 RM-298 EN-AR WHITE EU</v>
          </cell>
        </row>
        <row r="60">
          <cell r="A60" t="str">
            <v>N2630 RM-298 PRELOAD EN-AR EU BLACK</v>
          </cell>
        </row>
        <row r="61">
          <cell r="A61" t="str">
            <v>N2630 RM-298 PRELOAD EN-AR EU WHITE</v>
          </cell>
        </row>
        <row r="62">
          <cell r="A62" t="str">
            <v>N2660 RM-292 EN-AR BLACK EU</v>
          </cell>
        </row>
        <row r="63">
          <cell r="A63" t="str">
            <v>N2660 RM-292 EN-AR SILVER EU</v>
          </cell>
        </row>
        <row r="64">
          <cell r="A64" t="str">
            <v>N2660 RM-292 EN-AR WARM SILVER EU</v>
          </cell>
        </row>
        <row r="65">
          <cell r="A65" t="str">
            <v>N2680s RM-392 EN-AR BLUE EU</v>
          </cell>
        </row>
        <row r="66">
          <cell r="A66" t="str">
            <v>N2680s RM-392 EN-AR GREY EU</v>
          </cell>
        </row>
        <row r="67">
          <cell r="A67" t="str">
            <v>N2680s RM-392 EN-AR ORANGE EU</v>
          </cell>
        </row>
        <row r="68">
          <cell r="A68" t="str">
            <v>N2680s RM-392 EN-AR VIOLET EU</v>
          </cell>
        </row>
        <row r="69">
          <cell r="A69" t="str">
            <v>N2700c RM-561 ARABIC EU JET BLACK</v>
          </cell>
        </row>
        <row r="70">
          <cell r="A70" t="str">
            <v>N2700c RM-561 ARABIC EU PHANTOM BLK</v>
          </cell>
        </row>
        <row r="71">
          <cell r="A71" t="str">
            <v>N2700c RM-561 ARABIC EU RED</v>
          </cell>
        </row>
        <row r="72">
          <cell r="A72" t="str">
            <v>N2760 RM-258 EN-AR SMOKY GRAY EU</v>
          </cell>
        </row>
        <row r="73">
          <cell r="A73" t="str">
            <v>N2760 RM-258 EN-AR VELVET RED EU</v>
          </cell>
        </row>
        <row r="74">
          <cell r="A74" t="str">
            <v>N3110c RM-237 EN-AR BLACK EU</v>
          </cell>
        </row>
        <row r="75">
          <cell r="A75" t="str">
            <v>N3110c RM-237 LEVANT BLACK IO</v>
          </cell>
        </row>
        <row r="76">
          <cell r="A76" t="str">
            <v>N3110c RM-237 LEVANT ORANGE IO</v>
          </cell>
        </row>
        <row r="77">
          <cell r="A77" t="str">
            <v>N3120c RM-364 EN-AR (EU P) GRAPHITE</v>
          </cell>
        </row>
        <row r="78">
          <cell r="A78" t="str">
            <v>N3120c RM-364 EN-AR (EU P) MOCKA</v>
          </cell>
        </row>
        <row r="79">
          <cell r="A79" t="str">
            <v>N3120c RM-364 EN-AR (EU P) PLUM</v>
          </cell>
        </row>
        <row r="80">
          <cell r="A80" t="str">
            <v>N3120c RM-364 PRELOAD EN-AR (EU P) MOCKA</v>
          </cell>
        </row>
        <row r="81">
          <cell r="A81" t="str">
            <v>N3120c RM-364 PRELOAD EN-AR (EU P) PLUM</v>
          </cell>
        </row>
        <row r="82">
          <cell r="A82" t="str">
            <v>N3120c RM-364 PRELOAD EN-AR EU GRAPHITE</v>
          </cell>
        </row>
        <row r="83">
          <cell r="A83" t="str">
            <v>N3120c RM-365 EN-AR EU BLACK CHROME</v>
          </cell>
        </row>
        <row r="84">
          <cell r="A84" t="str">
            <v>N3120c RM-365 EN-AR EU Plug GRAPHITE</v>
          </cell>
        </row>
        <row r="85">
          <cell r="A85" t="str">
            <v>N3120c RM-365 EN-AR EU PLUG MOCKA</v>
          </cell>
        </row>
        <row r="86">
          <cell r="A86" t="str">
            <v>N3120c RM-365 EN-AR EU PLUG PLUM</v>
          </cell>
        </row>
        <row r="87">
          <cell r="A87" t="str">
            <v>N3500c RM-272 EN-AR (EU PLUG) GREY</v>
          </cell>
        </row>
        <row r="88">
          <cell r="A88" t="str">
            <v>N3500c RM-272 EN-AR (EU PLUG) MANDARIN</v>
          </cell>
        </row>
        <row r="89">
          <cell r="A89" t="str">
            <v>N3500c RM-272 EN-AR (EU PLUG) PINK</v>
          </cell>
        </row>
        <row r="90">
          <cell r="A90" t="str">
            <v>N3600s RM-352 EN-AR EU CHARCOAL</v>
          </cell>
        </row>
        <row r="91">
          <cell r="A91" t="str">
            <v>N3600s RM-352 EN-AR EU DARK RED</v>
          </cell>
        </row>
        <row r="92">
          <cell r="A92" t="str">
            <v>N3600s RM-352 EN-AR EU METAL GREY</v>
          </cell>
        </row>
        <row r="93">
          <cell r="A93" t="str">
            <v>N3600s RM-352 EN-AR EU PINK</v>
          </cell>
        </row>
        <row r="94">
          <cell r="A94" t="str">
            <v>N3600s RM-352 EN-AR EU PLUM</v>
          </cell>
        </row>
        <row r="95">
          <cell r="A95" t="str">
            <v>N3610 FOLD RM-429 EN-AR EU PLUG BLUE</v>
          </cell>
        </row>
        <row r="96">
          <cell r="A96" t="str">
            <v>N3610 FOLD RM-429 EN-AR EU PLUG RED</v>
          </cell>
        </row>
        <row r="97">
          <cell r="A97" t="str">
            <v>N5000 RM-362 EN-AR EU PLUG BLACK</v>
          </cell>
        </row>
        <row r="98">
          <cell r="A98" t="str">
            <v>N5000 RM-362 EN-AR EU PLUG CYBER GREEN</v>
          </cell>
        </row>
        <row r="99">
          <cell r="A99" t="str">
            <v>N5000 RM-362 EN-AR EU PLUG NEON BLUE</v>
          </cell>
        </row>
        <row r="100">
          <cell r="A100" t="str">
            <v>N5000 RM-362 EN-AR EU PLUG PERFCT PURPLE</v>
          </cell>
        </row>
        <row r="101">
          <cell r="A101" t="str">
            <v>N5030 RM-524 ARABIC EU RED</v>
          </cell>
        </row>
        <row r="102">
          <cell r="A102" t="str">
            <v>N5130xm RM-495 ARABIC EU ROTANA CV BLUE</v>
          </cell>
        </row>
        <row r="103">
          <cell r="A103" t="str">
            <v>N5130xm RM-495 ARABIC EU ROTANA CV RED</v>
          </cell>
        </row>
        <row r="104">
          <cell r="A104" t="str">
            <v>N5130xm RM-495 ARABIC EU ROTANA CV W.SLR</v>
          </cell>
        </row>
        <row r="105">
          <cell r="A105" t="str">
            <v>N5200 RM-174 EN-AR (EU-PLUG) LIGHTBLUE</v>
          </cell>
        </row>
        <row r="106">
          <cell r="A106" t="str">
            <v>N5200 RM-174 EN-AR (EU-PLUG) RED</v>
          </cell>
        </row>
        <row r="107">
          <cell r="A107" t="str">
            <v>N5200 RM-174 EN-AR BLACK EU</v>
          </cell>
        </row>
        <row r="108">
          <cell r="A108" t="str">
            <v>N5220 Xpress RM-411 EN-AR EU PLUG BLUE</v>
          </cell>
        </row>
        <row r="109">
          <cell r="A109" t="str">
            <v>N5220 Xpress RM-411 EN-AR EU PLUG GREEN</v>
          </cell>
        </row>
        <row r="110">
          <cell r="A110" t="str">
            <v>N5220 Xpress RM-411 EN-AR EU PLUG RED</v>
          </cell>
        </row>
        <row r="111">
          <cell r="A111" t="str">
            <v>N5300 RM-146 EN-AR (EU-PLUG) BLACK</v>
          </cell>
        </row>
        <row r="112">
          <cell r="A112" t="str">
            <v>N5300 RM-146 EN-AR (EU-PLUG) Dark Grey</v>
          </cell>
        </row>
        <row r="113">
          <cell r="A113" t="str">
            <v>N5300 RM-146 EN-AR (EU-PLUG) Red</v>
          </cell>
        </row>
        <row r="114">
          <cell r="A114" t="str">
            <v>N5300 RM-146 MEA1 ROTANA BLACK</v>
          </cell>
        </row>
        <row r="115">
          <cell r="A115" t="str">
            <v>N5300 RM-146 MEA1 ROTANA DARK GREY</v>
          </cell>
        </row>
        <row r="116">
          <cell r="A116" t="str">
            <v>N5300 RM-146 MEA1 ROTANA RED</v>
          </cell>
        </row>
        <row r="117">
          <cell r="A117" t="str">
            <v>N5310 RM-303 EN-AR BLACK EU PLUG</v>
          </cell>
        </row>
        <row r="118">
          <cell r="A118" t="str">
            <v>N5310 RM-303 EN-AR MUSIC VARIANT BLUE EU</v>
          </cell>
        </row>
        <row r="119">
          <cell r="A119" t="str">
            <v>N5310 RM-303 EN-AR MUSIC VARIANT RED EU</v>
          </cell>
        </row>
        <row r="120">
          <cell r="A120" t="str">
            <v>N5310 RM-303 EN-AR PINK EU</v>
          </cell>
        </row>
        <row r="121">
          <cell r="A121" t="str">
            <v>N5310 RM-303 EN-AR RED EU PLUG</v>
          </cell>
        </row>
        <row r="122">
          <cell r="A122" t="str">
            <v>N5310 RM-303 EN-AR WHITE SILVER EU PLUG</v>
          </cell>
        </row>
        <row r="123">
          <cell r="A123" t="str">
            <v>N5320 RM-409 AFRICAN FRENCH  EU BLUE</v>
          </cell>
        </row>
        <row r="124">
          <cell r="A124" t="str">
            <v>N5320 RM-409 AFRICAN FRENCH  EU RED</v>
          </cell>
        </row>
        <row r="125">
          <cell r="A125" t="str">
            <v>N5320 RM-409 EN-AR EU PLUG BLUE</v>
          </cell>
        </row>
        <row r="126">
          <cell r="A126" t="str">
            <v>N5320 RM-409 EN-AR EU PLUG RED</v>
          </cell>
        </row>
        <row r="127">
          <cell r="A127" t="str">
            <v>N5530 RM-504 ARABIC EU   BLACK RED</v>
          </cell>
        </row>
        <row r="128">
          <cell r="A128" t="str">
            <v>N5610 RM-242 EN-AR BLUE EU MUSIC VARIANT</v>
          </cell>
        </row>
        <row r="129">
          <cell r="A129" t="str">
            <v>N5610 RM-242 EN-AR PINK EU</v>
          </cell>
        </row>
        <row r="130">
          <cell r="A130" t="str">
            <v>N5610 RM-242 EN-AR RED EU</v>
          </cell>
        </row>
        <row r="131">
          <cell r="A131" t="str">
            <v>N5610 RM-242 EN-AR RED EU MUSIC VARIANT</v>
          </cell>
        </row>
        <row r="132">
          <cell r="A132" t="str">
            <v>N5630xm RM-431 ARABIC EU NONAV BLACK RED</v>
          </cell>
        </row>
        <row r="133">
          <cell r="A133" t="str">
            <v>N5630xm RM-431 ARABIC EU NONAV GREY BLUE</v>
          </cell>
        </row>
        <row r="134">
          <cell r="A134" t="str">
            <v>N5700 RM-230 EN-AR (EU P) ROTANA BLACK</v>
          </cell>
        </row>
        <row r="135">
          <cell r="A135" t="str">
            <v>N5700 RM-230 EN-AR (EU P) ROTANA KHAKI</v>
          </cell>
        </row>
        <row r="136">
          <cell r="A136" t="str">
            <v>N5700 RM-230 EN-AR (EU P) ROTANA RED</v>
          </cell>
        </row>
        <row r="137">
          <cell r="A137" t="str">
            <v>N5700 RM-230 EN-AR (EU PLUG) BLACK</v>
          </cell>
        </row>
        <row r="138">
          <cell r="A138" t="str">
            <v>N5700 RM-230 EN-AR (EU PLUG) KHAKI</v>
          </cell>
        </row>
        <row r="139">
          <cell r="A139" t="str">
            <v>N5700 RM-230 EN-AR (EU PLUG) RED</v>
          </cell>
        </row>
        <row r="140">
          <cell r="A140" t="str">
            <v>N5730 RM-465 ARABIC EU NONAV BLACKRED</v>
          </cell>
        </row>
        <row r="141">
          <cell r="A141" t="str">
            <v>N5800 XpressMusic RM-356 AR EU NAV BLUE</v>
          </cell>
        </row>
        <row r="142">
          <cell r="A142" t="str">
            <v>N5800 XpressMusic RM356 AR EU NONAV BLKSL</v>
          </cell>
        </row>
        <row r="143">
          <cell r="A143" t="str">
            <v>N5800 XpressMusic RM-356 AR EU NONAV BLU</v>
          </cell>
        </row>
        <row r="144">
          <cell r="A144" t="str">
            <v>N5800 XpressMusic RM-356 AR EU NONAV RED</v>
          </cell>
        </row>
        <row r="145">
          <cell r="A145" t="str">
            <v>N5800 XpressMusic RM356 SYRIA NO GPS RED</v>
          </cell>
        </row>
        <row r="146">
          <cell r="A146" t="str">
            <v>N6080 RM-166 EN-AR EU-Plug Black</v>
          </cell>
        </row>
        <row r="147">
          <cell r="A147" t="str">
            <v>N6080 RM-166 EN-AR EU-Plug Gold</v>
          </cell>
        </row>
        <row r="148">
          <cell r="A148" t="str">
            <v>N6080 RM-166 EN-AR EU-Plug Silver</v>
          </cell>
        </row>
        <row r="149">
          <cell r="A149" t="str">
            <v>N6080 RM-166 MNE LEVANT CV BLACK EU-PLUG</v>
          </cell>
        </row>
        <row r="150">
          <cell r="A150" t="str">
            <v>N6080 RM-166 MNE LEVANT CV GOLD EU-PLUG</v>
          </cell>
        </row>
        <row r="151">
          <cell r="A151" t="str">
            <v>N6080 RM-166 MNE LEVANT CV SILVER EU-P</v>
          </cell>
        </row>
        <row r="152">
          <cell r="A152" t="str">
            <v>N6120c RM-243 EN-AR BLACK EU</v>
          </cell>
        </row>
        <row r="153">
          <cell r="A153" t="str">
            <v>N6120c RM-243 EN-AR ELECTRIC BLUE EU</v>
          </cell>
        </row>
        <row r="154">
          <cell r="A154" t="str">
            <v>N6120c RM-243 EN-AR WHITE EU</v>
          </cell>
        </row>
        <row r="155">
          <cell r="A155" t="str">
            <v>N6131 RM-115 EN-AR EU-Plug Black</v>
          </cell>
        </row>
        <row r="156">
          <cell r="A156" t="str">
            <v>N6131 RM-115 EN-AR PINK EU PLUG</v>
          </cell>
        </row>
        <row r="157">
          <cell r="A157" t="str">
            <v>N6220c-1 RM-328 EN-AR (EU P) BLACK&amp;CYAN</v>
          </cell>
        </row>
        <row r="158">
          <cell r="A158" t="str">
            <v>N6220c-1 RM-328 EN-AR (EU P) PLUM</v>
          </cell>
        </row>
        <row r="159">
          <cell r="A159" t="str">
            <v>N6233 RM-145 EN-AR EU-PLUG CLASSIC BLACK</v>
          </cell>
        </row>
        <row r="160">
          <cell r="A160" t="str">
            <v>N6233 RM-145 EN-AR EU-PLUG SILVER ALLOY</v>
          </cell>
        </row>
        <row r="161">
          <cell r="A161" t="str">
            <v>N6260s RM-368 ARABIC EU NONAV BLACK</v>
          </cell>
        </row>
        <row r="162">
          <cell r="A162" t="str">
            <v>N6260s RM-368 ARABIC EU NONAV BLACK</v>
          </cell>
        </row>
        <row r="163">
          <cell r="A163" t="str">
            <v>N6300 RM-217 EN-AR BLACK EU</v>
          </cell>
        </row>
        <row r="164">
          <cell r="A164" t="str">
            <v>N6300 RM-217 EN-AR BLACK-SILVER EU</v>
          </cell>
        </row>
        <row r="165">
          <cell r="A165" t="str">
            <v>N6300 RM-217 EN-AR CHOCO EU NY</v>
          </cell>
        </row>
        <row r="166">
          <cell r="A166" t="str">
            <v>N6300 RM-217 EN-AR GOLD EU NY</v>
          </cell>
        </row>
        <row r="167">
          <cell r="A167" t="str">
            <v>N6300 RM-217 EN-AR RED EU</v>
          </cell>
        </row>
        <row r="168">
          <cell r="A168" t="str">
            <v>N6300 RM-217 EN-AR WHITE EU</v>
          </cell>
        </row>
        <row r="169">
          <cell r="A169" t="str">
            <v>N6300 RM-217 MNE BLACK-SILVER EU PLUG</v>
          </cell>
        </row>
        <row r="170">
          <cell r="A170" t="str">
            <v>N6300 RM-217 PRELOAD BLACK EU V1</v>
          </cell>
        </row>
        <row r="171">
          <cell r="A171" t="str">
            <v>N6300 RM-217 PRELOAD BLACK-SILVER EU V1</v>
          </cell>
        </row>
        <row r="172">
          <cell r="A172" t="str">
            <v>N6300 RM-217 PRELOAD CHOCO EU NY V1</v>
          </cell>
        </row>
        <row r="173">
          <cell r="A173" t="str">
            <v>N6300 RM-217 PRELOAD RED EU V1</v>
          </cell>
        </row>
        <row r="174">
          <cell r="A174" t="str">
            <v>N6300 RM-217 PRELOAD WHITE EU V1</v>
          </cell>
        </row>
        <row r="175">
          <cell r="A175" t="str">
            <v>N6300 RM-217 RAMADAN BLACK EU V1</v>
          </cell>
        </row>
        <row r="176">
          <cell r="A176" t="str">
            <v>N6300 RM-217 RAMADAN BLACK-SILVER EU V1</v>
          </cell>
        </row>
        <row r="177">
          <cell r="A177" t="str">
            <v>N6300 RM-217 RAMADAN CHOCO EU NY V1</v>
          </cell>
        </row>
        <row r="178">
          <cell r="A178" t="str">
            <v>N6300 RM-217 RAMADAN RED EU V1</v>
          </cell>
        </row>
        <row r="179">
          <cell r="A179" t="str">
            <v>N6300 RM-217 RAMADAN WHITE EU V1</v>
          </cell>
        </row>
        <row r="180">
          <cell r="A180" t="str">
            <v>N6303c RM-443 ARABIC EU MATT BLACK</v>
          </cell>
        </row>
        <row r="181">
          <cell r="A181" t="str">
            <v>N6303c RM-443 ARABIC EU STEEL</v>
          </cell>
        </row>
        <row r="182">
          <cell r="A182" t="str">
            <v>N6500c RM-265 EN-AR EU-PLUG BLACK</v>
          </cell>
        </row>
        <row r="183">
          <cell r="A183" t="str">
            <v>N6500c RM-265 EN-AR EU-PLUG BRONZE</v>
          </cell>
        </row>
        <row r="184">
          <cell r="A184" t="str">
            <v>N6500c RM-265 EN-AR EU-PLUG SILVER</v>
          </cell>
        </row>
        <row r="185">
          <cell r="A185" t="str">
            <v>N6500s-1 RM-240 EN-AR BLACK EU</v>
          </cell>
        </row>
        <row r="186">
          <cell r="A186" t="str">
            <v>N6500s-1 RM-240 EN-AR PRELOAD BLACK EU</v>
          </cell>
        </row>
        <row r="187">
          <cell r="A187" t="str">
            <v>N6500s-1 RM-240 EN-AR PRELOAD SILVER EU</v>
          </cell>
        </row>
        <row r="188">
          <cell r="A188" t="str">
            <v>N6500s-1 RM-240 EN-AR RAMADAN BLACK EU</v>
          </cell>
        </row>
        <row r="189">
          <cell r="A189" t="str">
            <v>N6500s-1 RM-240 EN-AR RAMADAN SILVER EU</v>
          </cell>
        </row>
        <row r="190">
          <cell r="A190" t="str">
            <v>N6500s-1 RM-240 EN-AR SILVER EU</v>
          </cell>
        </row>
        <row r="191">
          <cell r="A191" t="str">
            <v>N6555 RM-271 EN-AR (EU PLUG) SILVER</v>
          </cell>
        </row>
        <row r="192">
          <cell r="A192" t="str">
            <v>N6600fold RM-325 AFR-FR EU PURPLE</v>
          </cell>
        </row>
        <row r="193">
          <cell r="A193" t="str">
            <v>N6600fold RM-325 AFRICAN-FRENCH EU BLACK</v>
          </cell>
        </row>
        <row r="194">
          <cell r="A194" t="str">
            <v>N6600fold RM-325 EN-AR EU BLACK</v>
          </cell>
        </row>
        <row r="195">
          <cell r="A195" t="str">
            <v>N6600fold RM-325 EN-AR EU PURPLE</v>
          </cell>
        </row>
        <row r="196">
          <cell r="A196" t="str">
            <v>N6600fold RM-325 EN-AR EU PURPLE</v>
          </cell>
        </row>
        <row r="197">
          <cell r="A197" t="str">
            <v>N6600i Slide RM-570 ARABIC EU BLACK</v>
          </cell>
        </row>
        <row r="198">
          <cell r="A198" t="str">
            <v>N6600i Slide RM-570 ARABIC EU SILVER</v>
          </cell>
        </row>
        <row r="199">
          <cell r="A199" t="str">
            <v>N6600s RM-414 VESPER EN-AR EU BLACK</v>
          </cell>
        </row>
        <row r="200">
          <cell r="A200" t="str">
            <v>N6600slide RM-414 AFRICAN FR EU BLACK</v>
          </cell>
        </row>
        <row r="201">
          <cell r="A201" t="str">
            <v>N6600slide RM-414 EN-AR EU BLACK</v>
          </cell>
        </row>
        <row r="202">
          <cell r="A202" t="str">
            <v>N6700c RM-470 ARABIC EU NONAV BLACK</v>
          </cell>
        </row>
        <row r="203">
          <cell r="A203" t="str">
            <v>N6700c RM-470 ARABIC EU NONAV CHROME</v>
          </cell>
        </row>
        <row r="204">
          <cell r="A204" t="str">
            <v>N6710n RM-491 ARABIC EU   TITANIUM</v>
          </cell>
        </row>
        <row r="205">
          <cell r="A205" t="str">
            <v>N6720c RM-424 ARABIC EU NONAV GREY</v>
          </cell>
        </row>
        <row r="206">
          <cell r="A206" t="str">
            <v>N6730 RM-566 ARABIC EU  BLACK</v>
          </cell>
        </row>
        <row r="207">
          <cell r="A207" t="str">
            <v>N6760 RM-573 ARABIC EU ST BLACK</v>
          </cell>
        </row>
        <row r="208">
          <cell r="A208" t="str">
            <v>N70-1 RM-84 EN-AR EU BLACK ME PRELOAD</v>
          </cell>
        </row>
        <row r="209">
          <cell r="A209" t="str">
            <v>N70-1 RM-84 EN-AR EU GOLDSAND ME PRELOAD</v>
          </cell>
        </row>
        <row r="210">
          <cell r="A210" t="str">
            <v>N70-1 RM-84 EN-AR EU SILVER SAND</v>
          </cell>
        </row>
        <row r="211">
          <cell r="A211" t="str">
            <v>N70-1 RM-84 EN-AR EU-PLUG BLACK MUSIC</v>
          </cell>
        </row>
        <row r="212">
          <cell r="A212" t="str">
            <v>N70-1 RM-84 EN-AR EU-PLUG GOLD SAND ME</v>
          </cell>
        </row>
        <row r="213">
          <cell r="A213" t="str">
            <v>N70-1 RM-84 EN-AR EU-PLUG S.SILVER/BLACK</v>
          </cell>
        </row>
        <row r="214">
          <cell r="A214" t="str">
            <v>N7070 prism RH-116 EN-AR EU BLK PNK</v>
          </cell>
        </row>
        <row r="215">
          <cell r="A215" t="str">
            <v>N7070prism RH-116 EN-AR EU BLK BLU</v>
          </cell>
        </row>
        <row r="216">
          <cell r="A216" t="str">
            <v>N7100 RM-438 EN-AR EU PLUG BLACK</v>
          </cell>
        </row>
        <row r="217">
          <cell r="A217" t="str">
            <v xml:space="preserve">N7100 RM-438 EN-AR EU PLUG JELLY RED </v>
          </cell>
        </row>
        <row r="218">
          <cell r="A218" t="str">
            <v>N7210 RM-436 EN-AR EU BLUE</v>
          </cell>
        </row>
        <row r="219">
          <cell r="A219" t="str">
            <v>N7210 RM-436 EN-AR EU GLOSSY BLACK</v>
          </cell>
        </row>
        <row r="220">
          <cell r="A220" t="str">
            <v>N7210 RM-436 EN-AR EU PINK</v>
          </cell>
        </row>
        <row r="221">
          <cell r="A221" t="str">
            <v>N72-5 RM-180 EN-AR EU-PLUG BLACK</v>
          </cell>
        </row>
        <row r="222">
          <cell r="A222" t="str">
            <v>N72-5 RM-180 EN-AR EU-PLUG CORAL WHITE</v>
          </cell>
        </row>
        <row r="223">
          <cell r="A223" t="str">
            <v>N73-1 RM-133 EN-AR EU ME LATTE</v>
          </cell>
        </row>
        <row r="224">
          <cell r="A224" t="str">
            <v>N73-1 RM-133 EN-AR EU-PLUG PLUM/SILVER</v>
          </cell>
        </row>
        <row r="225">
          <cell r="A225" t="str">
            <v>N73-1 RM-133 EN-AR EU-PLUG RED/WHITE</v>
          </cell>
        </row>
        <row r="226">
          <cell r="A226" t="str">
            <v>N73-1 RM-133 EN-AR MUSIC EDITION EU-PLUG</v>
          </cell>
        </row>
        <row r="227">
          <cell r="A227" t="str">
            <v>N7310sn RM-379 EN-AR EU BLUE +GREEN</v>
          </cell>
        </row>
        <row r="228">
          <cell r="A228" t="str">
            <v>N7310sn RM-379 EN-AR EU BLUE +PINK</v>
          </cell>
        </row>
        <row r="229">
          <cell r="A229" t="str">
            <v>N7310sn RM-379 EN-AR EU GRAPHITE+PURPLE</v>
          </cell>
        </row>
        <row r="230">
          <cell r="A230" t="str">
            <v>N7310sn RM-379 EN-AR EU GRAPHITE+PURPLE</v>
          </cell>
        </row>
        <row r="231">
          <cell r="A231" t="str">
            <v>N7500 RM-249 EN-AR EU-PLUG  BLACK</v>
          </cell>
        </row>
        <row r="232">
          <cell r="A232" t="str">
            <v>N7500 RM-249 EN-AR EU-PLUG WHITE</v>
          </cell>
        </row>
        <row r="233">
          <cell r="A233" t="str">
            <v>N7510sn RM-398 EN-AR EU PLUG BLUE</v>
          </cell>
        </row>
        <row r="234">
          <cell r="A234" t="str">
            <v>N7510sn RM-398 EN-AR EU PLUG RED</v>
          </cell>
        </row>
        <row r="235">
          <cell r="A235" t="str">
            <v>N76-1 RM-135 EN-AR E-PLUG PIANO-BLACK</v>
          </cell>
        </row>
        <row r="236">
          <cell r="A236" t="str">
            <v>N76-1 RM-135 EN-AR EU-PLUG ICE WHITE</v>
          </cell>
        </row>
        <row r="237">
          <cell r="A237" t="str">
            <v>N76-1 RM-135 EN-AR EU-PLUG RED</v>
          </cell>
        </row>
        <row r="238">
          <cell r="A238" t="str">
            <v>N7610 RH-51 EN-AR EU-PLUG BLACK RED</v>
          </cell>
        </row>
        <row r="239">
          <cell r="A239" t="str">
            <v>N7610sn RM-354 EN-AR EU BLACK</v>
          </cell>
        </row>
        <row r="240">
          <cell r="A240" t="str">
            <v>N7610sn RM-354 EN-AR EU GUNMETL</v>
          </cell>
        </row>
        <row r="241">
          <cell r="A241" t="str">
            <v>N7610sn RM-354 EN-AR EU WHITE</v>
          </cell>
        </row>
        <row r="242">
          <cell r="A242" t="str">
            <v>N78-1 RM-235 EN-AR EU COCOABROWN PRELOAD</v>
          </cell>
        </row>
        <row r="243">
          <cell r="A243" t="str">
            <v>N78-1 RM-235 EN-AR EU LAGOONBLUE PRELOAD</v>
          </cell>
        </row>
        <row r="244">
          <cell r="A244" t="str">
            <v>N78-1 RM-235 EN-AR EU-PLUG COCOA-BROWN</v>
          </cell>
        </row>
        <row r="245">
          <cell r="A245" t="str">
            <v>N78-1 RM-235 EN-AR EU-PLUG LAGOON-BLUE</v>
          </cell>
        </row>
        <row r="246">
          <cell r="A246" t="str">
            <v>N7900 CRYSTAL RM-264 EN-AR EU BURGUNDY</v>
          </cell>
        </row>
        <row r="247">
          <cell r="A247" t="str">
            <v>N7900 RM-264 EN-AR EU-PLUG BLACK</v>
          </cell>
        </row>
        <row r="248">
          <cell r="A248" t="str">
            <v>N7900 RM-264 EN-AR EU-PLUG SAND GOLD</v>
          </cell>
        </row>
        <row r="249">
          <cell r="A249" t="str">
            <v>N79-1 RM-348 ARABIC EU PLUG C.WHITE-LS B</v>
          </cell>
        </row>
        <row r="250">
          <cell r="A250" t="str">
            <v>N79-1 RM-348 ARABIC EU PLUG SEAL GREY-E</v>
          </cell>
        </row>
        <row r="251">
          <cell r="A251" t="str">
            <v>N79-1 RM-348 ARABIC EU SPC PBLACK-DGREY</v>
          </cell>
        </row>
        <row r="252">
          <cell r="A252" t="str">
            <v>N81-1 RM-179 EN-AR EU-PLUG 8GB WS/B</v>
          </cell>
        </row>
        <row r="253">
          <cell r="A253" t="str">
            <v>N81-3 RM-223 EN-AR EU-PLUG LB/B</v>
          </cell>
        </row>
        <row r="254">
          <cell r="A254" t="str">
            <v>N81-3 RM-223 EN-AR EU-PLUG S/DG</v>
          </cell>
        </row>
        <row r="255">
          <cell r="A255" t="str">
            <v>N82-1 RM-313 EN-AR EU-PLUG BK/BK</v>
          </cell>
        </row>
        <row r="256">
          <cell r="A256" t="str">
            <v>N82-1 RM-313 EN-AR EU-PLUG WT/LT</v>
          </cell>
        </row>
        <row r="257">
          <cell r="A257" t="str">
            <v>N82-1 RM-313 EN-AR EU-PLUG WT/W</v>
          </cell>
        </row>
        <row r="258">
          <cell r="A258" t="str">
            <v>N85 ARABIC EU PLUG COPPER</v>
          </cell>
        </row>
        <row r="259">
          <cell r="A259" t="str">
            <v>N85-1 RM-333 ARABIC EU SPC BLACK GREY</v>
          </cell>
        </row>
        <row r="260">
          <cell r="A260" t="str">
            <v>N86 8MP RM-484 ARABIC EU NAV WHITE</v>
          </cell>
        </row>
        <row r="261">
          <cell r="A261" t="str">
            <v>N86 8MP RM-484 ARABIC EU NONAV INDIGO</v>
          </cell>
        </row>
        <row r="262">
          <cell r="A262" t="str">
            <v>N8800 ARTE RM-233 EN-AR EU-PLUG BLACK</v>
          </cell>
        </row>
        <row r="263">
          <cell r="A263" t="str">
            <v xml:space="preserve">N8800 CARBON RM-233 EN-AR EU-PLUG TITANI </v>
          </cell>
        </row>
        <row r="264">
          <cell r="A264" t="str">
            <v xml:space="preserve">N8800 GOLDEN RM-233 EN-AR WHITE EU </v>
          </cell>
        </row>
        <row r="265">
          <cell r="A265" t="str">
            <v>N8800 SAPPHIRE RM-233 EN-AR EU BROWN</v>
          </cell>
        </row>
        <row r="266">
          <cell r="A266" t="str">
            <v>N95 8GB RM-320 GULF W/O SM3 CV EU-P WB</v>
          </cell>
        </row>
        <row r="267">
          <cell r="A267" t="str">
            <v>N95-1 RM-159 EN-AR EU BROWN</v>
          </cell>
        </row>
        <row r="268">
          <cell r="A268" t="str">
            <v>N95-1 RM-159 EN-AR EU DEEP PLUM</v>
          </cell>
        </row>
        <row r="269">
          <cell r="A269" t="str">
            <v>N95-1 RM-159 EN-AR EU-PLUG COPPER</v>
          </cell>
        </row>
        <row r="270">
          <cell r="A270" t="str">
            <v xml:space="preserve">N96-1 RM-247 EN-AR EU PLUG BLACK </v>
          </cell>
        </row>
        <row r="271">
          <cell r="A271" t="str">
            <v>N96-1 RM-247 LEVANT DARK GREY</v>
          </cell>
        </row>
        <row r="272">
          <cell r="A272" t="str">
            <v>N97-1 RM-505 ARABIC EU NONAV BLACK</v>
          </cell>
        </row>
        <row r="273">
          <cell r="A273" t="str">
            <v>N97-1 RM-505 ARABIC EU NONAV WHITE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AH76"/>
  <sheetViews>
    <sheetView tabSelected="1" workbookViewId="0">
      <pane xSplit="3" ySplit="6" topLeftCell="D7" activePane="bottomRight" state="frozen"/>
      <selection activeCell="B70" sqref="B70"/>
      <selection pane="topRight" activeCell="B70" sqref="B70"/>
      <selection pane="bottomLeft" activeCell="B70" sqref="B70"/>
      <selection pane="bottomRight" activeCell="F11" sqref="F11"/>
    </sheetView>
  </sheetViews>
  <sheetFormatPr defaultRowHeight="14.25" outlineLevelCol="1"/>
  <cols>
    <col min="1" max="1" width="2.875" bestFit="1" customWidth="1"/>
    <col min="2" max="2" width="6.5" customWidth="1"/>
    <col min="3" max="3" width="10.5" customWidth="1"/>
    <col min="4" max="4" width="2.625" customWidth="1"/>
    <col min="5" max="5" width="8.625" customWidth="1" outlineLevel="1"/>
    <col min="6" max="6" width="12.25" customWidth="1" outlineLevel="1"/>
    <col min="7" max="7" width="2.625" style="1" customWidth="1"/>
    <col min="8" max="8" width="7.125" customWidth="1" outlineLevel="1"/>
    <col min="9" max="9" width="12.25" customWidth="1" outlineLevel="1"/>
    <col min="10" max="10" width="2.625" style="1" customWidth="1"/>
    <col min="11" max="11" width="7.125" customWidth="1" outlineLevel="1"/>
    <col min="12" max="12" width="12.25" customWidth="1" outlineLevel="1"/>
    <col min="13" max="13" width="2.625" style="1" customWidth="1"/>
    <col min="14" max="14" width="7.125" customWidth="1" outlineLevel="1"/>
    <col min="15" max="15" width="12.25" customWidth="1" outlineLevel="1"/>
    <col min="16" max="16" width="2.625" style="1" customWidth="1"/>
    <col min="17" max="17" width="7.125" customWidth="1" outlineLevel="1"/>
    <col min="18" max="18" width="12.25" customWidth="1" outlineLevel="1"/>
    <col min="19" max="19" width="2.625" style="1" customWidth="1"/>
    <col min="20" max="20" width="7.125" customWidth="1" outlineLevel="1"/>
    <col min="21" max="21" width="12.25" customWidth="1" outlineLevel="1"/>
    <col min="22" max="22" width="2.625" style="1" customWidth="1"/>
    <col min="23" max="23" width="7.125" customWidth="1" outlineLevel="1"/>
    <col min="24" max="24" width="12.25" customWidth="1" outlineLevel="1"/>
    <col min="25" max="25" width="2.625" style="1" customWidth="1"/>
    <col min="26" max="26" width="7.125" customWidth="1" outlineLevel="1"/>
    <col min="27" max="27" width="12.25" customWidth="1" outlineLevel="1"/>
    <col min="28" max="28" width="2.625" style="1" customWidth="1"/>
    <col min="29" max="29" width="7.125" customWidth="1" outlineLevel="1"/>
    <col min="30" max="30" width="12.25" customWidth="1" outlineLevel="1"/>
    <col min="31" max="31" width="2.625" style="1" customWidth="1"/>
    <col min="32" max="32" width="7.125" customWidth="1" outlineLevel="1"/>
    <col min="33" max="33" width="12.25" customWidth="1" outlineLevel="1"/>
    <col min="34" max="34" width="2.625" style="1" customWidth="1"/>
  </cols>
  <sheetData>
    <row r="1" spans="1:34" ht="15" thickBot="1"/>
    <row r="2" spans="1:34" ht="18.75" customHeight="1">
      <c r="A2" s="52"/>
      <c r="B2" s="53"/>
      <c r="C2" s="54"/>
    </row>
    <row r="3" spans="1:34" ht="15" thickBot="1">
      <c r="A3" s="55"/>
      <c r="B3" s="56"/>
      <c r="C3" s="57"/>
    </row>
    <row r="4" spans="1:34" ht="15" thickBot="1">
      <c r="E4" s="93" t="s">
        <v>6</v>
      </c>
      <c r="F4" s="94"/>
      <c r="G4" s="2"/>
      <c r="H4" s="69" t="s">
        <v>7</v>
      </c>
      <c r="I4" s="70"/>
      <c r="J4" s="2"/>
      <c r="K4" s="89" t="s">
        <v>8</v>
      </c>
      <c r="L4" s="90"/>
      <c r="M4" s="2"/>
      <c r="N4" s="85" t="s">
        <v>9</v>
      </c>
      <c r="O4" s="86"/>
      <c r="P4" s="2"/>
      <c r="Q4" s="81" t="s">
        <v>10</v>
      </c>
      <c r="R4" s="82"/>
      <c r="S4" s="2"/>
      <c r="T4" s="77" t="s">
        <v>11</v>
      </c>
      <c r="U4" s="78"/>
      <c r="V4" s="2"/>
      <c r="W4" s="73" t="s">
        <v>12</v>
      </c>
      <c r="X4" s="74"/>
      <c r="Y4" s="2"/>
      <c r="Z4" s="69" t="s">
        <v>13</v>
      </c>
      <c r="AA4" s="70"/>
      <c r="AB4" s="2"/>
      <c r="AC4" s="65" t="s">
        <v>14</v>
      </c>
      <c r="AD4" s="66"/>
      <c r="AE4" s="2"/>
      <c r="AF4" s="61" t="s">
        <v>15</v>
      </c>
      <c r="AG4" s="62"/>
      <c r="AH4" s="2"/>
    </row>
    <row r="5" spans="1:34" ht="60" customHeight="1" thickBot="1">
      <c r="A5" s="58" t="s">
        <v>99</v>
      </c>
      <c r="B5" s="59"/>
      <c r="C5" s="60"/>
      <c r="E5" s="95"/>
      <c r="F5" s="96"/>
      <c r="G5" s="3"/>
      <c r="H5" s="71"/>
      <c r="I5" s="72"/>
      <c r="J5" s="3"/>
      <c r="K5" s="91"/>
      <c r="L5" s="92"/>
      <c r="M5" s="3"/>
      <c r="N5" s="87"/>
      <c r="O5" s="88"/>
      <c r="P5" s="3"/>
      <c r="Q5" s="83"/>
      <c r="R5" s="84"/>
      <c r="S5" s="3"/>
      <c r="T5" s="79"/>
      <c r="U5" s="80"/>
      <c r="V5" s="3"/>
      <c r="W5" s="75"/>
      <c r="X5" s="76"/>
      <c r="Y5" s="3"/>
      <c r="Z5" s="71"/>
      <c r="AA5" s="72"/>
      <c r="AB5" s="3"/>
      <c r="AC5" s="67"/>
      <c r="AD5" s="68"/>
      <c r="AE5" s="3"/>
      <c r="AF5" s="63"/>
      <c r="AG5" s="64"/>
      <c r="AH5" s="3"/>
    </row>
    <row r="6" spans="1:34" ht="15" thickBot="1">
      <c r="A6" s="4" t="s">
        <v>16</v>
      </c>
      <c r="B6" s="5" t="s">
        <v>17</v>
      </c>
      <c r="C6" s="6" t="s">
        <v>18</v>
      </c>
      <c r="E6" s="9" t="s">
        <v>19</v>
      </c>
      <c r="F6" s="8" t="s">
        <v>20</v>
      </c>
      <c r="G6" s="10"/>
      <c r="H6" s="13" t="s">
        <v>19</v>
      </c>
      <c r="I6" s="12" t="s">
        <v>20</v>
      </c>
      <c r="J6" s="10"/>
      <c r="K6" s="16" t="s">
        <v>19</v>
      </c>
      <c r="L6" s="15" t="s">
        <v>20</v>
      </c>
      <c r="M6" s="10"/>
      <c r="N6" s="19" t="s">
        <v>19</v>
      </c>
      <c r="O6" s="18" t="s">
        <v>20</v>
      </c>
      <c r="P6" s="10"/>
      <c r="Q6" s="22" t="s">
        <v>19</v>
      </c>
      <c r="R6" s="21" t="s">
        <v>20</v>
      </c>
      <c r="S6" s="10"/>
      <c r="T6" s="25" t="s">
        <v>19</v>
      </c>
      <c r="U6" s="24" t="s">
        <v>20</v>
      </c>
      <c r="V6" s="10"/>
      <c r="W6" s="28" t="s">
        <v>19</v>
      </c>
      <c r="X6" s="27" t="s">
        <v>20</v>
      </c>
      <c r="Y6" s="10"/>
      <c r="Z6" s="13" t="s">
        <v>19</v>
      </c>
      <c r="AA6" s="12" t="s">
        <v>20</v>
      </c>
      <c r="AB6" s="10"/>
      <c r="AC6" s="31" t="s">
        <v>19</v>
      </c>
      <c r="AD6" s="30" t="s">
        <v>20</v>
      </c>
      <c r="AE6" s="10"/>
      <c r="AF6" s="34" t="s">
        <v>19</v>
      </c>
      <c r="AG6" s="33" t="s">
        <v>20</v>
      </c>
      <c r="AH6" s="10"/>
    </row>
    <row r="7" spans="1:34" hidden="1">
      <c r="A7" s="35">
        <v>1</v>
      </c>
      <c r="B7" s="36" t="s">
        <v>21</v>
      </c>
      <c r="C7" s="37" t="s">
        <v>94</v>
      </c>
      <c r="E7" s="41" t="e">
        <f>'1'!E7,'2'!E7,'3'!E7,'4'!E7,'5'!E7,'6'!E7,'7'!E7,'8'!E7,'9'!E7,'10'!E7,'11'!E7,'12'!E7,'13'!E7,'14'!E7,'15'!E7,'16'!E7,'17'!E7,'18'!E7,'19'!E7,'20'!E7,'21'!E7,'22'!E7,'23'!E7,'24'!E7,'25'!E7,'26'!E7,'27'!E7,'28'!E7,'29'!E7,'30'!E7,'31'!E7,'32'!E7,'33'!E7,'34'!E7,'35'!E7,'36'!E7,'37'!E7,'38'!E7,'39'!E7,'40'!E7,'41'!E7,'42'!E7,'43'!E7,'44'!E7,'45'!E7,'46'!E7</f>
        <v>#VALUE!</v>
      </c>
      <c r="F7" s="39">
        <f>'1'!F7+'2'!F7+'3'!F7+'4'!F7+'5'!F7+'6'!F7+'7'!F7+'8'!F7+'9'!F7+'10'!F7+'11'!F7+'12'!F7+'13'!F7+'14'!F7+'15'!F7+'16'!F7+'17'!F7+'18'!F7+'19'!F7+'20'!F7+'21'!F7+'22'!F7+'23'!F7+'24'!F7+'25'!F7+'26'!F7+'27'!F7+'28'!F7+'29'!F7+'30'!F7+'31'!F7+'32'!F7+'33'!F7+'34'!F7+'35'!F7+'36'!F7+'37'!F7+'38'!F7+'39'!F7+'40'!F7+'41'!F7+'42'!F7+'43'!F7+'44'!F7+'45'!F7+'46'!F7</f>
        <v>0</v>
      </c>
      <c r="G7" s="42"/>
      <c r="H7" s="41">
        <f>'1'!T7+'2'!T7+'3'!T7+'4'!T7+'5'!T7+'6'!T7+'7'!T7+'8'!T7+'9'!T7+'10'!T7+'11'!T7+'12'!T7+'13'!T7+'14'!T7+'15'!T7+'16'!T7+'17'!T7+'18'!T7+'19'!T7+'20'!T7+'21'!T7+'22'!T7+'23'!T7+'24'!T7+'25'!T7+'26'!T7+'27'!T7+'28'!T7+'29'!T7+'30'!T7+'31'!T7+'32'!T7+'33'!T7+'34'!T7+'35'!T7+'36'!T7+'37'!T7+'38'!T7+'39'!T7+'40'!T7+'41'!T7+'42'!T7+'43'!T7+'44'!T7+'45'!T7+'46'!T7</f>
        <v>0</v>
      </c>
      <c r="I7" s="39">
        <f>'1'!U7+'2'!U7+'3'!U7+'4'!U7+'5'!U7+'6'!U7+'7'!U7+'8'!U7+'9'!U7+'10'!U7+'11'!U7+'12'!U7+'13'!U7+'14'!U7+'15'!U7+'16'!U7+'17'!U7+'18'!U7+'19'!U7+'20'!U7+'21'!U7+'22'!U7+'23'!U7+'24'!U7+'25'!U7+'26'!U7+'27'!U7+'28'!U7+'29'!U7+'30'!U7+'31'!U7+'32'!U7+'33'!U7+'34'!U7+'35'!U7+'36'!U7+'37'!U7+'38'!U7+'39'!U7+'40'!U7+'41'!U7+'42'!U7+'43'!U7+'44'!U7+'45'!U7+'46'!U7</f>
        <v>0</v>
      </c>
      <c r="J7" s="42"/>
      <c r="K7" s="41">
        <f>'1'!AU7+'2'!AU7+'3'!AU7+'4'!AU7+'5'!AU7+'6'!AU7+'7'!AU7+'8'!AU7+'9'!AU7+'10'!AU7+'11'!AU7+'12'!AU7+'13'!AU7+'14'!AU7+'15'!AU7+'16'!AU7+'17'!AU7+'18'!AU7+'19'!AU7+'20'!AU7+'21'!AU7+'22'!AU7+'23'!AU7+'24'!AU7+'25'!AU7+'26'!AU7+'27'!AU7+'28'!AU7+'29'!AU7+'30'!AU7+'31'!AU7+'32'!AU7+'33'!AU7+'34'!AU7+'35'!AU7+'36'!AU7+'37'!AU7+'38'!AU7+'39'!AU7+'40'!AU7+'41'!AU7+'42'!AU7+'43'!AU7+'44'!AU7+'45'!AU7+'46'!AU7</f>
        <v>0</v>
      </c>
      <c r="L7" s="39">
        <v>0</v>
      </c>
      <c r="M7" s="42"/>
      <c r="N7" s="41">
        <f>'1'!BJ7+'2'!BJ7+'3'!BJ7+'4'!BJ7+'5'!BJ7+'6'!BJ7+'7'!BJ7+'8'!BJ7+'9'!BJ7+'10'!BJ7+'11'!BJ7+'12'!BJ7+'13'!BJ7+'14'!BJ7+'15'!BJ7+'16'!BJ7+'17'!BJ7+'18'!BJ7+'19'!BJ7+'20'!BJ7+'21'!BJ7+'22'!BJ7+'23'!BJ7+'24'!BJ7+'25'!BJ7+'26'!BJ7+'27'!BJ7+'28'!BJ7+'29'!BJ7+'30'!BJ7+'31'!BJ7+'32'!BJ7+'33'!BJ7+'34'!BJ7+'35'!BJ7+'36'!BJ7+'37'!BJ7+'38'!BJ7+'39'!BJ7+'40'!BJ7+'41'!BJ7+'42'!BJ7+'43'!BJ7+'44'!BJ7+'45'!BJ7+'46'!BJ7</f>
        <v>0</v>
      </c>
      <c r="O7" s="39">
        <f>'1'!BK7+'2'!BK7+'3'!BK7+'4'!BK7+'5'!BK7+'6'!BK7+'7'!BK7+'8'!BK7+'9'!BK7+'10'!BK7+'11'!BK7+'12'!BK7+'13'!BK7+'14'!BK7+'15'!BK7+'16'!BK7+'17'!BK7+'18'!BK7+'19'!BK7+'20'!BK7+'21'!BK7+'22'!BK7+'23'!BK7+'24'!BK7+'25'!BK7+'26'!BK7+'27'!BK7+'28'!BK7+'29'!BK7+'30'!BK7+'31'!BK7+'32'!BK7+'33'!BK7+'34'!BK7+'35'!BK7+'36'!BK7+'37'!BK7+'38'!BK7+'39'!BK7+'40'!BK7+'41'!BK7+'42'!BK7+'43'!BK7+'44'!BK7+'45'!BK7+'46'!BK7</f>
        <v>0</v>
      </c>
      <c r="P7" s="42"/>
      <c r="Q7" s="41">
        <f>'1'!BY7+'2'!BY7+'3'!BY7+'4'!BY7+'5'!BY7+'6'!BY7+'7'!BY7+'8'!BY7+'9'!BY7+'10'!BY7+'11'!BY7+'12'!BY7+'13'!BY7+'14'!BY7+'15'!BY7+'16'!BY7+'17'!BY7+'18'!BY7+'19'!BY7+'20'!BY7+'21'!BY7+'22'!BY7+'23'!BY7+'24'!BY7+'25'!BY7+'26'!BY7+'27'!BY7+'28'!BY7+'29'!BY7+'30'!BY7+'31'!BY7+'32'!BY7+'33'!BY7+'34'!BY7+'35'!BY7+'36'!BY7+'37'!BY7+'38'!BY7+'39'!BY7+'40'!BY7+'41'!BY7+'42'!BY7+'43'!BY7+'44'!BY7+'45'!BY7+'46'!BY7</f>
        <v>0</v>
      </c>
      <c r="R7" s="39">
        <f>'1'!BZ7+'2'!BZ7+'3'!BZ7+'4'!BZ7+'5'!BZ7+'6'!BZ7+'7'!BZ7+'8'!BZ7+'9'!BZ7+'10'!BZ7+'11'!BZ7+'12'!BZ7+'13'!BZ7+'14'!BZ7+'15'!BZ7+'16'!BZ7+'17'!BZ7+'18'!BZ7+'19'!BZ7+'20'!BZ7+'21'!BZ7+'22'!BZ7+'23'!BZ7+'24'!BZ7+'25'!BZ7+'26'!BZ7+'27'!BZ7+'28'!BZ7+'29'!BZ7+'30'!BZ7+'31'!BZ7+'32'!BZ7+'33'!BZ7+'34'!BZ7+'35'!BZ7+'36'!BZ7+'37'!BZ7+'38'!BZ7+'39'!BZ7+'40'!BZ7+'41'!BZ7+'42'!BZ7+'43'!BZ7+'44'!BZ7+'45'!BZ7+'46'!BZ7</f>
        <v>0</v>
      </c>
      <c r="S7" s="42"/>
      <c r="T7" s="41">
        <f>'1'!CN7+'2'!CN7+'3'!CN7+'4'!CN7+'5'!CN7+'6'!CN7+'7'!CN7+'8'!CN7+'9'!CN7+'10'!CN7+'11'!CN7+'12'!CN7+'13'!CN7+'14'!CN7+'15'!CN7+'16'!CN7+'17'!CN7+'18'!CN7+'19'!CN7+'20'!CN7+'21'!CN7+'22'!CN7+'23'!CN7+'24'!CN7+'25'!CN7+'26'!CN7+'27'!CN7+'28'!CN7+'29'!CN7+'30'!CN7+'31'!CN7+'32'!CN7+'33'!CN7+'34'!CN7+'35'!CN7+'36'!CN7+'37'!CN7+'38'!CN7+'39'!CN7+'40'!CN7+'41'!CN7+'42'!CN7+'43'!CN7+'44'!CN7+'45'!CN7+'46'!CN7</f>
        <v>0</v>
      </c>
      <c r="U7" s="39">
        <f>'1'!CO7+'2'!CO7+'3'!CO7+'4'!CO7+'5'!CO7+'6'!CO7+'7'!CO7+'8'!CO7+'9'!CO7+'10'!CO7+'11'!CO7+'12'!CO7+'13'!CO7+'14'!CO7+'15'!CO7+'16'!CO7+'17'!CO7+'18'!CO7+'19'!CO7+'20'!CO7+'21'!CO7+'22'!CO7+'23'!CO7+'24'!CO7+'25'!CO7+'26'!CO7+'27'!CO7+'28'!CO7+'29'!CO7+'30'!CO7+'31'!CO7+'32'!CO7+'33'!CO7+'34'!CO7+'35'!CO7+'36'!CO7+'37'!CO7+'38'!CO7+'39'!CO7+'40'!CO7+'41'!CO7+'42'!CO7+'43'!CO7+'44'!CO7+'45'!CO7+'46'!CO7</f>
        <v>0</v>
      </c>
      <c r="V7" s="42"/>
      <c r="W7" s="41">
        <f>'1'!DC7+'2'!DC7+'3'!DC7+'4'!DC7+'5'!DC7+'6'!DC7+'7'!DC7+'8'!DC7+'9'!DC7+'10'!DC7+'11'!DC7+'12'!DC7+'13'!DC7+'14'!DC7+'15'!DC7+'16'!DC7+'17'!DC7+'18'!DC7+'19'!DC7+'20'!DC7+'21'!DC7+'22'!DC7+'23'!DC7+'24'!DC7+'25'!DC7+'26'!DC7+'27'!DC7+'28'!DC7+'29'!DC7+'30'!DC7+'31'!DC7+'32'!DC7+'33'!DC7+'34'!DC7+'35'!DC7+'36'!DC7+'37'!DC7+'38'!DC7+'39'!DC7+'40'!DC7+'41'!DC7+'42'!DC7+'43'!DC7+'44'!DC7+'45'!DC7+'46'!DC7</f>
        <v>0</v>
      </c>
      <c r="X7" s="39">
        <f>'1'!DD7+'2'!DD7+'3'!DD7+'4'!DD7+'5'!DD7+'6'!DD7+'7'!DD7+'8'!DD7+'9'!DD7+'10'!DD7+'11'!DD7+'12'!DD7+'13'!DD7+'14'!DD7+'15'!DD7+'16'!DD7+'17'!DD7+'18'!DD7+'19'!DD7+'20'!DD7+'21'!DD7+'22'!DD7+'23'!DD7+'24'!DD7+'25'!DD7+'26'!DD7+'27'!DD7+'28'!DD7+'29'!DD7+'30'!DD7+'31'!DD7+'32'!DD7+'33'!DD7+'34'!DD7+'35'!DD7+'36'!DD7+'37'!DD7+'38'!DD7+'39'!DD7+'40'!DD7+'41'!DD7+'42'!DD7+'43'!DD7+'44'!DD7+'45'!DD7+'46'!DD7</f>
        <v>0</v>
      </c>
      <c r="Y7" s="42"/>
      <c r="Z7" s="41">
        <f>'1'!DR7+'2'!DR7+'3'!DR7+'4'!DR7+'5'!DR7+'6'!DR7+'7'!DR7+'8'!DR7+'9'!DR7+'10'!DR7+'11'!DR7+'12'!DR7+'13'!DR7+'14'!DR7+'15'!DR7+'16'!DR7+'17'!DR7+'18'!DR7+'19'!DR7+'20'!DR7+'21'!DR7+'22'!DR7+'23'!DR7+'24'!DR7+'25'!DR7+'26'!DR7+'27'!DR7+'28'!DR7+'29'!DR7+'30'!DR7+'31'!DR7+'32'!DR7+'33'!DR7+'34'!DR7+'35'!DR7+'36'!DR7+'37'!DR7+'38'!DR7+'39'!DR7+'40'!DR7+'41'!DR7+'42'!DR7+'43'!DR7+'44'!DR7+'45'!DR7+'46'!DR7</f>
        <v>0</v>
      </c>
      <c r="AA7" s="39">
        <f>'1'!DS7+'2'!DS7+'3'!DS7+'4'!DS7+'5'!DS7+'6'!DS7+'7'!DS7+'8'!DS7+'9'!DS7+'10'!DS7+'11'!DS7+'12'!DS7+'13'!DS7+'14'!DS7+'15'!DS7+'16'!DS7+'17'!DS7+'18'!DS7+'19'!DS7+'20'!DS7+'21'!DS7+'22'!DS7+'23'!DS7+'24'!DS7+'25'!DS7+'26'!DS7+'27'!DS7+'28'!DS7+'29'!DS7+'30'!DS7+'31'!DS7+'32'!DS7+'33'!DS7+'34'!DS7+'35'!DS7+'36'!DS7+'37'!DS7+'38'!DS7+'39'!DS7+'40'!DS7+'41'!DS7+'42'!DS7+'43'!DS7+'44'!DS7+'45'!DS7+'46'!DS7</f>
        <v>0</v>
      </c>
      <c r="AB7" s="42"/>
      <c r="AC7" s="41">
        <f>'1'!EG7+'2'!EG7+'3'!EG7+'4'!EG7+'5'!EG7+'6'!EG7+'7'!EG7+'8'!EG7+'9'!EG7+'10'!EG7+'11'!EG7+'12'!EG7+'13'!EG7+'14'!EG7+'15'!EG7+'16'!EG7+'17'!EG7+'18'!EG7+'19'!EG7+'20'!EG7+'21'!EG7+'22'!EG7+'23'!EG7+'24'!EG7+'25'!EG7+'26'!EG7+'27'!EG7+'28'!EG7+'29'!EG7+'30'!EG7+'31'!EG7+'32'!EG7+'33'!EG7+'34'!EG7+'35'!EG7+'36'!EG7+'37'!EG7+'38'!EG7+'39'!EG7+'40'!EG7+'41'!EG7+'42'!EG7+'43'!EG7+'44'!EG7+'45'!EG7+'46'!EG7</f>
        <v>0</v>
      </c>
      <c r="AD7" s="39">
        <f>'1'!EH7+'2'!EH7+'3'!EH7+'4'!EH7+'5'!EH7+'6'!EH7+'7'!EH7+'8'!EH7+'9'!EH7+'10'!EH7+'11'!EH7+'12'!EH7+'13'!EH7+'14'!EH7+'15'!EH7+'16'!EH7+'17'!EH7+'18'!EH7+'19'!EH7+'20'!EH7+'21'!EH7+'22'!EH7+'23'!EH7+'24'!EH7+'25'!EH7+'26'!EH7+'27'!EH7+'28'!EH7+'29'!EH7+'30'!EH7+'31'!EH7+'32'!EH7+'33'!EH7+'34'!EH7+'35'!EH7+'36'!EH7+'37'!EH7+'38'!EH7+'39'!EH7+'40'!EH7+'41'!EH7+'42'!EH7+'43'!EH7+'44'!EH7+'45'!EH7+'46'!EH7</f>
        <v>0</v>
      </c>
      <c r="AE7" s="42"/>
      <c r="AF7" s="41">
        <f>'1'!EV7+'2'!EV7+'3'!EV7+'4'!EV7+'5'!EV7+'6'!EV7+'7'!EV7+'8'!EV7+'9'!EV7+'10'!EV7+'11'!EV7+'12'!EV7+'13'!EV7+'14'!EV7+'15'!EV7+'16'!EV7+'17'!EV7+'18'!EV7+'19'!EV7+'20'!EV7+'21'!EV7+'22'!EV7+'23'!EV7+'24'!EV7+'25'!EV7+'26'!EV7+'27'!EV7+'28'!EV7+'29'!EV7+'30'!EV7+'31'!EV7+'32'!EV7+'33'!EV7+'34'!EV7+'35'!EV7+'36'!EV7+'37'!EV7+'38'!EV7+'39'!EV7+'40'!EV7+'41'!EV7+'42'!EV7+'43'!EV7+'44'!EV7+'45'!EV7+'46'!EV7</f>
        <v>0</v>
      </c>
      <c r="AG7" s="39">
        <f>'1'!EW7+'2'!EW7+'3'!EW7+'4'!EW7+'5'!EW7+'6'!EW7+'7'!EW7+'8'!EW7+'9'!EW7+'10'!EW7+'11'!EW7+'12'!EW7+'13'!EW7+'14'!EW7+'15'!EW7+'16'!EW7+'17'!EW7+'18'!EW7+'19'!EW7+'20'!EW7+'21'!EW7+'22'!EW7+'23'!EW7+'24'!EW7+'25'!EW7+'26'!EW7+'27'!EW7+'28'!EW7+'29'!EW7+'30'!EW7+'31'!EW7+'32'!EW7+'33'!EW7+'34'!EW7+'35'!EW7+'36'!EW7+'37'!EW7+'38'!EW7+'39'!EW7+'40'!EW7+'41'!EW7+'42'!EW7+'43'!EW7+'44'!EW7+'45'!EW7+'46'!EW7</f>
        <v>0</v>
      </c>
      <c r="AH7" s="42"/>
    </row>
    <row r="8" spans="1:34" hidden="1">
      <c r="A8" s="35">
        <v>2</v>
      </c>
      <c r="B8" s="36" t="s">
        <v>23</v>
      </c>
      <c r="C8" s="37" t="s">
        <v>95</v>
      </c>
      <c r="E8" s="41">
        <f>'1'!E8+'2'!E8+'3'!E8+'4'!E8+'5'!E8+'6'!E8+'7'!E8+'8'!E8+'9'!E8+'10'!E8+'11'!E8+'12'!E8+'13'!E8+'14'!E8+'15'!E8+'16'!E8+'17'!E8+'18'!E8+'19'!E8+'20'!E8+'21'!E8+'22'!E8+'23'!E8+'24'!E8+'25'!E8+'26'!E8+'27'!E8+'28'!E8+'29'!E8+'30'!E8+'31'!E8+'32'!E8+'33'!E8+'34'!E8+'35'!E8+'36'!E8+'37'!E8+'38'!E8+'39'!E8+'40'!E8+'41'!E8+'42'!E8+'43'!E8+'44'!E8+'45'!E8+'46'!E8</f>
        <v>0</v>
      </c>
      <c r="F8" s="44">
        <f>'1'!F8+'2'!F8+'3'!F8+'4'!F8+'5'!F8+'6'!F8+'7'!F8+'8'!F8+'9'!F8+'10'!F8+'11'!F8+'12'!F8+'13'!F8+'14'!F8+'15'!F8+'16'!F8+'17'!F8+'18'!F8+'19'!F8+'20'!F8+'21'!F8+'22'!F8+'23'!F8+'24'!F8+'25'!F8+'26'!F8+'27'!F8+'28'!F8+'29'!F8+'30'!F8+'31'!F8+'32'!F8+'33'!F8+'34'!F8+'35'!F8+'36'!F8+'37'!F8+'38'!F8+'39'!F8+'40'!F8+'41'!F8+'42'!F8+'43'!F8+'44'!F8+'45'!F8+'46'!F8</f>
        <v>0</v>
      </c>
      <c r="G8" s="42"/>
      <c r="H8" s="41">
        <f>'1'!T8+'2'!T8+'3'!T8+'4'!T8+'5'!T8+'6'!T8+'7'!T8+'8'!T8+'9'!T8+'10'!T8+'11'!T8+'12'!T8+'13'!T8+'14'!T8+'15'!T8+'16'!T8+'17'!T8+'18'!T8+'19'!T8+'20'!T8+'21'!T8+'22'!T8+'23'!T8+'24'!T8+'25'!T8+'26'!T8+'27'!T8+'28'!T8+'29'!T8+'30'!T8+'31'!T8+'32'!T8+'33'!T8+'34'!T8+'35'!T8+'36'!T8+'37'!T8+'38'!T8+'39'!T8+'40'!T8+'41'!T8+'42'!T8+'43'!T8+'44'!T8+'45'!T8+'46'!T8</f>
        <v>0</v>
      </c>
      <c r="I8" s="44">
        <f>'1'!U8+'2'!U8+'3'!U8+'4'!U8+'5'!U8+'6'!U8+'7'!U8+'8'!U8+'9'!U8+'10'!U8+'11'!U8+'12'!U8+'13'!U8+'14'!U8+'15'!U8+'16'!U8+'17'!U8+'18'!U8+'19'!U8+'20'!U8+'21'!U8+'22'!U8+'23'!U8+'24'!U8+'25'!U8+'26'!U8+'27'!U8+'28'!U8+'29'!U8+'30'!U8+'31'!U8+'32'!U8+'33'!U8+'34'!U8+'35'!U8+'36'!U8+'37'!U8+'38'!U8+'39'!U8+'40'!U8+'41'!U8+'42'!U8+'43'!U8+'44'!U8+'45'!U8+'46'!U8</f>
        <v>0</v>
      </c>
      <c r="J8" s="42"/>
      <c r="K8" s="41">
        <f>'1'!AU8+'2'!AU8+'3'!AU8+'4'!AU8+'5'!AU8+'6'!AU8+'7'!AU8+'8'!AU8+'9'!AU8+'10'!AU8+'11'!AU8+'12'!AU8+'13'!AU8+'14'!AU8+'15'!AU8+'16'!AU8+'17'!AU8+'18'!AU8+'19'!AU8+'20'!AU8+'21'!AU8+'22'!AU8+'23'!AU8+'24'!AU8+'25'!AU8+'26'!AU8+'27'!AU8+'28'!AU8+'29'!AU8+'30'!AU8+'31'!AU8+'32'!AU8+'33'!AU8+'34'!AU8+'35'!AU8+'36'!AU8+'37'!AU8+'38'!AU8+'39'!AU8+'40'!AU8+'41'!AU8+'42'!AU8+'43'!AU8+'44'!AU8+'45'!AU8+'46'!AU8</f>
        <v>0</v>
      </c>
      <c r="L8" s="44">
        <v>0</v>
      </c>
      <c r="M8" s="42"/>
      <c r="N8" s="41">
        <f>'1'!BJ8+'2'!BJ8+'3'!BJ8+'4'!BJ8+'5'!BJ8+'6'!BJ8+'7'!BJ8+'8'!BJ8+'9'!BJ8+'10'!BJ8+'11'!BJ8+'12'!BJ8+'13'!BJ8+'14'!BJ8+'15'!BJ8+'16'!BJ8+'17'!BJ8+'18'!BJ8+'19'!BJ8+'20'!BJ8+'21'!BJ8+'22'!BJ8+'23'!BJ8+'24'!BJ8+'25'!BJ8+'26'!BJ8+'27'!BJ8+'28'!BJ8+'29'!BJ8+'30'!BJ8+'31'!BJ8+'32'!BJ8+'33'!BJ8+'34'!BJ8+'35'!BJ8+'36'!BJ8+'37'!BJ8+'38'!BJ8+'39'!BJ8+'40'!BJ8+'41'!BJ8+'42'!BJ8+'43'!BJ8+'44'!BJ8+'45'!BJ8+'46'!BJ8</f>
        <v>0</v>
      </c>
      <c r="O8" s="44">
        <f>'1'!BK8+'2'!BK8+'3'!BK8+'4'!BK8+'5'!BK8+'6'!BK8+'7'!BK8+'8'!BK8+'9'!BK8+'10'!BK8+'11'!BK8+'12'!BK8+'13'!BK8+'14'!BK8+'15'!BK8+'16'!BK8+'17'!BK8+'18'!BK8+'19'!BK8+'20'!BK8+'21'!BK8+'22'!BK8+'23'!BK8+'24'!BK8+'25'!BK8+'26'!BK8+'27'!BK8+'28'!BK8+'29'!BK8+'30'!BK8+'31'!BK8+'32'!BK8+'33'!BK8+'34'!BK8+'35'!BK8+'36'!BK8+'37'!BK8+'38'!BK8+'39'!BK8+'40'!BK8+'41'!BK8+'42'!BK8+'43'!BK8+'44'!BK8+'45'!BK8+'46'!BK8</f>
        <v>0</v>
      </c>
      <c r="P8" s="42"/>
      <c r="Q8" s="41">
        <f>'1'!BY8+'2'!BY8+'3'!BY8+'4'!BY8+'5'!BY8+'6'!BY8+'7'!BY8+'8'!BY8+'9'!BY8+'10'!BY8+'11'!BY8+'12'!BY8+'13'!BY8+'14'!BY8+'15'!BY8+'16'!BY8+'17'!BY8+'18'!BY8+'19'!BY8+'20'!BY8+'21'!BY8+'22'!BY8+'23'!BY8+'24'!BY8+'25'!BY8+'26'!BY8+'27'!BY8+'28'!BY8+'29'!BY8+'30'!BY8+'31'!BY8+'32'!BY8+'33'!BY8+'34'!BY8+'35'!BY8+'36'!BY8+'37'!BY8+'38'!BY8+'39'!BY8+'40'!BY8+'41'!BY8+'42'!BY8+'43'!BY8+'44'!BY8+'45'!BY8+'46'!BY8</f>
        <v>0</v>
      </c>
      <c r="R8" s="44">
        <f>'1'!BZ8+'2'!BZ8+'3'!BZ8+'4'!BZ8+'5'!BZ8+'6'!BZ8+'7'!BZ8+'8'!BZ8+'9'!BZ8+'10'!BZ8+'11'!BZ8+'12'!BZ8+'13'!BZ8+'14'!BZ8+'15'!BZ8+'16'!BZ8+'17'!BZ8+'18'!BZ8+'19'!BZ8+'20'!BZ8+'21'!BZ8+'22'!BZ8+'23'!BZ8+'24'!BZ8+'25'!BZ8+'26'!BZ8+'27'!BZ8+'28'!BZ8+'29'!BZ8+'30'!BZ8+'31'!BZ8+'32'!BZ8+'33'!BZ8+'34'!BZ8+'35'!BZ8+'36'!BZ8+'37'!BZ8+'38'!BZ8+'39'!BZ8+'40'!BZ8+'41'!BZ8+'42'!BZ8+'43'!BZ8+'44'!BZ8+'45'!BZ8+'46'!BZ8</f>
        <v>0</v>
      </c>
      <c r="S8" s="42"/>
      <c r="T8" s="41">
        <f>'1'!CN8+'2'!CN8+'3'!CN8+'4'!CN8+'5'!CN8+'6'!CN8+'7'!CN8+'8'!CN8+'9'!CN8+'10'!CN8+'11'!CN8+'12'!CN8+'13'!CN8+'14'!CN8+'15'!CN8+'16'!CN8+'17'!CN8+'18'!CN8+'19'!CN8+'20'!CN8+'21'!CN8+'22'!CN8+'23'!CN8+'24'!CN8+'25'!CN8+'26'!CN8+'27'!CN8+'28'!CN8+'29'!CN8+'30'!CN8+'31'!CN8+'32'!CN8+'33'!CN8+'34'!CN8+'35'!CN8+'36'!CN8+'37'!CN8+'38'!CN8+'39'!CN8+'40'!CN8+'41'!CN8+'42'!CN8+'43'!CN8+'44'!CN8+'45'!CN8+'46'!CN8</f>
        <v>0</v>
      </c>
      <c r="U8" s="44">
        <f>'1'!CO8+'2'!CO8+'3'!CO8+'4'!CO8+'5'!CO8+'6'!CO8+'7'!CO8+'8'!CO8+'9'!CO8+'10'!CO8+'11'!CO8+'12'!CO8+'13'!CO8+'14'!CO8+'15'!CO8+'16'!CO8+'17'!CO8+'18'!CO8+'19'!CO8+'20'!CO8+'21'!CO8+'22'!CO8+'23'!CO8+'24'!CO8+'25'!CO8+'26'!CO8+'27'!CO8+'28'!CO8+'29'!CO8+'30'!CO8+'31'!CO8+'32'!CO8+'33'!CO8+'34'!CO8+'35'!CO8+'36'!CO8+'37'!CO8+'38'!CO8+'39'!CO8+'40'!CO8+'41'!CO8+'42'!CO8+'43'!CO8+'44'!CO8+'45'!CO8+'46'!CO8</f>
        <v>0</v>
      </c>
      <c r="V8" s="42"/>
      <c r="W8" s="41">
        <f>'1'!DC8+'2'!DC8+'3'!DC8+'4'!DC8+'5'!DC8+'6'!DC8+'7'!DC8+'8'!DC8+'9'!DC8+'10'!DC8+'11'!DC8+'12'!DC8+'13'!DC8+'14'!DC8+'15'!DC8+'16'!DC8+'17'!DC8+'18'!DC8+'19'!DC8+'20'!DC8+'21'!DC8+'22'!DC8+'23'!DC8+'24'!DC8+'25'!DC8+'26'!DC8+'27'!DC8+'28'!DC8+'29'!DC8+'30'!DC8+'31'!DC8+'32'!DC8+'33'!DC8+'34'!DC8+'35'!DC8+'36'!DC8+'37'!DC8+'38'!DC8+'39'!DC8+'40'!DC8+'41'!DC8+'42'!DC8+'43'!DC8+'44'!DC8+'45'!DC8+'46'!DC8</f>
        <v>0</v>
      </c>
      <c r="X8" s="44">
        <f>'1'!DD8+'2'!DD8+'3'!DD8+'4'!DD8+'5'!DD8+'6'!DD8+'7'!DD8+'8'!DD8+'9'!DD8+'10'!DD8+'11'!DD8+'12'!DD8+'13'!DD8+'14'!DD8+'15'!DD8+'16'!DD8+'17'!DD8+'18'!DD8+'19'!DD8+'20'!DD8+'21'!DD8+'22'!DD8+'23'!DD8+'24'!DD8+'25'!DD8+'26'!DD8+'27'!DD8+'28'!DD8+'29'!DD8+'30'!DD8+'31'!DD8+'32'!DD8+'33'!DD8+'34'!DD8+'35'!DD8+'36'!DD8+'37'!DD8+'38'!DD8+'39'!DD8+'40'!DD8+'41'!DD8+'42'!DD8+'43'!DD8+'44'!DD8+'45'!DD8+'46'!DD8</f>
        <v>0</v>
      </c>
      <c r="Y8" s="42"/>
      <c r="Z8" s="41">
        <f>'1'!DR8+'2'!DR8+'3'!DR8+'4'!DR8+'5'!DR8+'6'!DR8+'7'!DR8+'8'!DR8+'9'!DR8+'10'!DR8+'11'!DR8+'12'!DR8+'13'!DR8+'14'!DR8+'15'!DR8+'16'!DR8+'17'!DR8+'18'!DR8+'19'!DR8+'20'!DR8+'21'!DR8+'22'!DR8+'23'!DR8+'24'!DR8+'25'!DR8+'26'!DR8+'27'!DR8+'28'!DR8+'29'!DR8+'30'!DR8+'31'!DR8+'32'!DR8+'33'!DR8+'34'!DR8+'35'!DR8+'36'!DR8+'37'!DR8+'38'!DR8+'39'!DR8+'40'!DR8+'41'!DR8+'42'!DR8+'43'!DR8+'44'!DR8+'45'!DR8+'46'!DR8</f>
        <v>0</v>
      </c>
      <c r="AA8" s="44">
        <f>'1'!DS8+'2'!DS8+'3'!DS8+'4'!DS8+'5'!DS8+'6'!DS8+'7'!DS8+'8'!DS8+'9'!DS8+'10'!DS8+'11'!DS8+'12'!DS8+'13'!DS8+'14'!DS8+'15'!DS8+'16'!DS8+'17'!DS8+'18'!DS8+'19'!DS8+'20'!DS8+'21'!DS8+'22'!DS8+'23'!DS8+'24'!DS8+'25'!DS8+'26'!DS8+'27'!DS8+'28'!DS8+'29'!DS8+'30'!DS8+'31'!DS8+'32'!DS8+'33'!DS8+'34'!DS8+'35'!DS8+'36'!DS8+'37'!DS8+'38'!DS8+'39'!DS8+'40'!DS8+'41'!DS8+'42'!DS8+'43'!DS8+'44'!DS8+'45'!DS8+'46'!DS8</f>
        <v>0</v>
      </c>
      <c r="AB8" s="42"/>
      <c r="AC8" s="41">
        <f>'1'!EG8+'2'!EG8+'3'!EG8+'4'!EG8+'5'!EG8+'6'!EG8+'7'!EG8+'8'!EG8+'9'!EG8+'10'!EG8+'11'!EG8+'12'!EG8+'13'!EG8+'14'!EG8+'15'!EG8+'16'!EG8+'17'!EG8+'18'!EG8+'19'!EG8+'20'!EG8+'21'!EG8+'22'!EG8+'23'!EG8+'24'!EG8+'25'!EG8+'26'!EG8+'27'!EG8+'28'!EG8+'29'!EG8+'30'!EG8+'31'!EG8+'32'!EG8+'33'!EG8+'34'!EG8+'35'!EG8+'36'!EG8+'37'!EG8+'38'!EG8+'39'!EG8+'40'!EG8+'41'!EG8+'42'!EG8+'43'!EG8+'44'!EG8+'45'!EG8+'46'!EG8</f>
        <v>0</v>
      </c>
      <c r="AD8" s="44">
        <f>'1'!EH8+'2'!EH8+'3'!EH8+'4'!EH8+'5'!EH8+'6'!EH8+'7'!EH8+'8'!EH8+'9'!EH8+'10'!EH8+'11'!EH8+'12'!EH8+'13'!EH8+'14'!EH8+'15'!EH8+'16'!EH8+'17'!EH8+'18'!EH8+'19'!EH8+'20'!EH8+'21'!EH8+'22'!EH8+'23'!EH8+'24'!EH8+'25'!EH8+'26'!EH8+'27'!EH8+'28'!EH8+'29'!EH8+'30'!EH8+'31'!EH8+'32'!EH8+'33'!EH8+'34'!EH8+'35'!EH8+'36'!EH8+'37'!EH8+'38'!EH8+'39'!EH8+'40'!EH8+'41'!EH8+'42'!EH8+'43'!EH8+'44'!EH8+'45'!EH8+'46'!EH8</f>
        <v>0</v>
      </c>
      <c r="AE8" s="42"/>
      <c r="AF8" s="41">
        <f>'1'!EV8+'2'!EV8+'3'!EV8+'4'!EV8+'5'!EV8+'6'!EV8+'7'!EV8+'8'!EV8+'9'!EV8+'10'!EV8+'11'!EV8+'12'!EV8+'13'!EV8+'14'!EV8+'15'!EV8+'16'!EV8+'17'!EV8+'18'!EV8+'19'!EV8+'20'!EV8+'21'!EV8+'22'!EV8+'23'!EV8+'24'!EV8+'25'!EV8+'26'!EV8+'27'!EV8+'28'!EV8+'29'!EV8+'30'!EV8+'31'!EV8+'32'!EV8+'33'!EV8+'34'!EV8+'35'!EV8+'36'!EV8+'37'!EV8+'38'!EV8+'39'!EV8+'40'!EV8+'41'!EV8+'42'!EV8+'43'!EV8+'44'!EV8+'45'!EV8+'46'!EV8</f>
        <v>0</v>
      </c>
      <c r="AG8" s="44">
        <f>'1'!EW8+'2'!EW8+'3'!EW8+'4'!EW8+'5'!EW8+'6'!EW8+'7'!EW8+'8'!EW8+'9'!EW8+'10'!EW8+'11'!EW8+'12'!EW8+'13'!EW8+'14'!EW8+'15'!EW8+'16'!EW8+'17'!EW8+'18'!EW8+'19'!EW8+'20'!EW8+'21'!EW8+'22'!EW8+'23'!EW8+'24'!EW8+'25'!EW8+'26'!EW8+'27'!EW8+'28'!EW8+'29'!EW8+'30'!EW8+'31'!EW8+'32'!EW8+'33'!EW8+'34'!EW8+'35'!EW8+'36'!EW8+'37'!EW8+'38'!EW8+'39'!EW8+'40'!EW8+'41'!EW8+'42'!EW8+'43'!EW8+'44'!EW8+'45'!EW8+'46'!EW8</f>
        <v>0</v>
      </c>
      <c r="AH8" s="42"/>
    </row>
    <row r="9" spans="1:34" hidden="1">
      <c r="A9" s="35">
        <v>3</v>
      </c>
      <c r="B9" s="36" t="s">
        <v>25</v>
      </c>
      <c r="C9" s="37" t="s">
        <v>26</v>
      </c>
      <c r="E9" s="41">
        <f>'1'!E9+'2'!E9+'3'!E9+'4'!E9+'5'!E9+'6'!E9+'7'!E9+'8'!E9+'9'!E9+'10'!E9+'11'!E9+'12'!E9+'13'!E9+'14'!E9+'15'!E9+'16'!E9+'17'!E9+'18'!E9+'19'!E9+'20'!E9+'21'!E9+'22'!E9+'23'!E9+'24'!E9+'25'!E9+'26'!E9+'27'!E9+'28'!E9+'29'!E9+'30'!E9+'31'!E9+'32'!E9+'33'!E9+'34'!E9+'35'!E9+'36'!E9+'37'!E9+'38'!E9+'39'!E9+'40'!E9+'41'!E9+'42'!E9+'43'!E9+'44'!E9+'45'!E9+'46'!E9</f>
        <v>0</v>
      </c>
      <c r="F9" s="44">
        <f>'1'!F9+'2'!F9+'3'!F9+'4'!F9+'5'!F9+'6'!F9+'7'!F9+'8'!F9+'9'!F9+'10'!F9+'11'!F9+'12'!F9+'13'!F9+'14'!F9+'15'!F9+'16'!F9+'17'!F9+'18'!F9+'19'!F9+'20'!F9+'21'!F9+'22'!F9+'23'!F9+'24'!F9+'25'!F9+'26'!F9+'27'!F9+'28'!F9+'29'!F9+'30'!F9+'31'!F9+'32'!F9+'33'!F9+'34'!F9+'35'!F9+'36'!F9+'37'!F9+'38'!F9+'39'!F9+'40'!F9+'41'!F9+'42'!F9+'43'!F9+'44'!F9+'45'!F9+'46'!F9</f>
        <v>0</v>
      </c>
      <c r="G9" s="42"/>
      <c r="H9" s="41">
        <f>'1'!T9+'2'!T9+'3'!T9+'4'!T9+'5'!T9+'6'!T9+'7'!T9+'8'!T9+'9'!T9+'10'!T9+'11'!T9+'12'!T9+'13'!T9+'14'!T9+'15'!T9+'16'!T9+'17'!T9+'18'!T9+'19'!T9+'20'!T9+'21'!T9+'22'!T9+'23'!T9+'24'!T9+'25'!T9+'26'!T9+'27'!T9+'28'!T9+'29'!T9+'30'!T9+'31'!T9+'32'!T9+'33'!T9+'34'!T9+'35'!T9+'36'!T9+'37'!T9+'38'!T9+'39'!T9+'40'!T9+'41'!T9+'42'!T9+'43'!T9+'44'!T9+'45'!T9+'46'!T9</f>
        <v>0</v>
      </c>
      <c r="I9" s="44">
        <f>'1'!U9+'2'!U9+'3'!U9+'4'!U9+'5'!U9+'6'!U9+'7'!U9+'8'!U9+'9'!U9+'10'!U9+'11'!U9+'12'!U9+'13'!U9+'14'!U9+'15'!U9+'16'!U9+'17'!U9+'18'!U9+'19'!U9+'20'!U9+'21'!U9+'22'!U9+'23'!U9+'24'!U9+'25'!U9+'26'!U9+'27'!U9+'28'!U9+'29'!U9+'30'!U9+'31'!U9+'32'!U9+'33'!U9+'34'!U9+'35'!U9+'36'!U9+'37'!U9+'38'!U9+'39'!U9+'40'!U9+'41'!U9+'42'!U9+'43'!U9+'44'!U9+'45'!U9+'46'!U9</f>
        <v>0</v>
      </c>
      <c r="J9" s="42"/>
      <c r="K9" s="41">
        <f>'1'!AU9+'2'!AU9+'3'!AU9+'4'!AU9+'5'!AU9+'6'!AU9+'7'!AU9+'8'!AU9+'9'!AU9+'10'!AU9+'11'!AU9+'12'!AU9+'13'!AU9+'14'!AU9+'15'!AU9+'16'!AU9+'17'!AU9+'18'!AU9+'19'!AU9+'20'!AU9+'21'!AU9+'22'!AU9+'23'!AU9+'24'!AU9+'25'!AU9+'26'!AU9+'27'!AU9+'28'!AU9+'29'!AU9+'30'!AU9+'31'!AU9+'32'!AU9+'33'!AU9+'34'!AU9+'35'!AU9+'36'!AU9+'37'!AU9+'38'!AU9+'39'!AU9+'40'!AU9+'41'!AU9+'42'!AU9+'43'!AU9+'44'!AU9+'45'!AU9+'46'!AU9</f>
        <v>0</v>
      </c>
      <c r="L9" s="44">
        <v>0</v>
      </c>
      <c r="M9" s="42"/>
      <c r="N9" s="41">
        <f>'1'!BJ9+'2'!BJ9+'3'!BJ9+'4'!BJ9+'5'!BJ9+'6'!BJ9+'7'!BJ9+'8'!BJ9+'9'!BJ9+'10'!BJ9+'11'!BJ9+'12'!BJ9+'13'!BJ9+'14'!BJ9+'15'!BJ9+'16'!BJ9+'17'!BJ9+'18'!BJ9+'19'!BJ9+'20'!BJ9+'21'!BJ9+'22'!BJ9+'23'!BJ9+'24'!BJ9+'25'!BJ9+'26'!BJ9+'27'!BJ9+'28'!BJ9+'29'!BJ9+'30'!BJ9+'31'!BJ9+'32'!BJ9+'33'!BJ9+'34'!BJ9+'35'!BJ9+'36'!BJ9+'37'!BJ9+'38'!BJ9+'39'!BJ9+'40'!BJ9+'41'!BJ9+'42'!BJ9+'43'!BJ9+'44'!BJ9+'45'!BJ9+'46'!BJ9</f>
        <v>0</v>
      </c>
      <c r="O9" s="44">
        <f>'1'!BK9+'2'!BK9+'3'!BK9+'4'!BK9+'5'!BK9+'6'!BK9+'7'!BK9+'8'!BK9+'9'!BK9+'10'!BK9+'11'!BK9+'12'!BK9+'13'!BK9+'14'!BK9+'15'!BK9+'16'!BK9+'17'!BK9+'18'!BK9+'19'!BK9+'20'!BK9+'21'!BK9+'22'!BK9+'23'!BK9+'24'!BK9+'25'!BK9+'26'!BK9+'27'!BK9+'28'!BK9+'29'!BK9+'30'!BK9+'31'!BK9+'32'!BK9+'33'!BK9+'34'!BK9+'35'!BK9+'36'!BK9+'37'!BK9+'38'!BK9+'39'!BK9+'40'!BK9+'41'!BK9+'42'!BK9+'43'!BK9+'44'!BK9+'45'!BK9+'46'!BK9</f>
        <v>0</v>
      </c>
      <c r="P9" s="42"/>
      <c r="Q9" s="41">
        <f>'1'!BY9+'2'!BY9+'3'!BY9+'4'!BY9+'5'!BY9+'6'!BY9+'7'!BY9+'8'!BY9+'9'!BY9+'10'!BY9+'11'!BY9+'12'!BY9+'13'!BY9+'14'!BY9+'15'!BY9+'16'!BY9+'17'!BY9+'18'!BY9+'19'!BY9+'20'!BY9+'21'!BY9+'22'!BY9+'23'!BY9+'24'!BY9+'25'!BY9+'26'!BY9+'27'!BY9+'28'!BY9+'29'!BY9+'30'!BY9+'31'!BY9+'32'!BY9+'33'!BY9+'34'!BY9+'35'!BY9+'36'!BY9+'37'!BY9+'38'!BY9+'39'!BY9+'40'!BY9+'41'!BY9+'42'!BY9+'43'!BY9+'44'!BY9+'45'!BY9+'46'!BY9</f>
        <v>0</v>
      </c>
      <c r="R9" s="44">
        <f>'1'!BZ9+'2'!BZ9+'3'!BZ9+'4'!BZ9+'5'!BZ9+'6'!BZ9+'7'!BZ9+'8'!BZ9+'9'!BZ9+'10'!BZ9+'11'!BZ9+'12'!BZ9+'13'!BZ9+'14'!BZ9+'15'!BZ9+'16'!BZ9+'17'!BZ9+'18'!BZ9+'19'!BZ9+'20'!BZ9+'21'!BZ9+'22'!BZ9+'23'!BZ9+'24'!BZ9+'25'!BZ9+'26'!BZ9+'27'!BZ9+'28'!BZ9+'29'!BZ9+'30'!BZ9+'31'!BZ9+'32'!BZ9+'33'!BZ9+'34'!BZ9+'35'!BZ9+'36'!BZ9+'37'!BZ9+'38'!BZ9+'39'!BZ9+'40'!BZ9+'41'!BZ9+'42'!BZ9+'43'!BZ9+'44'!BZ9+'45'!BZ9+'46'!BZ9</f>
        <v>0</v>
      </c>
      <c r="S9" s="42"/>
      <c r="T9" s="41">
        <f>'1'!CN9+'2'!CN9+'3'!CN9+'4'!CN9+'5'!CN9+'6'!CN9+'7'!CN9+'8'!CN9+'9'!CN9+'10'!CN9+'11'!CN9+'12'!CN9+'13'!CN9+'14'!CN9+'15'!CN9+'16'!CN9+'17'!CN9+'18'!CN9+'19'!CN9+'20'!CN9+'21'!CN9+'22'!CN9+'23'!CN9+'24'!CN9+'25'!CN9+'26'!CN9+'27'!CN9+'28'!CN9+'29'!CN9+'30'!CN9+'31'!CN9+'32'!CN9+'33'!CN9+'34'!CN9+'35'!CN9+'36'!CN9+'37'!CN9+'38'!CN9+'39'!CN9+'40'!CN9+'41'!CN9+'42'!CN9+'43'!CN9+'44'!CN9+'45'!CN9+'46'!CN9</f>
        <v>0</v>
      </c>
      <c r="U9" s="44">
        <f>'1'!CO9+'2'!CO9+'3'!CO9+'4'!CO9+'5'!CO9+'6'!CO9+'7'!CO9+'8'!CO9+'9'!CO9+'10'!CO9+'11'!CO9+'12'!CO9+'13'!CO9+'14'!CO9+'15'!CO9+'16'!CO9+'17'!CO9+'18'!CO9+'19'!CO9+'20'!CO9+'21'!CO9+'22'!CO9+'23'!CO9+'24'!CO9+'25'!CO9+'26'!CO9+'27'!CO9+'28'!CO9+'29'!CO9+'30'!CO9+'31'!CO9+'32'!CO9+'33'!CO9+'34'!CO9+'35'!CO9+'36'!CO9+'37'!CO9+'38'!CO9+'39'!CO9+'40'!CO9+'41'!CO9+'42'!CO9+'43'!CO9+'44'!CO9+'45'!CO9+'46'!CO9</f>
        <v>0</v>
      </c>
      <c r="V9" s="42"/>
      <c r="W9" s="41">
        <f>'1'!DC9+'2'!DC9+'3'!DC9+'4'!DC9+'5'!DC9+'6'!DC9+'7'!DC9+'8'!DC9+'9'!DC9+'10'!DC9+'11'!DC9+'12'!DC9+'13'!DC9+'14'!DC9+'15'!DC9+'16'!DC9+'17'!DC9+'18'!DC9+'19'!DC9+'20'!DC9+'21'!DC9+'22'!DC9+'23'!DC9+'24'!DC9+'25'!DC9+'26'!DC9+'27'!DC9+'28'!DC9+'29'!DC9+'30'!DC9+'31'!DC9+'32'!DC9+'33'!DC9+'34'!DC9+'35'!DC9+'36'!DC9+'37'!DC9+'38'!DC9+'39'!DC9+'40'!DC9+'41'!DC9+'42'!DC9+'43'!DC9+'44'!DC9+'45'!DC9+'46'!DC9</f>
        <v>0</v>
      </c>
      <c r="X9" s="44">
        <f>'1'!DD9+'2'!DD9+'3'!DD9+'4'!DD9+'5'!DD9+'6'!DD9+'7'!DD9+'8'!DD9+'9'!DD9+'10'!DD9+'11'!DD9+'12'!DD9+'13'!DD9+'14'!DD9+'15'!DD9+'16'!DD9+'17'!DD9+'18'!DD9+'19'!DD9+'20'!DD9+'21'!DD9+'22'!DD9+'23'!DD9+'24'!DD9+'25'!DD9+'26'!DD9+'27'!DD9+'28'!DD9+'29'!DD9+'30'!DD9+'31'!DD9+'32'!DD9+'33'!DD9+'34'!DD9+'35'!DD9+'36'!DD9+'37'!DD9+'38'!DD9+'39'!DD9+'40'!DD9+'41'!DD9+'42'!DD9+'43'!DD9+'44'!DD9+'45'!DD9+'46'!DD9</f>
        <v>0</v>
      </c>
      <c r="Y9" s="42"/>
      <c r="Z9" s="41">
        <f>'1'!DR9+'2'!DR9+'3'!DR9+'4'!DR9+'5'!DR9+'6'!DR9+'7'!DR9+'8'!DR9+'9'!DR9+'10'!DR9+'11'!DR9+'12'!DR9+'13'!DR9+'14'!DR9+'15'!DR9+'16'!DR9+'17'!DR9+'18'!DR9+'19'!DR9+'20'!DR9+'21'!DR9+'22'!DR9+'23'!DR9+'24'!DR9+'25'!DR9+'26'!DR9+'27'!DR9+'28'!DR9+'29'!DR9+'30'!DR9+'31'!DR9+'32'!DR9+'33'!DR9+'34'!DR9+'35'!DR9+'36'!DR9+'37'!DR9+'38'!DR9+'39'!DR9+'40'!DR9+'41'!DR9+'42'!DR9+'43'!DR9+'44'!DR9+'45'!DR9+'46'!DR9</f>
        <v>0</v>
      </c>
      <c r="AA9" s="44">
        <f>'1'!DS9+'2'!DS9+'3'!DS9+'4'!DS9+'5'!DS9+'6'!DS9+'7'!DS9+'8'!DS9+'9'!DS9+'10'!DS9+'11'!DS9+'12'!DS9+'13'!DS9+'14'!DS9+'15'!DS9+'16'!DS9+'17'!DS9+'18'!DS9+'19'!DS9+'20'!DS9+'21'!DS9+'22'!DS9+'23'!DS9+'24'!DS9+'25'!DS9+'26'!DS9+'27'!DS9+'28'!DS9+'29'!DS9+'30'!DS9+'31'!DS9+'32'!DS9+'33'!DS9+'34'!DS9+'35'!DS9+'36'!DS9+'37'!DS9+'38'!DS9+'39'!DS9+'40'!DS9+'41'!DS9+'42'!DS9+'43'!DS9+'44'!DS9+'45'!DS9+'46'!DS9</f>
        <v>0</v>
      </c>
      <c r="AB9" s="42"/>
      <c r="AC9" s="41">
        <f>'1'!EG9+'2'!EG9+'3'!EG9+'4'!EG9+'5'!EG9+'6'!EG9+'7'!EG9+'8'!EG9+'9'!EG9+'10'!EG9+'11'!EG9+'12'!EG9+'13'!EG9+'14'!EG9+'15'!EG9+'16'!EG9+'17'!EG9+'18'!EG9+'19'!EG9+'20'!EG9+'21'!EG9+'22'!EG9+'23'!EG9+'24'!EG9+'25'!EG9+'26'!EG9+'27'!EG9+'28'!EG9+'29'!EG9+'30'!EG9+'31'!EG9+'32'!EG9+'33'!EG9+'34'!EG9+'35'!EG9+'36'!EG9+'37'!EG9+'38'!EG9+'39'!EG9+'40'!EG9+'41'!EG9+'42'!EG9+'43'!EG9+'44'!EG9+'45'!EG9+'46'!EG9</f>
        <v>0</v>
      </c>
      <c r="AD9" s="44">
        <f>'1'!EH9+'2'!EH9+'3'!EH9+'4'!EH9+'5'!EH9+'6'!EH9+'7'!EH9+'8'!EH9+'9'!EH9+'10'!EH9+'11'!EH9+'12'!EH9+'13'!EH9+'14'!EH9+'15'!EH9+'16'!EH9+'17'!EH9+'18'!EH9+'19'!EH9+'20'!EH9+'21'!EH9+'22'!EH9+'23'!EH9+'24'!EH9+'25'!EH9+'26'!EH9+'27'!EH9+'28'!EH9+'29'!EH9+'30'!EH9+'31'!EH9+'32'!EH9+'33'!EH9+'34'!EH9+'35'!EH9+'36'!EH9+'37'!EH9+'38'!EH9+'39'!EH9+'40'!EH9+'41'!EH9+'42'!EH9+'43'!EH9+'44'!EH9+'45'!EH9+'46'!EH9</f>
        <v>0</v>
      </c>
      <c r="AE9" s="42"/>
      <c r="AF9" s="41">
        <f>'1'!EV9+'2'!EV9+'3'!EV9+'4'!EV9+'5'!EV9+'6'!EV9+'7'!EV9+'8'!EV9+'9'!EV9+'10'!EV9+'11'!EV9+'12'!EV9+'13'!EV9+'14'!EV9+'15'!EV9+'16'!EV9+'17'!EV9+'18'!EV9+'19'!EV9+'20'!EV9+'21'!EV9+'22'!EV9+'23'!EV9+'24'!EV9+'25'!EV9+'26'!EV9+'27'!EV9+'28'!EV9+'29'!EV9+'30'!EV9+'31'!EV9+'32'!EV9+'33'!EV9+'34'!EV9+'35'!EV9+'36'!EV9+'37'!EV9+'38'!EV9+'39'!EV9+'40'!EV9+'41'!EV9+'42'!EV9+'43'!EV9+'44'!EV9+'45'!EV9+'46'!EV9</f>
        <v>0</v>
      </c>
      <c r="AG9" s="44">
        <f>'1'!EW9+'2'!EW9+'3'!EW9+'4'!EW9+'5'!EW9+'6'!EW9+'7'!EW9+'8'!EW9+'9'!EW9+'10'!EW9+'11'!EW9+'12'!EW9+'13'!EW9+'14'!EW9+'15'!EW9+'16'!EW9+'17'!EW9+'18'!EW9+'19'!EW9+'20'!EW9+'21'!EW9+'22'!EW9+'23'!EW9+'24'!EW9+'25'!EW9+'26'!EW9+'27'!EW9+'28'!EW9+'29'!EW9+'30'!EW9+'31'!EW9+'32'!EW9+'33'!EW9+'34'!EW9+'35'!EW9+'36'!EW9+'37'!EW9+'38'!EW9+'39'!EW9+'40'!EW9+'41'!EW9+'42'!EW9+'43'!EW9+'44'!EW9+'45'!EW9+'46'!EW9</f>
        <v>0</v>
      </c>
      <c r="AH9" s="42"/>
    </row>
    <row r="10" spans="1:34" hidden="1">
      <c r="A10" s="35">
        <v>4</v>
      </c>
      <c r="B10" s="36" t="s">
        <v>27</v>
      </c>
      <c r="C10" s="37" t="s">
        <v>28</v>
      </c>
      <c r="E10" s="41">
        <f>'1'!E10+'2'!E10+'3'!E10+'4'!E10+'5'!E10+'6'!E10+'7'!E10+'8'!E10+'9'!E10+'10'!E10+'11'!E10+'12'!E10+'13'!E10+'14'!E10+'15'!E10+'16'!E10+'17'!E10+'18'!E10+'19'!E10+'20'!E10+'21'!E10+'22'!E10+'23'!E10+'24'!E10+'25'!E10+'26'!E10+'27'!E10+'28'!E10+'29'!E10+'30'!E10+'31'!E10+'32'!E10+'33'!E10+'34'!E10+'35'!E10+'36'!E10+'37'!E10+'38'!E10+'39'!E10+'40'!E10+'41'!E10+'42'!E10+'43'!E10+'44'!E10+'45'!E10+'46'!E10</f>
        <v>0</v>
      </c>
      <c r="F10" s="44">
        <f>'1'!F10+'2'!F10+'3'!F10+'4'!F10+'5'!F10+'6'!F10+'7'!F10+'8'!F10+'9'!F10+'10'!F10+'11'!F10+'12'!F10+'13'!F10+'14'!F10+'15'!F10+'16'!F10+'17'!F10+'18'!F10+'19'!F10+'20'!F10+'21'!F10+'22'!F10+'23'!F10+'24'!F10+'25'!F10+'26'!F10+'27'!F10+'28'!F10+'29'!F10+'30'!F10+'31'!F10+'32'!F10+'33'!F10+'34'!F10+'35'!F10+'36'!F10+'37'!F10+'38'!F10+'39'!F10+'40'!F10+'41'!F10+'42'!F10+'43'!F10+'44'!F10+'45'!F10+'46'!F10</f>
        <v>0</v>
      </c>
      <c r="G10" s="42"/>
      <c r="H10" s="41">
        <f>'1'!T10+'2'!T10+'3'!T10+'4'!T10+'5'!T10+'6'!T10+'7'!T10+'8'!T10+'9'!T10+'10'!T10+'11'!T10+'12'!T10+'13'!T10+'14'!T10+'15'!T10+'16'!T10+'17'!T10+'18'!T10+'19'!T10+'20'!T10+'21'!T10+'22'!T10+'23'!T10+'24'!T10+'25'!T10+'26'!T10+'27'!T10+'28'!T10+'29'!T10+'30'!T10+'31'!T10+'32'!T10+'33'!T10+'34'!T10+'35'!T10+'36'!T10+'37'!T10+'38'!T10+'39'!T10+'40'!T10+'41'!T10+'42'!T10+'43'!T10+'44'!T10+'45'!T10+'46'!T10</f>
        <v>0</v>
      </c>
      <c r="I10" s="44">
        <f>'1'!U10+'2'!U10+'3'!U10+'4'!U10+'5'!U10+'6'!U10+'7'!U10+'8'!U10+'9'!U10+'10'!U10+'11'!U10+'12'!U10+'13'!U10+'14'!U10+'15'!U10+'16'!U10+'17'!U10+'18'!U10+'19'!U10+'20'!U10+'21'!U10+'22'!U10+'23'!U10+'24'!U10+'25'!U10+'26'!U10+'27'!U10+'28'!U10+'29'!U10+'30'!U10+'31'!U10+'32'!U10+'33'!U10+'34'!U10+'35'!U10+'36'!U10+'37'!U10+'38'!U10+'39'!U10+'40'!U10+'41'!U10+'42'!U10+'43'!U10+'44'!U10+'45'!U10+'46'!U10</f>
        <v>0</v>
      </c>
      <c r="J10" s="42"/>
      <c r="K10" s="41">
        <f>'1'!AU10+'2'!AU10+'3'!AU10+'4'!AU10+'5'!AU10+'6'!AU10+'7'!AU10+'8'!AU10+'9'!AU10+'10'!AU10+'11'!AU10+'12'!AU10+'13'!AU10+'14'!AU10+'15'!AU10+'16'!AU10+'17'!AU10+'18'!AU10+'19'!AU10+'20'!AU10+'21'!AU10+'22'!AU10+'23'!AU10+'24'!AU10+'25'!AU10+'26'!AU10+'27'!AU10+'28'!AU10+'29'!AU10+'30'!AU10+'31'!AU10+'32'!AU10+'33'!AU10+'34'!AU10+'35'!AU10+'36'!AU10+'37'!AU10+'38'!AU10+'39'!AU10+'40'!AU10+'41'!AU10+'42'!AU10+'43'!AU10+'44'!AU10+'45'!AU10+'46'!AU10</f>
        <v>0</v>
      </c>
      <c r="L10" s="44">
        <v>0</v>
      </c>
      <c r="M10" s="42"/>
      <c r="N10" s="41">
        <f>'1'!BJ10+'2'!BJ10+'3'!BJ10+'4'!BJ10+'5'!BJ10+'6'!BJ10+'7'!BJ10+'8'!BJ10+'9'!BJ10+'10'!BJ10+'11'!BJ10+'12'!BJ10+'13'!BJ10+'14'!BJ10+'15'!BJ10+'16'!BJ10+'17'!BJ10+'18'!BJ10+'19'!BJ10+'20'!BJ10+'21'!BJ10+'22'!BJ10+'23'!BJ10+'24'!BJ10+'25'!BJ10+'26'!BJ10+'27'!BJ10+'28'!BJ10+'29'!BJ10+'30'!BJ10+'31'!BJ10+'32'!BJ10+'33'!BJ10+'34'!BJ10+'35'!BJ10+'36'!BJ10+'37'!BJ10+'38'!BJ10+'39'!BJ10+'40'!BJ10+'41'!BJ10+'42'!BJ10+'43'!BJ10+'44'!BJ10+'45'!BJ10+'46'!BJ10</f>
        <v>0</v>
      </c>
      <c r="O10" s="44">
        <f>'1'!BK10+'2'!BK10+'3'!BK10+'4'!BK10+'5'!BK10+'6'!BK10+'7'!BK10+'8'!BK10+'9'!BK10+'10'!BK10+'11'!BK10+'12'!BK10+'13'!BK10+'14'!BK10+'15'!BK10+'16'!BK10+'17'!BK10+'18'!BK10+'19'!BK10+'20'!BK10+'21'!BK10+'22'!BK10+'23'!BK10+'24'!BK10+'25'!BK10+'26'!BK10+'27'!BK10+'28'!BK10+'29'!BK10+'30'!BK10+'31'!BK10+'32'!BK10+'33'!BK10+'34'!BK10+'35'!BK10+'36'!BK10+'37'!BK10+'38'!BK10+'39'!BK10+'40'!BK10+'41'!BK10+'42'!BK10+'43'!BK10+'44'!BK10+'45'!BK10+'46'!BK10</f>
        <v>0</v>
      </c>
      <c r="P10" s="42"/>
      <c r="Q10" s="41">
        <f>'1'!BY10+'2'!BY10+'3'!BY10+'4'!BY10+'5'!BY10+'6'!BY10+'7'!BY10+'8'!BY10+'9'!BY10+'10'!BY10+'11'!BY10+'12'!BY10+'13'!BY10+'14'!BY10+'15'!BY10+'16'!BY10+'17'!BY10+'18'!BY10+'19'!BY10+'20'!BY10+'21'!BY10+'22'!BY10+'23'!BY10+'24'!BY10+'25'!BY10+'26'!BY10+'27'!BY10+'28'!BY10+'29'!BY10+'30'!BY10+'31'!BY10+'32'!BY10+'33'!BY10+'34'!BY10+'35'!BY10+'36'!BY10+'37'!BY10+'38'!BY10+'39'!BY10+'40'!BY10+'41'!BY10+'42'!BY10+'43'!BY10+'44'!BY10+'45'!BY10+'46'!BY10</f>
        <v>0</v>
      </c>
      <c r="R10" s="44">
        <f>'1'!BZ10+'2'!BZ10+'3'!BZ10+'4'!BZ10+'5'!BZ10+'6'!BZ10+'7'!BZ10+'8'!BZ10+'9'!BZ10+'10'!BZ10+'11'!BZ10+'12'!BZ10+'13'!BZ10+'14'!BZ10+'15'!BZ10+'16'!BZ10+'17'!BZ10+'18'!BZ10+'19'!BZ10+'20'!BZ10+'21'!BZ10+'22'!BZ10+'23'!BZ10+'24'!BZ10+'25'!BZ10+'26'!BZ10+'27'!BZ10+'28'!BZ10+'29'!BZ10+'30'!BZ10+'31'!BZ10+'32'!BZ10+'33'!BZ10+'34'!BZ10+'35'!BZ10+'36'!BZ10+'37'!BZ10+'38'!BZ10+'39'!BZ10+'40'!BZ10+'41'!BZ10+'42'!BZ10+'43'!BZ10+'44'!BZ10+'45'!BZ10+'46'!BZ10</f>
        <v>0</v>
      </c>
      <c r="S10" s="42"/>
      <c r="T10" s="41">
        <f>'1'!CN10+'2'!CN10+'3'!CN10+'4'!CN10+'5'!CN10+'6'!CN10+'7'!CN10+'8'!CN10+'9'!CN10+'10'!CN10+'11'!CN10+'12'!CN10+'13'!CN10+'14'!CN10+'15'!CN10+'16'!CN10+'17'!CN10+'18'!CN10+'19'!CN10+'20'!CN10+'21'!CN10+'22'!CN10+'23'!CN10+'24'!CN10+'25'!CN10+'26'!CN10+'27'!CN10+'28'!CN10+'29'!CN10+'30'!CN10+'31'!CN10+'32'!CN10+'33'!CN10+'34'!CN10+'35'!CN10+'36'!CN10+'37'!CN10+'38'!CN10+'39'!CN10+'40'!CN10+'41'!CN10+'42'!CN10+'43'!CN10+'44'!CN10+'45'!CN10+'46'!CN10</f>
        <v>0</v>
      </c>
      <c r="U10" s="44">
        <f>'1'!CO10+'2'!CO10+'3'!CO10+'4'!CO10+'5'!CO10+'6'!CO10+'7'!CO10+'8'!CO10+'9'!CO10+'10'!CO10+'11'!CO10+'12'!CO10+'13'!CO10+'14'!CO10+'15'!CO10+'16'!CO10+'17'!CO10+'18'!CO10+'19'!CO10+'20'!CO10+'21'!CO10+'22'!CO10+'23'!CO10+'24'!CO10+'25'!CO10+'26'!CO10+'27'!CO10+'28'!CO10+'29'!CO10+'30'!CO10+'31'!CO10+'32'!CO10+'33'!CO10+'34'!CO10+'35'!CO10+'36'!CO10+'37'!CO10+'38'!CO10+'39'!CO10+'40'!CO10+'41'!CO10+'42'!CO10+'43'!CO10+'44'!CO10+'45'!CO10+'46'!CO10</f>
        <v>0</v>
      </c>
      <c r="V10" s="42"/>
      <c r="W10" s="41">
        <f>'1'!DC10+'2'!DC10+'3'!DC10+'4'!DC10+'5'!DC10+'6'!DC10+'7'!DC10+'8'!DC10+'9'!DC10+'10'!DC10+'11'!DC10+'12'!DC10+'13'!DC10+'14'!DC10+'15'!DC10+'16'!DC10+'17'!DC10+'18'!DC10+'19'!DC10+'20'!DC10+'21'!DC10+'22'!DC10+'23'!DC10+'24'!DC10+'25'!DC10+'26'!DC10+'27'!DC10+'28'!DC10+'29'!DC10+'30'!DC10+'31'!DC10+'32'!DC10+'33'!DC10+'34'!DC10+'35'!DC10+'36'!DC10+'37'!DC10+'38'!DC10+'39'!DC10+'40'!DC10+'41'!DC10+'42'!DC10+'43'!DC10+'44'!DC10+'45'!DC10+'46'!DC10</f>
        <v>0</v>
      </c>
      <c r="X10" s="44">
        <f>'1'!DD10+'2'!DD10+'3'!DD10+'4'!DD10+'5'!DD10+'6'!DD10+'7'!DD10+'8'!DD10+'9'!DD10+'10'!DD10+'11'!DD10+'12'!DD10+'13'!DD10+'14'!DD10+'15'!DD10+'16'!DD10+'17'!DD10+'18'!DD10+'19'!DD10+'20'!DD10+'21'!DD10+'22'!DD10+'23'!DD10+'24'!DD10+'25'!DD10+'26'!DD10+'27'!DD10+'28'!DD10+'29'!DD10+'30'!DD10+'31'!DD10+'32'!DD10+'33'!DD10+'34'!DD10+'35'!DD10+'36'!DD10+'37'!DD10+'38'!DD10+'39'!DD10+'40'!DD10+'41'!DD10+'42'!DD10+'43'!DD10+'44'!DD10+'45'!DD10+'46'!DD10</f>
        <v>0</v>
      </c>
      <c r="Y10" s="42"/>
      <c r="Z10" s="41">
        <f>'1'!DR10+'2'!DR10+'3'!DR10+'4'!DR10+'5'!DR10+'6'!DR10+'7'!DR10+'8'!DR10+'9'!DR10+'10'!DR10+'11'!DR10+'12'!DR10+'13'!DR10+'14'!DR10+'15'!DR10+'16'!DR10+'17'!DR10+'18'!DR10+'19'!DR10+'20'!DR10+'21'!DR10+'22'!DR10+'23'!DR10+'24'!DR10+'25'!DR10+'26'!DR10+'27'!DR10+'28'!DR10+'29'!DR10+'30'!DR10+'31'!DR10+'32'!DR10+'33'!DR10+'34'!DR10+'35'!DR10+'36'!DR10+'37'!DR10+'38'!DR10+'39'!DR10+'40'!DR10+'41'!DR10+'42'!DR10+'43'!DR10+'44'!DR10+'45'!DR10+'46'!DR10</f>
        <v>0</v>
      </c>
      <c r="AA10" s="44">
        <f>'1'!DS10+'2'!DS10+'3'!DS10+'4'!DS10+'5'!DS10+'6'!DS10+'7'!DS10+'8'!DS10+'9'!DS10+'10'!DS10+'11'!DS10+'12'!DS10+'13'!DS10+'14'!DS10+'15'!DS10+'16'!DS10+'17'!DS10+'18'!DS10+'19'!DS10+'20'!DS10+'21'!DS10+'22'!DS10+'23'!DS10+'24'!DS10+'25'!DS10+'26'!DS10+'27'!DS10+'28'!DS10+'29'!DS10+'30'!DS10+'31'!DS10+'32'!DS10+'33'!DS10+'34'!DS10+'35'!DS10+'36'!DS10+'37'!DS10+'38'!DS10+'39'!DS10+'40'!DS10+'41'!DS10+'42'!DS10+'43'!DS10+'44'!DS10+'45'!DS10+'46'!DS10</f>
        <v>0</v>
      </c>
      <c r="AB10" s="42"/>
      <c r="AC10" s="41">
        <f>'1'!EG10+'2'!EG10+'3'!EG10+'4'!EG10+'5'!EG10+'6'!EG10+'7'!EG10+'8'!EG10+'9'!EG10+'10'!EG10+'11'!EG10+'12'!EG10+'13'!EG10+'14'!EG10+'15'!EG10+'16'!EG10+'17'!EG10+'18'!EG10+'19'!EG10+'20'!EG10+'21'!EG10+'22'!EG10+'23'!EG10+'24'!EG10+'25'!EG10+'26'!EG10+'27'!EG10+'28'!EG10+'29'!EG10+'30'!EG10+'31'!EG10+'32'!EG10+'33'!EG10+'34'!EG10+'35'!EG10+'36'!EG10+'37'!EG10+'38'!EG10+'39'!EG10+'40'!EG10+'41'!EG10+'42'!EG10+'43'!EG10+'44'!EG10+'45'!EG10+'46'!EG10</f>
        <v>0</v>
      </c>
      <c r="AD10" s="44">
        <f>'1'!EH10+'2'!EH10+'3'!EH10+'4'!EH10+'5'!EH10+'6'!EH10+'7'!EH10+'8'!EH10+'9'!EH10+'10'!EH10+'11'!EH10+'12'!EH10+'13'!EH10+'14'!EH10+'15'!EH10+'16'!EH10+'17'!EH10+'18'!EH10+'19'!EH10+'20'!EH10+'21'!EH10+'22'!EH10+'23'!EH10+'24'!EH10+'25'!EH10+'26'!EH10+'27'!EH10+'28'!EH10+'29'!EH10+'30'!EH10+'31'!EH10+'32'!EH10+'33'!EH10+'34'!EH10+'35'!EH10+'36'!EH10+'37'!EH10+'38'!EH10+'39'!EH10+'40'!EH10+'41'!EH10+'42'!EH10+'43'!EH10+'44'!EH10+'45'!EH10+'46'!EH10</f>
        <v>0</v>
      </c>
      <c r="AE10" s="42"/>
      <c r="AF10" s="41">
        <f>'1'!EV10+'2'!EV10+'3'!EV10+'4'!EV10+'5'!EV10+'6'!EV10+'7'!EV10+'8'!EV10+'9'!EV10+'10'!EV10+'11'!EV10+'12'!EV10+'13'!EV10+'14'!EV10+'15'!EV10+'16'!EV10+'17'!EV10+'18'!EV10+'19'!EV10+'20'!EV10+'21'!EV10+'22'!EV10+'23'!EV10+'24'!EV10+'25'!EV10+'26'!EV10+'27'!EV10+'28'!EV10+'29'!EV10+'30'!EV10+'31'!EV10+'32'!EV10+'33'!EV10+'34'!EV10+'35'!EV10+'36'!EV10+'37'!EV10+'38'!EV10+'39'!EV10+'40'!EV10+'41'!EV10+'42'!EV10+'43'!EV10+'44'!EV10+'45'!EV10+'46'!EV10</f>
        <v>0</v>
      </c>
      <c r="AG10" s="44">
        <f>'1'!EW10+'2'!EW10+'3'!EW10+'4'!EW10+'5'!EW10+'6'!EW10+'7'!EW10+'8'!EW10+'9'!EW10+'10'!EW10+'11'!EW10+'12'!EW10+'13'!EW10+'14'!EW10+'15'!EW10+'16'!EW10+'17'!EW10+'18'!EW10+'19'!EW10+'20'!EW10+'21'!EW10+'22'!EW10+'23'!EW10+'24'!EW10+'25'!EW10+'26'!EW10+'27'!EW10+'28'!EW10+'29'!EW10+'30'!EW10+'31'!EW10+'32'!EW10+'33'!EW10+'34'!EW10+'35'!EW10+'36'!EW10+'37'!EW10+'38'!EW10+'39'!EW10+'40'!EW10+'41'!EW10+'42'!EW10+'43'!EW10+'44'!EW10+'45'!EW10+'46'!EW10</f>
        <v>0</v>
      </c>
      <c r="AH10" s="42"/>
    </row>
    <row r="11" spans="1:34" ht="15">
      <c r="A11" s="35">
        <v>5</v>
      </c>
      <c r="B11" s="36"/>
      <c r="C11" s="37" t="s">
        <v>29</v>
      </c>
      <c r="E11" s="41">
        <f>'1'!Q11+'2'!Q11+'3'!Q11+'4'!Q11+'5'!Q11+'6'!Q11+'7'!Q11+'8'!Q11+'9'!Q11+'10'!Q11+'11'!Q11+'12'!Q11+'13'!Q11+'14'!Q11+'15'!Q11+'16'!Q11+'17'!Q11+'18'!Q11+'19'!Q11+'20'!Q11+'21'!Q11+'22'!Q11+'23'!Q11+'24'!Q11+'25'!Q11+'26'!Q11+'27'!Q11+'28'!Q11+'29'!Q11+'30'!Q11+'31'!Q11+'32'!Q11+'33'!Q11+'34'!Q11+'35'!Q11+'36'!Q11+'37'!Q11+'38'!Q11+'39'!Q11+'40'!Q11+'41'!Q11+'42'!Q11+'43'!Q11+'44'!Q11+'45'!Q11+'46'!Q11</f>
        <v>0</v>
      </c>
      <c r="F11" s="193">
        <f>MIN('1'!R11,'2'!R11,'3'!R11,'4'!R11,'5'!R11,'6'!R11,'7'!R11,'8'!R11,'9'!R11,'10'!R11,'11'!R11,'12'!R11,'13'!R11,'14'!R11,'15'!R11,'16'!R11,'17'!R11,'18'!R11,'19'!R11,'20'!R11,'21'!R11,'22'!R11,'23'!R11,'24'!R11,'25'!R11,'26'!R11,'27'!R11,'28'!R11,'29'!R11,'30'!R11,'31'!R11,'32'!R11,'33'!R11,'34'!R11,'35'!R11,'36'!R11,'37'!R11,'38'!R11,'39'!R11,'40'!R11,'41'!R11,'42'!R11,'43'!R11,'44'!R11,'45'!R11,'46'!R11)</f>
        <v>0</v>
      </c>
      <c r="G11" s="42"/>
      <c r="H11" s="41">
        <f>'1'!AF11+'2'!AF11+'3'!AF11+'4'!AF11+'5'!AF11+'6'!AF11+'7'!AF11+'8'!AF11+'9'!AF11+'10'!AF11+'11'!AF11+'12'!AF11+'13'!AF11+'14'!AF11+'15'!AF11+'16'!AF11+'17'!AF11+'18'!AF11+'19'!AF11+'20'!AF11+'21'!AF11+'22'!AF11+'23'!AF11+'24'!AF11+'25'!AF11+'26'!AF11+'27'!AF11+'28'!AF11+'29'!AF11+'30'!AF11+'31'!AF11+'32'!AF11+'33'!AF11+'34'!AF11+'35'!AF11+'36'!AF11+'37'!AF11+'38'!AF11+'39'!AF11+'40'!AF11+'41'!AF11+'42'!AF11+'43'!AF11+'44'!AF11+'45'!AF11+'46'!AF11</f>
        <v>0</v>
      </c>
      <c r="I11" s="44"/>
      <c r="J11" s="42"/>
      <c r="K11" s="41">
        <f>'1'!AU11+'2'!AU11+'3'!AU11+'4'!AU11+'5'!AU11+'6'!AU11+'7'!AU11+'8'!AU11+'9'!AU11+'10'!AU11+'11'!AU11+'12'!AU11+'13'!AU11+'14'!AU11+'15'!AU11+'16'!AU11+'17'!AU11+'18'!AU11+'19'!AU11+'20'!AU11+'21'!AU11+'22'!AU11+'23'!AU11+'24'!AU11+'25'!AU11+'26'!AU11+'27'!AU11+'28'!AU11+'29'!AU11+'30'!AU11+'31'!AU11+'32'!AU11+'33'!AU11+'34'!AU11+'35'!AU11+'36'!AU11+'37'!AU11+'38'!AU11+'39'!AU11+'40'!AU11+'41'!AU11+'42'!AU11+'43'!AU11+'44'!AU11+'45'!AU11+'46'!AU11</f>
        <v>0</v>
      </c>
      <c r="L11" s="44"/>
      <c r="M11" s="42"/>
      <c r="N11" s="41">
        <f>'1'!BJ11+'2'!BJ11+'3'!BJ11+'4'!BJ11+'5'!BJ11+'6'!BJ11+'7'!BJ11+'8'!BJ11+'9'!BJ11+'10'!BJ11+'11'!BJ11+'12'!BJ11+'13'!BJ11+'14'!BJ11+'15'!BJ11+'16'!BJ11+'17'!BJ11+'18'!BJ11+'19'!BJ11+'20'!BJ11+'21'!BJ11+'22'!BJ11+'23'!BJ11+'24'!BJ11+'25'!BJ11+'26'!BJ11+'27'!BJ11+'28'!BJ11+'29'!BJ11+'30'!BJ11+'31'!BJ11+'32'!BJ11+'33'!BJ11+'34'!BJ11+'35'!BJ11+'36'!BJ11+'37'!BJ11+'38'!BJ11+'39'!BJ11+'40'!BJ11+'41'!BJ11+'42'!BJ11+'43'!BJ11+'44'!BJ11+'45'!BJ11+'46'!BJ11</f>
        <v>0</v>
      </c>
      <c r="O11" s="44"/>
      <c r="P11" s="42"/>
      <c r="Q11" s="41">
        <f>'1'!BY11+'2'!BY11+'3'!BY11+'4'!BY11+'5'!BY11+'6'!BY11+'7'!BY11+'8'!BY11+'9'!BY11+'10'!BY11+'11'!BY11+'12'!BY11+'13'!BY11+'14'!BY11+'15'!BY11+'16'!BY11+'17'!BY11+'18'!BY11+'19'!BY11+'20'!BY11+'21'!BY11+'22'!BY11+'23'!BY11+'24'!BY11+'25'!BY11+'26'!BY11+'27'!BY11+'28'!BY11+'29'!BY11+'30'!BY11+'31'!BY11+'32'!BY11+'33'!BY11+'34'!BY11+'35'!BY11+'36'!BY11+'37'!BY11+'38'!BY11+'39'!BY11+'40'!BY11+'41'!BY11+'42'!BY11+'43'!BY11+'44'!BY11+'45'!BY11+'46'!BY11</f>
        <v>0</v>
      </c>
      <c r="R11" s="44"/>
      <c r="S11" s="42"/>
      <c r="T11" s="41">
        <f>'1'!CN11+'2'!CN11+'3'!CN11+'4'!CN11+'5'!CN11+'6'!CN11+'7'!CN11+'8'!CN11+'9'!CN11+'10'!CN11+'11'!CN11+'12'!CN11+'13'!CN11+'14'!CN11+'15'!CN11+'16'!CN11+'17'!CN11+'18'!CN11+'19'!CN11+'20'!CN11+'21'!CN11+'22'!CN11+'23'!CN11+'24'!CN11+'25'!CN11+'26'!CN11+'27'!CN11+'28'!CN11+'29'!CN11+'30'!CN11+'31'!CN11+'32'!CN11+'33'!CN11+'34'!CN11+'35'!CN11+'36'!CN11+'37'!CN11+'38'!CN11+'39'!CN11+'40'!CN11+'41'!CN11+'42'!CN11+'43'!CN11+'44'!CN11+'45'!CN11+'46'!CN11</f>
        <v>0</v>
      </c>
      <c r="U11" s="44"/>
      <c r="V11" s="42"/>
      <c r="W11" s="41">
        <f>'1'!DC11+'2'!DC11+'3'!DC11+'4'!DC11+'5'!DC11+'6'!DC11+'7'!DC11+'8'!DC11+'9'!DC11+'10'!DC11+'11'!DC11+'12'!DC11+'13'!DC11+'14'!DC11+'15'!DC11+'16'!DC11+'17'!DC11+'18'!DC11+'19'!DC11+'20'!DC11+'21'!DC11+'22'!DC11+'23'!DC11+'24'!DC11+'25'!DC11+'26'!DC11+'27'!DC11+'28'!DC11+'29'!DC11+'30'!DC11+'31'!DC11+'32'!DC11+'33'!DC11+'34'!DC11+'35'!DC11+'36'!DC11+'37'!DC11+'38'!DC11+'39'!DC11+'40'!DC11+'41'!DC11+'42'!DC11+'43'!DC11+'44'!DC11+'45'!DC11+'46'!DC11</f>
        <v>0</v>
      </c>
      <c r="X11" s="44"/>
      <c r="Y11" s="42"/>
      <c r="Z11" s="41">
        <f>'1'!DR11+'2'!DR11+'3'!DR11+'4'!DR11+'5'!DR11+'6'!DR11+'7'!DR11+'8'!DR11+'9'!DR11+'10'!DR11+'11'!DR11+'12'!DR11+'13'!DR11+'14'!DR11+'15'!DR11+'16'!DR11+'17'!DR11+'18'!DR11+'19'!DR11+'20'!DR11+'21'!DR11+'22'!DR11+'23'!DR11+'24'!DR11+'25'!DR11+'26'!DR11+'27'!DR11+'28'!DR11+'29'!DR11+'30'!DR11+'31'!DR11+'32'!DR11+'33'!DR11+'34'!DR11+'35'!DR11+'36'!DR11+'37'!DR11+'38'!DR11+'39'!DR11+'40'!DR11+'41'!DR11+'42'!DR11+'43'!DR11+'44'!DR11+'45'!DR11+'46'!DR11</f>
        <v>0</v>
      </c>
      <c r="AA11" s="44"/>
      <c r="AB11" s="42"/>
      <c r="AC11" s="41">
        <f>'1'!EG11+'2'!EG11+'3'!EG11+'4'!EG11+'5'!EG11+'6'!EG11+'7'!EG11+'8'!EG11+'9'!EG11+'10'!EG11+'11'!EG11+'12'!EG11+'13'!EG11+'14'!EG11+'15'!EG11+'16'!EG11+'17'!EG11+'18'!EG11+'19'!EG11+'20'!EG11+'21'!EG11+'22'!EG11+'23'!EG11+'24'!EG11+'25'!EG11+'26'!EG11+'27'!EG11+'28'!EG11+'29'!EG11+'30'!EG11+'31'!EG11+'32'!EG11+'33'!EG11+'34'!EG11+'35'!EG11+'36'!EG11+'37'!EG11+'38'!EG11+'39'!EG11+'40'!EG11+'41'!EG11+'42'!EG11+'43'!EG11+'44'!EG11+'45'!EG11+'46'!EG11</f>
        <v>0</v>
      </c>
      <c r="AD11" s="44"/>
      <c r="AE11" s="42"/>
      <c r="AF11" s="41">
        <f>'1'!EV11+'2'!EV11+'3'!EV11+'4'!EV11+'5'!EV11+'6'!EV11+'7'!EV11+'8'!EV11+'9'!EV11+'10'!EV11+'11'!EV11+'12'!EV11+'13'!EV11+'14'!EV11+'15'!EV11+'16'!EV11+'17'!EV11+'18'!EV11+'19'!EV11+'20'!EV11+'21'!EV11+'22'!EV11+'23'!EV11+'24'!EV11+'25'!EV11+'26'!EV11+'27'!EV11+'28'!EV11+'29'!EV11+'30'!EV11+'31'!EV11+'32'!EV11+'33'!EV11+'34'!EV11+'35'!EV11+'36'!EV11+'37'!EV11+'38'!EV11+'39'!EV11+'40'!EV11+'41'!EV11+'42'!EV11+'43'!EV11+'44'!EV11+'45'!EV11+'46'!EV11</f>
        <v>0</v>
      </c>
      <c r="AG11" s="44"/>
      <c r="AH11" s="42"/>
    </row>
    <row r="12" spans="1:34">
      <c r="A12" s="35">
        <v>6</v>
      </c>
      <c r="B12" s="36"/>
      <c r="C12" s="37" t="s">
        <v>30</v>
      </c>
      <c r="E12" s="41">
        <f>'1'!Q12+'2'!Q12+'3'!Q12+'4'!Q12+'5'!Q12+'6'!Q12+'7'!Q12+'8'!Q12+'9'!Q12+'10'!Q12+'11'!Q12+'12'!Q12+'13'!Q12+'14'!Q12+'15'!Q12+'16'!Q12+'17'!Q12+'18'!Q12+'19'!Q12+'20'!Q12+'21'!Q12+'22'!Q12+'23'!Q12+'24'!Q12+'25'!Q12+'26'!Q12+'27'!Q12+'28'!Q12+'29'!Q12+'30'!Q12+'31'!Q12+'32'!Q12+'33'!Q12+'34'!Q12+'35'!Q12+'36'!Q12+'37'!Q12+'38'!Q12+'39'!Q12+'40'!Q12+'41'!Q12+'42'!Q12+'43'!Q12+'44'!Q12+'45'!Q12+'46'!Q12</f>
        <v>0</v>
      </c>
      <c r="F12" s="44">
        <f>MIN('1'!R12,'2'!R12,'3'!R12,'4'!R12,'5'!R12,'6'!R12,'7'!R12,'8'!R12,'9'!R12,'10'!R12,'11'!R12,'12'!R12,'13'!R12,'14'!R12,'15'!R12,'16'!R12,'17'!R12,'18'!R12,'19'!R12,'20'!R12,'21'!R12,'22'!R12,'23'!R12,'24'!R12,'25'!R12,'26'!R12,'27'!R12,'28'!R12,'29'!R12,'30'!R12,'31'!R12,'32'!R12,'33'!R12,'34'!R12,'35'!R12,'36'!R12,'37'!R12,'38'!R12,'39'!R12,'40'!R12,'41'!R12,'42'!R12,'43'!R12,'44'!R12,'45'!R12,'46'!R12)</f>
        <v>0</v>
      </c>
      <c r="G12" s="42"/>
      <c r="H12" s="41">
        <f>'1'!AF12+'2'!AF12+'3'!AF12+'4'!AF12+'5'!AF12+'6'!AF12+'7'!AF12+'8'!AF12+'9'!AF12+'10'!AF12+'11'!AF12+'12'!AF12+'13'!AF12+'14'!AF12+'15'!AF12+'16'!AF12+'17'!AF12+'18'!AF12+'19'!AF12+'20'!AF12+'21'!AF12+'22'!AF12+'23'!AF12+'24'!AF12+'25'!AF12+'26'!AF12+'27'!AF12+'28'!AF12+'29'!AF12+'30'!AF12+'31'!AF12+'32'!AF12+'33'!AF12+'34'!AF12+'35'!AF12+'36'!AF12+'37'!AF12+'38'!AF12+'39'!AF12+'40'!AF12+'41'!AF12+'42'!AF12+'43'!AF12+'44'!AF12+'45'!AF12+'46'!AF12</f>
        <v>0</v>
      </c>
      <c r="I12" s="44"/>
      <c r="J12" s="42"/>
      <c r="K12" s="41">
        <f>'1'!AU12+'2'!AU12+'3'!AU12+'4'!AU12+'5'!AU12+'6'!AU12+'7'!AU12+'8'!AU12+'9'!AU12+'10'!AU12+'11'!AU12+'12'!AU12+'13'!AU12+'14'!AU12+'15'!AU12+'16'!AU12+'17'!AU12+'18'!AU12+'19'!AU12+'20'!AU12+'21'!AU12+'22'!AU12+'23'!AU12+'24'!AU12+'25'!AU12+'26'!AU12+'27'!AU12+'28'!AU12+'29'!AU12+'30'!AU12+'31'!AU12+'32'!AU12+'33'!AU12+'34'!AU12+'35'!AU12+'36'!AU12+'37'!AU12+'38'!AU12+'39'!AU12+'40'!AU12+'41'!AU12+'42'!AU12+'43'!AU12+'44'!AU12+'45'!AU12+'46'!AU12</f>
        <v>0</v>
      </c>
      <c r="L12" s="44"/>
      <c r="M12" s="42"/>
      <c r="N12" s="41">
        <f>'1'!BJ12+'2'!BJ12+'3'!BJ12+'4'!BJ12+'5'!BJ12+'6'!BJ12+'7'!BJ12+'8'!BJ12+'9'!BJ12+'10'!BJ12+'11'!BJ12+'12'!BJ12+'13'!BJ12+'14'!BJ12+'15'!BJ12+'16'!BJ12+'17'!BJ12+'18'!BJ12+'19'!BJ12+'20'!BJ12+'21'!BJ12+'22'!BJ12+'23'!BJ12+'24'!BJ12+'25'!BJ12+'26'!BJ12+'27'!BJ12+'28'!BJ12+'29'!BJ12+'30'!BJ12+'31'!BJ12+'32'!BJ12+'33'!BJ12+'34'!BJ12+'35'!BJ12+'36'!BJ12+'37'!BJ12+'38'!BJ12+'39'!BJ12+'40'!BJ12+'41'!BJ12+'42'!BJ12+'43'!BJ12+'44'!BJ12+'45'!BJ12+'46'!BJ12</f>
        <v>0</v>
      </c>
      <c r="O12" s="44"/>
      <c r="P12" s="42"/>
      <c r="Q12" s="41">
        <f>'1'!BY12+'2'!BY12+'3'!BY12+'4'!BY12+'5'!BY12+'6'!BY12+'7'!BY12+'8'!BY12+'9'!BY12+'10'!BY12+'11'!BY12+'12'!BY12+'13'!BY12+'14'!BY12+'15'!BY12+'16'!BY12+'17'!BY12+'18'!BY12+'19'!BY12+'20'!BY12+'21'!BY12+'22'!BY12+'23'!BY12+'24'!BY12+'25'!BY12+'26'!BY12+'27'!BY12+'28'!BY12+'29'!BY12+'30'!BY12+'31'!BY12+'32'!BY12+'33'!BY12+'34'!BY12+'35'!BY12+'36'!BY12+'37'!BY12+'38'!BY12+'39'!BY12+'40'!BY12+'41'!BY12+'42'!BY12+'43'!BY12+'44'!BY12+'45'!BY12+'46'!BY12</f>
        <v>0</v>
      </c>
      <c r="R12" s="44"/>
      <c r="S12" s="42"/>
      <c r="T12" s="41">
        <f>'1'!CN12+'2'!CN12+'3'!CN12+'4'!CN12+'5'!CN12+'6'!CN12+'7'!CN12+'8'!CN12+'9'!CN12+'10'!CN12+'11'!CN12+'12'!CN12+'13'!CN12+'14'!CN12+'15'!CN12+'16'!CN12+'17'!CN12+'18'!CN12+'19'!CN12+'20'!CN12+'21'!CN12+'22'!CN12+'23'!CN12+'24'!CN12+'25'!CN12+'26'!CN12+'27'!CN12+'28'!CN12+'29'!CN12+'30'!CN12+'31'!CN12+'32'!CN12+'33'!CN12+'34'!CN12+'35'!CN12+'36'!CN12+'37'!CN12+'38'!CN12+'39'!CN12+'40'!CN12+'41'!CN12+'42'!CN12+'43'!CN12+'44'!CN12+'45'!CN12+'46'!CN12</f>
        <v>0</v>
      </c>
      <c r="U12" s="44"/>
      <c r="V12" s="42"/>
      <c r="W12" s="41">
        <f>'1'!DC12+'2'!DC12+'3'!DC12+'4'!DC12+'5'!DC12+'6'!DC12+'7'!DC12+'8'!DC12+'9'!DC12+'10'!DC12+'11'!DC12+'12'!DC12+'13'!DC12+'14'!DC12+'15'!DC12+'16'!DC12+'17'!DC12+'18'!DC12+'19'!DC12+'20'!DC12+'21'!DC12+'22'!DC12+'23'!DC12+'24'!DC12+'25'!DC12+'26'!DC12+'27'!DC12+'28'!DC12+'29'!DC12+'30'!DC12+'31'!DC12+'32'!DC12+'33'!DC12+'34'!DC12+'35'!DC12+'36'!DC12+'37'!DC12+'38'!DC12+'39'!DC12+'40'!DC12+'41'!DC12+'42'!DC12+'43'!DC12+'44'!DC12+'45'!DC12+'46'!DC12</f>
        <v>0</v>
      </c>
      <c r="X12" s="44"/>
      <c r="Y12" s="42"/>
      <c r="Z12" s="41">
        <f>'1'!DR12+'2'!DR12+'3'!DR12+'4'!DR12+'5'!DR12+'6'!DR12+'7'!DR12+'8'!DR12+'9'!DR12+'10'!DR12+'11'!DR12+'12'!DR12+'13'!DR12+'14'!DR12+'15'!DR12+'16'!DR12+'17'!DR12+'18'!DR12+'19'!DR12+'20'!DR12+'21'!DR12+'22'!DR12+'23'!DR12+'24'!DR12+'25'!DR12+'26'!DR12+'27'!DR12+'28'!DR12+'29'!DR12+'30'!DR12+'31'!DR12+'32'!DR12+'33'!DR12+'34'!DR12+'35'!DR12+'36'!DR12+'37'!DR12+'38'!DR12+'39'!DR12+'40'!DR12+'41'!DR12+'42'!DR12+'43'!DR12+'44'!DR12+'45'!DR12+'46'!DR12</f>
        <v>0</v>
      </c>
      <c r="AA12" s="44"/>
      <c r="AB12" s="42"/>
      <c r="AC12" s="41">
        <f>'1'!EG12+'2'!EG12+'3'!EG12+'4'!EG12+'5'!EG12+'6'!EG12+'7'!EG12+'8'!EG12+'9'!EG12+'10'!EG12+'11'!EG12+'12'!EG12+'13'!EG12+'14'!EG12+'15'!EG12+'16'!EG12+'17'!EG12+'18'!EG12+'19'!EG12+'20'!EG12+'21'!EG12+'22'!EG12+'23'!EG12+'24'!EG12+'25'!EG12+'26'!EG12+'27'!EG12+'28'!EG12+'29'!EG12+'30'!EG12+'31'!EG12+'32'!EG12+'33'!EG12+'34'!EG12+'35'!EG12+'36'!EG12+'37'!EG12+'38'!EG12+'39'!EG12+'40'!EG12+'41'!EG12+'42'!EG12+'43'!EG12+'44'!EG12+'45'!EG12+'46'!EG12</f>
        <v>0</v>
      </c>
      <c r="AD12" s="44"/>
      <c r="AE12" s="42"/>
      <c r="AF12" s="41">
        <f>'1'!EV12+'2'!EV12+'3'!EV12+'4'!EV12+'5'!EV12+'6'!EV12+'7'!EV12+'8'!EV12+'9'!EV12+'10'!EV12+'11'!EV12+'12'!EV12+'13'!EV12+'14'!EV12+'15'!EV12+'16'!EV12+'17'!EV12+'18'!EV12+'19'!EV12+'20'!EV12+'21'!EV12+'22'!EV12+'23'!EV12+'24'!EV12+'25'!EV12+'26'!EV12+'27'!EV12+'28'!EV12+'29'!EV12+'30'!EV12+'31'!EV12+'32'!EV12+'33'!EV12+'34'!EV12+'35'!EV12+'36'!EV12+'37'!EV12+'38'!EV12+'39'!EV12+'40'!EV12+'41'!EV12+'42'!EV12+'43'!EV12+'44'!EV12+'45'!EV12+'46'!EV12</f>
        <v>0</v>
      </c>
      <c r="AG12" s="44"/>
      <c r="AH12" s="42"/>
    </row>
    <row r="13" spans="1:34">
      <c r="A13" s="35">
        <v>7</v>
      </c>
      <c r="B13" s="36"/>
      <c r="C13" s="37" t="s">
        <v>31</v>
      </c>
      <c r="E13" s="41">
        <f>'1'!Q13+'2'!Q13+'3'!Q13+'4'!Q13+'5'!Q13+'6'!Q13+'7'!Q13+'8'!Q13+'9'!Q13+'10'!Q13+'11'!Q13+'12'!Q13+'13'!Q13+'14'!Q13+'15'!Q13+'16'!Q13+'17'!Q13+'18'!Q13+'19'!Q13+'20'!Q13+'21'!Q13+'22'!Q13+'23'!Q13+'24'!Q13+'25'!Q13+'26'!Q13+'27'!Q13+'28'!Q13+'29'!Q13+'30'!Q13+'31'!Q13+'32'!Q13+'33'!Q13+'34'!Q13+'35'!Q13+'36'!Q13+'37'!Q13+'38'!Q13+'39'!Q13+'40'!Q13+'41'!Q13+'42'!Q13+'43'!Q13+'44'!Q13+'45'!Q13+'46'!Q13</f>
        <v>0</v>
      </c>
      <c r="F13" s="44">
        <f>MIN('1'!R13,'2'!R13,'3'!R13,'4'!R13,'5'!R13,'6'!R13,'7'!R13,'8'!R13,'9'!R13,'10'!R13,'11'!R13,'12'!R13,'13'!R13,'14'!R13,'15'!R13,'16'!R13,'17'!R13,'18'!R13,'19'!R13,'20'!R13,'21'!R13,'22'!R13,'23'!R13,'24'!R13,'25'!R13,'26'!R13,'27'!R13,'28'!R13,'29'!R13,'30'!R13,'31'!R13,'32'!R13,'33'!R13,'34'!R13,'35'!R13,'36'!R13,'37'!R13,'38'!R13,'39'!R13,'40'!R13,'41'!R13,'42'!R13,'43'!R13,'44'!R13,'45'!R13,'46'!R13)</f>
        <v>0</v>
      </c>
      <c r="G13" s="42"/>
      <c r="H13" s="41">
        <f>'1'!AF13+'2'!AF13+'3'!AF13+'4'!AF13+'5'!AF13+'6'!AF13+'7'!AF13+'8'!AF13+'9'!AF13+'10'!AF13+'11'!AF13+'12'!AF13+'13'!AF13+'14'!AF13+'15'!AF13+'16'!AF13+'17'!AF13+'18'!AF13+'19'!AF13+'20'!AF13+'21'!AF13+'22'!AF13+'23'!AF13+'24'!AF13+'25'!AF13+'26'!AF13+'27'!AF13+'28'!AF13+'29'!AF13+'30'!AF13+'31'!AF13+'32'!AF13+'33'!AF13+'34'!AF13+'35'!AF13+'36'!AF13+'37'!AF13+'38'!AF13+'39'!AF13+'40'!AF13+'41'!AF13+'42'!AF13+'43'!AF13+'44'!AF13+'45'!AF13+'46'!AF13</f>
        <v>0</v>
      </c>
      <c r="I13" s="44"/>
      <c r="J13" s="42"/>
      <c r="K13" s="41">
        <f>'1'!AU13+'2'!AU13+'3'!AU13+'4'!AU13+'5'!AU13+'6'!AU13+'7'!AU13+'8'!AU13+'9'!AU13+'10'!AU13+'11'!AU13+'12'!AU13+'13'!AU13+'14'!AU13+'15'!AU13+'16'!AU13+'17'!AU13+'18'!AU13+'19'!AU13+'20'!AU13+'21'!AU13+'22'!AU13+'23'!AU13+'24'!AU13+'25'!AU13+'26'!AU13+'27'!AU13+'28'!AU13+'29'!AU13+'30'!AU13+'31'!AU13+'32'!AU13+'33'!AU13+'34'!AU13+'35'!AU13+'36'!AU13+'37'!AU13+'38'!AU13+'39'!AU13+'40'!AU13+'41'!AU13+'42'!AU13+'43'!AU13+'44'!AU13+'45'!AU13+'46'!AU13</f>
        <v>0</v>
      </c>
      <c r="L13" s="44"/>
      <c r="M13" s="42"/>
      <c r="N13" s="41">
        <f>'1'!BJ13+'2'!BJ13+'3'!BJ13+'4'!BJ13+'5'!BJ13+'6'!BJ13+'7'!BJ13+'8'!BJ13+'9'!BJ13+'10'!BJ13+'11'!BJ13+'12'!BJ13+'13'!BJ13+'14'!BJ13+'15'!BJ13+'16'!BJ13+'17'!BJ13+'18'!BJ13+'19'!BJ13+'20'!BJ13+'21'!BJ13+'22'!BJ13+'23'!BJ13+'24'!BJ13+'25'!BJ13+'26'!BJ13+'27'!BJ13+'28'!BJ13+'29'!BJ13+'30'!BJ13+'31'!BJ13+'32'!BJ13+'33'!BJ13+'34'!BJ13+'35'!BJ13+'36'!BJ13+'37'!BJ13+'38'!BJ13+'39'!BJ13+'40'!BJ13+'41'!BJ13+'42'!BJ13+'43'!BJ13+'44'!BJ13+'45'!BJ13+'46'!BJ13</f>
        <v>0</v>
      </c>
      <c r="O13" s="44"/>
      <c r="P13" s="42"/>
      <c r="Q13" s="41">
        <f>'1'!BY13+'2'!BY13+'3'!BY13+'4'!BY13+'5'!BY13+'6'!BY13+'7'!BY13+'8'!BY13+'9'!BY13+'10'!BY13+'11'!BY13+'12'!BY13+'13'!BY13+'14'!BY13+'15'!BY13+'16'!BY13+'17'!BY13+'18'!BY13+'19'!BY13+'20'!BY13+'21'!BY13+'22'!BY13+'23'!BY13+'24'!BY13+'25'!BY13+'26'!BY13+'27'!BY13+'28'!BY13+'29'!BY13+'30'!BY13+'31'!BY13+'32'!BY13+'33'!BY13+'34'!BY13+'35'!BY13+'36'!BY13+'37'!BY13+'38'!BY13+'39'!BY13+'40'!BY13+'41'!BY13+'42'!BY13+'43'!BY13+'44'!BY13+'45'!BY13+'46'!BY13</f>
        <v>0</v>
      </c>
      <c r="R13" s="44"/>
      <c r="S13" s="42"/>
      <c r="T13" s="41">
        <f>'1'!CN13+'2'!CN13+'3'!CN13+'4'!CN13+'5'!CN13+'6'!CN13+'7'!CN13+'8'!CN13+'9'!CN13+'10'!CN13+'11'!CN13+'12'!CN13+'13'!CN13+'14'!CN13+'15'!CN13+'16'!CN13+'17'!CN13+'18'!CN13+'19'!CN13+'20'!CN13+'21'!CN13+'22'!CN13+'23'!CN13+'24'!CN13+'25'!CN13+'26'!CN13+'27'!CN13+'28'!CN13+'29'!CN13+'30'!CN13+'31'!CN13+'32'!CN13+'33'!CN13+'34'!CN13+'35'!CN13+'36'!CN13+'37'!CN13+'38'!CN13+'39'!CN13+'40'!CN13+'41'!CN13+'42'!CN13+'43'!CN13+'44'!CN13+'45'!CN13+'46'!CN13</f>
        <v>0</v>
      </c>
      <c r="U13" s="44"/>
      <c r="V13" s="42"/>
      <c r="W13" s="41">
        <f>'1'!DC13+'2'!DC13+'3'!DC13+'4'!DC13+'5'!DC13+'6'!DC13+'7'!DC13+'8'!DC13+'9'!DC13+'10'!DC13+'11'!DC13+'12'!DC13+'13'!DC13+'14'!DC13+'15'!DC13+'16'!DC13+'17'!DC13+'18'!DC13+'19'!DC13+'20'!DC13+'21'!DC13+'22'!DC13+'23'!DC13+'24'!DC13+'25'!DC13+'26'!DC13+'27'!DC13+'28'!DC13+'29'!DC13+'30'!DC13+'31'!DC13+'32'!DC13+'33'!DC13+'34'!DC13+'35'!DC13+'36'!DC13+'37'!DC13+'38'!DC13+'39'!DC13+'40'!DC13+'41'!DC13+'42'!DC13+'43'!DC13+'44'!DC13+'45'!DC13+'46'!DC13</f>
        <v>0</v>
      </c>
      <c r="X13" s="44"/>
      <c r="Y13" s="42"/>
      <c r="Z13" s="41">
        <f>'1'!DR13+'2'!DR13+'3'!DR13+'4'!DR13+'5'!DR13+'6'!DR13+'7'!DR13+'8'!DR13+'9'!DR13+'10'!DR13+'11'!DR13+'12'!DR13+'13'!DR13+'14'!DR13+'15'!DR13+'16'!DR13+'17'!DR13+'18'!DR13+'19'!DR13+'20'!DR13+'21'!DR13+'22'!DR13+'23'!DR13+'24'!DR13+'25'!DR13+'26'!DR13+'27'!DR13+'28'!DR13+'29'!DR13+'30'!DR13+'31'!DR13+'32'!DR13+'33'!DR13+'34'!DR13+'35'!DR13+'36'!DR13+'37'!DR13+'38'!DR13+'39'!DR13+'40'!DR13+'41'!DR13+'42'!DR13+'43'!DR13+'44'!DR13+'45'!DR13+'46'!DR13</f>
        <v>0</v>
      </c>
      <c r="AA13" s="44"/>
      <c r="AB13" s="42"/>
      <c r="AC13" s="41">
        <f>'1'!EG13+'2'!EG13+'3'!EG13+'4'!EG13+'5'!EG13+'6'!EG13+'7'!EG13+'8'!EG13+'9'!EG13+'10'!EG13+'11'!EG13+'12'!EG13+'13'!EG13+'14'!EG13+'15'!EG13+'16'!EG13+'17'!EG13+'18'!EG13+'19'!EG13+'20'!EG13+'21'!EG13+'22'!EG13+'23'!EG13+'24'!EG13+'25'!EG13+'26'!EG13+'27'!EG13+'28'!EG13+'29'!EG13+'30'!EG13+'31'!EG13+'32'!EG13+'33'!EG13+'34'!EG13+'35'!EG13+'36'!EG13+'37'!EG13+'38'!EG13+'39'!EG13+'40'!EG13+'41'!EG13+'42'!EG13+'43'!EG13+'44'!EG13+'45'!EG13+'46'!EG13</f>
        <v>0</v>
      </c>
      <c r="AD13" s="44"/>
      <c r="AE13" s="42"/>
      <c r="AF13" s="41">
        <f>'1'!EV13+'2'!EV13+'3'!EV13+'4'!EV13+'5'!EV13+'6'!EV13+'7'!EV13+'8'!EV13+'9'!EV13+'10'!EV13+'11'!EV13+'12'!EV13+'13'!EV13+'14'!EV13+'15'!EV13+'16'!EV13+'17'!EV13+'18'!EV13+'19'!EV13+'20'!EV13+'21'!EV13+'22'!EV13+'23'!EV13+'24'!EV13+'25'!EV13+'26'!EV13+'27'!EV13+'28'!EV13+'29'!EV13+'30'!EV13+'31'!EV13+'32'!EV13+'33'!EV13+'34'!EV13+'35'!EV13+'36'!EV13+'37'!EV13+'38'!EV13+'39'!EV13+'40'!EV13+'41'!EV13+'42'!EV13+'43'!EV13+'44'!EV13+'45'!EV13+'46'!EV13</f>
        <v>0</v>
      </c>
      <c r="AG13" s="44"/>
      <c r="AH13" s="42"/>
    </row>
    <row r="14" spans="1:34">
      <c r="A14" s="35">
        <v>8</v>
      </c>
      <c r="B14" s="36"/>
      <c r="C14" s="37" t="s">
        <v>32</v>
      </c>
      <c r="E14" s="41">
        <f>'1'!Q14+'2'!Q14+'3'!Q14+'4'!Q14+'5'!Q14+'6'!Q14+'7'!Q14+'8'!Q14+'9'!Q14+'10'!Q14+'11'!Q14+'12'!Q14+'13'!Q14+'14'!Q14+'15'!Q14+'16'!Q14+'17'!Q14+'18'!Q14+'19'!Q14+'20'!Q14+'21'!Q14+'22'!Q14+'23'!Q14+'24'!Q14+'25'!Q14+'26'!Q14+'27'!Q14+'28'!Q14+'29'!Q14+'30'!Q14+'31'!Q14+'32'!Q14+'33'!Q14+'34'!Q14+'35'!Q14+'36'!Q14+'37'!Q14+'38'!Q14+'39'!Q14+'40'!Q14+'41'!Q14+'42'!Q14+'43'!Q14+'44'!Q14+'45'!Q14+'46'!Q14</f>
        <v>10</v>
      </c>
      <c r="F14" s="44">
        <f>MIN('1'!R14,'2'!R14,'3'!R14,'4'!R14,'5'!R14,'6'!R14,'7'!R14,'8'!R14,'9'!R14,'10'!R14,'11'!R14,'12'!R14,'13'!R14,'14'!R14,'15'!R14,'16'!R14,'17'!R14,'18'!R14,'19'!R14,'20'!R14,'21'!R14,'22'!R14,'23'!R14,'24'!R14,'25'!R14,'26'!R14,'27'!R14,'28'!R14,'29'!R14,'30'!R14,'31'!R14,'32'!R14,'33'!R14,'34'!R14,'35'!R14,'36'!R14,'37'!R14,'38'!R14,'39'!R14,'40'!R14,'41'!R14,'42'!R14,'43'!R14,'44'!R14,'45'!R14,'46'!R14)</f>
        <v>0</v>
      </c>
      <c r="G14" s="42"/>
      <c r="H14" s="41">
        <f>'1'!AF14+'2'!AF14+'3'!AF14+'4'!AF14+'5'!AF14+'6'!AF14+'7'!AF14+'8'!AF14+'9'!AF14+'10'!AF14+'11'!AF14+'12'!AF14+'13'!AF14+'14'!AF14+'15'!AF14+'16'!AF14+'17'!AF14+'18'!AF14+'19'!AF14+'20'!AF14+'21'!AF14+'22'!AF14+'23'!AF14+'24'!AF14+'25'!AF14+'26'!AF14+'27'!AF14+'28'!AF14+'29'!AF14+'30'!AF14+'31'!AF14+'32'!AF14+'33'!AF14+'34'!AF14+'35'!AF14+'36'!AF14+'37'!AF14+'38'!AF14+'39'!AF14+'40'!AF14+'41'!AF14+'42'!AF14+'43'!AF14+'44'!AF14+'45'!AF14+'46'!AF14</f>
        <v>0</v>
      </c>
      <c r="I14" s="44"/>
      <c r="J14" s="42"/>
      <c r="K14" s="41">
        <f>'1'!AU14+'2'!AU14+'3'!AU14+'4'!AU14+'5'!AU14+'6'!AU14+'7'!AU14+'8'!AU14+'9'!AU14+'10'!AU14+'11'!AU14+'12'!AU14+'13'!AU14+'14'!AU14+'15'!AU14+'16'!AU14+'17'!AU14+'18'!AU14+'19'!AU14+'20'!AU14+'21'!AU14+'22'!AU14+'23'!AU14+'24'!AU14+'25'!AU14+'26'!AU14+'27'!AU14+'28'!AU14+'29'!AU14+'30'!AU14+'31'!AU14+'32'!AU14+'33'!AU14+'34'!AU14+'35'!AU14+'36'!AU14+'37'!AU14+'38'!AU14+'39'!AU14+'40'!AU14+'41'!AU14+'42'!AU14+'43'!AU14+'44'!AU14+'45'!AU14+'46'!AU14</f>
        <v>0</v>
      </c>
      <c r="L14" s="44"/>
      <c r="M14" s="42"/>
      <c r="N14" s="41">
        <f>'1'!BJ14+'2'!BJ14+'3'!BJ14+'4'!BJ14+'5'!BJ14+'6'!BJ14+'7'!BJ14+'8'!BJ14+'9'!BJ14+'10'!BJ14+'11'!BJ14+'12'!BJ14+'13'!BJ14+'14'!BJ14+'15'!BJ14+'16'!BJ14+'17'!BJ14+'18'!BJ14+'19'!BJ14+'20'!BJ14+'21'!BJ14+'22'!BJ14+'23'!BJ14+'24'!BJ14+'25'!BJ14+'26'!BJ14+'27'!BJ14+'28'!BJ14+'29'!BJ14+'30'!BJ14+'31'!BJ14+'32'!BJ14+'33'!BJ14+'34'!BJ14+'35'!BJ14+'36'!BJ14+'37'!BJ14+'38'!BJ14+'39'!BJ14+'40'!BJ14+'41'!BJ14+'42'!BJ14+'43'!BJ14+'44'!BJ14+'45'!BJ14+'46'!BJ14</f>
        <v>0</v>
      </c>
      <c r="O14" s="44"/>
      <c r="P14" s="42"/>
      <c r="Q14" s="41">
        <f>'1'!BY14+'2'!BY14+'3'!BY14+'4'!BY14+'5'!BY14+'6'!BY14+'7'!BY14+'8'!BY14+'9'!BY14+'10'!BY14+'11'!BY14+'12'!BY14+'13'!BY14+'14'!BY14+'15'!BY14+'16'!BY14+'17'!BY14+'18'!BY14+'19'!BY14+'20'!BY14+'21'!BY14+'22'!BY14+'23'!BY14+'24'!BY14+'25'!BY14+'26'!BY14+'27'!BY14+'28'!BY14+'29'!BY14+'30'!BY14+'31'!BY14+'32'!BY14+'33'!BY14+'34'!BY14+'35'!BY14+'36'!BY14+'37'!BY14+'38'!BY14+'39'!BY14+'40'!BY14+'41'!BY14+'42'!BY14+'43'!BY14+'44'!BY14+'45'!BY14+'46'!BY14</f>
        <v>0</v>
      </c>
      <c r="R14" s="44"/>
      <c r="S14" s="42"/>
      <c r="T14" s="41">
        <f>'1'!CN14+'2'!CN14+'3'!CN14+'4'!CN14+'5'!CN14+'6'!CN14+'7'!CN14+'8'!CN14+'9'!CN14+'10'!CN14+'11'!CN14+'12'!CN14+'13'!CN14+'14'!CN14+'15'!CN14+'16'!CN14+'17'!CN14+'18'!CN14+'19'!CN14+'20'!CN14+'21'!CN14+'22'!CN14+'23'!CN14+'24'!CN14+'25'!CN14+'26'!CN14+'27'!CN14+'28'!CN14+'29'!CN14+'30'!CN14+'31'!CN14+'32'!CN14+'33'!CN14+'34'!CN14+'35'!CN14+'36'!CN14+'37'!CN14+'38'!CN14+'39'!CN14+'40'!CN14+'41'!CN14+'42'!CN14+'43'!CN14+'44'!CN14+'45'!CN14+'46'!CN14</f>
        <v>0</v>
      </c>
      <c r="U14" s="44"/>
      <c r="V14" s="42"/>
      <c r="W14" s="41">
        <f>'1'!DC14+'2'!DC14+'3'!DC14+'4'!DC14+'5'!DC14+'6'!DC14+'7'!DC14+'8'!DC14+'9'!DC14+'10'!DC14+'11'!DC14+'12'!DC14+'13'!DC14+'14'!DC14+'15'!DC14+'16'!DC14+'17'!DC14+'18'!DC14+'19'!DC14+'20'!DC14+'21'!DC14+'22'!DC14+'23'!DC14+'24'!DC14+'25'!DC14+'26'!DC14+'27'!DC14+'28'!DC14+'29'!DC14+'30'!DC14+'31'!DC14+'32'!DC14+'33'!DC14+'34'!DC14+'35'!DC14+'36'!DC14+'37'!DC14+'38'!DC14+'39'!DC14+'40'!DC14+'41'!DC14+'42'!DC14+'43'!DC14+'44'!DC14+'45'!DC14+'46'!DC14</f>
        <v>0</v>
      </c>
      <c r="X14" s="44"/>
      <c r="Y14" s="42"/>
      <c r="Z14" s="41">
        <f>'1'!DR14+'2'!DR14+'3'!DR14+'4'!DR14+'5'!DR14+'6'!DR14+'7'!DR14+'8'!DR14+'9'!DR14+'10'!DR14+'11'!DR14+'12'!DR14+'13'!DR14+'14'!DR14+'15'!DR14+'16'!DR14+'17'!DR14+'18'!DR14+'19'!DR14+'20'!DR14+'21'!DR14+'22'!DR14+'23'!DR14+'24'!DR14+'25'!DR14+'26'!DR14+'27'!DR14+'28'!DR14+'29'!DR14+'30'!DR14+'31'!DR14+'32'!DR14+'33'!DR14+'34'!DR14+'35'!DR14+'36'!DR14+'37'!DR14+'38'!DR14+'39'!DR14+'40'!DR14+'41'!DR14+'42'!DR14+'43'!DR14+'44'!DR14+'45'!DR14+'46'!DR14</f>
        <v>0</v>
      </c>
      <c r="AA14" s="44"/>
      <c r="AB14" s="42"/>
      <c r="AC14" s="41">
        <f>'1'!EG14+'2'!EG14+'3'!EG14+'4'!EG14+'5'!EG14+'6'!EG14+'7'!EG14+'8'!EG14+'9'!EG14+'10'!EG14+'11'!EG14+'12'!EG14+'13'!EG14+'14'!EG14+'15'!EG14+'16'!EG14+'17'!EG14+'18'!EG14+'19'!EG14+'20'!EG14+'21'!EG14+'22'!EG14+'23'!EG14+'24'!EG14+'25'!EG14+'26'!EG14+'27'!EG14+'28'!EG14+'29'!EG14+'30'!EG14+'31'!EG14+'32'!EG14+'33'!EG14+'34'!EG14+'35'!EG14+'36'!EG14+'37'!EG14+'38'!EG14+'39'!EG14+'40'!EG14+'41'!EG14+'42'!EG14+'43'!EG14+'44'!EG14+'45'!EG14+'46'!EG14</f>
        <v>0</v>
      </c>
      <c r="AD14" s="44"/>
      <c r="AE14" s="42"/>
      <c r="AF14" s="41">
        <f>'1'!EV14+'2'!EV14+'3'!EV14+'4'!EV14+'5'!EV14+'6'!EV14+'7'!EV14+'8'!EV14+'9'!EV14+'10'!EV14+'11'!EV14+'12'!EV14+'13'!EV14+'14'!EV14+'15'!EV14+'16'!EV14+'17'!EV14+'18'!EV14+'19'!EV14+'20'!EV14+'21'!EV14+'22'!EV14+'23'!EV14+'24'!EV14+'25'!EV14+'26'!EV14+'27'!EV14+'28'!EV14+'29'!EV14+'30'!EV14+'31'!EV14+'32'!EV14+'33'!EV14+'34'!EV14+'35'!EV14+'36'!EV14+'37'!EV14+'38'!EV14+'39'!EV14+'40'!EV14+'41'!EV14+'42'!EV14+'43'!EV14+'44'!EV14+'45'!EV14+'46'!EV14</f>
        <v>0</v>
      </c>
      <c r="AG14" s="44"/>
      <c r="AH14" s="42"/>
    </row>
    <row r="15" spans="1:34">
      <c r="A15" s="35">
        <v>9</v>
      </c>
      <c r="B15" s="36"/>
      <c r="C15" s="37" t="s">
        <v>33</v>
      </c>
      <c r="E15" s="41">
        <f>'1'!Q15+'2'!Q15+'3'!Q15+'4'!Q15+'5'!Q15+'6'!Q15+'7'!Q15+'8'!Q15+'9'!Q15+'10'!Q15+'11'!Q15+'12'!Q15+'13'!Q15+'14'!Q15+'15'!Q15+'16'!Q15+'17'!Q15+'18'!Q15+'19'!Q15+'20'!Q15+'21'!Q15+'22'!Q15+'23'!Q15+'24'!Q15+'25'!Q15+'26'!Q15+'27'!Q15+'28'!Q15+'29'!Q15+'30'!Q15+'31'!Q15+'32'!Q15+'33'!Q15+'34'!Q15+'35'!Q15+'36'!Q15+'37'!Q15+'38'!Q15+'39'!Q15+'40'!Q15+'41'!Q15+'42'!Q15+'43'!Q15+'44'!Q15+'45'!Q15+'46'!Q15</f>
        <v>0</v>
      </c>
      <c r="F15" s="44">
        <f>MIN('1'!R15,'2'!R15,'3'!R15,'4'!R15,'5'!R15,'6'!R15,'7'!R15,'8'!R15,'9'!R15,'10'!R15,'11'!R15,'12'!R15,'13'!R15,'14'!R15,'15'!R15,'16'!R15,'17'!R15,'18'!R15,'19'!R15,'20'!R15,'21'!R15,'22'!R15,'23'!R15,'24'!R15,'25'!R15,'26'!R15,'27'!R15,'28'!R15,'29'!R15,'30'!R15,'31'!R15,'32'!R15,'33'!R15,'34'!R15,'35'!R15,'36'!R15,'37'!R15,'38'!R15,'39'!R15,'40'!R15,'41'!R15,'42'!R15,'43'!R15,'44'!R15,'45'!R15,'46'!R15)</f>
        <v>0</v>
      </c>
      <c r="G15" s="42"/>
      <c r="H15" s="41">
        <f>'1'!AF15+'2'!AF15+'3'!AF15+'4'!AF15+'5'!AF15+'6'!AF15+'7'!AF15+'8'!AF15+'9'!AF15+'10'!AF15+'11'!AF15+'12'!AF15+'13'!AF15+'14'!AF15+'15'!AF15+'16'!AF15+'17'!AF15+'18'!AF15+'19'!AF15+'20'!AF15+'21'!AF15+'22'!AF15+'23'!AF15+'24'!AF15+'25'!AF15+'26'!AF15+'27'!AF15+'28'!AF15+'29'!AF15+'30'!AF15+'31'!AF15+'32'!AF15+'33'!AF15+'34'!AF15+'35'!AF15+'36'!AF15+'37'!AF15+'38'!AF15+'39'!AF15+'40'!AF15+'41'!AF15+'42'!AF15+'43'!AF15+'44'!AF15+'45'!AF15+'46'!AF15</f>
        <v>0</v>
      </c>
      <c r="I15" s="44"/>
      <c r="J15" s="42"/>
      <c r="K15" s="41">
        <f>'1'!AU15+'2'!AU15+'3'!AU15+'4'!AU15+'5'!AU15+'6'!AU15+'7'!AU15+'8'!AU15+'9'!AU15+'10'!AU15+'11'!AU15+'12'!AU15+'13'!AU15+'14'!AU15+'15'!AU15+'16'!AU15+'17'!AU15+'18'!AU15+'19'!AU15+'20'!AU15+'21'!AU15+'22'!AU15+'23'!AU15+'24'!AU15+'25'!AU15+'26'!AU15+'27'!AU15+'28'!AU15+'29'!AU15+'30'!AU15+'31'!AU15+'32'!AU15+'33'!AU15+'34'!AU15+'35'!AU15+'36'!AU15+'37'!AU15+'38'!AU15+'39'!AU15+'40'!AU15+'41'!AU15+'42'!AU15+'43'!AU15+'44'!AU15+'45'!AU15+'46'!AU15</f>
        <v>0</v>
      </c>
      <c r="L15" s="44"/>
      <c r="M15" s="42"/>
      <c r="N15" s="41">
        <f>'1'!BJ15+'2'!BJ15+'3'!BJ15+'4'!BJ15+'5'!BJ15+'6'!BJ15+'7'!BJ15+'8'!BJ15+'9'!BJ15+'10'!BJ15+'11'!BJ15+'12'!BJ15+'13'!BJ15+'14'!BJ15+'15'!BJ15+'16'!BJ15+'17'!BJ15+'18'!BJ15+'19'!BJ15+'20'!BJ15+'21'!BJ15+'22'!BJ15+'23'!BJ15+'24'!BJ15+'25'!BJ15+'26'!BJ15+'27'!BJ15+'28'!BJ15+'29'!BJ15+'30'!BJ15+'31'!BJ15+'32'!BJ15+'33'!BJ15+'34'!BJ15+'35'!BJ15+'36'!BJ15+'37'!BJ15+'38'!BJ15+'39'!BJ15+'40'!BJ15+'41'!BJ15+'42'!BJ15+'43'!BJ15+'44'!BJ15+'45'!BJ15+'46'!BJ15</f>
        <v>0</v>
      </c>
      <c r="O15" s="44"/>
      <c r="P15" s="42"/>
      <c r="Q15" s="41">
        <f>'1'!BY15+'2'!BY15+'3'!BY15+'4'!BY15+'5'!BY15+'6'!BY15+'7'!BY15+'8'!BY15+'9'!BY15+'10'!BY15+'11'!BY15+'12'!BY15+'13'!BY15+'14'!BY15+'15'!BY15+'16'!BY15+'17'!BY15+'18'!BY15+'19'!BY15+'20'!BY15+'21'!BY15+'22'!BY15+'23'!BY15+'24'!BY15+'25'!BY15+'26'!BY15+'27'!BY15+'28'!BY15+'29'!BY15+'30'!BY15+'31'!BY15+'32'!BY15+'33'!BY15+'34'!BY15+'35'!BY15+'36'!BY15+'37'!BY15+'38'!BY15+'39'!BY15+'40'!BY15+'41'!BY15+'42'!BY15+'43'!BY15+'44'!BY15+'45'!BY15+'46'!BY15</f>
        <v>0</v>
      </c>
      <c r="R15" s="44"/>
      <c r="S15" s="42"/>
      <c r="T15" s="41">
        <f>'1'!CN15+'2'!CN15+'3'!CN15+'4'!CN15+'5'!CN15+'6'!CN15+'7'!CN15+'8'!CN15+'9'!CN15+'10'!CN15+'11'!CN15+'12'!CN15+'13'!CN15+'14'!CN15+'15'!CN15+'16'!CN15+'17'!CN15+'18'!CN15+'19'!CN15+'20'!CN15+'21'!CN15+'22'!CN15+'23'!CN15+'24'!CN15+'25'!CN15+'26'!CN15+'27'!CN15+'28'!CN15+'29'!CN15+'30'!CN15+'31'!CN15+'32'!CN15+'33'!CN15+'34'!CN15+'35'!CN15+'36'!CN15+'37'!CN15+'38'!CN15+'39'!CN15+'40'!CN15+'41'!CN15+'42'!CN15+'43'!CN15+'44'!CN15+'45'!CN15+'46'!CN15</f>
        <v>0</v>
      </c>
      <c r="U15" s="44"/>
      <c r="V15" s="42"/>
      <c r="W15" s="41">
        <f>'1'!DC15+'2'!DC15+'3'!DC15+'4'!DC15+'5'!DC15+'6'!DC15+'7'!DC15+'8'!DC15+'9'!DC15+'10'!DC15+'11'!DC15+'12'!DC15+'13'!DC15+'14'!DC15+'15'!DC15+'16'!DC15+'17'!DC15+'18'!DC15+'19'!DC15+'20'!DC15+'21'!DC15+'22'!DC15+'23'!DC15+'24'!DC15+'25'!DC15+'26'!DC15+'27'!DC15+'28'!DC15+'29'!DC15+'30'!DC15+'31'!DC15+'32'!DC15+'33'!DC15+'34'!DC15+'35'!DC15+'36'!DC15+'37'!DC15+'38'!DC15+'39'!DC15+'40'!DC15+'41'!DC15+'42'!DC15+'43'!DC15+'44'!DC15+'45'!DC15+'46'!DC15</f>
        <v>0</v>
      </c>
      <c r="X15" s="44"/>
      <c r="Y15" s="42"/>
      <c r="Z15" s="41">
        <f>'1'!DR15+'2'!DR15+'3'!DR15+'4'!DR15+'5'!DR15+'6'!DR15+'7'!DR15+'8'!DR15+'9'!DR15+'10'!DR15+'11'!DR15+'12'!DR15+'13'!DR15+'14'!DR15+'15'!DR15+'16'!DR15+'17'!DR15+'18'!DR15+'19'!DR15+'20'!DR15+'21'!DR15+'22'!DR15+'23'!DR15+'24'!DR15+'25'!DR15+'26'!DR15+'27'!DR15+'28'!DR15+'29'!DR15+'30'!DR15+'31'!DR15+'32'!DR15+'33'!DR15+'34'!DR15+'35'!DR15+'36'!DR15+'37'!DR15+'38'!DR15+'39'!DR15+'40'!DR15+'41'!DR15+'42'!DR15+'43'!DR15+'44'!DR15+'45'!DR15+'46'!DR15</f>
        <v>0</v>
      </c>
      <c r="AA15" s="44"/>
      <c r="AB15" s="42"/>
      <c r="AC15" s="41">
        <f>'1'!EG15+'2'!EG15+'3'!EG15+'4'!EG15+'5'!EG15+'6'!EG15+'7'!EG15+'8'!EG15+'9'!EG15+'10'!EG15+'11'!EG15+'12'!EG15+'13'!EG15+'14'!EG15+'15'!EG15+'16'!EG15+'17'!EG15+'18'!EG15+'19'!EG15+'20'!EG15+'21'!EG15+'22'!EG15+'23'!EG15+'24'!EG15+'25'!EG15+'26'!EG15+'27'!EG15+'28'!EG15+'29'!EG15+'30'!EG15+'31'!EG15+'32'!EG15+'33'!EG15+'34'!EG15+'35'!EG15+'36'!EG15+'37'!EG15+'38'!EG15+'39'!EG15+'40'!EG15+'41'!EG15+'42'!EG15+'43'!EG15+'44'!EG15+'45'!EG15+'46'!EG15</f>
        <v>0</v>
      </c>
      <c r="AD15" s="44"/>
      <c r="AE15" s="42"/>
      <c r="AF15" s="41">
        <f>'1'!EV15+'2'!EV15+'3'!EV15+'4'!EV15+'5'!EV15+'6'!EV15+'7'!EV15+'8'!EV15+'9'!EV15+'10'!EV15+'11'!EV15+'12'!EV15+'13'!EV15+'14'!EV15+'15'!EV15+'16'!EV15+'17'!EV15+'18'!EV15+'19'!EV15+'20'!EV15+'21'!EV15+'22'!EV15+'23'!EV15+'24'!EV15+'25'!EV15+'26'!EV15+'27'!EV15+'28'!EV15+'29'!EV15+'30'!EV15+'31'!EV15+'32'!EV15+'33'!EV15+'34'!EV15+'35'!EV15+'36'!EV15+'37'!EV15+'38'!EV15+'39'!EV15+'40'!EV15+'41'!EV15+'42'!EV15+'43'!EV15+'44'!EV15+'45'!EV15+'46'!EV15</f>
        <v>0</v>
      </c>
      <c r="AG15" s="44"/>
      <c r="AH15" s="42"/>
    </row>
    <row r="16" spans="1:34">
      <c r="A16" s="35">
        <v>10</v>
      </c>
      <c r="B16" s="36"/>
      <c r="C16" s="37" t="s">
        <v>34</v>
      </c>
      <c r="E16" s="41">
        <f>'1'!Q16+'2'!Q16+'3'!Q16+'4'!Q16+'5'!Q16+'6'!Q16+'7'!Q16+'8'!Q16+'9'!Q16+'10'!Q16+'11'!Q16+'12'!Q16+'13'!Q16+'14'!Q16+'15'!Q16+'16'!Q16+'17'!Q16+'18'!Q16+'19'!Q16+'20'!Q16+'21'!Q16+'22'!Q16+'23'!Q16+'24'!Q16+'25'!Q16+'26'!Q16+'27'!Q16+'28'!Q16+'29'!Q16+'30'!Q16+'31'!Q16+'32'!Q16+'33'!Q16+'34'!Q16+'35'!Q16+'36'!Q16+'37'!Q16+'38'!Q16+'39'!Q16+'40'!Q16+'41'!Q16+'42'!Q16+'43'!Q16+'44'!Q16+'45'!Q16+'46'!Q16</f>
        <v>3</v>
      </c>
      <c r="F16" s="44">
        <f>MIN('1'!R16,'2'!R16,'3'!R16,'4'!R16,'5'!R16,'6'!R16,'7'!R16,'8'!R16,'9'!R16,'10'!R16,'11'!R16,'12'!R16,'13'!R16,'14'!R16,'15'!R16,'16'!R16,'17'!R16,'18'!R16,'19'!R16,'20'!R16,'21'!R16,'22'!R16,'23'!R16,'24'!R16,'25'!R16,'26'!R16,'27'!R16,'28'!R16,'29'!R16,'30'!R16,'31'!R16,'32'!R16,'33'!R16,'34'!R16,'35'!R16,'36'!R16,'37'!R16,'38'!R16,'39'!R16,'40'!R16,'41'!R16,'42'!R16,'43'!R16,'44'!R16,'45'!R16,'46'!R16)</f>
        <v>0</v>
      </c>
      <c r="G16" s="42"/>
      <c r="H16" s="41">
        <f>'1'!AF16+'2'!AF16+'3'!AF16+'4'!AF16+'5'!AF16+'6'!AF16+'7'!AF16+'8'!AF16+'9'!AF16+'10'!AF16+'11'!AF16+'12'!AF16+'13'!AF16+'14'!AF16+'15'!AF16+'16'!AF16+'17'!AF16+'18'!AF16+'19'!AF16+'20'!AF16+'21'!AF16+'22'!AF16+'23'!AF16+'24'!AF16+'25'!AF16+'26'!AF16+'27'!AF16+'28'!AF16+'29'!AF16+'30'!AF16+'31'!AF16+'32'!AF16+'33'!AF16+'34'!AF16+'35'!AF16+'36'!AF16+'37'!AF16+'38'!AF16+'39'!AF16+'40'!AF16+'41'!AF16+'42'!AF16+'43'!AF16+'44'!AF16+'45'!AF16+'46'!AF16</f>
        <v>0</v>
      </c>
      <c r="I16" s="44"/>
      <c r="J16" s="42"/>
      <c r="K16" s="41">
        <f>'1'!AU16+'2'!AU16+'3'!AU16+'4'!AU16+'5'!AU16+'6'!AU16+'7'!AU16+'8'!AU16+'9'!AU16+'10'!AU16+'11'!AU16+'12'!AU16+'13'!AU16+'14'!AU16+'15'!AU16+'16'!AU16+'17'!AU16+'18'!AU16+'19'!AU16+'20'!AU16+'21'!AU16+'22'!AU16+'23'!AU16+'24'!AU16+'25'!AU16+'26'!AU16+'27'!AU16+'28'!AU16+'29'!AU16+'30'!AU16+'31'!AU16+'32'!AU16+'33'!AU16+'34'!AU16+'35'!AU16+'36'!AU16+'37'!AU16+'38'!AU16+'39'!AU16+'40'!AU16+'41'!AU16+'42'!AU16+'43'!AU16+'44'!AU16+'45'!AU16+'46'!AU16</f>
        <v>0</v>
      </c>
      <c r="L16" s="44"/>
      <c r="M16" s="42"/>
      <c r="N16" s="41">
        <f>'1'!BJ16+'2'!BJ16+'3'!BJ16+'4'!BJ16+'5'!BJ16+'6'!BJ16+'7'!BJ16+'8'!BJ16+'9'!BJ16+'10'!BJ16+'11'!BJ16+'12'!BJ16+'13'!BJ16+'14'!BJ16+'15'!BJ16+'16'!BJ16+'17'!BJ16+'18'!BJ16+'19'!BJ16+'20'!BJ16+'21'!BJ16+'22'!BJ16+'23'!BJ16+'24'!BJ16+'25'!BJ16+'26'!BJ16+'27'!BJ16+'28'!BJ16+'29'!BJ16+'30'!BJ16+'31'!BJ16+'32'!BJ16+'33'!BJ16+'34'!BJ16+'35'!BJ16+'36'!BJ16+'37'!BJ16+'38'!BJ16+'39'!BJ16+'40'!BJ16+'41'!BJ16+'42'!BJ16+'43'!BJ16+'44'!BJ16+'45'!BJ16+'46'!BJ16</f>
        <v>0</v>
      </c>
      <c r="O16" s="44"/>
      <c r="P16" s="42"/>
      <c r="Q16" s="41">
        <f>'1'!BY16+'2'!BY16+'3'!BY16+'4'!BY16+'5'!BY16+'6'!BY16+'7'!BY16+'8'!BY16+'9'!BY16+'10'!BY16+'11'!BY16+'12'!BY16+'13'!BY16+'14'!BY16+'15'!BY16+'16'!BY16+'17'!BY16+'18'!BY16+'19'!BY16+'20'!BY16+'21'!BY16+'22'!BY16+'23'!BY16+'24'!BY16+'25'!BY16+'26'!BY16+'27'!BY16+'28'!BY16+'29'!BY16+'30'!BY16+'31'!BY16+'32'!BY16+'33'!BY16+'34'!BY16+'35'!BY16+'36'!BY16+'37'!BY16+'38'!BY16+'39'!BY16+'40'!BY16+'41'!BY16+'42'!BY16+'43'!BY16+'44'!BY16+'45'!BY16+'46'!BY16</f>
        <v>0</v>
      </c>
      <c r="R16" s="44"/>
      <c r="S16" s="42"/>
      <c r="T16" s="41">
        <f>'1'!CN16+'2'!CN16+'3'!CN16+'4'!CN16+'5'!CN16+'6'!CN16+'7'!CN16+'8'!CN16+'9'!CN16+'10'!CN16+'11'!CN16+'12'!CN16+'13'!CN16+'14'!CN16+'15'!CN16+'16'!CN16+'17'!CN16+'18'!CN16+'19'!CN16+'20'!CN16+'21'!CN16+'22'!CN16+'23'!CN16+'24'!CN16+'25'!CN16+'26'!CN16+'27'!CN16+'28'!CN16+'29'!CN16+'30'!CN16+'31'!CN16+'32'!CN16+'33'!CN16+'34'!CN16+'35'!CN16+'36'!CN16+'37'!CN16+'38'!CN16+'39'!CN16+'40'!CN16+'41'!CN16+'42'!CN16+'43'!CN16+'44'!CN16+'45'!CN16+'46'!CN16</f>
        <v>0</v>
      </c>
      <c r="U16" s="44"/>
      <c r="V16" s="42"/>
      <c r="W16" s="41">
        <f>'1'!DC16+'2'!DC16+'3'!DC16+'4'!DC16+'5'!DC16+'6'!DC16+'7'!DC16+'8'!DC16+'9'!DC16+'10'!DC16+'11'!DC16+'12'!DC16+'13'!DC16+'14'!DC16+'15'!DC16+'16'!DC16+'17'!DC16+'18'!DC16+'19'!DC16+'20'!DC16+'21'!DC16+'22'!DC16+'23'!DC16+'24'!DC16+'25'!DC16+'26'!DC16+'27'!DC16+'28'!DC16+'29'!DC16+'30'!DC16+'31'!DC16+'32'!DC16+'33'!DC16+'34'!DC16+'35'!DC16+'36'!DC16+'37'!DC16+'38'!DC16+'39'!DC16+'40'!DC16+'41'!DC16+'42'!DC16+'43'!DC16+'44'!DC16+'45'!DC16+'46'!DC16</f>
        <v>0</v>
      </c>
      <c r="X16" s="44"/>
      <c r="Y16" s="42"/>
      <c r="Z16" s="41">
        <f>'1'!DR16+'2'!DR16+'3'!DR16+'4'!DR16+'5'!DR16+'6'!DR16+'7'!DR16+'8'!DR16+'9'!DR16+'10'!DR16+'11'!DR16+'12'!DR16+'13'!DR16+'14'!DR16+'15'!DR16+'16'!DR16+'17'!DR16+'18'!DR16+'19'!DR16+'20'!DR16+'21'!DR16+'22'!DR16+'23'!DR16+'24'!DR16+'25'!DR16+'26'!DR16+'27'!DR16+'28'!DR16+'29'!DR16+'30'!DR16+'31'!DR16+'32'!DR16+'33'!DR16+'34'!DR16+'35'!DR16+'36'!DR16+'37'!DR16+'38'!DR16+'39'!DR16+'40'!DR16+'41'!DR16+'42'!DR16+'43'!DR16+'44'!DR16+'45'!DR16+'46'!DR16</f>
        <v>0</v>
      </c>
      <c r="AA16" s="44"/>
      <c r="AB16" s="42"/>
      <c r="AC16" s="41">
        <f>'1'!EG16+'2'!EG16+'3'!EG16+'4'!EG16+'5'!EG16+'6'!EG16+'7'!EG16+'8'!EG16+'9'!EG16+'10'!EG16+'11'!EG16+'12'!EG16+'13'!EG16+'14'!EG16+'15'!EG16+'16'!EG16+'17'!EG16+'18'!EG16+'19'!EG16+'20'!EG16+'21'!EG16+'22'!EG16+'23'!EG16+'24'!EG16+'25'!EG16+'26'!EG16+'27'!EG16+'28'!EG16+'29'!EG16+'30'!EG16+'31'!EG16+'32'!EG16+'33'!EG16+'34'!EG16+'35'!EG16+'36'!EG16+'37'!EG16+'38'!EG16+'39'!EG16+'40'!EG16+'41'!EG16+'42'!EG16+'43'!EG16+'44'!EG16+'45'!EG16+'46'!EG16</f>
        <v>0</v>
      </c>
      <c r="AD16" s="44"/>
      <c r="AE16" s="42"/>
      <c r="AF16" s="41">
        <f>'1'!EV16+'2'!EV16+'3'!EV16+'4'!EV16+'5'!EV16+'6'!EV16+'7'!EV16+'8'!EV16+'9'!EV16+'10'!EV16+'11'!EV16+'12'!EV16+'13'!EV16+'14'!EV16+'15'!EV16+'16'!EV16+'17'!EV16+'18'!EV16+'19'!EV16+'20'!EV16+'21'!EV16+'22'!EV16+'23'!EV16+'24'!EV16+'25'!EV16+'26'!EV16+'27'!EV16+'28'!EV16+'29'!EV16+'30'!EV16+'31'!EV16+'32'!EV16+'33'!EV16+'34'!EV16+'35'!EV16+'36'!EV16+'37'!EV16+'38'!EV16+'39'!EV16+'40'!EV16+'41'!EV16+'42'!EV16+'43'!EV16+'44'!EV16+'45'!EV16+'46'!EV16</f>
        <v>0</v>
      </c>
      <c r="AG16" s="44"/>
      <c r="AH16" s="42"/>
    </row>
    <row r="17" spans="1:34">
      <c r="A17" s="35">
        <v>11</v>
      </c>
      <c r="B17" s="36"/>
      <c r="C17" s="37" t="s">
        <v>35</v>
      </c>
      <c r="E17" s="41">
        <f>'1'!Q17+'2'!Q17+'3'!Q17+'4'!Q17+'5'!Q17+'6'!Q17+'7'!Q17+'8'!Q17+'9'!Q17+'10'!Q17+'11'!Q17+'12'!Q17+'13'!Q17+'14'!Q17+'15'!Q17+'16'!Q17+'17'!Q17+'18'!Q17+'19'!Q17+'20'!Q17+'21'!Q17+'22'!Q17+'23'!Q17+'24'!Q17+'25'!Q17+'26'!Q17+'27'!Q17+'28'!Q17+'29'!Q17+'30'!Q17+'31'!Q17+'32'!Q17+'33'!Q17+'34'!Q17+'35'!Q17+'36'!Q17+'37'!Q17+'38'!Q17+'39'!Q17+'40'!Q17+'41'!Q17+'42'!Q17+'43'!Q17+'44'!Q17+'45'!Q17+'46'!Q17</f>
        <v>0</v>
      </c>
      <c r="F17" s="44">
        <f>MIN('1'!R17,'2'!R17,'3'!R17,'4'!R17,'5'!R17,'6'!R17,'7'!R17,'8'!R17,'9'!R17,'10'!R17,'11'!R17,'12'!R17,'13'!R17,'14'!R17,'15'!R17,'16'!R17,'17'!R17,'18'!R17,'19'!R17,'20'!R17,'21'!R17,'22'!R17,'23'!R17,'24'!R17,'25'!R17,'26'!R17,'27'!R17,'28'!R17,'29'!R17,'30'!R17,'31'!R17,'32'!R17,'33'!R17,'34'!R17,'35'!R17,'36'!R17,'37'!R17,'38'!R17,'39'!R17,'40'!R17,'41'!R17,'42'!R17,'43'!R17,'44'!R17,'45'!R17,'46'!R17)</f>
        <v>0</v>
      </c>
      <c r="G17" s="42"/>
      <c r="H17" s="41">
        <f>'1'!AF17+'2'!AF17+'3'!AF17+'4'!AF17+'5'!AF17+'6'!AF17+'7'!AF17+'8'!AF17+'9'!AF17+'10'!AF17+'11'!AF17+'12'!AF17+'13'!AF17+'14'!AF17+'15'!AF17+'16'!AF17+'17'!AF17+'18'!AF17+'19'!AF17+'20'!AF17+'21'!AF17+'22'!AF17+'23'!AF17+'24'!AF17+'25'!AF17+'26'!AF17+'27'!AF17+'28'!AF17+'29'!AF17+'30'!AF17+'31'!AF17+'32'!AF17+'33'!AF17+'34'!AF17+'35'!AF17+'36'!AF17+'37'!AF17+'38'!AF17+'39'!AF17+'40'!AF17+'41'!AF17+'42'!AF17+'43'!AF17+'44'!AF17+'45'!AF17+'46'!AF17</f>
        <v>0</v>
      </c>
      <c r="I17" s="44"/>
      <c r="J17" s="42"/>
      <c r="K17" s="41">
        <f>'1'!AU17+'2'!AU17+'3'!AU17+'4'!AU17+'5'!AU17+'6'!AU17+'7'!AU17+'8'!AU17+'9'!AU17+'10'!AU17+'11'!AU17+'12'!AU17+'13'!AU17+'14'!AU17+'15'!AU17+'16'!AU17+'17'!AU17+'18'!AU17+'19'!AU17+'20'!AU17+'21'!AU17+'22'!AU17+'23'!AU17+'24'!AU17+'25'!AU17+'26'!AU17+'27'!AU17+'28'!AU17+'29'!AU17+'30'!AU17+'31'!AU17+'32'!AU17+'33'!AU17+'34'!AU17+'35'!AU17+'36'!AU17+'37'!AU17+'38'!AU17+'39'!AU17+'40'!AU17+'41'!AU17+'42'!AU17+'43'!AU17+'44'!AU17+'45'!AU17+'46'!AU17</f>
        <v>0</v>
      </c>
      <c r="L17" s="44"/>
      <c r="M17" s="42"/>
      <c r="N17" s="41">
        <f>'1'!BJ17+'2'!BJ17+'3'!BJ17+'4'!BJ17+'5'!BJ17+'6'!BJ17+'7'!BJ17+'8'!BJ17+'9'!BJ17+'10'!BJ17+'11'!BJ17+'12'!BJ17+'13'!BJ17+'14'!BJ17+'15'!BJ17+'16'!BJ17+'17'!BJ17+'18'!BJ17+'19'!BJ17+'20'!BJ17+'21'!BJ17+'22'!BJ17+'23'!BJ17+'24'!BJ17+'25'!BJ17+'26'!BJ17+'27'!BJ17+'28'!BJ17+'29'!BJ17+'30'!BJ17+'31'!BJ17+'32'!BJ17+'33'!BJ17+'34'!BJ17+'35'!BJ17+'36'!BJ17+'37'!BJ17+'38'!BJ17+'39'!BJ17+'40'!BJ17+'41'!BJ17+'42'!BJ17+'43'!BJ17+'44'!BJ17+'45'!BJ17+'46'!BJ17</f>
        <v>0</v>
      </c>
      <c r="O17" s="44"/>
      <c r="P17" s="42"/>
      <c r="Q17" s="41">
        <f>'1'!BY17+'2'!BY17+'3'!BY17+'4'!BY17+'5'!BY17+'6'!BY17+'7'!BY17+'8'!BY17+'9'!BY17+'10'!BY17+'11'!BY17+'12'!BY17+'13'!BY17+'14'!BY17+'15'!BY17+'16'!BY17+'17'!BY17+'18'!BY17+'19'!BY17+'20'!BY17+'21'!BY17+'22'!BY17+'23'!BY17+'24'!BY17+'25'!BY17+'26'!BY17+'27'!BY17+'28'!BY17+'29'!BY17+'30'!BY17+'31'!BY17+'32'!BY17+'33'!BY17+'34'!BY17+'35'!BY17+'36'!BY17+'37'!BY17+'38'!BY17+'39'!BY17+'40'!BY17+'41'!BY17+'42'!BY17+'43'!BY17+'44'!BY17+'45'!BY17+'46'!BY17</f>
        <v>0</v>
      </c>
      <c r="R17" s="44"/>
      <c r="S17" s="42"/>
      <c r="T17" s="41">
        <f>'1'!CN17+'2'!CN17+'3'!CN17+'4'!CN17+'5'!CN17+'6'!CN17+'7'!CN17+'8'!CN17+'9'!CN17+'10'!CN17+'11'!CN17+'12'!CN17+'13'!CN17+'14'!CN17+'15'!CN17+'16'!CN17+'17'!CN17+'18'!CN17+'19'!CN17+'20'!CN17+'21'!CN17+'22'!CN17+'23'!CN17+'24'!CN17+'25'!CN17+'26'!CN17+'27'!CN17+'28'!CN17+'29'!CN17+'30'!CN17+'31'!CN17+'32'!CN17+'33'!CN17+'34'!CN17+'35'!CN17+'36'!CN17+'37'!CN17+'38'!CN17+'39'!CN17+'40'!CN17+'41'!CN17+'42'!CN17+'43'!CN17+'44'!CN17+'45'!CN17+'46'!CN17</f>
        <v>0</v>
      </c>
      <c r="U17" s="44"/>
      <c r="V17" s="42"/>
      <c r="W17" s="41">
        <f>'1'!DC17+'2'!DC17+'3'!DC17+'4'!DC17+'5'!DC17+'6'!DC17+'7'!DC17+'8'!DC17+'9'!DC17+'10'!DC17+'11'!DC17+'12'!DC17+'13'!DC17+'14'!DC17+'15'!DC17+'16'!DC17+'17'!DC17+'18'!DC17+'19'!DC17+'20'!DC17+'21'!DC17+'22'!DC17+'23'!DC17+'24'!DC17+'25'!DC17+'26'!DC17+'27'!DC17+'28'!DC17+'29'!DC17+'30'!DC17+'31'!DC17+'32'!DC17+'33'!DC17+'34'!DC17+'35'!DC17+'36'!DC17+'37'!DC17+'38'!DC17+'39'!DC17+'40'!DC17+'41'!DC17+'42'!DC17+'43'!DC17+'44'!DC17+'45'!DC17+'46'!DC17</f>
        <v>0</v>
      </c>
      <c r="X17" s="44"/>
      <c r="Y17" s="42"/>
      <c r="Z17" s="41">
        <f>'1'!DR17+'2'!DR17+'3'!DR17+'4'!DR17+'5'!DR17+'6'!DR17+'7'!DR17+'8'!DR17+'9'!DR17+'10'!DR17+'11'!DR17+'12'!DR17+'13'!DR17+'14'!DR17+'15'!DR17+'16'!DR17+'17'!DR17+'18'!DR17+'19'!DR17+'20'!DR17+'21'!DR17+'22'!DR17+'23'!DR17+'24'!DR17+'25'!DR17+'26'!DR17+'27'!DR17+'28'!DR17+'29'!DR17+'30'!DR17+'31'!DR17+'32'!DR17+'33'!DR17+'34'!DR17+'35'!DR17+'36'!DR17+'37'!DR17+'38'!DR17+'39'!DR17+'40'!DR17+'41'!DR17+'42'!DR17+'43'!DR17+'44'!DR17+'45'!DR17+'46'!DR17</f>
        <v>0</v>
      </c>
      <c r="AA17" s="44"/>
      <c r="AB17" s="42"/>
      <c r="AC17" s="41">
        <f>'1'!EG17+'2'!EG17+'3'!EG17+'4'!EG17+'5'!EG17+'6'!EG17+'7'!EG17+'8'!EG17+'9'!EG17+'10'!EG17+'11'!EG17+'12'!EG17+'13'!EG17+'14'!EG17+'15'!EG17+'16'!EG17+'17'!EG17+'18'!EG17+'19'!EG17+'20'!EG17+'21'!EG17+'22'!EG17+'23'!EG17+'24'!EG17+'25'!EG17+'26'!EG17+'27'!EG17+'28'!EG17+'29'!EG17+'30'!EG17+'31'!EG17+'32'!EG17+'33'!EG17+'34'!EG17+'35'!EG17+'36'!EG17+'37'!EG17+'38'!EG17+'39'!EG17+'40'!EG17+'41'!EG17+'42'!EG17+'43'!EG17+'44'!EG17+'45'!EG17+'46'!EG17</f>
        <v>0</v>
      </c>
      <c r="AD17" s="44"/>
      <c r="AE17" s="42"/>
      <c r="AF17" s="41">
        <f>'1'!EV17+'2'!EV17+'3'!EV17+'4'!EV17+'5'!EV17+'6'!EV17+'7'!EV17+'8'!EV17+'9'!EV17+'10'!EV17+'11'!EV17+'12'!EV17+'13'!EV17+'14'!EV17+'15'!EV17+'16'!EV17+'17'!EV17+'18'!EV17+'19'!EV17+'20'!EV17+'21'!EV17+'22'!EV17+'23'!EV17+'24'!EV17+'25'!EV17+'26'!EV17+'27'!EV17+'28'!EV17+'29'!EV17+'30'!EV17+'31'!EV17+'32'!EV17+'33'!EV17+'34'!EV17+'35'!EV17+'36'!EV17+'37'!EV17+'38'!EV17+'39'!EV17+'40'!EV17+'41'!EV17+'42'!EV17+'43'!EV17+'44'!EV17+'45'!EV17+'46'!EV17</f>
        <v>0</v>
      </c>
      <c r="AG17" s="44"/>
      <c r="AH17" s="42"/>
    </row>
    <row r="18" spans="1:34">
      <c r="A18" s="35">
        <v>12</v>
      </c>
      <c r="B18" s="36"/>
      <c r="C18" s="37" t="s">
        <v>36</v>
      </c>
      <c r="E18" s="41">
        <f>'1'!Q18+'2'!Q18+'3'!Q18+'4'!Q18+'5'!Q18+'6'!Q18+'7'!Q18+'8'!Q18+'9'!Q18+'10'!Q18+'11'!Q18+'12'!Q18+'13'!Q18+'14'!Q18+'15'!Q18+'16'!Q18+'17'!Q18+'18'!Q18+'19'!Q18+'20'!Q18+'21'!Q18+'22'!Q18+'23'!Q18+'24'!Q18+'25'!Q18+'26'!Q18+'27'!Q18+'28'!Q18+'29'!Q18+'30'!Q18+'31'!Q18+'32'!Q18+'33'!Q18+'34'!Q18+'35'!Q18+'36'!Q18+'37'!Q18+'38'!Q18+'39'!Q18+'40'!Q18+'41'!Q18+'42'!Q18+'43'!Q18+'44'!Q18+'45'!Q18+'46'!Q18</f>
        <v>0</v>
      </c>
      <c r="F18" s="44">
        <f>MIN('1'!R18,'2'!R18,'3'!R18,'4'!R18,'5'!R18,'6'!R18,'7'!R18,'8'!R18,'9'!R18,'10'!R18,'11'!R18,'12'!R18,'13'!R18,'14'!R18,'15'!R18,'16'!R18,'17'!R18,'18'!R18,'19'!R18,'20'!R18,'21'!R18,'22'!R18,'23'!R18,'24'!R18,'25'!R18,'26'!R18,'27'!R18,'28'!R18,'29'!R18,'30'!R18,'31'!R18,'32'!R18,'33'!R18,'34'!R18,'35'!R18,'36'!R18,'37'!R18,'38'!R18,'39'!R18,'40'!R18,'41'!R18,'42'!R18,'43'!R18,'44'!R18,'45'!R18,'46'!R18)</f>
        <v>0</v>
      </c>
      <c r="G18" s="42"/>
      <c r="H18" s="41">
        <f>'1'!AF18+'2'!AF18+'3'!AF18+'4'!AF18+'5'!AF18+'6'!AF18+'7'!AF18+'8'!AF18+'9'!AF18+'10'!AF18+'11'!AF18+'12'!AF18+'13'!AF18+'14'!AF18+'15'!AF18+'16'!AF18+'17'!AF18+'18'!AF18+'19'!AF18+'20'!AF18+'21'!AF18+'22'!AF18+'23'!AF18+'24'!AF18+'25'!AF18+'26'!AF18+'27'!AF18+'28'!AF18+'29'!AF18+'30'!AF18+'31'!AF18+'32'!AF18+'33'!AF18+'34'!AF18+'35'!AF18+'36'!AF18+'37'!AF18+'38'!AF18+'39'!AF18+'40'!AF18+'41'!AF18+'42'!AF18+'43'!AF18+'44'!AF18+'45'!AF18+'46'!AF18</f>
        <v>0</v>
      </c>
      <c r="I18" s="44"/>
      <c r="J18" s="42"/>
      <c r="K18" s="41">
        <f>'1'!AU18+'2'!AU18+'3'!AU18+'4'!AU18+'5'!AU18+'6'!AU18+'7'!AU18+'8'!AU18+'9'!AU18+'10'!AU18+'11'!AU18+'12'!AU18+'13'!AU18+'14'!AU18+'15'!AU18+'16'!AU18+'17'!AU18+'18'!AU18+'19'!AU18+'20'!AU18+'21'!AU18+'22'!AU18+'23'!AU18+'24'!AU18+'25'!AU18+'26'!AU18+'27'!AU18+'28'!AU18+'29'!AU18+'30'!AU18+'31'!AU18+'32'!AU18+'33'!AU18+'34'!AU18+'35'!AU18+'36'!AU18+'37'!AU18+'38'!AU18+'39'!AU18+'40'!AU18+'41'!AU18+'42'!AU18+'43'!AU18+'44'!AU18+'45'!AU18+'46'!AU18</f>
        <v>0</v>
      </c>
      <c r="L18" s="44"/>
      <c r="M18" s="42"/>
      <c r="N18" s="41">
        <f>'1'!BJ18+'2'!BJ18+'3'!BJ18+'4'!BJ18+'5'!BJ18+'6'!BJ18+'7'!BJ18+'8'!BJ18+'9'!BJ18+'10'!BJ18+'11'!BJ18+'12'!BJ18+'13'!BJ18+'14'!BJ18+'15'!BJ18+'16'!BJ18+'17'!BJ18+'18'!BJ18+'19'!BJ18+'20'!BJ18+'21'!BJ18+'22'!BJ18+'23'!BJ18+'24'!BJ18+'25'!BJ18+'26'!BJ18+'27'!BJ18+'28'!BJ18+'29'!BJ18+'30'!BJ18+'31'!BJ18+'32'!BJ18+'33'!BJ18+'34'!BJ18+'35'!BJ18+'36'!BJ18+'37'!BJ18+'38'!BJ18+'39'!BJ18+'40'!BJ18+'41'!BJ18+'42'!BJ18+'43'!BJ18+'44'!BJ18+'45'!BJ18+'46'!BJ18</f>
        <v>0</v>
      </c>
      <c r="O18" s="44"/>
      <c r="P18" s="42"/>
      <c r="Q18" s="41">
        <f>'1'!BY18+'2'!BY18+'3'!BY18+'4'!BY18+'5'!BY18+'6'!BY18+'7'!BY18+'8'!BY18+'9'!BY18+'10'!BY18+'11'!BY18+'12'!BY18+'13'!BY18+'14'!BY18+'15'!BY18+'16'!BY18+'17'!BY18+'18'!BY18+'19'!BY18+'20'!BY18+'21'!BY18+'22'!BY18+'23'!BY18+'24'!BY18+'25'!BY18+'26'!BY18+'27'!BY18+'28'!BY18+'29'!BY18+'30'!BY18+'31'!BY18+'32'!BY18+'33'!BY18+'34'!BY18+'35'!BY18+'36'!BY18+'37'!BY18+'38'!BY18+'39'!BY18+'40'!BY18+'41'!BY18+'42'!BY18+'43'!BY18+'44'!BY18+'45'!BY18+'46'!BY18</f>
        <v>0</v>
      </c>
      <c r="R18" s="44"/>
      <c r="S18" s="42"/>
      <c r="T18" s="41">
        <f>'1'!CN18+'2'!CN18+'3'!CN18+'4'!CN18+'5'!CN18+'6'!CN18+'7'!CN18+'8'!CN18+'9'!CN18+'10'!CN18+'11'!CN18+'12'!CN18+'13'!CN18+'14'!CN18+'15'!CN18+'16'!CN18+'17'!CN18+'18'!CN18+'19'!CN18+'20'!CN18+'21'!CN18+'22'!CN18+'23'!CN18+'24'!CN18+'25'!CN18+'26'!CN18+'27'!CN18+'28'!CN18+'29'!CN18+'30'!CN18+'31'!CN18+'32'!CN18+'33'!CN18+'34'!CN18+'35'!CN18+'36'!CN18+'37'!CN18+'38'!CN18+'39'!CN18+'40'!CN18+'41'!CN18+'42'!CN18+'43'!CN18+'44'!CN18+'45'!CN18+'46'!CN18</f>
        <v>0</v>
      </c>
      <c r="U18" s="44"/>
      <c r="V18" s="42"/>
      <c r="W18" s="41">
        <f>'1'!DC18+'2'!DC18+'3'!DC18+'4'!DC18+'5'!DC18+'6'!DC18+'7'!DC18+'8'!DC18+'9'!DC18+'10'!DC18+'11'!DC18+'12'!DC18+'13'!DC18+'14'!DC18+'15'!DC18+'16'!DC18+'17'!DC18+'18'!DC18+'19'!DC18+'20'!DC18+'21'!DC18+'22'!DC18+'23'!DC18+'24'!DC18+'25'!DC18+'26'!DC18+'27'!DC18+'28'!DC18+'29'!DC18+'30'!DC18+'31'!DC18+'32'!DC18+'33'!DC18+'34'!DC18+'35'!DC18+'36'!DC18+'37'!DC18+'38'!DC18+'39'!DC18+'40'!DC18+'41'!DC18+'42'!DC18+'43'!DC18+'44'!DC18+'45'!DC18+'46'!DC18</f>
        <v>0</v>
      </c>
      <c r="X18" s="44"/>
      <c r="Y18" s="42"/>
      <c r="Z18" s="41">
        <f>'1'!DR18+'2'!DR18+'3'!DR18+'4'!DR18+'5'!DR18+'6'!DR18+'7'!DR18+'8'!DR18+'9'!DR18+'10'!DR18+'11'!DR18+'12'!DR18+'13'!DR18+'14'!DR18+'15'!DR18+'16'!DR18+'17'!DR18+'18'!DR18+'19'!DR18+'20'!DR18+'21'!DR18+'22'!DR18+'23'!DR18+'24'!DR18+'25'!DR18+'26'!DR18+'27'!DR18+'28'!DR18+'29'!DR18+'30'!DR18+'31'!DR18+'32'!DR18+'33'!DR18+'34'!DR18+'35'!DR18+'36'!DR18+'37'!DR18+'38'!DR18+'39'!DR18+'40'!DR18+'41'!DR18+'42'!DR18+'43'!DR18+'44'!DR18+'45'!DR18+'46'!DR18</f>
        <v>0</v>
      </c>
      <c r="AA18" s="44"/>
      <c r="AB18" s="42"/>
      <c r="AC18" s="41">
        <f>'1'!EG18+'2'!EG18+'3'!EG18+'4'!EG18+'5'!EG18+'6'!EG18+'7'!EG18+'8'!EG18+'9'!EG18+'10'!EG18+'11'!EG18+'12'!EG18+'13'!EG18+'14'!EG18+'15'!EG18+'16'!EG18+'17'!EG18+'18'!EG18+'19'!EG18+'20'!EG18+'21'!EG18+'22'!EG18+'23'!EG18+'24'!EG18+'25'!EG18+'26'!EG18+'27'!EG18+'28'!EG18+'29'!EG18+'30'!EG18+'31'!EG18+'32'!EG18+'33'!EG18+'34'!EG18+'35'!EG18+'36'!EG18+'37'!EG18+'38'!EG18+'39'!EG18+'40'!EG18+'41'!EG18+'42'!EG18+'43'!EG18+'44'!EG18+'45'!EG18+'46'!EG18</f>
        <v>0</v>
      </c>
      <c r="AD18" s="44"/>
      <c r="AE18" s="42"/>
      <c r="AF18" s="41">
        <f>'1'!EV18+'2'!EV18+'3'!EV18+'4'!EV18+'5'!EV18+'6'!EV18+'7'!EV18+'8'!EV18+'9'!EV18+'10'!EV18+'11'!EV18+'12'!EV18+'13'!EV18+'14'!EV18+'15'!EV18+'16'!EV18+'17'!EV18+'18'!EV18+'19'!EV18+'20'!EV18+'21'!EV18+'22'!EV18+'23'!EV18+'24'!EV18+'25'!EV18+'26'!EV18+'27'!EV18+'28'!EV18+'29'!EV18+'30'!EV18+'31'!EV18+'32'!EV18+'33'!EV18+'34'!EV18+'35'!EV18+'36'!EV18+'37'!EV18+'38'!EV18+'39'!EV18+'40'!EV18+'41'!EV18+'42'!EV18+'43'!EV18+'44'!EV18+'45'!EV18+'46'!EV18</f>
        <v>0</v>
      </c>
      <c r="AG18" s="44"/>
      <c r="AH18" s="42"/>
    </row>
    <row r="19" spans="1:34">
      <c r="A19" s="35">
        <v>13</v>
      </c>
      <c r="B19" s="36"/>
      <c r="C19" s="37" t="s">
        <v>37</v>
      </c>
      <c r="E19" s="41">
        <f>'1'!Q19+'2'!Q19+'3'!Q19+'4'!Q19+'5'!Q19+'6'!Q19+'7'!Q19+'8'!Q19+'9'!Q19+'10'!Q19+'11'!Q19+'12'!Q19+'13'!Q19+'14'!Q19+'15'!Q19+'16'!Q19+'17'!Q19+'18'!Q19+'19'!Q19+'20'!Q19+'21'!Q19+'22'!Q19+'23'!Q19+'24'!Q19+'25'!Q19+'26'!Q19+'27'!Q19+'28'!Q19+'29'!Q19+'30'!Q19+'31'!Q19+'32'!Q19+'33'!Q19+'34'!Q19+'35'!Q19+'36'!Q19+'37'!Q19+'38'!Q19+'39'!Q19+'40'!Q19+'41'!Q19+'42'!Q19+'43'!Q19+'44'!Q19+'45'!Q19+'46'!Q19</f>
        <v>14</v>
      </c>
      <c r="F19" s="44">
        <f>MIN('1'!R19,'2'!R19,'3'!R19,'4'!R19,'5'!R19,'6'!R19,'7'!R19,'8'!R19,'9'!R19,'10'!R19,'11'!R19,'12'!R19,'13'!R19,'14'!R19,'15'!R19,'16'!R19,'17'!R19,'18'!R19,'19'!R19,'20'!R19,'21'!R19,'22'!R19,'23'!R19,'24'!R19,'25'!R19,'26'!R19,'27'!R19,'28'!R19,'29'!R19,'30'!R19,'31'!R19,'32'!R19,'33'!R19,'34'!R19,'35'!R19,'36'!R19,'37'!R19,'38'!R19,'39'!R19,'40'!R19,'41'!R19,'42'!R19,'43'!R19,'44'!R19,'45'!R19,'46'!R19)</f>
        <v>0</v>
      </c>
      <c r="G19" s="42"/>
      <c r="H19" s="41">
        <f>'1'!AF19+'2'!AF19+'3'!AF19+'4'!AF19+'5'!AF19+'6'!AF19+'7'!AF19+'8'!AF19+'9'!AF19+'10'!AF19+'11'!AF19+'12'!AF19+'13'!AF19+'14'!AF19+'15'!AF19+'16'!AF19+'17'!AF19+'18'!AF19+'19'!AF19+'20'!AF19+'21'!AF19+'22'!AF19+'23'!AF19+'24'!AF19+'25'!AF19+'26'!AF19+'27'!AF19+'28'!AF19+'29'!AF19+'30'!AF19+'31'!AF19+'32'!AF19+'33'!AF19+'34'!AF19+'35'!AF19+'36'!AF19+'37'!AF19+'38'!AF19+'39'!AF19+'40'!AF19+'41'!AF19+'42'!AF19+'43'!AF19+'44'!AF19+'45'!AF19+'46'!AF19</f>
        <v>0</v>
      </c>
      <c r="I19" s="44"/>
      <c r="J19" s="42"/>
      <c r="K19" s="41">
        <f>'1'!AU19+'2'!AU19+'3'!AU19+'4'!AU19+'5'!AU19+'6'!AU19+'7'!AU19+'8'!AU19+'9'!AU19+'10'!AU19+'11'!AU19+'12'!AU19+'13'!AU19+'14'!AU19+'15'!AU19+'16'!AU19+'17'!AU19+'18'!AU19+'19'!AU19+'20'!AU19+'21'!AU19+'22'!AU19+'23'!AU19+'24'!AU19+'25'!AU19+'26'!AU19+'27'!AU19+'28'!AU19+'29'!AU19+'30'!AU19+'31'!AU19+'32'!AU19+'33'!AU19+'34'!AU19+'35'!AU19+'36'!AU19+'37'!AU19+'38'!AU19+'39'!AU19+'40'!AU19+'41'!AU19+'42'!AU19+'43'!AU19+'44'!AU19+'45'!AU19+'46'!AU19</f>
        <v>0</v>
      </c>
      <c r="L19" s="44"/>
      <c r="M19" s="42"/>
      <c r="N19" s="41">
        <f>'1'!BJ19+'2'!BJ19+'3'!BJ19+'4'!BJ19+'5'!BJ19+'6'!BJ19+'7'!BJ19+'8'!BJ19+'9'!BJ19+'10'!BJ19+'11'!BJ19+'12'!BJ19+'13'!BJ19+'14'!BJ19+'15'!BJ19+'16'!BJ19+'17'!BJ19+'18'!BJ19+'19'!BJ19+'20'!BJ19+'21'!BJ19+'22'!BJ19+'23'!BJ19+'24'!BJ19+'25'!BJ19+'26'!BJ19+'27'!BJ19+'28'!BJ19+'29'!BJ19+'30'!BJ19+'31'!BJ19+'32'!BJ19+'33'!BJ19+'34'!BJ19+'35'!BJ19+'36'!BJ19+'37'!BJ19+'38'!BJ19+'39'!BJ19+'40'!BJ19+'41'!BJ19+'42'!BJ19+'43'!BJ19+'44'!BJ19+'45'!BJ19+'46'!BJ19</f>
        <v>0</v>
      </c>
      <c r="O19" s="44"/>
      <c r="P19" s="42"/>
      <c r="Q19" s="41">
        <f>'1'!BY19+'2'!BY19+'3'!BY19+'4'!BY19+'5'!BY19+'6'!BY19+'7'!BY19+'8'!BY19+'9'!BY19+'10'!BY19+'11'!BY19+'12'!BY19+'13'!BY19+'14'!BY19+'15'!BY19+'16'!BY19+'17'!BY19+'18'!BY19+'19'!BY19+'20'!BY19+'21'!BY19+'22'!BY19+'23'!BY19+'24'!BY19+'25'!BY19+'26'!BY19+'27'!BY19+'28'!BY19+'29'!BY19+'30'!BY19+'31'!BY19+'32'!BY19+'33'!BY19+'34'!BY19+'35'!BY19+'36'!BY19+'37'!BY19+'38'!BY19+'39'!BY19+'40'!BY19+'41'!BY19+'42'!BY19+'43'!BY19+'44'!BY19+'45'!BY19+'46'!BY19</f>
        <v>0</v>
      </c>
      <c r="R19" s="44"/>
      <c r="S19" s="42"/>
      <c r="T19" s="41">
        <f>'1'!CN19+'2'!CN19+'3'!CN19+'4'!CN19+'5'!CN19+'6'!CN19+'7'!CN19+'8'!CN19+'9'!CN19+'10'!CN19+'11'!CN19+'12'!CN19+'13'!CN19+'14'!CN19+'15'!CN19+'16'!CN19+'17'!CN19+'18'!CN19+'19'!CN19+'20'!CN19+'21'!CN19+'22'!CN19+'23'!CN19+'24'!CN19+'25'!CN19+'26'!CN19+'27'!CN19+'28'!CN19+'29'!CN19+'30'!CN19+'31'!CN19+'32'!CN19+'33'!CN19+'34'!CN19+'35'!CN19+'36'!CN19+'37'!CN19+'38'!CN19+'39'!CN19+'40'!CN19+'41'!CN19+'42'!CN19+'43'!CN19+'44'!CN19+'45'!CN19+'46'!CN19</f>
        <v>0</v>
      </c>
      <c r="U19" s="44"/>
      <c r="V19" s="42"/>
      <c r="W19" s="41">
        <f>'1'!DC19+'2'!DC19+'3'!DC19+'4'!DC19+'5'!DC19+'6'!DC19+'7'!DC19+'8'!DC19+'9'!DC19+'10'!DC19+'11'!DC19+'12'!DC19+'13'!DC19+'14'!DC19+'15'!DC19+'16'!DC19+'17'!DC19+'18'!DC19+'19'!DC19+'20'!DC19+'21'!DC19+'22'!DC19+'23'!DC19+'24'!DC19+'25'!DC19+'26'!DC19+'27'!DC19+'28'!DC19+'29'!DC19+'30'!DC19+'31'!DC19+'32'!DC19+'33'!DC19+'34'!DC19+'35'!DC19+'36'!DC19+'37'!DC19+'38'!DC19+'39'!DC19+'40'!DC19+'41'!DC19+'42'!DC19+'43'!DC19+'44'!DC19+'45'!DC19+'46'!DC19</f>
        <v>0</v>
      </c>
      <c r="X19" s="44"/>
      <c r="Y19" s="42"/>
      <c r="Z19" s="41">
        <f>'1'!DR19+'2'!DR19+'3'!DR19+'4'!DR19+'5'!DR19+'6'!DR19+'7'!DR19+'8'!DR19+'9'!DR19+'10'!DR19+'11'!DR19+'12'!DR19+'13'!DR19+'14'!DR19+'15'!DR19+'16'!DR19+'17'!DR19+'18'!DR19+'19'!DR19+'20'!DR19+'21'!DR19+'22'!DR19+'23'!DR19+'24'!DR19+'25'!DR19+'26'!DR19+'27'!DR19+'28'!DR19+'29'!DR19+'30'!DR19+'31'!DR19+'32'!DR19+'33'!DR19+'34'!DR19+'35'!DR19+'36'!DR19+'37'!DR19+'38'!DR19+'39'!DR19+'40'!DR19+'41'!DR19+'42'!DR19+'43'!DR19+'44'!DR19+'45'!DR19+'46'!DR19</f>
        <v>0</v>
      </c>
      <c r="AA19" s="44"/>
      <c r="AB19" s="42"/>
      <c r="AC19" s="41">
        <f>'1'!EG19+'2'!EG19+'3'!EG19+'4'!EG19+'5'!EG19+'6'!EG19+'7'!EG19+'8'!EG19+'9'!EG19+'10'!EG19+'11'!EG19+'12'!EG19+'13'!EG19+'14'!EG19+'15'!EG19+'16'!EG19+'17'!EG19+'18'!EG19+'19'!EG19+'20'!EG19+'21'!EG19+'22'!EG19+'23'!EG19+'24'!EG19+'25'!EG19+'26'!EG19+'27'!EG19+'28'!EG19+'29'!EG19+'30'!EG19+'31'!EG19+'32'!EG19+'33'!EG19+'34'!EG19+'35'!EG19+'36'!EG19+'37'!EG19+'38'!EG19+'39'!EG19+'40'!EG19+'41'!EG19+'42'!EG19+'43'!EG19+'44'!EG19+'45'!EG19+'46'!EG19</f>
        <v>0</v>
      </c>
      <c r="AD19" s="44"/>
      <c r="AE19" s="42"/>
      <c r="AF19" s="41">
        <f>'1'!EV19+'2'!EV19+'3'!EV19+'4'!EV19+'5'!EV19+'6'!EV19+'7'!EV19+'8'!EV19+'9'!EV19+'10'!EV19+'11'!EV19+'12'!EV19+'13'!EV19+'14'!EV19+'15'!EV19+'16'!EV19+'17'!EV19+'18'!EV19+'19'!EV19+'20'!EV19+'21'!EV19+'22'!EV19+'23'!EV19+'24'!EV19+'25'!EV19+'26'!EV19+'27'!EV19+'28'!EV19+'29'!EV19+'30'!EV19+'31'!EV19+'32'!EV19+'33'!EV19+'34'!EV19+'35'!EV19+'36'!EV19+'37'!EV19+'38'!EV19+'39'!EV19+'40'!EV19+'41'!EV19+'42'!EV19+'43'!EV19+'44'!EV19+'45'!EV19+'46'!EV19</f>
        <v>0</v>
      </c>
      <c r="AG19" s="44"/>
      <c r="AH19" s="42"/>
    </row>
    <row r="20" spans="1:34">
      <c r="A20" s="35">
        <v>14</v>
      </c>
      <c r="B20" s="36"/>
      <c r="C20" s="37" t="s">
        <v>38</v>
      </c>
      <c r="E20" s="41">
        <f>'1'!Q20+'2'!Q20+'3'!Q20+'4'!Q20+'5'!Q20+'6'!Q20+'7'!Q20+'8'!Q20+'9'!Q20+'10'!Q20+'11'!Q20+'12'!Q20+'13'!Q20+'14'!Q20+'15'!Q20+'16'!Q20+'17'!Q20+'18'!Q20+'19'!Q20+'20'!Q20+'21'!Q20+'22'!Q20+'23'!Q20+'24'!Q20+'25'!Q20+'26'!Q20+'27'!Q20+'28'!Q20+'29'!Q20+'30'!Q20+'31'!Q20+'32'!Q20+'33'!Q20+'34'!Q20+'35'!Q20+'36'!Q20+'37'!Q20+'38'!Q20+'39'!Q20+'40'!Q20+'41'!Q20+'42'!Q20+'43'!Q20+'44'!Q20+'45'!Q20+'46'!Q20</f>
        <v>16</v>
      </c>
      <c r="F20" s="44">
        <f>MIN('1'!R20,'2'!R20,'3'!R20,'4'!R20,'5'!R20,'6'!R20,'7'!R20,'8'!R20,'9'!R20,'10'!R20,'11'!R20,'12'!R20,'13'!R20,'14'!R20,'15'!R20,'16'!R20,'17'!R20,'18'!R20,'19'!R20,'20'!R20,'21'!R20,'22'!R20,'23'!R20,'24'!R20,'25'!R20,'26'!R20,'27'!R20,'28'!R20,'29'!R20,'30'!R20,'31'!R20,'32'!R20,'33'!R20,'34'!R20,'35'!R20,'36'!R20,'37'!R20,'38'!R20,'39'!R20,'40'!R20,'41'!R20,'42'!R20,'43'!R20,'44'!R20,'45'!R20,'46'!R20)</f>
        <v>0</v>
      </c>
      <c r="G20" s="42"/>
      <c r="H20" s="41">
        <f>'1'!AF20+'2'!AF20+'3'!AF20+'4'!AF20+'5'!AF20+'6'!AF20+'7'!AF20+'8'!AF20+'9'!AF20+'10'!AF20+'11'!AF20+'12'!AF20+'13'!AF20+'14'!AF20+'15'!AF20+'16'!AF20+'17'!AF20+'18'!AF20+'19'!AF20+'20'!AF20+'21'!AF20+'22'!AF20+'23'!AF20+'24'!AF20+'25'!AF20+'26'!AF20+'27'!AF20+'28'!AF20+'29'!AF20+'30'!AF20+'31'!AF20+'32'!AF20+'33'!AF20+'34'!AF20+'35'!AF20+'36'!AF20+'37'!AF20+'38'!AF20+'39'!AF20+'40'!AF20+'41'!AF20+'42'!AF20+'43'!AF20+'44'!AF20+'45'!AF20+'46'!AF20</f>
        <v>0</v>
      </c>
      <c r="I20" s="44"/>
      <c r="J20" s="42"/>
      <c r="K20" s="41">
        <f>'1'!AU20+'2'!AU20+'3'!AU20+'4'!AU20+'5'!AU20+'6'!AU20+'7'!AU20+'8'!AU20+'9'!AU20+'10'!AU20+'11'!AU20+'12'!AU20+'13'!AU20+'14'!AU20+'15'!AU20+'16'!AU20+'17'!AU20+'18'!AU20+'19'!AU20+'20'!AU20+'21'!AU20+'22'!AU20+'23'!AU20+'24'!AU20+'25'!AU20+'26'!AU20+'27'!AU20+'28'!AU20+'29'!AU20+'30'!AU20+'31'!AU20+'32'!AU20+'33'!AU20+'34'!AU20+'35'!AU20+'36'!AU20+'37'!AU20+'38'!AU20+'39'!AU20+'40'!AU20+'41'!AU20+'42'!AU20+'43'!AU20+'44'!AU20+'45'!AU20+'46'!AU20</f>
        <v>0</v>
      </c>
      <c r="L20" s="44"/>
      <c r="M20" s="42"/>
      <c r="N20" s="41">
        <f>'1'!BJ20+'2'!BJ20+'3'!BJ20+'4'!BJ20+'5'!BJ20+'6'!BJ20+'7'!BJ20+'8'!BJ20+'9'!BJ20+'10'!BJ20+'11'!BJ20+'12'!BJ20+'13'!BJ20+'14'!BJ20+'15'!BJ20+'16'!BJ20+'17'!BJ20+'18'!BJ20+'19'!BJ20+'20'!BJ20+'21'!BJ20+'22'!BJ20+'23'!BJ20+'24'!BJ20+'25'!BJ20+'26'!BJ20+'27'!BJ20+'28'!BJ20+'29'!BJ20+'30'!BJ20+'31'!BJ20+'32'!BJ20+'33'!BJ20+'34'!BJ20+'35'!BJ20+'36'!BJ20+'37'!BJ20+'38'!BJ20+'39'!BJ20+'40'!BJ20+'41'!BJ20+'42'!BJ20+'43'!BJ20+'44'!BJ20+'45'!BJ20+'46'!BJ20</f>
        <v>0</v>
      </c>
      <c r="O20" s="44"/>
      <c r="P20" s="42"/>
      <c r="Q20" s="41">
        <f>'1'!BY20+'2'!BY20+'3'!BY20+'4'!BY20+'5'!BY20+'6'!BY20+'7'!BY20+'8'!BY20+'9'!BY20+'10'!BY20+'11'!BY20+'12'!BY20+'13'!BY20+'14'!BY20+'15'!BY20+'16'!BY20+'17'!BY20+'18'!BY20+'19'!BY20+'20'!BY20+'21'!BY20+'22'!BY20+'23'!BY20+'24'!BY20+'25'!BY20+'26'!BY20+'27'!BY20+'28'!BY20+'29'!BY20+'30'!BY20+'31'!BY20+'32'!BY20+'33'!BY20+'34'!BY20+'35'!BY20+'36'!BY20+'37'!BY20+'38'!BY20+'39'!BY20+'40'!BY20+'41'!BY20+'42'!BY20+'43'!BY20+'44'!BY20+'45'!BY20+'46'!BY20</f>
        <v>0</v>
      </c>
      <c r="R20" s="44"/>
      <c r="S20" s="42"/>
      <c r="T20" s="41">
        <f>'1'!CN20+'2'!CN20+'3'!CN20+'4'!CN20+'5'!CN20+'6'!CN20+'7'!CN20+'8'!CN20+'9'!CN20+'10'!CN20+'11'!CN20+'12'!CN20+'13'!CN20+'14'!CN20+'15'!CN20+'16'!CN20+'17'!CN20+'18'!CN20+'19'!CN20+'20'!CN20+'21'!CN20+'22'!CN20+'23'!CN20+'24'!CN20+'25'!CN20+'26'!CN20+'27'!CN20+'28'!CN20+'29'!CN20+'30'!CN20+'31'!CN20+'32'!CN20+'33'!CN20+'34'!CN20+'35'!CN20+'36'!CN20+'37'!CN20+'38'!CN20+'39'!CN20+'40'!CN20+'41'!CN20+'42'!CN20+'43'!CN20+'44'!CN20+'45'!CN20+'46'!CN20</f>
        <v>0</v>
      </c>
      <c r="U20" s="44"/>
      <c r="V20" s="42"/>
      <c r="W20" s="41">
        <f>'1'!DC20+'2'!DC20+'3'!DC20+'4'!DC20+'5'!DC20+'6'!DC20+'7'!DC20+'8'!DC20+'9'!DC20+'10'!DC20+'11'!DC20+'12'!DC20+'13'!DC20+'14'!DC20+'15'!DC20+'16'!DC20+'17'!DC20+'18'!DC20+'19'!DC20+'20'!DC20+'21'!DC20+'22'!DC20+'23'!DC20+'24'!DC20+'25'!DC20+'26'!DC20+'27'!DC20+'28'!DC20+'29'!DC20+'30'!DC20+'31'!DC20+'32'!DC20+'33'!DC20+'34'!DC20+'35'!DC20+'36'!DC20+'37'!DC20+'38'!DC20+'39'!DC20+'40'!DC20+'41'!DC20+'42'!DC20+'43'!DC20+'44'!DC20+'45'!DC20+'46'!DC20</f>
        <v>0</v>
      </c>
      <c r="X20" s="44"/>
      <c r="Y20" s="42"/>
      <c r="Z20" s="41">
        <f>'1'!DR20+'2'!DR20+'3'!DR20+'4'!DR20+'5'!DR20+'6'!DR20+'7'!DR20+'8'!DR20+'9'!DR20+'10'!DR20+'11'!DR20+'12'!DR20+'13'!DR20+'14'!DR20+'15'!DR20+'16'!DR20+'17'!DR20+'18'!DR20+'19'!DR20+'20'!DR20+'21'!DR20+'22'!DR20+'23'!DR20+'24'!DR20+'25'!DR20+'26'!DR20+'27'!DR20+'28'!DR20+'29'!DR20+'30'!DR20+'31'!DR20+'32'!DR20+'33'!DR20+'34'!DR20+'35'!DR20+'36'!DR20+'37'!DR20+'38'!DR20+'39'!DR20+'40'!DR20+'41'!DR20+'42'!DR20+'43'!DR20+'44'!DR20+'45'!DR20+'46'!DR20</f>
        <v>0</v>
      </c>
      <c r="AA20" s="44"/>
      <c r="AB20" s="42"/>
      <c r="AC20" s="41">
        <f>'1'!EG20+'2'!EG20+'3'!EG20+'4'!EG20+'5'!EG20+'6'!EG20+'7'!EG20+'8'!EG20+'9'!EG20+'10'!EG20+'11'!EG20+'12'!EG20+'13'!EG20+'14'!EG20+'15'!EG20+'16'!EG20+'17'!EG20+'18'!EG20+'19'!EG20+'20'!EG20+'21'!EG20+'22'!EG20+'23'!EG20+'24'!EG20+'25'!EG20+'26'!EG20+'27'!EG20+'28'!EG20+'29'!EG20+'30'!EG20+'31'!EG20+'32'!EG20+'33'!EG20+'34'!EG20+'35'!EG20+'36'!EG20+'37'!EG20+'38'!EG20+'39'!EG20+'40'!EG20+'41'!EG20+'42'!EG20+'43'!EG20+'44'!EG20+'45'!EG20+'46'!EG20</f>
        <v>0</v>
      </c>
      <c r="AD20" s="44"/>
      <c r="AE20" s="42"/>
      <c r="AF20" s="41">
        <f>'1'!EV20+'2'!EV20+'3'!EV20+'4'!EV20+'5'!EV20+'6'!EV20+'7'!EV20+'8'!EV20+'9'!EV20+'10'!EV20+'11'!EV20+'12'!EV20+'13'!EV20+'14'!EV20+'15'!EV20+'16'!EV20+'17'!EV20+'18'!EV20+'19'!EV20+'20'!EV20+'21'!EV20+'22'!EV20+'23'!EV20+'24'!EV20+'25'!EV20+'26'!EV20+'27'!EV20+'28'!EV20+'29'!EV20+'30'!EV20+'31'!EV20+'32'!EV20+'33'!EV20+'34'!EV20+'35'!EV20+'36'!EV20+'37'!EV20+'38'!EV20+'39'!EV20+'40'!EV20+'41'!EV20+'42'!EV20+'43'!EV20+'44'!EV20+'45'!EV20+'46'!EV20</f>
        <v>0</v>
      </c>
      <c r="AG20" s="44"/>
      <c r="AH20" s="42"/>
    </row>
    <row r="21" spans="1:34">
      <c r="A21" s="35">
        <v>15</v>
      </c>
      <c r="B21" s="36"/>
      <c r="C21" s="37" t="s">
        <v>39</v>
      </c>
      <c r="E21" s="41">
        <f>'1'!Q21+'2'!Q21+'3'!Q21+'4'!Q21+'5'!Q21+'6'!Q21+'7'!Q21+'8'!Q21+'9'!Q21+'10'!Q21+'11'!Q21+'12'!Q21+'13'!Q21+'14'!Q21+'15'!Q21+'16'!Q21+'17'!Q21+'18'!Q21+'19'!Q21+'20'!Q21+'21'!Q21+'22'!Q21+'23'!Q21+'24'!Q21+'25'!Q21+'26'!Q21+'27'!Q21+'28'!Q21+'29'!Q21+'30'!Q21+'31'!Q21+'32'!Q21+'33'!Q21+'34'!Q21+'35'!Q21+'36'!Q21+'37'!Q21+'38'!Q21+'39'!Q21+'40'!Q21+'41'!Q21+'42'!Q21+'43'!Q21+'44'!Q21+'45'!Q21+'46'!Q21</f>
        <v>0</v>
      </c>
      <c r="F21" s="44">
        <f>MIN('1'!R21,'2'!R21,'3'!R21,'4'!R21,'5'!R21,'6'!R21,'7'!R21,'8'!R21,'9'!R21,'10'!R21,'11'!R21,'12'!R21,'13'!R21,'14'!R21,'15'!R21,'16'!R21,'17'!R21,'18'!R21,'19'!R21,'20'!R21,'21'!R21,'22'!R21,'23'!R21,'24'!R21,'25'!R21,'26'!R21,'27'!R21,'28'!R21,'29'!R21,'30'!R21,'31'!R21,'32'!R21,'33'!R21,'34'!R21,'35'!R21,'36'!R21,'37'!R21,'38'!R21,'39'!R21,'40'!R21,'41'!R21,'42'!R21,'43'!R21,'44'!R21,'45'!R21,'46'!R21)</f>
        <v>0</v>
      </c>
      <c r="G21" s="42"/>
      <c r="H21" s="41">
        <f>'1'!AF21+'2'!AF21+'3'!AF21+'4'!AF21+'5'!AF21+'6'!AF21+'7'!AF21+'8'!AF21+'9'!AF21+'10'!AF21+'11'!AF21+'12'!AF21+'13'!AF21+'14'!AF21+'15'!AF21+'16'!AF21+'17'!AF21+'18'!AF21+'19'!AF21+'20'!AF21+'21'!AF21+'22'!AF21+'23'!AF21+'24'!AF21+'25'!AF21+'26'!AF21+'27'!AF21+'28'!AF21+'29'!AF21+'30'!AF21+'31'!AF21+'32'!AF21+'33'!AF21+'34'!AF21+'35'!AF21+'36'!AF21+'37'!AF21+'38'!AF21+'39'!AF21+'40'!AF21+'41'!AF21+'42'!AF21+'43'!AF21+'44'!AF21+'45'!AF21+'46'!AF21</f>
        <v>0</v>
      </c>
      <c r="I21" s="44"/>
      <c r="J21" s="42"/>
      <c r="K21" s="41">
        <f>'1'!AU21+'2'!AU21+'3'!AU21+'4'!AU21+'5'!AU21+'6'!AU21+'7'!AU21+'8'!AU21+'9'!AU21+'10'!AU21+'11'!AU21+'12'!AU21+'13'!AU21+'14'!AU21+'15'!AU21+'16'!AU21+'17'!AU21+'18'!AU21+'19'!AU21+'20'!AU21+'21'!AU21+'22'!AU21+'23'!AU21+'24'!AU21+'25'!AU21+'26'!AU21+'27'!AU21+'28'!AU21+'29'!AU21+'30'!AU21+'31'!AU21+'32'!AU21+'33'!AU21+'34'!AU21+'35'!AU21+'36'!AU21+'37'!AU21+'38'!AU21+'39'!AU21+'40'!AU21+'41'!AU21+'42'!AU21+'43'!AU21+'44'!AU21+'45'!AU21+'46'!AU21</f>
        <v>0</v>
      </c>
      <c r="L21" s="44"/>
      <c r="M21" s="42"/>
      <c r="N21" s="41">
        <f>'1'!BJ21+'2'!BJ21+'3'!BJ21+'4'!BJ21+'5'!BJ21+'6'!BJ21+'7'!BJ21+'8'!BJ21+'9'!BJ21+'10'!BJ21+'11'!BJ21+'12'!BJ21+'13'!BJ21+'14'!BJ21+'15'!BJ21+'16'!BJ21+'17'!BJ21+'18'!BJ21+'19'!BJ21+'20'!BJ21+'21'!BJ21+'22'!BJ21+'23'!BJ21+'24'!BJ21+'25'!BJ21+'26'!BJ21+'27'!BJ21+'28'!BJ21+'29'!BJ21+'30'!BJ21+'31'!BJ21+'32'!BJ21+'33'!BJ21+'34'!BJ21+'35'!BJ21+'36'!BJ21+'37'!BJ21+'38'!BJ21+'39'!BJ21+'40'!BJ21+'41'!BJ21+'42'!BJ21+'43'!BJ21+'44'!BJ21+'45'!BJ21+'46'!BJ21</f>
        <v>0</v>
      </c>
      <c r="O21" s="44"/>
      <c r="P21" s="42"/>
      <c r="Q21" s="41">
        <f>'1'!BY21+'2'!BY21+'3'!BY21+'4'!BY21+'5'!BY21+'6'!BY21+'7'!BY21+'8'!BY21+'9'!BY21+'10'!BY21+'11'!BY21+'12'!BY21+'13'!BY21+'14'!BY21+'15'!BY21+'16'!BY21+'17'!BY21+'18'!BY21+'19'!BY21+'20'!BY21+'21'!BY21+'22'!BY21+'23'!BY21+'24'!BY21+'25'!BY21+'26'!BY21+'27'!BY21+'28'!BY21+'29'!BY21+'30'!BY21+'31'!BY21+'32'!BY21+'33'!BY21+'34'!BY21+'35'!BY21+'36'!BY21+'37'!BY21+'38'!BY21+'39'!BY21+'40'!BY21+'41'!BY21+'42'!BY21+'43'!BY21+'44'!BY21+'45'!BY21+'46'!BY21</f>
        <v>0</v>
      </c>
      <c r="R21" s="44"/>
      <c r="S21" s="42"/>
      <c r="T21" s="41">
        <f>'1'!CN21+'2'!CN21+'3'!CN21+'4'!CN21+'5'!CN21+'6'!CN21+'7'!CN21+'8'!CN21+'9'!CN21+'10'!CN21+'11'!CN21+'12'!CN21+'13'!CN21+'14'!CN21+'15'!CN21+'16'!CN21+'17'!CN21+'18'!CN21+'19'!CN21+'20'!CN21+'21'!CN21+'22'!CN21+'23'!CN21+'24'!CN21+'25'!CN21+'26'!CN21+'27'!CN21+'28'!CN21+'29'!CN21+'30'!CN21+'31'!CN21+'32'!CN21+'33'!CN21+'34'!CN21+'35'!CN21+'36'!CN21+'37'!CN21+'38'!CN21+'39'!CN21+'40'!CN21+'41'!CN21+'42'!CN21+'43'!CN21+'44'!CN21+'45'!CN21+'46'!CN21</f>
        <v>0</v>
      </c>
      <c r="U21" s="44"/>
      <c r="V21" s="42"/>
      <c r="W21" s="41">
        <f>'1'!DC21+'2'!DC21+'3'!DC21+'4'!DC21+'5'!DC21+'6'!DC21+'7'!DC21+'8'!DC21+'9'!DC21+'10'!DC21+'11'!DC21+'12'!DC21+'13'!DC21+'14'!DC21+'15'!DC21+'16'!DC21+'17'!DC21+'18'!DC21+'19'!DC21+'20'!DC21+'21'!DC21+'22'!DC21+'23'!DC21+'24'!DC21+'25'!DC21+'26'!DC21+'27'!DC21+'28'!DC21+'29'!DC21+'30'!DC21+'31'!DC21+'32'!DC21+'33'!DC21+'34'!DC21+'35'!DC21+'36'!DC21+'37'!DC21+'38'!DC21+'39'!DC21+'40'!DC21+'41'!DC21+'42'!DC21+'43'!DC21+'44'!DC21+'45'!DC21+'46'!DC21</f>
        <v>0</v>
      </c>
      <c r="X21" s="44"/>
      <c r="Y21" s="42"/>
      <c r="Z21" s="41">
        <f>'1'!DR21+'2'!DR21+'3'!DR21+'4'!DR21+'5'!DR21+'6'!DR21+'7'!DR21+'8'!DR21+'9'!DR21+'10'!DR21+'11'!DR21+'12'!DR21+'13'!DR21+'14'!DR21+'15'!DR21+'16'!DR21+'17'!DR21+'18'!DR21+'19'!DR21+'20'!DR21+'21'!DR21+'22'!DR21+'23'!DR21+'24'!DR21+'25'!DR21+'26'!DR21+'27'!DR21+'28'!DR21+'29'!DR21+'30'!DR21+'31'!DR21+'32'!DR21+'33'!DR21+'34'!DR21+'35'!DR21+'36'!DR21+'37'!DR21+'38'!DR21+'39'!DR21+'40'!DR21+'41'!DR21+'42'!DR21+'43'!DR21+'44'!DR21+'45'!DR21+'46'!DR21</f>
        <v>0</v>
      </c>
      <c r="AA21" s="44"/>
      <c r="AB21" s="42"/>
      <c r="AC21" s="41">
        <f>'1'!EG21+'2'!EG21+'3'!EG21+'4'!EG21+'5'!EG21+'6'!EG21+'7'!EG21+'8'!EG21+'9'!EG21+'10'!EG21+'11'!EG21+'12'!EG21+'13'!EG21+'14'!EG21+'15'!EG21+'16'!EG21+'17'!EG21+'18'!EG21+'19'!EG21+'20'!EG21+'21'!EG21+'22'!EG21+'23'!EG21+'24'!EG21+'25'!EG21+'26'!EG21+'27'!EG21+'28'!EG21+'29'!EG21+'30'!EG21+'31'!EG21+'32'!EG21+'33'!EG21+'34'!EG21+'35'!EG21+'36'!EG21+'37'!EG21+'38'!EG21+'39'!EG21+'40'!EG21+'41'!EG21+'42'!EG21+'43'!EG21+'44'!EG21+'45'!EG21+'46'!EG21</f>
        <v>0</v>
      </c>
      <c r="AD21" s="44"/>
      <c r="AE21" s="42"/>
      <c r="AF21" s="41">
        <f>'1'!EV21+'2'!EV21+'3'!EV21+'4'!EV21+'5'!EV21+'6'!EV21+'7'!EV21+'8'!EV21+'9'!EV21+'10'!EV21+'11'!EV21+'12'!EV21+'13'!EV21+'14'!EV21+'15'!EV21+'16'!EV21+'17'!EV21+'18'!EV21+'19'!EV21+'20'!EV21+'21'!EV21+'22'!EV21+'23'!EV21+'24'!EV21+'25'!EV21+'26'!EV21+'27'!EV21+'28'!EV21+'29'!EV21+'30'!EV21+'31'!EV21+'32'!EV21+'33'!EV21+'34'!EV21+'35'!EV21+'36'!EV21+'37'!EV21+'38'!EV21+'39'!EV21+'40'!EV21+'41'!EV21+'42'!EV21+'43'!EV21+'44'!EV21+'45'!EV21+'46'!EV21</f>
        <v>0</v>
      </c>
      <c r="AG21" s="44"/>
      <c r="AH21" s="42"/>
    </row>
    <row r="22" spans="1:34">
      <c r="A22" s="35">
        <v>16</v>
      </c>
      <c r="B22" s="36"/>
      <c r="C22" s="37" t="s">
        <v>40</v>
      </c>
      <c r="E22" s="41">
        <f>'1'!Q22+'2'!Q22+'3'!Q22+'4'!Q22+'5'!Q22+'6'!Q22+'7'!Q22+'8'!Q22+'9'!Q22+'10'!Q22+'11'!Q22+'12'!Q22+'13'!Q22+'14'!Q22+'15'!Q22+'16'!Q22+'17'!Q22+'18'!Q22+'19'!Q22+'20'!Q22+'21'!Q22+'22'!Q22+'23'!Q22+'24'!Q22+'25'!Q22+'26'!Q22+'27'!Q22+'28'!Q22+'29'!Q22+'30'!Q22+'31'!Q22+'32'!Q22+'33'!Q22+'34'!Q22+'35'!Q22+'36'!Q22+'37'!Q22+'38'!Q22+'39'!Q22+'40'!Q22+'41'!Q22+'42'!Q22+'43'!Q22+'44'!Q22+'45'!Q22+'46'!Q22</f>
        <v>6</v>
      </c>
      <c r="F22" s="44">
        <f>MIN('1'!R22,'2'!R22,'3'!R22,'4'!R22,'5'!R22,'6'!R22,'7'!R22,'8'!R22,'9'!R22,'10'!R22,'11'!R22,'12'!R22,'13'!R22,'14'!R22,'15'!R22,'16'!R22,'17'!R22,'18'!R22,'19'!R22,'20'!R22,'21'!R22,'22'!R22,'23'!R22,'24'!R22,'25'!R22,'26'!R22,'27'!R22,'28'!R22,'29'!R22,'30'!R22,'31'!R22,'32'!R22,'33'!R22,'34'!R22,'35'!R22,'36'!R22,'37'!R22,'38'!R22,'39'!R22,'40'!R22,'41'!R22,'42'!R22,'43'!R22,'44'!R22,'45'!R22,'46'!R22)</f>
        <v>0</v>
      </c>
      <c r="G22" s="42"/>
      <c r="H22" s="41">
        <f>'1'!AF22+'2'!AF22+'3'!AF22+'4'!AF22+'5'!AF22+'6'!AF22+'7'!AF22+'8'!AF22+'9'!AF22+'10'!AF22+'11'!AF22+'12'!AF22+'13'!AF22+'14'!AF22+'15'!AF22+'16'!AF22+'17'!AF22+'18'!AF22+'19'!AF22+'20'!AF22+'21'!AF22+'22'!AF22+'23'!AF22+'24'!AF22+'25'!AF22+'26'!AF22+'27'!AF22+'28'!AF22+'29'!AF22+'30'!AF22+'31'!AF22+'32'!AF22+'33'!AF22+'34'!AF22+'35'!AF22+'36'!AF22+'37'!AF22+'38'!AF22+'39'!AF22+'40'!AF22+'41'!AF22+'42'!AF22+'43'!AF22+'44'!AF22+'45'!AF22+'46'!AF22</f>
        <v>0</v>
      </c>
      <c r="I22" s="44"/>
      <c r="J22" s="42"/>
      <c r="K22" s="41">
        <f>'1'!AU22+'2'!AU22+'3'!AU22+'4'!AU22+'5'!AU22+'6'!AU22+'7'!AU22+'8'!AU22+'9'!AU22+'10'!AU22+'11'!AU22+'12'!AU22+'13'!AU22+'14'!AU22+'15'!AU22+'16'!AU22+'17'!AU22+'18'!AU22+'19'!AU22+'20'!AU22+'21'!AU22+'22'!AU22+'23'!AU22+'24'!AU22+'25'!AU22+'26'!AU22+'27'!AU22+'28'!AU22+'29'!AU22+'30'!AU22+'31'!AU22+'32'!AU22+'33'!AU22+'34'!AU22+'35'!AU22+'36'!AU22+'37'!AU22+'38'!AU22+'39'!AU22+'40'!AU22+'41'!AU22+'42'!AU22+'43'!AU22+'44'!AU22+'45'!AU22+'46'!AU22</f>
        <v>0</v>
      </c>
      <c r="L22" s="44"/>
      <c r="M22" s="42"/>
      <c r="N22" s="41">
        <f>'1'!BJ22+'2'!BJ22+'3'!BJ22+'4'!BJ22+'5'!BJ22+'6'!BJ22+'7'!BJ22+'8'!BJ22+'9'!BJ22+'10'!BJ22+'11'!BJ22+'12'!BJ22+'13'!BJ22+'14'!BJ22+'15'!BJ22+'16'!BJ22+'17'!BJ22+'18'!BJ22+'19'!BJ22+'20'!BJ22+'21'!BJ22+'22'!BJ22+'23'!BJ22+'24'!BJ22+'25'!BJ22+'26'!BJ22+'27'!BJ22+'28'!BJ22+'29'!BJ22+'30'!BJ22+'31'!BJ22+'32'!BJ22+'33'!BJ22+'34'!BJ22+'35'!BJ22+'36'!BJ22+'37'!BJ22+'38'!BJ22+'39'!BJ22+'40'!BJ22+'41'!BJ22+'42'!BJ22+'43'!BJ22+'44'!BJ22+'45'!BJ22+'46'!BJ22</f>
        <v>0</v>
      </c>
      <c r="O22" s="44"/>
      <c r="P22" s="42"/>
      <c r="Q22" s="41">
        <f>'1'!BY22+'2'!BY22+'3'!BY22+'4'!BY22+'5'!BY22+'6'!BY22+'7'!BY22+'8'!BY22+'9'!BY22+'10'!BY22+'11'!BY22+'12'!BY22+'13'!BY22+'14'!BY22+'15'!BY22+'16'!BY22+'17'!BY22+'18'!BY22+'19'!BY22+'20'!BY22+'21'!BY22+'22'!BY22+'23'!BY22+'24'!BY22+'25'!BY22+'26'!BY22+'27'!BY22+'28'!BY22+'29'!BY22+'30'!BY22+'31'!BY22+'32'!BY22+'33'!BY22+'34'!BY22+'35'!BY22+'36'!BY22+'37'!BY22+'38'!BY22+'39'!BY22+'40'!BY22+'41'!BY22+'42'!BY22+'43'!BY22+'44'!BY22+'45'!BY22+'46'!BY22</f>
        <v>0</v>
      </c>
      <c r="R22" s="44"/>
      <c r="S22" s="42"/>
      <c r="T22" s="41">
        <f>'1'!CN22+'2'!CN22+'3'!CN22+'4'!CN22+'5'!CN22+'6'!CN22+'7'!CN22+'8'!CN22+'9'!CN22+'10'!CN22+'11'!CN22+'12'!CN22+'13'!CN22+'14'!CN22+'15'!CN22+'16'!CN22+'17'!CN22+'18'!CN22+'19'!CN22+'20'!CN22+'21'!CN22+'22'!CN22+'23'!CN22+'24'!CN22+'25'!CN22+'26'!CN22+'27'!CN22+'28'!CN22+'29'!CN22+'30'!CN22+'31'!CN22+'32'!CN22+'33'!CN22+'34'!CN22+'35'!CN22+'36'!CN22+'37'!CN22+'38'!CN22+'39'!CN22+'40'!CN22+'41'!CN22+'42'!CN22+'43'!CN22+'44'!CN22+'45'!CN22+'46'!CN22</f>
        <v>0</v>
      </c>
      <c r="U22" s="44"/>
      <c r="V22" s="42"/>
      <c r="W22" s="41">
        <f>'1'!DC22+'2'!DC22+'3'!DC22+'4'!DC22+'5'!DC22+'6'!DC22+'7'!DC22+'8'!DC22+'9'!DC22+'10'!DC22+'11'!DC22+'12'!DC22+'13'!DC22+'14'!DC22+'15'!DC22+'16'!DC22+'17'!DC22+'18'!DC22+'19'!DC22+'20'!DC22+'21'!DC22+'22'!DC22+'23'!DC22+'24'!DC22+'25'!DC22+'26'!DC22+'27'!DC22+'28'!DC22+'29'!DC22+'30'!DC22+'31'!DC22+'32'!DC22+'33'!DC22+'34'!DC22+'35'!DC22+'36'!DC22+'37'!DC22+'38'!DC22+'39'!DC22+'40'!DC22+'41'!DC22+'42'!DC22+'43'!DC22+'44'!DC22+'45'!DC22+'46'!DC22</f>
        <v>0</v>
      </c>
      <c r="X22" s="44"/>
      <c r="Y22" s="42"/>
      <c r="Z22" s="41">
        <f>'1'!DR22+'2'!DR22+'3'!DR22+'4'!DR22+'5'!DR22+'6'!DR22+'7'!DR22+'8'!DR22+'9'!DR22+'10'!DR22+'11'!DR22+'12'!DR22+'13'!DR22+'14'!DR22+'15'!DR22+'16'!DR22+'17'!DR22+'18'!DR22+'19'!DR22+'20'!DR22+'21'!DR22+'22'!DR22+'23'!DR22+'24'!DR22+'25'!DR22+'26'!DR22+'27'!DR22+'28'!DR22+'29'!DR22+'30'!DR22+'31'!DR22+'32'!DR22+'33'!DR22+'34'!DR22+'35'!DR22+'36'!DR22+'37'!DR22+'38'!DR22+'39'!DR22+'40'!DR22+'41'!DR22+'42'!DR22+'43'!DR22+'44'!DR22+'45'!DR22+'46'!DR22</f>
        <v>0</v>
      </c>
      <c r="AA22" s="44"/>
      <c r="AB22" s="42"/>
      <c r="AC22" s="41">
        <f>'1'!EG22+'2'!EG22+'3'!EG22+'4'!EG22+'5'!EG22+'6'!EG22+'7'!EG22+'8'!EG22+'9'!EG22+'10'!EG22+'11'!EG22+'12'!EG22+'13'!EG22+'14'!EG22+'15'!EG22+'16'!EG22+'17'!EG22+'18'!EG22+'19'!EG22+'20'!EG22+'21'!EG22+'22'!EG22+'23'!EG22+'24'!EG22+'25'!EG22+'26'!EG22+'27'!EG22+'28'!EG22+'29'!EG22+'30'!EG22+'31'!EG22+'32'!EG22+'33'!EG22+'34'!EG22+'35'!EG22+'36'!EG22+'37'!EG22+'38'!EG22+'39'!EG22+'40'!EG22+'41'!EG22+'42'!EG22+'43'!EG22+'44'!EG22+'45'!EG22+'46'!EG22</f>
        <v>0</v>
      </c>
      <c r="AD22" s="44"/>
      <c r="AE22" s="42"/>
      <c r="AF22" s="41">
        <f>'1'!EV22+'2'!EV22+'3'!EV22+'4'!EV22+'5'!EV22+'6'!EV22+'7'!EV22+'8'!EV22+'9'!EV22+'10'!EV22+'11'!EV22+'12'!EV22+'13'!EV22+'14'!EV22+'15'!EV22+'16'!EV22+'17'!EV22+'18'!EV22+'19'!EV22+'20'!EV22+'21'!EV22+'22'!EV22+'23'!EV22+'24'!EV22+'25'!EV22+'26'!EV22+'27'!EV22+'28'!EV22+'29'!EV22+'30'!EV22+'31'!EV22+'32'!EV22+'33'!EV22+'34'!EV22+'35'!EV22+'36'!EV22+'37'!EV22+'38'!EV22+'39'!EV22+'40'!EV22+'41'!EV22+'42'!EV22+'43'!EV22+'44'!EV22+'45'!EV22+'46'!EV22</f>
        <v>0</v>
      </c>
      <c r="AG22" s="44"/>
      <c r="AH22" s="42"/>
    </row>
    <row r="23" spans="1:34">
      <c r="A23" s="35">
        <v>17</v>
      </c>
      <c r="B23" s="36"/>
      <c r="C23" s="37" t="s">
        <v>96</v>
      </c>
      <c r="E23" s="41">
        <f>'1'!Q23+'2'!Q23+'3'!Q23+'4'!Q23+'5'!Q23+'6'!Q23+'7'!Q23+'8'!Q23+'9'!Q23+'10'!Q23+'11'!Q23+'12'!Q23+'13'!Q23+'14'!Q23+'15'!Q23+'16'!Q23+'17'!Q23+'18'!Q23+'19'!Q23+'20'!Q23+'21'!Q23+'22'!Q23+'23'!Q23+'24'!Q23+'25'!Q23+'26'!Q23+'27'!Q23+'28'!Q23+'29'!Q23+'30'!Q23+'31'!Q23+'32'!Q23+'33'!Q23+'34'!Q23+'35'!Q23+'36'!Q23+'37'!Q23+'38'!Q23+'39'!Q23+'40'!Q23+'41'!Q23+'42'!Q23+'43'!Q23+'44'!Q23+'45'!Q23+'46'!Q23</f>
        <v>35</v>
      </c>
      <c r="F23" s="44">
        <f>MIN('1'!R23,'2'!R23,'3'!R23,'4'!R23,'5'!R23,'6'!R23,'7'!R23,'8'!R23,'9'!R23,'10'!R23,'11'!R23,'12'!R23,'13'!R23,'14'!R23,'15'!R23,'16'!R23,'17'!R23,'18'!R23,'19'!R23,'20'!R23,'21'!R23,'22'!R23,'23'!R23,'24'!R23,'25'!R23,'26'!R23,'27'!R23,'28'!R23,'29'!R23,'30'!R23,'31'!R23,'32'!R23,'33'!R23,'34'!R23,'35'!R23,'36'!R23,'37'!R23,'38'!R23,'39'!R23,'40'!R23,'41'!R23,'42'!R23,'43'!R23,'44'!R23,'45'!R23,'46'!R23)</f>
        <v>0</v>
      </c>
      <c r="G23" s="42"/>
      <c r="H23" s="41">
        <f>'1'!AF23+'2'!AF23+'3'!AF23+'4'!AF23+'5'!AF23+'6'!AF23+'7'!AF23+'8'!AF23+'9'!AF23+'10'!AF23+'11'!AF23+'12'!AF23+'13'!AF23+'14'!AF23+'15'!AF23+'16'!AF23+'17'!AF23+'18'!AF23+'19'!AF23+'20'!AF23+'21'!AF23+'22'!AF23+'23'!AF23+'24'!AF23+'25'!AF23+'26'!AF23+'27'!AF23+'28'!AF23+'29'!AF23+'30'!AF23+'31'!AF23+'32'!AF23+'33'!AF23+'34'!AF23+'35'!AF23+'36'!AF23+'37'!AF23+'38'!AF23+'39'!AF23+'40'!AF23+'41'!AF23+'42'!AF23+'43'!AF23+'44'!AF23+'45'!AF23+'46'!AF23</f>
        <v>0</v>
      </c>
      <c r="I23" s="44"/>
      <c r="J23" s="42"/>
      <c r="K23" s="41">
        <f>'1'!AU23+'2'!AU23+'3'!AU23+'4'!AU23+'5'!AU23+'6'!AU23+'7'!AU23+'8'!AU23+'9'!AU23+'10'!AU23+'11'!AU23+'12'!AU23+'13'!AU23+'14'!AU23+'15'!AU23+'16'!AU23+'17'!AU23+'18'!AU23+'19'!AU23+'20'!AU23+'21'!AU23+'22'!AU23+'23'!AU23+'24'!AU23+'25'!AU23+'26'!AU23+'27'!AU23+'28'!AU23+'29'!AU23+'30'!AU23+'31'!AU23+'32'!AU23+'33'!AU23+'34'!AU23+'35'!AU23+'36'!AU23+'37'!AU23+'38'!AU23+'39'!AU23+'40'!AU23+'41'!AU23+'42'!AU23+'43'!AU23+'44'!AU23+'45'!AU23+'46'!AU23</f>
        <v>0</v>
      </c>
      <c r="L23" s="44"/>
      <c r="M23" s="42"/>
      <c r="N23" s="41">
        <f>'1'!BJ23+'2'!BJ23+'3'!BJ23+'4'!BJ23+'5'!BJ23+'6'!BJ23+'7'!BJ23+'8'!BJ23+'9'!BJ23+'10'!BJ23+'11'!BJ23+'12'!BJ23+'13'!BJ23+'14'!BJ23+'15'!BJ23+'16'!BJ23+'17'!BJ23+'18'!BJ23+'19'!BJ23+'20'!BJ23+'21'!BJ23+'22'!BJ23+'23'!BJ23+'24'!BJ23+'25'!BJ23+'26'!BJ23+'27'!BJ23+'28'!BJ23+'29'!BJ23+'30'!BJ23+'31'!BJ23+'32'!BJ23+'33'!BJ23+'34'!BJ23+'35'!BJ23+'36'!BJ23+'37'!BJ23+'38'!BJ23+'39'!BJ23+'40'!BJ23+'41'!BJ23+'42'!BJ23+'43'!BJ23+'44'!BJ23+'45'!BJ23+'46'!BJ23</f>
        <v>0</v>
      </c>
      <c r="O23" s="44"/>
      <c r="P23" s="42"/>
      <c r="Q23" s="41">
        <f>'1'!BY23+'2'!BY23+'3'!BY23+'4'!BY23+'5'!BY23+'6'!BY23+'7'!BY23+'8'!BY23+'9'!BY23+'10'!BY23+'11'!BY23+'12'!BY23+'13'!BY23+'14'!BY23+'15'!BY23+'16'!BY23+'17'!BY23+'18'!BY23+'19'!BY23+'20'!BY23+'21'!BY23+'22'!BY23+'23'!BY23+'24'!BY23+'25'!BY23+'26'!BY23+'27'!BY23+'28'!BY23+'29'!BY23+'30'!BY23+'31'!BY23+'32'!BY23+'33'!BY23+'34'!BY23+'35'!BY23+'36'!BY23+'37'!BY23+'38'!BY23+'39'!BY23+'40'!BY23+'41'!BY23+'42'!BY23+'43'!BY23+'44'!BY23+'45'!BY23+'46'!BY23</f>
        <v>0</v>
      </c>
      <c r="R23" s="44"/>
      <c r="S23" s="42"/>
      <c r="T23" s="41">
        <f>'1'!CN23+'2'!CN23+'3'!CN23+'4'!CN23+'5'!CN23+'6'!CN23+'7'!CN23+'8'!CN23+'9'!CN23+'10'!CN23+'11'!CN23+'12'!CN23+'13'!CN23+'14'!CN23+'15'!CN23+'16'!CN23+'17'!CN23+'18'!CN23+'19'!CN23+'20'!CN23+'21'!CN23+'22'!CN23+'23'!CN23+'24'!CN23+'25'!CN23+'26'!CN23+'27'!CN23+'28'!CN23+'29'!CN23+'30'!CN23+'31'!CN23+'32'!CN23+'33'!CN23+'34'!CN23+'35'!CN23+'36'!CN23+'37'!CN23+'38'!CN23+'39'!CN23+'40'!CN23+'41'!CN23+'42'!CN23+'43'!CN23+'44'!CN23+'45'!CN23+'46'!CN23</f>
        <v>0</v>
      </c>
      <c r="U23" s="44"/>
      <c r="V23" s="42"/>
      <c r="W23" s="41">
        <f>'1'!DC23+'2'!DC23+'3'!DC23+'4'!DC23+'5'!DC23+'6'!DC23+'7'!DC23+'8'!DC23+'9'!DC23+'10'!DC23+'11'!DC23+'12'!DC23+'13'!DC23+'14'!DC23+'15'!DC23+'16'!DC23+'17'!DC23+'18'!DC23+'19'!DC23+'20'!DC23+'21'!DC23+'22'!DC23+'23'!DC23+'24'!DC23+'25'!DC23+'26'!DC23+'27'!DC23+'28'!DC23+'29'!DC23+'30'!DC23+'31'!DC23+'32'!DC23+'33'!DC23+'34'!DC23+'35'!DC23+'36'!DC23+'37'!DC23+'38'!DC23+'39'!DC23+'40'!DC23+'41'!DC23+'42'!DC23+'43'!DC23+'44'!DC23+'45'!DC23+'46'!DC23</f>
        <v>0</v>
      </c>
      <c r="X23" s="44"/>
      <c r="Y23" s="42"/>
      <c r="Z23" s="41">
        <f>'1'!DR23+'2'!DR23+'3'!DR23+'4'!DR23+'5'!DR23+'6'!DR23+'7'!DR23+'8'!DR23+'9'!DR23+'10'!DR23+'11'!DR23+'12'!DR23+'13'!DR23+'14'!DR23+'15'!DR23+'16'!DR23+'17'!DR23+'18'!DR23+'19'!DR23+'20'!DR23+'21'!DR23+'22'!DR23+'23'!DR23+'24'!DR23+'25'!DR23+'26'!DR23+'27'!DR23+'28'!DR23+'29'!DR23+'30'!DR23+'31'!DR23+'32'!DR23+'33'!DR23+'34'!DR23+'35'!DR23+'36'!DR23+'37'!DR23+'38'!DR23+'39'!DR23+'40'!DR23+'41'!DR23+'42'!DR23+'43'!DR23+'44'!DR23+'45'!DR23+'46'!DR23</f>
        <v>0</v>
      </c>
      <c r="AA23" s="44"/>
      <c r="AB23" s="42"/>
      <c r="AC23" s="41">
        <f>'1'!EG23+'2'!EG23+'3'!EG23+'4'!EG23+'5'!EG23+'6'!EG23+'7'!EG23+'8'!EG23+'9'!EG23+'10'!EG23+'11'!EG23+'12'!EG23+'13'!EG23+'14'!EG23+'15'!EG23+'16'!EG23+'17'!EG23+'18'!EG23+'19'!EG23+'20'!EG23+'21'!EG23+'22'!EG23+'23'!EG23+'24'!EG23+'25'!EG23+'26'!EG23+'27'!EG23+'28'!EG23+'29'!EG23+'30'!EG23+'31'!EG23+'32'!EG23+'33'!EG23+'34'!EG23+'35'!EG23+'36'!EG23+'37'!EG23+'38'!EG23+'39'!EG23+'40'!EG23+'41'!EG23+'42'!EG23+'43'!EG23+'44'!EG23+'45'!EG23+'46'!EG23</f>
        <v>0</v>
      </c>
      <c r="AD23" s="44"/>
      <c r="AE23" s="42"/>
      <c r="AF23" s="41">
        <f>'1'!EV23+'2'!EV23+'3'!EV23+'4'!EV23+'5'!EV23+'6'!EV23+'7'!EV23+'8'!EV23+'9'!EV23+'10'!EV23+'11'!EV23+'12'!EV23+'13'!EV23+'14'!EV23+'15'!EV23+'16'!EV23+'17'!EV23+'18'!EV23+'19'!EV23+'20'!EV23+'21'!EV23+'22'!EV23+'23'!EV23+'24'!EV23+'25'!EV23+'26'!EV23+'27'!EV23+'28'!EV23+'29'!EV23+'30'!EV23+'31'!EV23+'32'!EV23+'33'!EV23+'34'!EV23+'35'!EV23+'36'!EV23+'37'!EV23+'38'!EV23+'39'!EV23+'40'!EV23+'41'!EV23+'42'!EV23+'43'!EV23+'44'!EV23+'45'!EV23+'46'!EV23</f>
        <v>0</v>
      </c>
      <c r="AG23" s="44"/>
      <c r="AH23" s="42"/>
    </row>
    <row r="24" spans="1:34">
      <c r="A24" s="35">
        <v>18</v>
      </c>
      <c r="B24" s="36"/>
      <c r="C24" s="37" t="s">
        <v>42</v>
      </c>
      <c r="E24" s="41">
        <f>'1'!Q24+'2'!Q24+'3'!Q24+'4'!Q24+'5'!Q24+'6'!Q24+'7'!Q24+'8'!Q24+'9'!Q24+'10'!Q24+'11'!Q24+'12'!Q24+'13'!Q24+'14'!Q24+'15'!Q24+'16'!Q24+'17'!Q24+'18'!Q24+'19'!Q24+'20'!Q24+'21'!Q24+'22'!Q24+'23'!Q24+'24'!Q24+'25'!Q24+'26'!Q24+'27'!Q24+'28'!Q24+'29'!Q24+'30'!Q24+'31'!Q24+'32'!Q24+'33'!Q24+'34'!Q24+'35'!Q24+'36'!Q24+'37'!Q24+'38'!Q24+'39'!Q24+'40'!Q24+'41'!Q24+'42'!Q24+'43'!Q24+'44'!Q24+'45'!Q24+'46'!Q24</f>
        <v>0</v>
      </c>
      <c r="F24" s="44">
        <f>MIN('1'!R24,'2'!R24,'3'!R24,'4'!R24,'5'!R24,'6'!R24,'7'!R24,'8'!R24,'9'!R24,'10'!R24,'11'!R24,'12'!R24,'13'!R24,'14'!R24,'15'!R24,'16'!R24,'17'!R24,'18'!R24,'19'!R24,'20'!R24,'21'!R24,'22'!R24,'23'!R24,'24'!R24,'25'!R24,'26'!R24,'27'!R24,'28'!R24,'29'!R24,'30'!R24,'31'!R24,'32'!R24,'33'!R24,'34'!R24,'35'!R24,'36'!R24,'37'!R24,'38'!R24,'39'!R24,'40'!R24,'41'!R24,'42'!R24,'43'!R24,'44'!R24,'45'!R24,'46'!R24)</f>
        <v>0</v>
      </c>
      <c r="G24" s="42"/>
      <c r="H24" s="41">
        <f>'1'!AF24+'2'!AF24+'3'!AF24+'4'!AF24+'5'!AF24+'6'!AF24+'7'!AF24+'8'!AF24+'9'!AF24+'10'!AF24+'11'!AF24+'12'!AF24+'13'!AF24+'14'!AF24+'15'!AF24+'16'!AF24+'17'!AF24+'18'!AF24+'19'!AF24+'20'!AF24+'21'!AF24+'22'!AF24+'23'!AF24+'24'!AF24+'25'!AF24+'26'!AF24+'27'!AF24+'28'!AF24+'29'!AF24+'30'!AF24+'31'!AF24+'32'!AF24+'33'!AF24+'34'!AF24+'35'!AF24+'36'!AF24+'37'!AF24+'38'!AF24+'39'!AF24+'40'!AF24+'41'!AF24+'42'!AF24+'43'!AF24+'44'!AF24+'45'!AF24+'46'!AF24</f>
        <v>0</v>
      </c>
      <c r="I24" s="44"/>
      <c r="J24" s="42"/>
      <c r="K24" s="41">
        <f>'1'!AU24+'2'!AU24+'3'!AU24+'4'!AU24+'5'!AU24+'6'!AU24+'7'!AU24+'8'!AU24+'9'!AU24+'10'!AU24+'11'!AU24+'12'!AU24+'13'!AU24+'14'!AU24+'15'!AU24+'16'!AU24+'17'!AU24+'18'!AU24+'19'!AU24+'20'!AU24+'21'!AU24+'22'!AU24+'23'!AU24+'24'!AU24+'25'!AU24+'26'!AU24+'27'!AU24+'28'!AU24+'29'!AU24+'30'!AU24+'31'!AU24+'32'!AU24+'33'!AU24+'34'!AU24+'35'!AU24+'36'!AU24+'37'!AU24+'38'!AU24+'39'!AU24+'40'!AU24+'41'!AU24+'42'!AU24+'43'!AU24+'44'!AU24+'45'!AU24+'46'!AU24</f>
        <v>0</v>
      </c>
      <c r="L24" s="44"/>
      <c r="M24" s="42"/>
      <c r="N24" s="41">
        <f>'1'!BJ24+'2'!BJ24+'3'!BJ24+'4'!BJ24+'5'!BJ24+'6'!BJ24+'7'!BJ24+'8'!BJ24+'9'!BJ24+'10'!BJ24+'11'!BJ24+'12'!BJ24+'13'!BJ24+'14'!BJ24+'15'!BJ24+'16'!BJ24+'17'!BJ24+'18'!BJ24+'19'!BJ24+'20'!BJ24+'21'!BJ24+'22'!BJ24+'23'!BJ24+'24'!BJ24+'25'!BJ24+'26'!BJ24+'27'!BJ24+'28'!BJ24+'29'!BJ24+'30'!BJ24+'31'!BJ24+'32'!BJ24+'33'!BJ24+'34'!BJ24+'35'!BJ24+'36'!BJ24+'37'!BJ24+'38'!BJ24+'39'!BJ24+'40'!BJ24+'41'!BJ24+'42'!BJ24+'43'!BJ24+'44'!BJ24+'45'!BJ24+'46'!BJ24</f>
        <v>0</v>
      </c>
      <c r="O24" s="44"/>
      <c r="P24" s="42"/>
      <c r="Q24" s="41">
        <f>'1'!BY24+'2'!BY24+'3'!BY24+'4'!BY24+'5'!BY24+'6'!BY24+'7'!BY24+'8'!BY24+'9'!BY24+'10'!BY24+'11'!BY24+'12'!BY24+'13'!BY24+'14'!BY24+'15'!BY24+'16'!BY24+'17'!BY24+'18'!BY24+'19'!BY24+'20'!BY24+'21'!BY24+'22'!BY24+'23'!BY24+'24'!BY24+'25'!BY24+'26'!BY24+'27'!BY24+'28'!BY24+'29'!BY24+'30'!BY24+'31'!BY24+'32'!BY24+'33'!BY24+'34'!BY24+'35'!BY24+'36'!BY24+'37'!BY24+'38'!BY24+'39'!BY24+'40'!BY24+'41'!BY24+'42'!BY24+'43'!BY24+'44'!BY24+'45'!BY24+'46'!BY24</f>
        <v>0</v>
      </c>
      <c r="R24" s="44"/>
      <c r="S24" s="42"/>
      <c r="T24" s="41">
        <f>'1'!CN24+'2'!CN24+'3'!CN24+'4'!CN24+'5'!CN24+'6'!CN24+'7'!CN24+'8'!CN24+'9'!CN24+'10'!CN24+'11'!CN24+'12'!CN24+'13'!CN24+'14'!CN24+'15'!CN24+'16'!CN24+'17'!CN24+'18'!CN24+'19'!CN24+'20'!CN24+'21'!CN24+'22'!CN24+'23'!CN24+'24'!CN24+'25'!CN24+'26'!CN24+'27'!CN24+'28'!CN24+'29'!CN24+'30'!CN24+'31'!CN24+'32'!CN24+'33'!CN24+'34'!CN24+'35'!CN24+'36'!CN24+'37'!CN24+'38'!CN24+'39'!CN24+'40'!CN24+'41'!CN24+'42'!CN24+'43'!CN24+'44'!CN24+'45'!CN24+'46'!CN24</f>
        <v>0</v>
      </c>
      <c r="U24" s="44"/>
      <c r="V24" s="42"/>
      <c r="W24" s="41">
        <f>'1'!DC24+'2'!DC24+'3'!DC24+'4'!DC24+'5'!DC24+'6'!DC24+'7'!DC24+'8'!DC24+'9'!DC24+'10'!DC24+'11'!DC24+'12'!DC24+'13'!DC24+'14'!DC24+'15'!DC24+'16'!DC24+'17'!DC24+'18'!DC24+'19'!DC24+'20'!DC24+'21'!DC24+'22'!DC24+'23'!DC24+'24'!DC24+'25'!DC24+'26'!DC24+'27'!DC24+'28'!DC24+'29'!DC24+'30'!DC24+'31'!DC24+'32'!DC24+'33'!DC24+'34'!DC24+'35'!DC24+'36'!DC24+'37'!DC24+'38'!DC24+'39'!DC24+'40'!DC24+'41'!DC24+'42'!DC24+'43'!DC24+'44'!DC24+'45'!DC24+'46'!DC24</f>
        <v>0</v>
      </c>
      <c r="X24" s="44"/>
      <c r="Y24" s="42"/>
      <c r="Z24" s="41">
        <f>'1'!DR24+'2'!DR24+'3'!DR24+'4'!DR24+'5'!DR24+'6'!DR24+'7'!DR24+'8'!DR24+'9'!DR24+'10'!DR24+'11'!DR24+'12'!DR24+'13'!DR24+'14'!DR24+'15'!DR24+'16'!DR24+'17'!DR24+'18'!DR24+'19'!DR24+'20'!DR24+'21'!DR24+'22'!DR24+'23'!DR24+'24'!DR24+'25'!DR24+'26'!DR24+'27'!DR24+'28'!DR24+'29'!DR24+'30'!DR24+'31'!DR24+'32'!DR24+'33'!DR24+'34'!DR24+'35'!DR24+'36'!DR24+'37'!DR24+'38'!DR24+'39'!DR24+'40'!DR24+'41'!DR24+'42'!DR24+'43'!DR24+'44'!DR24+'45'!DR24+'46'!DR24</f>
        <v>0</v>
      </c>
      <c r="AA24" s="44"/>
      <c r="AB24" s="42"/>
      <c r="AC24" s="41">
        <f>'1'!EG24+'2'!EG24+'3'!EG24+'4'!EG24+'5'!EG24+'6'!EG24+'7'!EG24+'8'!EG24+'9'!EG24+'10'!EG24+'11'!EG24+'12'!EG24+'13'!EG24+'14'!EG24+'15'!EG24+'16'!EG24+'17'!EG24+'18'!EG24+'19'!EG24+'20'!EG24+'21'!EG24+'22'!EG24+'23'!EG24+'24'!EG24+'25'!EG24+'26'!EG24+'27'!EG24+'28'!EG24+'29'!EG24+'30'!EG24+'31'!EG24+'32'!EG24+'33'!EG24+'34'!EG24+'35'!EG24+'36'!EG24+'37'!EG24+'38'!EG24+'39'!EG24+'40'!EG24+'41'!EG24+'42'!EG24+'43'!EG24+'44'!EG24+'45'!EG24+'46'!EG24</f>
        <v>0</v>
      </c>
      <c r="AD24" s="44"/>
      <c r="AE24" s="42"/>
      <c r="AF24" s="41">
        <f>'1'!EV24+'2'!EV24+'3'!EV24+'4'!EV24+'5'!EV24+'6'!EV24+'7'!EV24+'8'!EV24+'9'!EV24+'10'!EV24+'11'!EV24+'12'!EV24+'13'!EV24+'14'!EV24+'15'!EV24+'16'!EV24+'17'!EV24+'18'!EV24+'19'!EV24+'20'!EV24+'21'!EV24+'22'!EV24+'23'!EV24+'24'!EV24+'25'!EV24+'26'!EV24+'27'!EV24+'28'!EV24+'29'!EV24+'30'!EV24+'31'!EV24+'32'!EV24+'33'!EV24+'34'!EV24+'35'!EV24+'36'!EV24+'37'!EV24+'38'!EV24+'39'!EV24+'40'!EV24+'41'!EV24+'42'!EV24+'43'!EV24+'44'!EV24+'45'!EV24+'46'!EV24</f>
        <v>0</v>
      </c>
      <c r="AG24" s="44"/>
      <c r="AH24" s="42"/>
    </row>
    <row r="25" spans="1:34">
      <c r="A25" s="35">
        <v>19</v>
      </c>
      <c r="B25" s="36"/>
      <c r="C25" s="37" t="s">
        <v>43</v>
      </c>
      <c r="E25" s="41">
        <f>'1'!Q25+'2'!Q25+'3'!Q25+'4'!Q25+'5'!Q25+'6'!Q25+'7'!Q25+'8'!Q25+'9'!Q25+'10'!Q25+'11'!Q25+'12'!Q25+'13'!Q25+'14'!Q25+'15'!Q25+'16'!Q25+'17'!Q25+'18'!Q25+'19'!Q25+'20'!Q25+'21'!Q25+'22'!Q25+'23'!Q25+'24'!Q25+'25'!Q25+'26'!Q25+'27'!Q25+'28'!Q25+'29'!Q25+'30'!Q25+'31'!Q25+'32'!Q25+'33'!Q25+'34'!Q25+'35'!Q25+'36'!Q25+'37'!Q25+'38'!Q25+'39'!Q25+'40'!Q25+'41'!Q25+'42'!Q25+'43'!Q25+'44'!Q25+'45'!Q25+'46'!Q25</f>
        <v>0</v>
      </c>
      <c r="F25" s="44">
        <f>MIN('1'!R25,'2'!R25,'3'!R25,'4'!R25,'5'!R25,'6'!R25,'7'!R25,'8'!R25,'9'!R25,'10'!R25,'11'!R25,'12'!R25,'13'!R25,'14'!R25,'15'!R25,'16'!R25,'17'!R25,'18'!R25,'19'!R25,'20'!R25,'21'!R25,'22'!R25,'23'!R25,'24'!R25,'25'!R25,'26'!R25,'27'!R25,'28'!R25,'29'!R25,'30'!R25,'31'!R25,'32'!R25,'33'!R25,'34'!R25,'35'!R25,'36'!R25,'37'!R25,'38'!R25,'39'!R25,'40'!R25,'41'!R25,'42'!R25,'43'!R25,'44'!R25,'45'!R25,'46'!R25)</f>
        <v>0</v>
      </c>
      <c r="G25" s="42"/>
      <c r="H25" s="41">
        <f>'1'!AF25+'2'!AF25+'3'!AF25+'4'!AF25+'5'!AF25+'6'!AF25+'7'!AF25+'8'!AF25+'9'!AF25+'10'!AF25+'11'!AF25+'12'!AF25+'13'!AF25+'14'!AF25+'15'!AF25+'16'!AF25+'17'!AF25+'18'!AF25+'19'!AF25+'20'!AF25+'21'!AF25+'22'!AF25+'23'!AF25+'24'!AF25+'25'!AF25+'26'!AF25+'27'!AF25+'28'!AF25+'29'!AF25+'30'!AF25+'31'!AF25+'32'!AF25+'33'!AF25+'34'!AF25+'35'!AF25+'36'!AF25+'37'!AF25+'38'!AF25+'39'!AF25+'40'!AF25+'41'!AF25+'42'!AF25+'43'!AF25+'44'!AF25+'45'!AF25+'46'!AF25</f>
        <v>0</v>
      </c>
      <c r="I25" s="44"/>
      <c r="J25" s="42"/>
      <c r="K25" s="41">
        <f>'1'!AU25+'2'!AU25+'3'!AU25+'4'!AU25+'5'!AU25+'6'!AU25+'7'!AU25+'8'!AU25+'9'!AU25+'10'!AU25+'11'!AU25+'12'!AU25+'13'!AU25+'14'!AU25+'15'!AU25+'16'!AU25+'17'!AU25+'18'!AU25+'19'!AU25+'20'!AU25+'21'!AU25+'22'!AU25+'23'!AU25+'24'!AU25+'25'!AU25+'26'!AU25+'27'!AU25+'28'!AU25+'29'!AU25+'30'!AU25+'31'!AU25+'32'!AU25+'33'!AU25+'34'!AU25+'35'!AU25+'36'!AU25+'37'!AU25+'38'!AU25+'39'!AU25+'40'!AU25+'41'!AU25+'42'!AU25+'43'!AU25+'44'!AU25+'45'!AU25+'46'!AU25</f>
        <v>0</v>
      </c>
      <c r="L25" s="44"/>
      <c r="M25" s="42"/>
      <c r="N25" s="41">
        <f>'1'!BJ25+'2'!BJ25+'3'!BJ25+'4'!BJ25+'5'!BJ25+'6'!BJ25+'7'!BJ25+'8'!BJ25+'9'!BJ25+'10'!BJ25+'11'!BJ25+'12'!BJ25+'13'!BJ25+'14'!BJ25+'15'!BJ25+'16'!BJ25+'17'!BJ25+'18'!BJ25+'19'!BJ25+'20'!BJ25+'21'!BJ25+'22'!BJ25+'23'!BJ25+'24'!BJ25+'25'!BJ25+'26'!BJ25+'27'!BJ25+'28'!BJ25+'29'!BJ25+'30'!BJ25+'31'!BJ25+'32'!BJ25+'33'!BJ25+'34'!BJ25+'35'!BJ25+'36'!BJ25+'37'!BJ25+'38'!BJ25+'39'!BJ25+'40'!BJ25+'41'!BJ25+'42'!BJ25+'43'!BJ25+'44'!BJ25+'45'!BJ25+'46'!BJ25</f>
        <v>0</v>
      </c>
      <c r="O25" s="44"/>
      <c r="P25" s="42"/>
      <c r="Q25" s="41">
        <f>'1'!BY25+'2'!BY25+'3'!BY25+'4'!BY25+'5'!BY25+'6'!BY25+'7'!BY25+'8'!BY25+'9'!BY25+'10'!BY25+'11'!BY25+'12'!BY25+'13'!BY25+'14'!BY25+'15'!BY25+'16'!BY25+'17'!BY25+'18'!BY25+'19'!BY25+'20'!BY25+'21'!BY25+'22'!BY25+'23'!BY25+'24'!BY25+'25'!BY25+'26'!BY25+'27'!BY25+'28'!BY25+'29'!BY25+'30'!BY25+'31'!BY25+'32'!BY25+'33'!BY25+'34'!BY25+'35'!BY25+'36'!BY25+'37'!BY25+'38'!BY25+'39'!BY25+'40'!BY25+'41'!BY25+'42'!BY25+'43'!BY25+'44'!BY25+'45'!BY25+'46'!BY25</f>
        <v>0</v>
      </c>
      <c r="R25" s="44"/>
      <c r="S25" s="42"/>
      <c r="T25" s="41">
        <f>'1'!CN25+'2'!CN25+'3'!CN25+'4'!CN25+'5'!CN25+'6'!CN25+'7'!CN25+'8'!CN25+'9'!CN25+'10'!CN25+'11'!CN25+'12'!CN25+'13'!CN25+'14'!CN25+'15'!CN25+'16'!CN25+'17'!CN25+'18'!CN25+'19'!CN25+'20'!CN25+'21'!CN25+'22'!CN25+'23'!CN25+'24'!CN25+'25'!CN25+'26'!CN25+'27'!CN25+'28'!CN25+'29'!CN25+'30'!CN25+'31'!CN25+'32'!CN25+'33'!CN25+'34'!CN25+'35'!CN25+'36'!CN25+'37'!CN25+'38'!CN25+'39'!CN25+'40'!CN25+'41'!CN25+'42'!CN25+'43'!CN25+'44'!CN25+'45'!CN25+'46'!CN25</f>
        <v>0</v>
      </c>
      <c r="U25" s="44"/>
      <c r="V25" s="42"/>
      <c r="W25" s="41">
        <f>'1'!DC25+'2'!DC25+'3'!DC25+'4'!DC25+'5'!DC25+'6'!DC25+'7'!DC25+'8'!DC25+'9'!DC25+'10'!DC25+'11'!DC25+'12'!DC25+'13'!DC25+'14'!DC25+'15'!DC25+'16'!DC25+'17'!DC25+'18'!DC25+'19'!DC25+'20'!DC25+'21'!DC25+'22'!DC25+'23'!DC25+'24'!DC25+'25'!DC25+'26'!DC25+'27'!DC25+'28'!DC25+'29'!DC25+'30'!DC25+'31'!DC25+'32'!DC25+'33'!DC25+'34'!DC25+'35'!DC25+'36'!DC25+'37'!DC25+'38'!DC25+'39'!DC25+'40'!DC25+'41'!DC25+'42'!DC25+'43'!DC25+'44'!DC25+'45'!DC25+'46'!DC25</f>
        <v>0</v>
      </c>
      <c r="X25" s="44"/>
      <c r="Y25" s="42"/>
      <c r="Z25" s="41">
        <f>'1'!DR25+'2'!DR25+'3'!DR25+'4'!DR25+'5'!DR25+'6'!DR25+'7'!DR25+'8'!DR25+'9'!DR25+'10'!DR25+'11'!DR25+'12'!DR25+'13'!DR25+'14'!DR25+'15'!DR25+'16'!DR25+'17'!DR25+'18'!DR25+'19'!DR25+'20'!DR25+'21'!DR25+'22'!DR25+'23'!DR25+'24'!DR25+'25'!DR25+'26'!DR25+'27'!DR25+'28'!DR25+'29'!DR25+'30'!DR25+'31'!DR25+'32'!DR25+'33'!DR25+'34'!DR25+'35'!DR25+'36'!DR25+'37'!DR25+'38'!DR25+'39'!DR25+'40'!DR25+'41'!DR25+'42'!DR25+'43'!DR25+'44'!DR25+'45'!DR25+'46'!DR25</f>
        <v>0</v>
      </c>
      <c r="AA25" s="44"/>
      <c r="AB25" s="42"/>
      <c r="AC25" s="41">
        <f>'1'!EG25+'2'!EG25+'3'!EG25+'4'!EG25+'5'!EG25+'6'!EG25+'7'!EG25+'8'!EG25+'9'!EG25+'10'!EG25+'11'!EG25+'12'!EG25+'13'!EG25+'14'!EG25+'15'!EG25+'16'!EG25+'17'!EG25+'18'!EG25+'19'!EG25+'20'!EG25+'21'!EG25+'22'!EG25+'23'!EG25+'24'!EG25+'25'!EG25+'26'!EG25+'27'!EG25+'28'!EG25+'29'!EG25+'30'!EG25+'31'!EG25+'32'!EG25+'33'!EG25+'34'!EG25+'35'!EG25+'36'!EG25+'37'!EG25+'38'!EG25+'39'!EG25+'40'!EG25+'41'!EG25+'42'!EG25+'43'!EG25+'44'!EG25+'45'!EG25+'46'!EG25</f>
        <v>0</v>
      </c>
      <c r="AD25" s="44"/>
      <c r="AE25" s="42"/>
      <c r="AF25" s="41">
        <f>'1'!EV25+'2'!EV25+'3'!EV25+'4'!EV25+'5'!EV25+'6'!EV25+'7'!EV25+'8'!EV25+'9'!EV25+'10'!EV25+'11'!EV25+'12'!EV25+'13'!EV25+'14'!EV25+'15'!EV25+'16'!EV25+'17'!EV25+'18'!EV25+'19'!EV25+'20'!EV25+'21'!EV25+'22'!EV25+'23'!EV25+'24'!EV25+'25'!EV25+'26'!EV25+'27'!EV25+'28'!EV25+'29'!EV25+'30'!EV25+'31'!EV25+'32'!EV25+'33'!EV25+'34'!EV25+'35'!EV25+'36'!EV25+'37'!EV25+'38'!EV25+'39'!EV25+'40'!EV25+'41'!EV25+'42'!EV25+'43'!EV25+'44'!EV25+'45'!EV25+'46'!EV25</f>
        <v>0</v>
      </c>
      <c r="AG25" s="44"/>
      <c r="AH25" s="42"/>
    </row>
    <row r="26" spans="1:34">
      <c r="A26" s="35">
        <v>20</v>
      </c>
      <c r="B26" s="36"/>
      <c r="C26" s="37" t="s">
        <v>44</v>
      </c>
      <c r="E26" s="41">
        <f>'1'!Q26+'2'!Q26+'3'!Q26+'4'!Q26+'5'!Q26+'6'!Q26+'7'!Q26+'8'!Q26+'9'!Q26+'10'!Q26+'11'!Q26+'12'!Q26+'13'!Q26+'14'!Q26+'15'!Q26+'16'!Q26+'17'!Q26+'18'!Q26+'19'!Q26+'20'!Q26+'21'!Q26+'22'!Q26+'23'!Q26+'24'!Q26+'25'!Q26+'26'!Q26+'27'!Q26+'28'!Q26+'29'!Q26+'30'!Q26+'31'!Q26+'32'!Q26+'33'!Q26+'34'!Q26+'35'!Q26+'36'!Q26+'37'!Q26+'38'!Q26+'39'!Q26+'40'!Q26+'41'!Q26+'42'!Q26+'43'!Q26+'44'!Q26+'45'!Q26+'46'!Q26</f>
        <v>0</v>
      </c>
      <c r="F26" s="44">
        <f>MIN('1'!R26,'2'!R26,'3'!R26,'4'!R26,'5'!R26,'6'!R26,'7'!R26,'8'!R26,'9'!R26,'10'!R26,'11'!R26,'12'!R26,'13'!R26,'14'!R26,'15'!R26,'16'!R26,'17'!R26,'18'!R26,'19'!R26,'20'!R26,'21'!R26,'22'!R26,'23'!R26,'24'!R26,'25'!R26,'26'!R26,'27'!R26,'28'!R26,'29'!R26,'30'!R26,'31'!R26,'32'!R26,'33'!R26,'34'!R26,'35'!R26,'36'!R26,'37'!R26,'38'!R26,'39'!R26,'40'!R26,'41'!R26,'42'!R26,'43'!R26,'44'!R26,'45'!R26,'46'!R26)</f>
        <v>0</v>
      </c>
      <c r="G26" s="42"/>
      <c r="H26" s="41">
        <f>'1'!AF26+'2'!AF26+'3'!AF26+'4'!AF26+'5'!AF26+'6'!AF26+'7'!AF26+'8'!AF26+'9'!AF26+'10'!AF26+'11'!AF26+'12'!AF26+'13'!AF26+'14'!AF26+'15'!AF26+'16'!AF26+'17'!AF26+'18'!AF26+'19'!AF26+'20'!AF26+'21'!AF26+'22'!AF26+'23'!AF26+'24'!AF26+'25'!AF26+'26'!AF26+'27'!AF26+'28'!AF26+'29'!AF26+'30'!AF26+'31'!AF26+'32'!AF26+'33'!AF26+'34'!AF26+'35'!AF26+'36'!AF26+'37'!AF26+'38'!AF26+'39'!AF26+'40'!AF26+'41'!AF26+'42'!AF26+'43'!AF26+'44'!AF26+'45'!AF26+'46'!AF26</f>
        <v>0</v>
      </c>
      <c r="I26" s="44"/>
      <c r="J26" s="42"/>
      <c r="K26" s="41">
        <f>'1'!AU26+'2'!AU26+'3'!AU26+'4'!AU26+'5'!AU26+'6'!AU26+'7'!AU26+'8'!AU26+'9'!AU26+'10'!AU26+'11'!AU26+'12'!AU26+'13'!AU26+'14'!AU26+'15'!AU26+'16'!AU26+'17'!AU26+'18'!AU26+'19'!AU26+'20'!AU26+'21'!AU26+'22'!AU26+'23'!AU26+'24'!AU26+'25'!AU26+'26'!AU26+'27'!AU26+'28'!AU26+'29'!AU26+'30'!AU26+'31'!AU26+'32'!AU26+'33'!AU26+'34'!AU26+'35'!AU26+'36'!AU26+'37'!AU26+'38'!AU26+'39'!AU26+'40'!AU26+'41'!AU26+'42'!AU26+'43'!AU26+'44'!AU26+'45'!AU26+'46'!AU26</f>
        <v>0</v>
      </c>
      <c r="L26" s="44"/>
      <c r="M26" s="42"/>
      <c r="N26" s="41">
        <f>'1'!BJ26+'2'!BJ26+'3'!BJ26+'4'!BJ26+'5'!BJ26+'6'!BJ26+'7'!BJ26+'8'!BJ26+'9'!BJ26+'10'!BJ26+'11'!BJ26+'12'!BJ26+'13'!BJ26+'14'!BJ26+'15'!BJ26+'16'!BJ26+'17'!BJ26+'18'!BJ26+'19'!BJ26+'20'!BJ26+'21'!BJ26+'22'!BJ26+'23'!BJ26+'24'!BJ26+'25'!BJ26+'26'!BJ26+'27'!BJ26+'28'!BJ26+'29'!BJ26+'30'!BJ26+'31'!BJ26+'32'!BJ26+'33'!BJ26+'34'!BJ26+'35'!BJ26+'36'!BJ26+'37'!BJ26+'38'!BJ26+'39'!BJ26+'40'!BJ26+'41'!BJ26+'42'!BJ26+'43'!BJ26+'44'!BJ26+'45'!BJ26+'46'!BJ26</f>
        <v>0</v>
      </c>
      <c r="O26" s="44"/>
      <c r="P26" s="42"/>
      <c r="Q26" s="41">
        <f>'1'!BY26+'2'!BY26+'3'!BY26+'4'!BY26+'5'!BY26+'6'!BY26+'7'!BY26+'8'!BY26+'9'!BY26+'10'!BY26+'11'!BY26+'12'!BY26+'13'!BY26+'14'!BY26+'15'!BY26+'16'!BY26+'17'!BY26+'18'!BY26+'19'!BY26+'20'!BY26+'21'!BY26+'22'!BY26+'23'!BY26+'24'!BY26+'25'!BY26+'26'!BY26+'27'!BY26+'28'!BY26+'29'!BY26+'30'!BY26+'31'!BY26+'32'!BY26+'33'!BY26+'34'!BY26+'35'!BY26+'36'!BY26+'37'!BY26+'38'!BY26+'39'!BY26+'40'!BY26+'41'!BY26+'42'!BY26+'43'!BY26+'44'!BY26+'45'!BY26+'46'!BY26</f>
        <v>0</v>
      </c>
      <c r="R26" s="44"/>
      <c r="S26" s="42"/>
      <c r="T26" s="41">
        <f>'1'!CN26+'2'!CN26+'3'!CN26+'4'!CN26+'5'!CN26+'6'!CN26+'7'!CN26+'8'!CN26+'9'!CN26+'10'!CN26+'11'!CN26+'12'!CN26+'13'!CN26+'14'!CN26+'15'!CN26+'16'!CN26+'17'!CN26+'18'!CN26+'19'!CN26+'20'!CN26+'21'!CN26+'22'!CN26+'23'!CN26+'24'!CN26+'25'!CN26+'26'!CN26+'27'!CN26+'28'!CN26+'29'!CN26+'30'!CN26+'31'!CN26+'32'!CN26+'33'!CN26+'34'!CN26+'35'!CN26+'36'!CN26+'37'!CN26+'38'!CN26+'39'!CN26+'40'!CN26+'41'!CN26+'42'!CN26+'43'!CN26+'44'!CN26+'45'!CN26+'46'!CN26</f>
        <v>0</v>
      </c>
      <c r="U26" s="44"/>
      <c r="V26" s="42"/>
      <c r="W26" s="41">
        <f>'1'!DC26+'2'!DC26+'3'!DC26+'4'!DC26+'5'!DC26+'6'!DC26+'7'!DC26+'8'!DC26+'9'!DC26+'10'!DC26+'11'!DC26+'12'!DC26+'13'!DC26+'14'!DC26+'15'!DC26+'16'!DC26+'17'!DC26+'18'!DC26+'19'!DC26+'20'!DC26+'21'!DC26+'22'!DC26+'23'!DC26+'24'!DC26+'25'!DC26+'26'!DC26+'27'!DC26+'28'!DC26+'29'!DC26+'30'!DC26+'31'!DC26+'32'!DC26+'33'!DC26+'34'!DC26+'35'!DC26+'36'!DC26+'37'!DC26+'38'!DC26+'39'!DC26+'40'!DC26+'41'!DC26+'42'!DC26+'43'!DC26+'44'!DC26+'45'!DC26+'46'!DC26</f>
        <v>0</v>
      </c>
      <c r="X26" s="44"/>
      <c r="Y26" s="42"/>
      <c r="Z26" s="41">
        <f>'1'!DR26+'2'!DR26+'3'!DR26+'4'!DR26+'5'!DR26+'6'!DR26+'7'!DR26+'8'!DR26+'9'!DR26+'10'!DR26+'11'!DR26+'12'!DR26+'13'!DR26+'14'!DR26+'15'!DR26+'16'!DR26+'17'!DR26+'18'!DR26+'19'!DR26+'20'!DR26+'21'!DR26+'22'!DR26+'23'!DR26+'24'!DR26+'25'!DR26+'26'!DR26+'27'!DR26+'28'!DR26+'29'!DR26+'30'!DR26+'31'!DR26+'32'!DR26+'33'!DR26+'34'!DR26+'35'!DR26+'36'!DR26+'37'!DR26+'38'!DR26+'39'!DR26+'40'!DR26+'41'!DR26+'42'!DR26+'43'!DR26+'44'!DR26+'45'!DR26+'46'!DR26</f>
        <v>0</v>
      </c>
      <c r="AA26" s="44"/>
      <c r="AB26" s="42"/>
      <c r="AC26" s="41">
        <f>'1'!EG26+'2'!EG26+'3'!EG26+'4'!EG26+'5'!EG26+'6'!EG26+'7'!EG26+'8'!EG26+'9'!EG26+'10'!EG26+'11'!EG26+'12'!EG26+'13'!EG26+'14'!EG26+'15'!EG26+'16'!EG26+'17'!EG26+'18'!EG26+'19'!EG26+'20'!EG26+'21'!EG26+'22'!EG26+'23'!EG26+'24'!EG26+'25'!EG26+'26'!EG26+'27'!EG26+'28'!EG26+'29'!EG26+'30'!EG26+'31'!EG26+'32'!EG26+'33'!EG26+'34'!EG26+'35'!EG26+'36'!EG26+'37'!EG26+'38'!EG26+'39'!EG26+'40'!EG26+'41'!EG26+'42'!EG26+'43'!EG26+'44'!EG26+'45'!EG26+'46'!EG26</f>
        <v>0</v>
      </c>
      <c r="AD26" s="44"/>
      <c r="AE26" s="42"/>
      <c r="AF26" s="41">
        <f>'1'!EV26+'2'!EV26+'3'!EV26+'4'!EV26+'5'!EV26+'6'!EV26+'7'!EV26+'8'!EV26+'9'!EV26+'10'!EV26+'11'!EV26+'12'!EV26+'13'!EV26+'14'!EV26+'15'!EV26+'16'!EV26+'17'!EV26+'18'!EV26+'19'!EV26+'20'!EV26+'21'!EV26+'22'!EV26+'23'!EV26+'24'!EV26+'25'!EV26+'26'!EV26+'27'!EV26+'28'!EV26+'29'!EV26+'30'!EV26+'31'!EV26+'32'!EV26+'33'!EV26+'34'!EV26+'35'!EV26+'36'!EV26+'37'!EV26+'38'!EV26+'39'!EV26+'40'!EV26+'41'!EV26+'42'!EV26+'43'!EV26+'44'!EV26+'45'!EV26+'46'!EV26</f>
        <v>0</v>
      </c>
      <c r="AG26" s="44"/>
      <c r="AH26" s="42"/>
    </row>
    <row r="27" spans="1:34">
      <c r="A27" s="35">
        <v>21</v>
      </c>
      <c r="B27" s="36"/>
      <c r="C27" s="37" t="s">
        <v>45</v>
      </c>
      <c r="E27" s="41">
        <f>'1'!Q27+'2'!Q27+'3'!Q27+'4'!Q27+'5'!Q27+'6'!Q27+'7'!Q27+'8'!Q27+'9'!Q27+'10'!Q27+'11'!Q27+'12'!Q27+'13'!Q27+'14'!Q27+'15'!Q27+'16'!Q27+'17'!Q27+'18'!Q27+'19'!Q27+'20'!Q27+'21'!Q27+'22'!Q27+'23'!Q27+'24'!Q27+'25'!Q27+'26'!Q27+'27'!Q27+'28'!Q27+'29'!Q27+'30'!Q27+'31'!Q27+'32'!Q27+'33'!Q27+'34'!Q27+'35'!Q27+'36'!Q27+'37'!Q27+'38'!Q27+'39'!Q27+'40'!Q27+'41'!Q27+'42'!Q27+'43'!Q27+'44'!Q27+'45'!Q27+'46'!Q27</f>
        <v>268</v>
      </c>
      <c r="F27" s="44">
        <f>MIN('1'!R27,'2'!R27,'3'!R27,'4'!R27,'5'!R27,'6'!R27,'7'!R27,'8'!R27,'9'!R27,'10'!R27,'11'!R27,'12'!R27,'13'!R27,'14'!R27,'15'!R27,'16'!R27,'17'!R27,'18'!R27,'19'!R27,'20'!R27,'21'!R27,'22'!R27,'23'!R27,'24'!R27,'25'!R27,'26'!R27,'27'!R27,'28'!R27,'29'!R27,'30'!R27,'31'!R27,'32'!R27,'33'!R27,'34'!R27,'35'!R27,'36'!R27,'37'!R27,'38'!R27,'39'!R27,'40'!R27,'41'!R27,'42'!R27,'43'!R27,'44'!R27,'45'!R27,'46'!R27)</f>
        <v>0</v>
      </c>
      <c r="G27" s="42"/>
      <c r="H27" s="41">
        <f>'1'!AF27+'2'!AF27+'3'!AF27+'4'!AF27+'5'!AF27+'6'!AF27+'7'!AF27+'8'!AF27+'9'!AF27+'10'!AF27+'11'!AF27+'12'!AF27+'13'!AF27+'14'!AF27+'15'!AF27+'16'!AF27+'17'!AF27+'18'!AF27+'19'!AF27+'20'!AF27+'21'!AF27+'22'!AF27+'23'!AF27+'24'!AF27+'25'!AF27+'26'!AF27+'27'!AF27+'28'!AF27+'29'!AF27+'30'!AF27+'31'!AF27+'32'!AF27+'33'!AF27+'34'!AF27+'35'!AF27+'36'!AF27+'37'!AF27+'38'!AF27+'39'!AF27+'40'!AF27+'41'!AF27+'42'!AF27+'43'!AF27+'44'!AF27+'45'!AF27+'46'!AF27</f>
        <v>50</v>
      </c>
      <c r="I27" s="44"/>
      <c r="J27" s="42"/>
      <c r="K27" s="41">
        <f>'1'!AU27+'2'!AU27+'3'!AU27+'4'!AU27+'5'!AU27+'6'!AU27+'7'!AU27+'8'!AU27+'9'!AU27+'10'!AU27+'11'!AU27+'12'!AU27+'13'!AU27+'14'!AU27+'15'!AU27+'16'!AU27+'17'!AU27+'18'!AU27+'19'!AU27+'20'!AU27+'21'!AU27+'22'!AU27+'23'!AU27+'24'!AU27+'25'!AU27+'26'!AU27+'27'!AU27+'28'!AU27+'29'!AU27+'30'!AU27+'31'!AU27+'32'!AU27+'33'!AU27+'34'!AU27+'35'!AU27+'36'!AU27+'37'!AU27+'38'!AU27+'39'!AU27+'40'!AU27+'41'!AU27+'42'!AU27+'43'!AU27+'44'!AU27+'45'!AU27+'46'!AU27</f>
        <v>0</v>
      </c>
      <c r="L27" s="44"/>
      <c r="M27" s="42"/>
      <c r="N27" s="41">
        <f>'1'!BJ27+'2'!BJ27+'3'!BJ27+'4'!BJ27+'5'!BJ27+'6'!BJ27+'7'!BJ27+'8'!BJ27+'9'!BJ27+'10'!BJ27+'11'!BJ27+'12'!BJ27+'13'!BJ27+'14'!BJ27+'15'!BJ27+'16'!BJ27+'17'!BJ27+'18'!BJ27+'19'!BJ27+'20'!BJ27+'21'!BJ27+'22'!BJ27+'23'!BJ27+'24'!BJ27+'25'!BJ27+'26'!BJ27+'27'!BJ27+'28'!BJ27+'29'!BJ27+'30'!BJ27+'31'!BJ27+'32'!BJ27+'33'!BJ27+'34'!BJ27+'35'!BJ27+'36'!BJ27+'37'!BJ27+'38'!BJ27+'39'!BJ27+'40'!BJ27+'41'!BJ27+'42'!BJ27+'43'!BJ27+'44'!BJ27+'45'!BJ27+'46'!BJ27</f>
        <v>0</v>
      </c>
      <c r="O27" s="44"/>
      <c r="P27" s="42"/>
      <c r="Q27" s="41">
        <f>'1'!BY27+'2'!BY27+'3'!BY27+'4'!BY27+'5'!BY27+'6'!BY27+'7'!BY27+'8'!BY27+'9'!BY27+'10'!BY27+'11'!BY27+'12'!BY27+'13'!BY27+'14'!BY27+'15'!BY27+'16'!BY27+'17'!BY27+'18'!BY27+'19'!BY27+'20'!BY27+'21'!BY27+'22'!BY27+'23'!BY27+'24'!BY27+'25'!BY27+'26'!BY27+'27'!BY27+'28'!BY27+'29'!BY27+'30'!BY27+'31'!BY27+'32'!BY27+'33'!BY27+'34'!BY27+'35'!BY27+'36'!BY27+'37'!BY27+'38'!BY27+'39'!BY27+'40'!BY27+'41'!BY27+'42'!BY27+'43'!BY27+'44'!BY27+'45'!BY27+'46'!BY27</f>
        <v>0</v>
      </c>
      <c r="R27" s="44"/>
      <c r="S27" s="42"/>
      <c r="T27" s="41">
        <f>'1'!CN27+'2'!CN27+'3'!CN27+'4'!CN27+'5'!CN27+'6'!CN27+'7'!CN27+'8'!CN27+'9'!CN27+'10'!CN27+'11'!CN27+'12'!CN27+'13'!CN27+'14'!CN27+'15'!CN27+'16'!CN27+'17'!CN27+'18'!CN27+'19'!CN27+'20'!CN27+'21'!CN27+'22'!CN27+'23'!CN27+'24'!CN27+'25'!CN27+'26'!CN27+'27'!CN27+'28'!CN27+'29'!CN27+'30'!CN27+'31'!CN27+'32'!CN27+'33'!CN27+'34'!CN27+'35'!CN27+'36'!CN27+'37'!CN27+'38'!CN27+'39'!CN27+'40'!CN27+'41'!CN27+'42'!CN27+'43'!CN27+'44'!CN27+'45'!CN27+'46'!CN27</f>
        <v>0</v>
      </c>
      <c r="U27" s="44"/>
      <c r="V27" s="42"/>
      <c r="W27" s="41">
        <f>'1'!DC27+'2'!DC27+'3'!DC27+'4'!DC27+'5'!DC27+'6'!DC27+'7'!DC27+'8'!DC27+'9'!DC27+'10'!DC27+'11'!DC27+'12'!DC27+'13'!DC27+'14'!DC27+'15'!DC27+'16'!DC27+'17'!DC27+'18'!DC27+'19'!DC27+'20'!DC27+'21'!DC27+'22'!DC27+'23'!DC27+'24'!DC27+'25'!DC27+'26'!DC27+'27'!DC27+'28'!DC27+'29'!DC27+'30'!DC27+'31'!DC27+'32'!DC27+'33'!DC27+'34'!DC27+'35'!DC27+'36'!DC27+'37'!DC27+'38'!DC27+'39'!DC27+'40'!DC27+'41'!DC27+'42'!DC27+'43'!DC27+'44'!DC27+'45'!DC27+'46'!DC27</f>
        <v>0</v>
      </c>
      <c r="X27" s="44"/>
      <c r="Y27" s="42"/>
      <c r="Z27" s="41">
        <f>'1'!DR27+'2'!DR27+'3'!DR27+'4'!DR27+'5'!DR27+'6'!DR27+'7'!DR27+'8'!DR27+'9'!DR27+'10'!DR27+'11'!DR27+'12'!DR27+'13'!DR27+'14'!DR27+'15'!DR27+'16'!DR27+'17'!DR27+'18'!DR27+'19'!DR27+'20'!DR27+'21'!DR27+'22'!DR27+'23'!DR27+'24'!DR27+'25'!DR27+'26'!DR27+'27'!DR27+'28'!DR27+'29'!DR27+'30'!DR27+'31'!DR27+'32'!DR27+'33'!DR27+'34'!DR27+'35'!DR27+'36'!DR27+'37'!DR27+'38'!DR27+'39'!DR27+'40'!DR27+'41'!DR27+'42'!DR27+'43'!DR27+'44'!DR27+'45'!DR27+'46'!DR27</f>
        <v>0</v>
      </c>
      <c r="AA27" s="44"/>
      <c r="AB27" s="42"/>
      <c r="AC27" s="41">
        <f>'1'!EG27+'2'!EG27+'3'!EG27+'4'!EG27+'5'!EG27+'6'!EG27+'7'!EG27+'8'!EG27+'9'!EG27+'10'!EG27+'11'!EG27+'12'!EG27+'13'!EG27+'14'!EG27+'15'!EG27+'16'!EG27+'17'!EG27+'18'!EG27+'19'!EG27+'20'!EG27+'21'!EG27+'22'!EG27+'23'!EG27+'24'!EG27+'25'!EG27+'26'!EG27+'27'!EG27+'28'!EG27+'29'!EG27+'30'!EG27+'31'!EG27+'32'!EG27+'33'!EG27+'34'!EG27+'35'!EG27+'36'!EG27+'37'!EG27+'38'!EG27+'39'!EG27+'40'!EG27+'41'!EG27+'42'!EG27+'43'!EG27+'44'!EG27+'45'!EG27+'46'!EG27</f>
        <v>0</v>
      </c>
      <c r="AD27" s="44"/>
      <c r="AE27" s="42"/>
      <c r="AF27" s="41">
        <f>'1'!EV27+'2'!EV27+'3'!EV27+'4'!EV27+'5'!EV27+'6'!EV27+'7'!EV27+'8'!EV27+'9'!EV27+'10'!EV27+'11'!EV27+'12'!EV27+'13'!EV27+'14'!EV27+'15'!EV27+'16'!EV27+'17'!EV27+'18'!EV27+'19'!EV27+'20'!EV27+'21'!EV27+'22'!EV27+'23'!EV27+'24'!EV27+'25'!EV27+'26'!EV27+'27'!EV27+'28'!EV27+'29'!EV27+'30'!EV27+'31'!EV27+'32'!EV27+'33'!EV27+'34'!EV27+'35'!EV27+'36'!EV27+'37'!EV27+'38'!EV27+'39'!EV27+'40'!EV27+'41'!EV27+'42'!EV27+'43'!EV27+'44'!EV27+'45'!EV27+'46'!EV27</f>
        <v>0</v>
      </c>
      <c r="AG27" s="44"/>
      <c r="AH27" s="42"/>
    </row>
    <row r="28" spans="1:34">
      <c r="A28" s="35">
        <v>22</v>
      </c>
      <c r="B28" s="36"/>
      <c r="C28" s="37" t="s">
        <v>46</v>
      </c>
      <c r="E28" s="41">
        <f>'1'!Q28+'2'!Q28+'3'!Q28+'4'!Q28+'5'!Q28+'6'!Q28+'7'!Q28+'8'!Q28+'9'!Q28+'10'!Q28+'11'!Q28+'12'!Q28+'13'!Q28+'14'!Q28+'15'!Q28+'16'!Q28+'17'!Q28+'18'!Q28+'19'!Q28+'20'!Q28+'21'!Q28+'22'!Q28+'23'!Q28+'24'!Q28+'25'!Q28+'26'!Q28+'27'!Q28+'28'!Q28+'29'!Q28+'30'!Q28+'31'!Q28+'32'!Q28+'33'!Q28+'34'!Q28+'35'!Q28+'36'!Q28+'37'!Q28+'38'!Q28+'39'!Q28+'40'!Q28+'41'!Q28+'42'!Q28+'43'!Q28+'44'!Q28+'45'!Q28+'46'!Q28</f>
        <v>103</v>
      </c>
      <c r="F28" s="44">
        <f>MIN('1'!R28,'2'!R28,'3'!R28,'4'!R28,'5'!R28,'6'!R28,'7'!R28,'8'!R28,'9'!R28,'10'!R28,'11'!R28,'12'!R28,'13'!R28,'14'!R28,'15'!R28,'16'!R28,'17'!R28,'18'!R28,'19'!R28,'20'!R28,'21'!R28,'22'!R28,'23'!R28,'24'!R28,'25'!R28,'26'!R28,'27'!R28,'28'!R28,'29'!R28,'30'!R28,'31'!R28,'32'!R28,'33'!R28,'34'!R28,'35'!R28,'36'!R28,'37'!R28,'38'!R28,'39'!R28,'40'!R28,'41'!R28,'42'!R28,'43'!R28,'44'!R28,'45'!R28,'46'!R28)</f>
        <v>0</v>
      </c>
      <c r="G28" s="42"/>
      <c r="H28" s="41">
        <f>'1'!AF28+'2'!AF28+'3'!AF28+'4'!AF28+'5'!AF28+'6'!AF28+'7'!AF28+'8'!AF28+'9'!AF28+'10'!AF28+'11'!AF28+'12'!AF28+'13'!AF28+'14'!AF28+'15'!AF28+'16'!AF28+'17'!AF28+'18'!AF28+'19'!AF28+'20'!AF28+'21'!AF28+'22'!AF28+'23'!AF28+'24'!AF28+'25'!AF28+'26'!AF28+'27'!AF28+'28'!AF28+'29'!AF28+'30'!AF28+'31'!AF28+'32'!AF28+'33'!AF28+'34'!AF28+'35'!AF28+'36'!AF28+'37'!AF28+'38'!AF28+'39'!AF28+'40'!AF28+'41'!AF28+'42'!AF28+'43'!AF28+'44'!AF28+'45'!AF28+'46'!AF28</f>
        <v>0</v>
      </c>
      <c r="I28" s="44"/>
      <c r="J28" s="42"/>
      <c r="K28" s="41">
        <f>'1'!AU28+'2'!AU28+'3'!AU28+'4'!AU28+'5'!AU28+'6'!AU28+'7'!AU28+'8'!AU28+'9'!AU28+'10'!AU28+'11'!AU28+'12'!AU28+'13'!AU28+'14'!AU28+'15'!AU28+'16'!AU28+'17'!AU28+'18'!AU28+'19'!AU28+'20'!AU28+'21'!AU28+'22'!AU28+'23'!AU28+'24'!AU28+'25'!AU28+'26'!AU28+'27'!AU28+'28'!AU28+'29'!AU28+'30'!AU28+'31'!AU28+'32'!AU28+'33'!AU28+'34'!AU28+'35'!AU28+'36'!AU28+'37'!AU28+'38'!AU28+'39'!AU28+'40'!AU28+'41'!AU28+'42'!AU28+'43'!AU28+'44'!AU28+'45'!AU28+'46'!AU28</f>
        <v>0</v>
      </c>
      <c r="L28" s="44"/>
      <c r="M28" s="42"/>
      <c r="N28" s="41">
        <f>'1'!BJ28+'2'!BJ28+'3'!BJ28+'4'!BJ28+'5'!BJ28+'6'!BJ28+'7'!BJ28+'8'!BJ28+'9'!BJ28+'10'!BJ28+'11'!BJ28+'12'!BJ28+'13'!BJ28+'14'!BJ28+'15'!BJ28+'16'!BJ28+'17'!BJ28+'18'!BJ28+'19'!BJ28+'20'!BJ28+'21'!BJ28+'22'!BJ28+'23'!BJ28+'24'!BJ28+'25'!BJ28+'26'!BJ28+'27'!BJ28+'28'!BJ28+'29'!BJ28+'30'!BJ28+'31'!BJ28+'32'!BJ28+'33'!BJ28+'34'!BJ28+'35'!BJ28+'36'!BJ28+'37'!BJ28+'38'!BJ28+'39'!BJ28+'40'!BJ28+'41'!BJ28+'42'!BJ28+'43'!BJ28+'44'!BJ28+'45'!BJ28+'46'!BJ28</f>
        <v>0</v>
      </c>
      <c r="O28" s="44"/>
      <c r="P28" s="42"/>
      <c r="Q28" s="41">
        <f>'1'!BY28+'2'!BY28+'3'!BY28+'4'!BY28+'5'!BY28+'6'!BY28+'7'!BY28+'8'!BY28+'9'!BY28+'10'!BY28+'11'!BY28+'12'!BY28+'13'!BY28+'14'!BY28+'15'!BY28+'16'!BY28+'17'!BY28+'18'!BY28+'19'!BY28+'20'!BY28+'21'!BY28+'22'!BY28+'23'!BY28+'24'!BY28+'25'!BY28+'26'!BY28+'27'!BY28+'28'!BY28+'29'!BY28+'30'!BY28+'31'!BY28+'32'!BY28+'33'!BY28+'34'!BY28+'35'!BY28+'36'!BY28+'37'!BY28+'38'!BY28+'39'!BY28+'40'!BY28+'41'!BY28+'42'!BY28+'43'!BY28+'44'!BY28+'45'!BY28+'46'!BY28</f>
        <v>0</v>
      </c>
      <c r="R28" s="44"/>
      <c r="S28" s="42"/>
      <c r="T28" s="41">
        <f>'1'!CN28+'2'!CN28+'3'!CN28+'4'!CN28+'5'!CN28+'6'!CN28+'7'!CN28+'8'!CN28+'9'!CN28+'10'!CN28+'11'!CN28+'12'!CN28+'13'!CN28+'14'!CN28+'15'!CN28+'16'!CN28+'17'!CN28+'18'!CN28+'19'!CN28+'20'!CN28+'21'!CN28+'22'!CN28+'23'!CN28+'24'!CN28+'25'!CN28+'26'!CN28+'27'!CN28+'28'!CN28+'29'!CN28+'30'!CN28+'31'!CN28+'32'!CN28+'33'!CN28+'34'!CN28+'35'!CN28+'36'!CN28+'37'!CN28+'38'!CN28+'39'!CN28+'40'!CN28+'41'!CN28+'42'!CN28+'43'!CN28+'44'!CN28+'45'!CN28+'46'!CN28</f>
        <v>0</v>
      </c>
      <c r="U28" s="44"/>
      <c r="V28" s="42"/>
      <c r="W28" s="41">
        <f>'1'!DC28+'2'!DC28+'3'!DC28+'4'!DC28+'5'!DC28+'6'!DC28+'7'!DC28+'8'!DC28+'9'!DC28+'10'!DC28+'11'!DC28+'12'!DC28+'13'!DC28+'14'!DC28+'15'!DC28+'16'!DC28+'17'!DC28+'18'!DC28+'19'!DC28+'20'!DC28+'21'!DC28+'22'!DC28+'23'!DC28+'24'!DC28+'25'!DC28+'26'!DC28+'27'!DC28+'28'!DC28+'29'!DC28+'30'!DC28+'31'!DC28+'32'!DC28+'33'!DC28+'34'!DC28+'35'!DC28+'36'!DC28+'37'!DC28+'38'!DC28+'39'!DC28+'40'!DC28+'41'!DC28+'42'!DC28+'43'!DC28+'44'!DC28+'45'!DC28+'46'!DC28</f>
        <v>0</v>
      </c>
      <c r="X28" s="44"/>
      <c r="Y28" s="42"/>
      <c r="Z28" s="41">
        <f>'1'!DR28+'2'!DR28+'3'!DR28+'4'!DR28+'5'!DR28+'6'!DR28+'7'!DR28+'8'!DR28+'9'!DR28+'10'!DR28+'11'!DR28+'12'!DR28+'13'!DR28+'14'!DR28+'15'!DR28+'16'!DR28+'17'!DR28+'18'!DR28+'19'!DR28+'20'!DR28+'21'!DR28+'22'!DR28+'23'!DR28+'24'!DR28+'25'!DR28+'26'!DR28+'27'!DR28+'28'!DR28+'29'!DR28+'30'!DR28+'31'!DR28+'32'!DR28+'33'!DR28+'34'!DR28+'35'!DR28+'36'!DR28+'37'!DR28+'38'!DR28+'39'!DR28+'40'!DR28+'41'!DR28+'42'!DR28+'43'!DR28+'44'!DR28+'45'!DR28+'46'!DR28</f>
        <v>0</v>
      </c>
      <c r="AA28" s="44"/>
      <c r="AB28" s="42"/>
      <c r="AC28" s="41">
        <f>'1'!EG28+'2'!EG28+'3'!EG28+'4'!EG28+'5'!EG28+'6'!EG28+'7'!EG28+'8'!EG28+'9'!EG28+'10'!EG28+'11'!EG28+'12'!EG28+'13'!EG28+'14'!EG28+'15'!EG28+'16'!EG28+'17'!EG28+'18'!EG28+'19'!EG28+'20'!EG28+'21'!EG28+'22'!EG28+'23'!EG28+'24'!EG28+'25'!EG28+'26'!EG28+'27'!EG28+'28'!EG28+'29'!EG28+'30'!EG28+'31'!EG28+'32'!EG28+'33'!EG28+'34'!EG28+'35'!EG28+'36'!EG28+'37'!EG28+'38'!EG28+'39'!EG28+'40'!EG28+'41'!EG28+'42'!EG28+'43'!EG28+'44'!EG28+'45'!EG28+'46'!EG28</f>
        <v>0</v>
      </c>
      <c r="AD28" s="44"/>
      <c r="AE28" s="42"/>
      <c r="AF28" s="41">
        <f>'1'!EV28+'2'!EV28+'3'!EV28+'4'!EV28+'5'!EV28+'6'!EV28+'7'!EV28+'8'!EV28+'9'!EV28+'10'!EV28+'11'!EV28+'12'!EV28+'13'!EV28+'14'!EV28+'15'!EV28+'16'!EV28+'17'!EV28+'18'!EV28+'19'!EV28+'20'!EV28+'21'!EV28+'22'!EV28+'23'!EV28+'24'!EV28+'25'!EV28+'26'!EV28+'27'!EV28+'28'!EV28+'29'!EV28+'30'!EV28+'31'!EV28+'32'!EV28+'33'!EV28+'34'!EV28+'35'!EV28+'36'!EV28+'37'!EV28+'38'!EV28+'39'!EV28+'40'!EV28+'41'!EV28+'42'!EV28+'43'!EV28+'44'!EV28+'45'!EV28+'46'!EV28</f>
        <v>0</v>
      </c>
      <c r="AG28" s="44"/>
      <c r="AH28" s="42"/>
    </row>
    <row r="29" spans="1:34">
      <c r="A29" s="35">
        <v>23</v>
      </c>
      <c r="B29" s="36"/>
      <c r="C29" s="37" t="s">
        <v>47</v>
      </c>
      <c r="E29" s="41">
        <f>'1'!Q29+'2'!Q29+'3'!Q29+'4'!Q29+'5'!Q29+'6'!Q29+'7'!Q29+'8'!Q29+'9'!Q29+'10'!Q29+'11'!Q29+'12'!Q29+'13'!Q29+'14'!Q29+'15'!Q29+'16'!Q29+'17'!Q29+'18'!Q29+'19'!Q29+'20'!Q29+'21'!Q29+'22'!Q29+'23'!Q29+'24'!Q29+'25'!Q29+'26'!Q29+'27'!Q29+'28'!Q29+'29'!Q29+'30'!Q29+'31'!Q29+'32'!Q29+'33'!Q29+'34'!Q29+'35'!Q29+'36'!Q29+'37'!Q29+'38'!Q29+'39'!Q29+'40'!Q29+'41'!Q29+'42'!Q29+'43'!Q29+'44'!Q29+'45'!Q29+'46'!Q29</f>
        <v>0</v>
      </c>
      <c r="F29" s="44">
        <f>MIN('1'!R29,'2'!R29,'3'!R29,'4'!R29,'5'!R29,'6'!R29,'7'!R29,'8'!R29,'9'!R29,'10'!R29,'11'!R29,'12'!R29,'13'!R29,'14'!R29,'15'!R29,'16'!R29,'17'!R29,'18'!R29,'19'!R29,'20'!R29,'21'!R29,'22'!R29,'23'!R29,'24'!R29,'25'!R29,'26'!R29,'27'!R29,'28'!R29,'29'!R29,'30'!R29,'31'!R29,'32'!R29,'33'!R29,'34'!R29,'35'!R29,'36'!R29,'37'!R29,'38'!R29,'39'!R29,'40'!R29,'41'!R29,'42'!R29,'43'!R29,'44'!R29,'45'!R29,'46'!R29)</f>
        <v>0</v>
      </c>
      <c r="G29" s="42"/>
      <c r="H29" s="41">
        <f>'1'!AF29+'2'!AF29+'3'!AF29+'4'!AF29+'5'!AF29+'6'!AF29+'7'!AF29+'8'!AF29+'9'!AF29+'10'!AF29+'11'!AF29+'12'!AF29+'13'!AF29+'14'!AF29+'15'!AF29+'16'!AF29+'17'!AF29+'18'!AF29+'19'!AF29+'20'!AF29+'21'!AF29+'22'!AF29+'23'!AF29+'24'!AF29+'25'!AF29+'26'!AF29+'27'!AF29+'28'!AF29+'29'!AF29+'30'!AF29+'31'!AF29+'32'!AF29+'33'!AF29+'34'!AF29+'35'!AF29+'36'!AF29+'37'!AF29+'38'!AF29+'39'!AF29+'40'!AF29+'41'!AF29+'42'!AF29+'43'!AF29+'44'!AF29+'45'!AF29+'46'!AF29</f>
        <v>0</v>
      </c>
      <c r="I29" s="44"/>
      <c r="J29" s="42"/>
      <c r="K29" s="41">
        <f>'1'!AU29+'2'!AU29+'3'!AU29+'4'!AU29+'5'!AU29+'6'!AU29+'7'!AU29+'8'!AU29+'9'!AU29+'10'!AU29+'11'!AU29+'12'!AU29+'13'!AU29+'14'!AU29+'15'!AU29+'16'!AU29+'17'!AU29+'18'!AU29+'19'!AU29+'20'!AU29+'21'!AU29+'22'!AU29+'23'!AU29+'24'!AU29+'25'!AU29+'26'!AU29+'27'!AU29+'28'!AU29+'29'!AU29+'30'!AU29+'31'!AU29+'32'!AU29+'33'!AU29+'34'!AU29+'35'!AU29+'36'!AU29+'37'!AU29+'38'!AU29+'39'!AU29+'40'!AU29+'41'!AU29+'42'!AU29+'43'!AU29+'44'!AU29+'45'!AU29+'46'!AU29</f>
        <v>0</v>
      </c>
      <c r="L29" s="44"/>
      <c r="M29" s="42"/>
      <c r="N29" s="41">
        <f>'1'!BJ29+'2'!BJ29+'3'!BJ29+'4'!BJ29+'5'!BJ29+'6'!BJ29+'7'!BJ29+'8'!BJ29+'9'!BJ29+'10'!BJ29+'11'!BJ29+'12'!BJ29+'13'!BJ29+'14'!BJ29+'15'!BJ29+'16'!BJ29+'17'!BJ29+'18'!BJ29+'19'!BJ29+'20'!BJ29+'21'!BJ29+'22'!BJ29+'23'!BJ29+'24'!BJ29+'25'!BJ29+'26'!BJ29+'27'!BJ29+'28'!BJ29+'29'!BJ29+'30'!BJ29+'31'!BJ29+'32'!BJ29+'33'!BJ29+'34'!BJ29+'35'!BJ29+'36'!BJ29+'37'!BJ29+'38'!BJ29+'39'!BJ29+'40'!BJ29+'41'!BJ29+'42'!BJ29+'43'!BJ29+'44'!BJ29+'45'!BJ29+'46'!BJ29</f>
        <v>0</v>
      </c>
      <c r="O29" s="44"/>
      <c r="P29" s="42"/>
      <c r="Q29" s="41">
        <f>'1'!BY29+'2'!BY29+'3'!BY29+'4'!BY29+'5'!BY29+'6'!BY29+'7'!BY29+'8'!BY29+'9'!BY29+'10'!BY29+'11'!BY29+'12'!BY29+'13'!BY29+'14'!BY29+'15'!BY29+'16'!BY29+'17'!BY29+'18'!BY29+'19'!BY29+'20'!BY29+'21'!BY29+'22'!BY29+'23'!BY29+'24'!BY29+'25'!BY29+'26'!BY29+'27'!BY29+'28'!BY29+'29'!BY29+'30'!BY29+'31'!BY29+'32'!BY29+'33'!BY29+'34'!BY29+'35'!BY29+'36'!BY29+'37'!BY29+'38'!BY29+'39'!BY29+'40'!BY29+'41'!BY29+'42'!BY29+'43'!BY29+'44'!BY29+'45'!BY29+'46'!BY29</f>
        <v>0</v>
      </c>
      <c r="R29" s="44"/>
      <c r="S29" s="42"/>
      <c r="T29" s="41">
        <f>'1'!CN29+'2'!CN29+'3'!CN29+'4'!CN29+'5'!CN29+'6'!CN29+'7'!CN29+'8'!CN29+'9'!CN29+'10'!CN29+'11'!CN29+'12'!CN29+'13'!CN29+'14'!CN29+'15'!CN29+'16'!CN29+'17'!CN29+'18'!CN29+'19'!CN29+'20'!CN29+'21'!CN29+'22'!CN29+'23'!CN29+'24'!CN29+'25'!CN29+'26'!CN29+'27'!CN29+'28'!CN29+'29'!CN29+'30'!CN29+'31'!CN29+'32'!CN29+'33'!CN29+'34'!CN29+'35'!CN29+'36'!CN29+'37'!CN29+'38'!CN29+'39'!CN29+'40'!CN29+'41'!CN29+'42'!CN29+'43'!CN29+'44'!CN29+'45'!CN29+'46'!CN29</f>
        <v>0</v>
      </c>
      <c r="U29" s="44"/>
      <c r="V29" s="42"/>
      <c r="W29" s="41">
        <f>'1'!DC29+'2'!DC29+'3'!DC29+'4'!DC29+'5'!DC29+'6'!DC29+'7'!DC29+'8'!DC29+'9'!DC29+'10'!DC29+'11'!DC29+'12'!DC29+'13'!DC29+'14'!DC29+'15'!DC29+'16'!DC29+'17'!DC29+'18'!DC29+'19'!DC29+'20'!DC29+'21'!DC29+'22'!DC29+'23'!DC29+'24'!DC29+'25'!DC29+'26'!DC29+'27'!DC29+'28'!DC29+'29'!DC29+'30'!DC29+'31'!DC29+'32'!DC29+'33'!DC29+'34'!DC29+'35'!DC29+'36'!DC29+'37'!DC29+'38'!DC29+'39'!DC29+'40'!DC29+'41'!DC29+'42'!DC29+'43'!DC29+'44'!DC29+'45'!DC29+'46'!DC29</f>
        <v>0</v>
      </c>
      <c r="X29" s="44"/>
      <c r="Y29" s="42"/>
      <c r="Z29" s="41">
        <f>'1'!DR29+'2'!DR29+'3'!DR29+'4'!DR29+'5'!DR29+'6'!DR29+'7'!DR29+'8'!DR29+'9'!DR29+'10'!DR29+'11'!DR29+'12'!DR29+'13'!DR29+'14'!DR29+'15'!DR29+'16'!DR29+'17'!DR29+'18'!DR29+'19'!DR29+'20'!DR29+'21'!DR29+'22'!DR29+'23'!DR29+'24'!DR29+'25'!DR29+'26'!DR29+'27'!DR29+'28'!DR29+'29'!DR29+'30'!DR29+'31'!DR29+'32'!DR29+'33'!DR29+'34'!DR29+'35'!DR29+'36'!DR29+'37'!DR29+'38'!DR29+'39'!DR29+'40'!DR29+'41'!DR29+'42'!DR29+'43'!DR29+'44'!DR29+'45'!DR29+'46'!DR29</f>
        <v>0</v>
      </c>
      <c r="AA29" s="44"/>
      <c r="AB29" s="42"/>
      <c r="AC29" s="41">
        <f>'1'!EG29+'2'!EG29+'3'!EG29+'4'!EG29+'5'!EG29+'6'!EG29+'7'!EG29+'8'!EG29+'9'!EG29+'10'!EG29+'11'!EG29+'12'!EG29+'13'!EG29+'14'!EG29+'15'!EG29+'16'!EG29+'17'!EG29+'18'!EG29+'19'!EG29+'20'!EG29+'21'!EG29+'22'!EG29+'23'!EG29+'24'!EG29+'25'!EG29+'26'!EG29+'27'!EG29+'28'!EG29+'29'!EG29+'30'!EG29+'31'!EG29+'32'!EG29+'33'!EG29+'34'!EG29+'35'!EG29+'36'!EG29+'37'!EG29+'38'!EG29+'39'!EG29+'40'!EG29+'41'!EG29+'42'!EG29+'43'!EG29+'44'!EG29+'45'!EG29+'46'!EG29</f>
        <v>0</v>
      </c>
      <c r="AD29" s="44"/>
      <c r="AE29" s="42"/>
      <c r="AF29" s="41">
        <f>'1'!EV29+'2'!EV29+'3'!EV29+'4'!EV29+'5'!EV29+'6'!EV29+'7'!EV29+'8'!EV29+'9'!EV29+'10'!EV29+'11'!EV29+'12'!EV29+'13'!EV29+'14'!EV29+'15'!EV29+'16'!EV29+'17'!EV29+'18'!EV29+'19'!EV29+'20'!EV29+'21'!EV29+'22'!EV29+'23'!EV29+'24'!EV29+'25'!EV29+'26'!EV29+'27'!EV29+'28'!EV29+'29'!EV29+'30'!EV29+'31'!EV29+'32'!EV29+'33'!EV29+'34'!EV29+'35'!EV29+'36'!EV29+'37'!EV29+'38'!EV29+'39'!EV29+'40'!EV29+'41'!EV29+'42'!EV29+'43'!EV29+'44'!EV29+'45'!EV29+'46'!EV29</f>
        <v>0</v>
      </c>
      <c r="AG29" s="44"/>
      <c r="AH29" s="42"/>
    </row>
    <row r="30" spans="1:34">
      <c r="A30" s="35">
        <v>24</v>
      </c>
      <c r="B30" s="36"/>
      <c r="C30" s="37" t="s">
        <v>48</v>
      </c>
      <c r="E30" s="41">
        <f>'1'!Q30+'2'!Q30+'3'!Q30+'4'!Q30+'5'!Q30+'6'!Q30+'7'!Q30+'8'!Q30+'9'!Q30+'10'!Q30+'11'!Q30+'12'!Q30+'13'!Q30+'14'!Q30+'15'!Q30+'16'!Q30+'17'!Q30+'18'!Q30+'19'!Q30+'20'!Q30+'21'!Q30+'22'!Q30+'23'!Q30+'24'!Q30+'25'!Q30+'26'!Q30+'27'!Q30+'28'!Q30+'29'!Q30+'30'!Q30+'31'!Q30+'32'!Q30+'33'!Q30+'34'!Q30+'35'!Q30+'36'!Q30+'37'!Q30+'38'!Q30+'39'!Q30+'40'!Q30+'41'!Q30+'42'!Q30+'43'!Q30+'44'!Q30+'45'!Q30+'46'!Q30</f>
        <v>26</v>
      </c>
      <c r="F30" s="44">
        <f>MIN('1'!R30,'2'!R30,'3'!R30,'4'!R30,'5'!R30,'6'!R30,'7'!R30,'8'!R30,'9'!R30,'10'!R30,'11'!R30,'12'!R30,'13'!R30,'14'!R30,'15'!R30,'16'!R30,'17'!R30,'18'!R30,'19'!R30,'20'!R30,'21'!R30,'22'!R30,'23'!R30,'24'!R30,'25'!R30,'26'!R30,'27'!R30,'28'!R30,'29'!R30,'30'!R30,'31'!R30,'32'!R30,'33'!R30,'34'!R30,'35'!R30,'36'!R30,'37'!R30,'38'!R30,'39'!R30,'40'!R30,'41'!R30,'42'!R30,'43'!R30,'44'!R30,'45'!R30,'46'!R30)</f>
        <v>0</v>
      </c>
      <c r="G30" s="42"/>
      <c r="H30" s="41">
        <f>'1'!AF30+'2'!AF30+'3'!AF30+'4'!AF30+'5'!AF30+'6'!AF30+'7'!AF30+'8'!AF30+'9'!AF30+'10'!AF30+'11'!AF30+'12'!AF30+'13'!AF30+'14'!AF30+'15'!AF30+'16'!AF30+'17'!AF30+'18'!AF30+'19'!AF30+'20'!AF30+'21'!AF30+'22'!AF30+'23'!AF30+'24'!AF30+'25'!AF30+'26'!AF30+'27'!AF30+'28'!AF30+'29'!AF30+'30'!AF30+'31'!AF30+'32'!AF30+'33'!AF30+'34'!AF30+'35'!AF30+'36'!AF30+'37'!AF30+'38'!AF30+'39'!AF30+'40'!AF30+'41'!AF30+'42'!AF30+'43'!AF30+'44'!AF30+'45'!AF30+'46'!AF30</f>
        <v>0</v>
      </c>
      <c r="I30" s="44"/>
      <c r="J30" s="42"/>
      <c r="K30" s="41">
        <f>'1'!AU30+'2'!AU30+'3'!AU30+'4'!AU30+'5'!AU30+'6'!AU30+'7'!AU30+'8'!AU30+'9'!AU30+'10'!AU30+'11'!AU30+'12'!AU30+'13'!AU30+'14'!AU30+'15'!AU30+'16'!AU30+'17'!AU30+'18'!AU30+'19'!AU30+'20'!AU30+'21'!AU30+'22'!AU30+'23'!AU30+'24'!AU30+'25'!AU30+'26'!AU30+'27'!AU30+'28'!AU30+'29'!AU30+'30'!AU30+'31'!AU30+'32'!AU30+'33'!AU30+'34'!AU30+'35'!AU30+'36'!AU30+'37'!AU30+'38'!AU30+'39'!AU30+'40'!AU30+'41'!AU30+'42'!AU30+'43'!AU30+'44'!AU30+'45'!AU30+'46'!AU30</f>
        <v>0</v>
      </c>
      <c r="L30" s="44"/>
      <c r="M30" s="42"/>
      <c r="N30" s="41">
        <f>'1'!BJ30+'2'!BJ30+'3'!BJ30+'4'!BJ30+'5'!BJ30+'6'!BJ30+'7'!BJ30+'8'!BJ30+'9'!BJ30+'10'!BJ30+'11'!BJ30+'12'!BJ30+'13'!BJ30+'14'!BJ30+'15'!BJ30+'16'!BJ30+'17'!BJ30+'18'!BJ30+'19'!BJ30+'20'!BJ30+'21'!BJ30+'22'!BJ30+'23'!BJ30+'24'!BJ30+'25'!BJ30+'26'!BJ30+'27'!BJ30+'28'!BJ30+'29'!BJ30+'30'!BJ30+'31'!BJ30+'32'!BJ30+'33'!BJ30+'34'!BJ30+'35'!BJ30+'36'!BJ30+'37'!BJ30+'38'!BJ30+'39'!BJ30+'40'!BJ30+'41'!BJ30+'42'!BJ30+'43'!BJ30+'44'!BJ30+'45'!BJ30+'46'!BJ30</f>
        <v>0</v>
      </c>
      <c r="O30" s="44"/>
      <c r="P30" s="42"/>
      <c r="Q30" s="41">
        <f>'1'!BY30+'2'!BY30+'3'!BY30+'4'!BY30+'5'!BY30+'6'!BY30+'7'!BY30+'8'!BY30+'9'!BY30+'10'!BY30+'11'!BY30+'12'!BY30+'13'!BY30+'14'!BY30+'15'!BY30+'16'!BY30+'17'!BY30+'18'!BY30+'19'!BY30+'20'!BY30+'21'!BY30+'22'!BY30+'23'!BY30+'24'!BY30+'25'!BY30+'26'!BY30+'27'!BY30+'28'!BY30+'29'!BY30+'30'!BY30+'31'!BY30+'32'!BY30+'33'!BY30+'34'!BY30+'35'!BY30+'36'!BY30+'37'!BY30+'38'!BY30+'39'!BY30+'40'!BY30+'41'!BY30+'42'!BY30+'43'!BY30+'44'!BY30+'45'!BY30+'46'!BY30</f>
        <v>0</v>
      </c>
      <c r="R30" s="44"/>
      <c r="S30" s="42"/>
      <c r="T30" s="41">
        <f>'1'!CN30+'2'!CN30+'3'!CN30+'4'!CN30+'5'!CN30+'6'!CN30+'7'!CN30+'8'!CN30+'9'!CN30+'10'!CN30+'11'!CN30+'12'!CN30+'13'!CN30+'14'!CN30+'15'!CN30+'16'!CN30+'17'!CN30+'18'!CN30+'19'!CN30+'20'!CN30+'21'!CN30+'22'!CN30+'23'!CN30+'24'!CN30+'25'!CN30+'26'!CN30+'27'!CN30+'28'!CN30+'29'!CN30+'30'!CN30+'31'!CN30+'32'!CN30+'33'!CN30+'34'!CN30+'35'!CN30+'36'!CN30+'37'!CN30+'38'!CN30+'39'!CN30+'40'!CN30+'41'!CN30+'42'!CN30+'43'!CN30+'44'!CN30+'45'!CN30+'46'!CN30</f>
        <v>0</v>
      </c>
      <c r="U30" s="44"/>
      <c r="V30" s="42"/>
      <c r="W30" s="41">
        <f>'1'!DC30+'2'!DC30+'3'!DC30+'4'!DC30+'5'!DC30+'6'!DC30+'7'!DC30+'8'!DC30+'9'!DC30+'10'!DC30+'11'!DC30+'12'!DC30+'13'!DC30+'14'!DC30+'15'!DC30+'16'!DC30+'17'!DC30+'18'!DC30+'19'!DC30+'20'!DC30+'21'!DC30+'22'!DC30+'23'!DC30+'24'!DC30+'25'!DC30+'26'!DC30+'27'!DC30+'28'!DC30+'29'!DC30+'30'!DC30+'31'!DC30+'32'!DC30+'33'!DC30+'34'!DC30+'35'!DC30+'36'!DC30+'37'!DC30+'38'!DC30+'39'!DC30+'40'!DC30+'41'!DC30+'42'!DC30+'43'!DC30+'44'!DC30+'45'!DC30+'46'!DC30</f>
        <v>0</v>
      </c>
      <c r="X30" s="44"/>
      <c r="Y30" s="42"/>
      <c r="Z30" s="41">
        <f>'1'!DR30+'2'!DR30+'3'!DR30+'4'!DR30+'5'!DR30+'6'!DR30+'7'!DR30+'8'!DR30+'9'!DR30+'10'!DR30+'11'!DR30+'12'!DR30+'13'!DR30+'14'!DR30+'15'!DR30+'16'!DR30+'17'!DR30+'18'!DR30+'19'!DR30+'20'!DR30+'21'!DR30+'22'!DR30+'23'!DR30+'24'!DR30+'25'!DR30+'26'!DR30+'27'!DR30+'28'!DR30+'29'!DR30+'30'!DR30+'31'!DR30+'32'!DR30+'33'!DR30+'34'!DR30+'35'!DR30+'36'!DR30+'37'!DR30+'38'!DR30+'39'!DR30+'40'!DR30+'41'!DR30+'42'!DR30+'43'!DR30+'44'!DR30+'45'!DR30+'46'!DR30</f>
        <v>0</v>
      </c>
      <c r="AA30" s="44"/>
      <c r="AB30" s="42"/>
      <c r="AC30" s="41">
        <f>'1'!EG30+'2'!EG30+'3'!EG30+'4'!EG30+'5'!EG30+'6'!EG30+'7'!EG30+'8'!EG30+'9'!EG30+'10'!EG30+'11'!EG30+'12'!EG30+'13'!EG30+'14'!EG30+'15'!EG30+'16'!EG30+'17'!EG30+'18'!EG30+'19'!EG30+'20'!EG30+'21'!EG30+'22'!EG30+'23'!EG30+'24'!EG30+'25'!EG30+'26'!EG30+'27'!EG30+'28'!EG30+'29'!EG30+'30'!EG30+'31'!EG30+'32'!EG30+'33'!EG30+'34'!EG30+'35'!EG30+'36'!EG30+'37'!EG30+'38'!EG30+'39'!EG30+'40'!EG30+'41'!EG30+'42'!EG30+'43'!EG30+'44'!EG30+'45'!EG30+'46'!EG30</f>
        <v>0</v>
      </c>
      <c r="AD30" s="44"/>
      <c r="AE30" s="42"/>
      <c r="AF30" s="41">
        <f>'1'!EV30+'2'!EV30+'3'!EV30+'4'!EV30+'5'!EV30+'6'!EV30+'7'!EV30+'8'!EV30+'9'!EV30+'10'!EV30+'11'!EV30+'12'!EV30+'13'!EV30+'14'!EV30+'15'!EV30+'16'!EV30+'17'!EV30+'18'!EV30+'19'!EV30+'20'!EV30+'21'!EV30+'22'!EV30+'23'!EV30+'24'!EV30+'25'!EV30+'26'!EV30+'27'!EV30+'28'!EV30+'29'!EV30+'30'!EV30+'31'!EV30+'32'!EV30+'33'!EV30+'34'!EV30+'35'!EV30+'36'!EV30+'37'!EV30+'38'!EV30+'39'!EV30+'40'!EV30+'41'!EV30+'42'!EV30+'43'!EV30+'44'!EV30+'45'!EV30+'46'!EV30</f>
        <v>0</v>
      </c>
      <c r="AG30" s="44"/>
      <c r="AH30" s="42"/>
    </row>
    <row r="31" spans="1:34">
      <c r="A31" s="35">
        <v>25</v>
      </c>
      <c r="B31" s="36"/>
      <c r="C31" s="37" t="s">
        <v>49</v>
      </c>
      <c r="E31" s="41">
        <f>'1'!Q31+'2'!Q31+'3'!Q31+'4'!Q31+'5'!Q31+'6'!Q31+'7'!Q31+'8'!Q31+'9'!Q31+'10'!Q31+'11'!Q31+'12'!Q31+'13'!Q31+'14'!Q31+'15'!Q31+'16'!Q31+'17'!Q31+'18'!Q31+'19'!Q31+'20'!Q31+'21'!Q31+'22'!Q31+'23'!Q31+'24'!Q31+'25'!Q31+'26'!Q31+'27'!Q31+'28'!Q31+'29'!Q31+'30'!Q31+'31'!Q31+'32'!Q31+'33'!Q31+'34'!Q31+'35'!Q31+'36'!Q31+'37'!Q31+'38'!Q31+'39'!Q31+'40'!Q31+'41'!Q31+'42'!Q31+'43'!Q31+'44'!Q31+'45'!Q31+'46'!Q31</f>
        <v>54</v>
      </c>
      <c r="F31" s="44">
        <f>MIN('1'!R31,'2'!R31,'3'!R31,'4'!R31,'5'!R31,'6'!R31,'7'!R31,'8'!R31,'9'!R31,'10'!R31,'11'!R31,'12'!R31,'13'!R31,'14'!R31,'15'!R31,'16'!R31,'17'!R31,'18'!R31,'19'!R31,'20'!R31,'21'!R31,'22'!R31,'23'!R31,'24'!R31,'25'!R31,'26'!R31,'27'!R31,'28'!R31,'29'!R31,'30'!R31,'31'!R31,'32'!R31,'33'!R31,'34'!R31,'35'!R31,'36'!R31,'37'!R31,'38'!R31,'39'!R31,'40'!R31,'41'!R31,'42'!R31,'43'!R31,'44'!R31,'45'!R31,'46'!R31)</f>
        <v>0</v>
      </c>
      <c r="G31" s="42"/>
      <c r="H31" s="41">
        <f>'1'!AF31+'2'!AF31+'3'!AF31+'4'!AF31+'5'!AF31+'6'!AF31+'7'!AF31+'8'!AF31+'9'!AF31+'10'!AF31+'11'!AF31+'12'!AF31+'13'!AF31+'14'!AF31+'15'!AF31+'16'!AF31+'17'!AF31+'18'!AF31+'19'!AF31+'20'!AF31+'21'!AF31+'22'!AF31+'23'!AF31+'24'!AF31+'25'!AF31+'26'!AF31+'27'!AF31+'28'!AF31+'29'!AF31+'30'!AF31+'31'!AF31+'32'!AF31+'33'!AF31+'34'!AF31+'35'!AF31+'36'!AF31+'37'!AF31+'38'!AF31+'39'!AF31+'40'!AF31+'41'!AF31+'42'!AF31+'43'!AF31+'44'!AF31+'45'!AF31+'46'!AF31</f>
        <v>0</v>
      </c>
      <c r="I31" s="44"/>
      <c r="J31" s="42"/>
      <c r="K31" s="41">
        <f>'1'!AU31+'2'!AU31+'3'!AU31+'4'!AU31+'5'!AU31+'6'!AU31+'7'!AU31+'8'!AU31+'9'!AU31+'10'!AU31+'11'!AU31+'12'!AU31+'13'!AU31+'14'!AU31+'15'!AU31+'16'!AU31+'17'!AU31+'18'!AU31+'19'!AU31+'20'!AU31+'21'!AU31+'22'!AU31+'23'!AU31+'24'!AU31+'25'!AU31+'26'!AU31+'27'!AU31+'28'!AU31+'29'!AU31+'30'!AU31+'31'!AU31+'32'!AU31+'33'!AU31+'34'!AU31+'35'!AU31+'36'!AU31+'37'!AU31+'38'!AU31+'39'!AU31+'40'!AU31+'41'!AU31+'42'!AU31+'43'!AU31+'44'!AU31+'45'!AU31+'46'!AU31</f>
        <v>0</v>
      </c>
      <c r="L31" s="44"/>
      <c r="M31" s="42"/>
      <c r="N31" s="41">
        <f>'1'!BJ31+'2'!BJ31+'3'!BJ31+'4'!BJ31+'5'!BJ31+'6'!BJ31+'7'!BJ31+'8'!BJ31+'9'!BJ31+'10'!BJ31+'11'!BJ31+'12'!BJ31+'13'!BJ31+'14'!BJ31+'15'!BJ31+'16'!BJ31+'17'!BJ31+'18'!BJ31+'19'!BJ31+'20'!BJ31+'21'!BJ31+'22'!BJ31+'23'!BJ31+'24'!BJ31+'25'!BJ31+'26'!BJ31+'27'!BJ31+'28'!BJ31+'29'!BJ31+'30'!BJ31+'31'!BJ31+'32'!BJ31+'33'!BJ31+'34'!BJ31+'35'!BJ31+'36'!BJ31+'37'!BJ31+'38'!BJ31+'39'!BJ31+'40'!BJ31+'41'!BJ31+'42'!BJ31+'43'!BJ31+'44'!BJ31+'45'!BJ31+'46'!BJ31</f>
        <v>0</v>
      </c>
      <c r="O31" s="44"/>
      <c r="P31" s="42"/>
      <c r="Q31" s="41">
        <f>'1'!BY31+'2'!BY31+'3'!BY31+'4'!BY31+'5'!BY31+'6'!BY31+'7'!BY31+'8'!BY31+'9'!BY31+'10'!BY31+'11'!BY31+'12'!BY31+'13'!BY31+'14'!BY31+'15'!BY31+'16'!BY31+'17'!BY31+'18'!BY31+'19'!BY31+'20'!BY31+'21'!BY31+'22'!BY31+'23'!BY31+'24'!BY31+'25'!BY31+'26'!BY31+'27'!BY31+'28'!BY31+'29'!BY31+'30'!BY31+'31'!BY31+'32'!BY31+'33'!BY31+'34'!BY31+'35'!BY31+'36'!BY31+'37'!BY31+'38'!BY31+'39'!BY31+'40'!BY31+'41'!BY31+'42'!BY31+'43'!BY31+'44'!BY31+'45'!BY31+'46'!BY31</f>
        <v>0</v>
      </c>
      <c r="R31" s="44"/>
      <c r="S31" s="42"/>
      <c r="T31" s="41">
        <f>'1'!CN31+'2'!CN31+'3'!CN31+'4'!CN31+'5'!CN31+'6'!CN31+'7'!CN31+'8'!CN31+'9'!CN31+'10'!CN31+'11'!CN31+'12'!CN31+'13'!CN31+'14'!CN31+'15'!CN31+'16'!CN31+'17'!CN31+'18'!CN31+'19'!CN31+'20'!CN31+'21'!CN31+'22'!CN31+'23'!CN31+'24'!CN31+'25'!CN31+'26'!CN31+'27'!CN31+'28'!CN31+'29'!CN31+'30'!CN31+'31'!CN31+'32'!CN31+'33'!CN31+'34'!CN31+'35'!CN31+'36'!CN31+'37'!CN31+'38'!CN31+'39'!CN31+'40'!CN31+'41'!CN31+'42'!CN31+'43'!CN31+'44'!CN31+'45'!CN31+'46'!CN31</f>
        <v>0</v>
      </c>
      <c r="U31" s="44"/>
      <c r="V31" s="42"/>
      <c r="W31" s="41">
        <f>'1'!DC31+'2'!DC31+'3'!DC31+'4'!DC31+'5'!DC31+'6'!DC31+'7'!DC31+'8'!DC31+'9'!DC31+'10'!DC31+'11'!DC31+'12'!DC31+'13'!DC31+'14'!DC31+'15'!DC31+'16'!DC31+'17'!DC31+'18'!DC31+'19'!DC31+'20'!DC31+'21'!DC31+'22'!DC31+'23'!DC31+'24'!DC31+'25'!DC31+'26'!DC31+'27'!DC31+'28'!DC31+'29'!DC31+'30'!DC31+'31'!DC31+'32'!DC31+'33'!DC31+'34'!DC31+'35'!DC31+'36'!DC31+'37'!DC31+'38'!DC31+'39'!DC31+'40'!DC31+'41'!DC31+'42'!DC31+'43'!DC31+'44'!DC31+'45'!DC31+'46'!DC31</f>
        <v>0</v>
      </c>
      <c r="X31" s="44"/>
      <c r="Y31" s="42"/>
      <c r="Z31" s="41">
        <f>'1'!DR31+'2'!DR31+'3'!DR31+'4'!DR31+'5'!DR31+'6'!DR31+'7'!DR31+'8'!DR31+'9'!DR31+'10'!DR31+'11'!DR31+'12'!DR31+'13'!DR31+'14'!DR31+'15'!DR31+'16'!DR31+'17'!DR31+'18'!DR31+'19'!DR31+'20'!DR31+'21'!DR31+'22'!DR31+'23'!DR31+'24'!DR31+'25'!DR31+'26'!DR31+'27'!DR31+'28'!DR31+'29'!DR31+'30'!DR31+'31'!DR31+'32'!DR31+'33'!DR31+'34'!DR31+'35'!DR31+'36'!DR31+'37'!DR31+'38'!DR31+'39'!DR31+'40'!DR31+'41'!DR31+'42'!DR31+'43'!DR31+'44'!DR31+'45'!DR31+'46'!DR31</f>
        <v>0</v>
      </c>
      <c r="AA31" s="44"/>
      <c r="AB31" s="42"/>
      <c r="AC31" s="41">
        <f>'1'!EG31+'2'!EG31+'3'!EG31+'4'!EG31+'5'!EG31+'6'!EG31+'7'!EG31+'8'!EG31+'9'!EG31+'10'!EG31+'11'!EG31+'12'!EG31+'13'!EG31+'14'!EG31+'15'!EG31+'16'!EG31+'17'!EG31+'18'!EG31+'19'!EG31+'20'!EG31+'21'!EG31+'22'!EG31+'23'!EG31+'24'!EG31+'25'!EG31+'26'!EG31+'27'!EG31+'28'!EG31+'29'!EG31+'30'!EG31+'31'!EG31+'32'!EG31+'33'!EG31+'34'!EG31+'35'!EG31+'36'!EG31+'37'!EG31+'38'!EG31+'39'!EG31+'40'!EG31+'41'!EG31+'42'!EG31+'43'!EG31+'44'!EG31+'45'!EG31+'46'!EG31</f>
        <v>0</v>
      </c>
      <c r="AD31" s="44"/>
      <c r="AE31" s="42"/>
      <c r="AF31" s="41">
        <f>'1'!EV31+'2'!EV31+'3'!EV31+'4'!EV31+'5'!EV31+'6'!EV31+'7'!EV31+'8'!EV31+'9'!EV31+'10'!EV31+'11'!EV31+'12'!EV31+'13'!EV31+'14'!EV31+'15'!EV31+'16'!EV31+'17'!EV31+'18'!EV31+'19'!EV31+'20'!EV31+'21'!EV31+'22'!EV31+'23'!EV31+'24'!EV31+'25'!EV31+'26'!EV31+'27'!EV31+'28'!EV31+'29'!EV31+'30'!EV31+'31'!EV31+'32'!EV31+'33'!EV31+'34'!EV31+'35'!EV31+'36'!EV31+'37'!EV31+'38'!EV31+'39'!EV31+'40'!EV31+'41'!EV31+'42'!EV31+'43'!EV31+'44'!EV31+'45'!EV31+'46'!EV31</f>
        <v>0</v>
      </c>
      <c r="AG31" s="44"/>
      <c r="AH31" s="42"/>
    </row>
    <row r="32" spans="1:34">
      <c r="A32" s="35">
        <v>26</v>
      </c>
      <c r="B32" s="36"/>
      <c r="C32" s="37" t="s">
        <v>50</v>
      </c>
      <c r="E32" s="41">
        <f>'1'!Q32+'2'!Q32+'3'!Q32+'4'!Q32+'5'!Q32+'6'!Q32+'7'!Q32+'8'!Q32+'9'!Q32+'10'!Q32+'11'!Q32+'12'!Q32+'13'!Q32+'14'!Q32+'15'!Q32+'16'!Q32+'17'!Q32+'18'!Q32+'19'!Q32+'20'!Q32+'21'!Q32+'22'!Q32+'23'!Q32+'24'!Q32+'25'!Q32+'26'!Q32+'27'!Q32+'28'!Q32+'29'!Q32+'30'!Q32+'31'!Q32+'32'!Q32+'33'!Q32+'34'!Q32+'35'!Q32+'36'!Q32+'37'!Q32+'38'!Q32+'39'!Q32+'40'!Q32+'41'!Q32+'42'!Q32+'43'!Q32+'44'!Q32+'45'!Q32+'46'!Q32</f>
        <v>143</v>
      </c>
      <c r="F32" s="44">
        <f>MIN('1'!R32,'2'!R32,'3'!R32,'4'!R32,'5'!R32,'6'!R32,'7'!R32,'8'!R32,'9'!R32,'10'!R32,'11'!R32,'12'!R32,'13'!R32,'14'!R32,'15'!R32,'16'!R32,'17'!R32,'18'!R32,'19'!R32,'20'!R32,'21'!R32,'22'!R32,'23'!R32,'24'!R32,'25'!R32,'26'!R32,'27'!R32,'28'!R32,'29'!R32,'30'!R32,'31'!R32,'32'!R32,'33'!R32,'34'!R32,'35'!R32,'36'!R32,'37'!R32,'38'!R32,'39'!R32,'40'!R32,'41'!R32,'42'!R32,'43'!R32,'44'!R32,'45'!R32,'46'!R32)</f>
        <v>0</v>
      </c>
      <c r="G32" s="42"/>
      <c r="H32" s="41">
        <f>'1'!AF32+'2'!AF32+'3'!AF32+'4'!AF32+'5'!AF32+'6'!AF32+'7'!AF32+'8'!AF32+'9'!AF32+'10'!AF32+'11'!AF32+'12'!AF32+'13'!AF32+'14'!AF32+'15'!AF32+'16'!AF32+'17'!AF32+'18'!AF32+'19'!AF32+'20'!AF32+'21'!AF32+'22'!AF32+'23'!AF32+'24'!AF32+'25'!AF32+'26'!AF32+'27'!AF32+'28'!AF32+'29'!AF32+'30'!AF32+'31'!AF32+'32'!AF32+'33'!AF32+'34'!AF32+'35'!AF32+'36'!AF32+'37'!AF32+'38'!AF32+'39'!AF32+'40'!AF32+'41'!AF32+'42'!AF32+'43'!AF32+'44'!AF32+'45'!AF32+'46'!AF32</f>
        <v>0</v>
      </c>
      <c r="I32" s="44"/>
      <c r="J32" s="42"/>
      <c r="K32" s="41">
        <f>'1'!AU32+'2'!AU32+'3'!AU32+'4'!AU32+'5'!AU32+'6'!AU32+'7'!AU32+'8'!AU32+'9'!AU32+'10'!AU32+'11'!AU32+'12'!AU32+'13'!AU32+'14'!AU32+'15'!AU32+'16'!AU32+'17'!AU32+'18'!AU32+'19'!AU32+'20'!AU32+'21'!AU32+'22'!AU32+'23'!AU32+'24'!AU32+'25'!AU32+'26'!AU32+'27'!AU32+'28'!AU32+'29'!AU32+'30'!AU32+'31'!AU32+'32'!AU32+'33'!AU32+'34'!AU32+'35'!AU32+'36'!AU32+'37'!AU32+'38'!AU32+'39'!AU32+'40'!AU32+'41'!AU32+'42'!AU32+'43'!AU32+'44'!AU32+'45'!AU32+'46'!AU32</f>
        <v>0</v>
      </c>
      <c r="L32" s="44"/>
      <c r="M32" s="42"/>
      <c r="N32" s="41">
        <f>'1'!BJ32+'2'!BJ32+'3'!BJ32+'4'!BJ32+'5'!BJ32+'6'!BJ32+'7'!BJ32+'8'!BJ32+'9'!BJ32+'10'!BJ32+'11'!BJ32+'12'!BJ32+'13'!BJ32+'14'!BJ32+'15'!BJ32+'16'!BJ32+'17'!BJ32+'18'!BJ32+'19'!BJ32+'20'!BJ32+'21'!BJ32+'22'!BJ32+'23'!BJ32+'24'!BJ32+'25'!BJ32+'26'!BJ32+'27'!BJ32+'28'!BJ32+'29'!BJ32+'30'!BJ32+'31'!BJ32+'32'!BJ32+'33'!BJ32+'34'!BJ32+'35'!BJ32+'36'!BJ32+'37'!BJ32+'38'!BJ32+'39'!BJ32+'40'!BJ32+'41'!BJ32+'42'!BJ32+'43'!BJ32+'44'!BJ32+'45'!BJ32+'46'!BJ32</f>
        <v>0</v>
      </c>
      <c r="O32" s="44"/>
      <c r="P32" s="42"/>
      <c r="Q32" s="41">
        <f>'1'!BY32+'2'!BY32+'3'!BY32+'4'!BY32+'5'!BY32+'6'!BY32+'7'!BY32+'8'!BY32+'9'!BY32+'10'!BY32+'11'!BY32+'12'!BY32+'13'!BY32+'14'!BY32+'15'!BY32+'16'!BY32+'17'!BY32+'18'!BY32+'19'!BY32+'20'!BY32+'21'!BY32+'22'!BY32+'23'!BY32+'24'!BY32+'25'!BY32+'26'!BY32+'27'!BY32+'28'!BY32+'29'!BY32+'30'!BY32+'31'!BY32+'32'!BY32+'33'!BY32+'34'!BY32+'35'!BY32+'36'!BY32+'37'!BY32+'38'!BY32+'39'!BY32+'40'!BY32+'41'!BY32+'42'!BY32+'43'!BY32+'44'!BY32+'45'!BY32+'46'!BY32</f>
        <v>0</v>
      </c>
      <c r="R32" s="44"/>
      <c r="S32" s="42"/>
      <c r="T32" s="41">
        <f>'1'!CN32+'2'!CN32+'3'!CN32+'4'!CN32+'5'!CN32+'6'!CN32+'7'!CN32+'8'!CN32+'9'!CN32+'10'!CN32+'11'!CN32+'12'!CN32+'13'!CN32+'14'!CN32+'15'!CN32+'16'!CN32+'17'!CN32+'18'!CN32+'19'!CN32+'20'!CN32+'21'!CN32+'22'!CN32+'23'!CN32+'24'!CN32+'25'!CN32+'26'!CN32+'27'!CN32+'28'!CN32+'29'!CN32+'30'!CN32+'31'!CN32+'32'!CN32+'33'!CN32+'34'!CN32+'35'!CN32+'36'!CN32+'37'!CN32+'38'!CN32+'39'!CN32+'40'!CN32+'41'!CN32+'42'!CN32+'43'!CN32+'44'!CN32+'45'!CN32+'46'!CN32</f>
        <v>0</v>
      </c>
      <c r="U32" s="44"/>
      <c r="V32" s="42"/>
      <c r="W32" s="41">
        <f>'1'!DC32+'2'!DC32+'3'!DC32+'4'!DC32+'5'!DC32+'6'!DC32+'7'!DC32+'8'!DC32+'9'!DC32+'10'!DC32+'11'!DC32+'12'!DC32+'13'!DC32+'14'!DC32+'15'!DC32+'16'!DC32+'17'!DC32+'18'!DC32+'19'!DC32+'20'!DC32+'21'!DC32+'22'!DC32+'23'!DC32+'24'!DC32+'25'!DC32+'26'!DC32+'27'!DC32+'28'!DC32+'29'!DC32+'30'!DC32+'31'!DC32+'32'!DC32+'33'!DC32+'34'!DC32+'35'!DC32+'36'!DC32+'37'!DC32+'38'!DC32+'39'!DC32+'40'!DC32+'41'!DC32+'42'!DC32+'43'!DC32+'44'!DC32+'45'!DC32+'46'!DC32</f>
        <v>0</v>
      </c>
      <c r="X32" s="44"/>
      <c r="Y32" s="42"/>
      <c r="Z32" s="41">
        <f>'1'!DR32+'2'!DR32+'3'!DR32+'4'!DR32+'5'!DR32+'6'!DR32+'7'!DR32+'8'!DR32+'9'!DR32+'10'!DR32+'11'!DR32+'12'!DR32+'13'!DR32+'14'!DR32+'15'!DR32+'16'!DR32+'17'!DR32+'18'!DR32+'19'!DR32+'20'!DR32+'21'!DR32+'22'!DR32+'23'!DR32+'24'!DR32+'25'!DR32+'26'!DR32+'27'!DR32+'28'!DR32+'29'!DR32+'30'!DR32+'31'!DR32+'32'!DR32+'33'!DR32+'34'!DR32+'35'!DR32+'36'!DR32+'37'!DR32+'38'!DR32+'39'!DR32+'40'!DR32+'41'!DR32+'42'!DR32+'43'!DR32+'44'!DR32+'45'!DR32+'46'!DR32</f>
        <v>0</v>
      </c>
      <c r="AA32" s="44"/>
      <c r="AB32" s="42"/>
      <c r="AC32" s="41">
        <f>'1'!EG32+'2'!EG32+'3'!EG32+'4'!EG32+'5'!EG32+'6'!EG32+'7'!EG32+'8'!EG32+'9'!EG32+'10'!EG32+'11'!EG32+'12'!EG32+'13'!EG32+'14'!EG32+'15'!EG32+'16'!EG32+'17'!EG32+'18'!EG32+'19'!EG32+'20'!EG32+'21'!EG32+'22'!EG32+'23'!EG32+'24'!EG32+'25'!EG32+'26'!EG32+'27'!EG32+'28'!EG32+'29'!EG32+'30'!EG32+'31'!EG32+'32'!EG32+'33'!EG32+'34'!EG32+'35'!EG32+'36'!EG32+'37'!EG32+'38'!EG32+'39'!EG32+'40'!EG32+'41'!EG32+'42'!EG32+'43'!EG32+'44'!EG32+'45'!EG32+'46'!EG32</f>
        <v>0</v>
      </c>
      <c r="AD32" s="44"/>
      <c r="AE32" s="42"/>
      <c r="AF32" s="41">
        <f>'1'!EV32+'2'!EV32+'3'!EV32+'4'!EV32+'5'!EV32+'6'!EV32+'7'!EV32+'8'!EV32+'9'!EV32+'10'!EV32+'11'!EV32+'12'!EV32+'13'!EV32+'14'!EV32+'15'!EV32+'16'!EV32+'17'!EV32+'18'!EV32+'19'!EV32+'20'!EV32+'21'!EV32+'22'!EV32+'23'!EV32+'24'!EV32+'25'!EV32+'26'!EV32+'27'!EV32+'28'!EV32+'29'!EV32+'30'!EV32+'31'!EV32+'32'!EV32+'33'!EV32+'34'!EV32+'35'!EV32+'36'!EV32+'37'!EV32+'38'!EV32+'39'!EV32+'40'!EV32+'41'!EV32+'42'!EV32+'43'!EV32+'44'!EV32+'45'!EV32+'46'!EV32</f>
        <v>0</v>
      </c>
      <c r="AG32" s="44"/>
      <c r="AH32" s="42"/>
    </row>
    <row r="33" spans="1:34">
      <c r="A33" s="35">
        <v>27</v>
      </c>
      <c r="B33" s="36"/>
      <c r="C33" s="37" t="s">
        <v>51</v>
      </c>
      <c r="E33" s="41">
        <f>'1'!Q33+'2'!Q33+'3'!Q33+'4'!Q33+'5'!Q33+'6'!Q33+'7'!Q33+'8'!Q33+'9'!Q33+'10'!Q33+'11'!Q33+'12'!Q33+'13'!Q33+'14'!Q33+'15'!Q33+'16'!Q33+'17'!Q33+'18'!Q33+'19'!Q33+'20'!Q33+'21'!Q33+'22'!Q33+'23'!Q33+'24'!Q33+'25'!Q33+'26'!Q33+'27'!Q33+'28'!Q33+'29'!Q33+'30'!Q33+'31'!Q33+'32'!Q33+'33'!Q33+'34'!Q33+'35'!Q33+'36'!Q33+'37'!Q33+'38'!Q33+'39'!Q33+'40'!Q33+'41'!Q33+'42'!Q33+'43'!Q33+'44'!Q33+'45'!Q33+'46'!Q33</f>
        <v>20</v>
      </c>
      <c r="F33" s="44">
        <f>MIN('1'!R33,'2'!R33,'3'!R33,'4'!R33,'5'!R33,'6'!R33,'7'!R33,'8'!R33,'9'!R33,'10'!R33,'11'!R33,'12'!R33,'13'!R33,'14'!R33,'15'!R33,'16'!R33,'17'!R33,'18'!R33,'19'!R33,'20'!R33,'21'!R33,'22'!R33,'23'!R33,'24'!R33,'25'!R33,'26'!R33,'27'!R33,'28'!R33,'29'!R33,'30'!R33,'31'!R33,'32'!R33,'33'!R33,'34'!R33,'35'!R33,'36'!R33,'37'!R33,'38'!R33,'39'!R33,'40'!R33,'41'!R33,'42'!R33,'43'!R33,'44'!R33,'45'!R33,'46'!R33)</f>
        <v>0</v>
      </c>
      <c r="G33" s="42"/>
      <c r="H33" s="41">
        <f>'1'!AF33+'2'!AF33+'3'!AF33+'4'!AF33+'5'!AF33+'6'!AF33+'7'!AF33+'8'!AF33+'9'!AF33+'10'!AF33+'11'!AF33+'12'!AF33+'13'!AF33+'14'!AF33+'15'!AF33+'16'!AF33+'17'!AF33+'18'!AF33+'19'!AF33+'20'!AF33+'21'!AF33+'22'!AF33+'23'!AF33+'24'!AF33+'25'!AF33+'26'!AF33+'27'!AF33+'28'!AF33+'29'!AF33+'30'!AF33+'31'!AF33+'32'!AF33+'33'!AF33+'34'!AF33+'35'!AF33+'36'!AF33+'37'!AF33+'38'!AF33+'39'!AF33+'40'!AF33+'41'!AF33+'42'!AF33+'43'!AF33+'44'!AF33+'45'!AF33+'46'!AF33</f>
        <v>0</v>
      </c>
      <c r="I33" s="44"/>
      <c r="J33" s="42"/>
      <c r="K33" s="41">
        <f>'1'!AU33+'2'!AU33+'3'!AU33+'4'!AU33+'5'!AU33+'6'!AU33+'7'!AU33+'8'!AU33+'9'!AU33+'10'!AU33+'11'!AU33+'12'!AU33+'13'!AU33+'14'!AU33+'15'!AU33+'16'!AU33+'17'!AU33+'18'!AU33+'19'!AU33+'20'!AU33+'21'!AU33+'22'!AU33+'23'!AU33+'24'!AU33+'25'!AU33+'26'!AU33+'27'!AU33+'28'!AU33+'29'!AU33+'30'!AU33+'31'!AU33+'32'!AU33+'33'!AU33+'34'!AU33+'35'!AU33+'36'!AU33+'37'!AU33+'38'!AU33+'39'!AU33+'40'!AU33+'41'!AU33+'42'!AU33+'43'!AU33+'44'!AU33+'45'!AU33+'46'!AU33</f>
        <v>0</v>
      </c>
      <c r="L33" s="44"/>
      <c r="M33" s="42"/>
      <c r="N33" s="41">
        <f>'1'!BJ33+'2'!BJ33+'3'!BJ33+'4'!BJ33+'5'!BJ33+'6'!BJ33+'7'!BJ33+'8'!BJ33+'9'!BJ33+'10'!BJ33+'11'!BJ33+'12'!BJ33+'13'!BJ33+'14'!BJ33+'15'!BJ33+'16'!BJ33+'17'!BJ33+'18'!BJ33+'19'!BJ33+'20'!BJ33+'21'!BJ33+'22'!BJ33+'23'!BJ33+'24'!BJ33+'25'!BJ33+'26'!BJ33+'27'!BJ33+'28'!BJ33+'29'!BJ33+'30'!BJ33+'31'!BJ33+'32'!BJ33+'33'!BJ33+'34'!BJ33+'35'!BJ33+'36'!BJ33+'37'!BJ33+'38'!BJ33+'39'!BJ33+'40'!BJ33+'41'!BJ33+'42'!BJ33+'43'!BJ33+'44'!BJ33+'45'!BJ33+'46'!BJ33</f>
        <v>0</v>
      </c>
      <c r="O33" s="44"/>
      <c r="P33" s="42"/>
      <c r="Q33" s="41">
        <f>'1'!BY33+'2'!BY33+'3'!BY33+'4'!BY33+'5'!BY33+'6'!BY33+'7'!BY33+'8'!BY33+'9'!BY33+'10'!BY33+'11'!BY33+'12'!BY33+'13'!BY33+'14'!BY33+'15'!BY33+'16'!BY33+'17'!BY33+'18'!BY33+'19'!BY33+'20'!BY33+'21'!BY33+'22'!BY33+'23'!BY33+'24'!BY33+'25'!BY33+'26'!BY33+'27'!BY33+'28'!BY33+'29'!BY33+'30'!BY33+'31'!BY33+'32'!BY33+'33'!BY33+'34'!BY33+'35'!BY33+'36'!BY33+'37'!BY33+'38'!BY33+'39'!BY33+'40'!BY33+'41'!BY33+'42'!BY33+'43'!BY33+'44'!BY33+'45'!BY33+'46'!BY33</f>
        <v>0</v>
      </c>
      <c r="R33" s="44"/>
      <c r="S33" s="42"/>
      <c r="T33" s="41">
        <f>'1'!CN33+'2'!CN33+'3'!CN33+'4'!CN33+'5'!CN33+'6'!CN33+'7'!CN33+'8'!CN33+'9'!CN33+'10'!CN33+'11'!CN33+'12'!CN33+'13'!CN33+'14'!CN33+'15'!CN33+'16'!CN33+'17'!CN33+'18'!CN33+'19'!CN33+'20'!CN33+'21'!CN33+'22'!CN33+'23'!CN33+'24'!CN33+'25'!CN33+'26'!CN33+'27'!CN33+'28'!CN33+'29'!CN33+'30'!CN33+'31'!CN33+'32'!CN33+'33'!CN33+'34'!CN33+'35'!CN33+'36'!CN33+'37'!CN33+'38'!CN33+'39'!CN33+'40'!CN33+'41'!CN33+'42'!CN33+'43'!CN33+'44'!CN33+'45'!CN33+'46'!CN33</f>
        <v>0</v>
      </c>
      <c r="U33" s="44"/>
      <c r="V33" s="42"/>
      <c r="W33" s="41">
        <f>'1'!DC33+'2'!DC33+'3'!DC33+'4'!DC33+'5'!DC33+'6'!DC33+'7'!DC33+'8'!DC33+'9'!DC33+'10'!DC33+'11'!DC33+'12'!DC33+'13'!DC33+'14'!DC33+'15'!DC33+'16'!DC33+'17'!DC33+'18'!DC33+'19'!DC33+'20'!DC33+'21'!DC33+'22'!DC33+'23'!DC33+'24'!DC33+'25'!DC33+'26'!DC33+'27'!DC33+'28'!DC33+'29'!DC33+'30'!DC33+'31'!DC33+'32'!DC33+'33'!DC33+'34'!DC33+'35'!DC33+'36'!DC33+'37'!DC33+'38'!DC33+'39'!DC33+'40'!DC33+'41'!DC33+'42'!DC33+'43'!DC33+'44'!DC33+'45'!DC33+'46'!DC33</f>
        <v>0</v>
      </c>
      <c r="X33" s="44"/>
      <c r="Y33" s="42"/>
      <c r="Z33" s="41">
        <f>'1'!DR33+'2'!DR33+'3'!DR33+'4'!DR33+'5'!DR33+'6'!DR33+'7'!DR33+'8'!DR33+'9'!DR33+'10'!DR33+'11'!DR33+'12'!DR33+'13'!DR33+'14'!DR33+'15'!DR33+'16'!DR33+'17'!DR33+'18'!DR33+'19'!DR33+'20'!DR33+'21'!DR33+'22'!DR33+'23'!DR33+'24'!DR33+'25'!DR33+'26'!DR33+'27'!DR33+'28'!DR33+'29'!DR33+'30'!DR33+'31'!DR33+'32'!DR33+'33'!DR33+'34'!DR33+'35'!DR33+'36'!DR33+'37'!DR33+'38'!DR33+'39'!DR33+'40'!DR33+'41'!DR33+'42'!DR33+'43'!DR33+'44'!DR33+'45'!DR33+'46'!DR33</f>
        <v>0</v>
      </c>
      <c r="AA33" s="44"/>
      <c r="AB33" s="42"/>
      <c r="AC33" s="41">
        <f>'1'!EG33+'2'!EG33+'3'!EG33+'4'!EG33+'5'!EG33+'6'!EG33+'7'!EG33+'8'!EG33+'9'!EG33+'10'!EG33+'11'!EG33+'12'!EG33+'13'!EG33+'14'!EG33+'15'!EG33+'16'!EG33+'17'!EG33+'18'!EG33+'19'!EG33+'20'!EG33+'21'!EG33+'22'!EG33+'23'!EG33+'24'!EG33+'25'!EG33+'26'!EG33+'27'!EG33+'28'!EG33+'29'!EG33+'30'!EG33+'31'!EG33+'32'!EG33+'33'!EG33+'34'!EG33+'35'!EG33+'36'!EG33+'37'!EG33+'38'!EG33+'39'!EG33+'40'!EG33+'41'!EG33+'42'!EG33+'43'!EG33+'44'!EG33+'45'!EG33+'46'!EG33</f>
        <v>0</v>
      </c>
      <c r="AD33" s="44"/>
      <c r="AE33" s="42"/>
      <c r="AF33" s="41">
        <f>'1'!EV33+'2'!EV33+'3'!EV33+'4'!EV33+'5'!EV33+'6'!EV33+'7'!EV33+'8'!EV33+'9'!EV33+'10'!EV33+'11'!EV33+'12'!EV33+'13'!EV33+'14'!EV33+'15'!EV33+'16'!EV33+'17'!EV33+'18'!EV33+'19'!EV33+'20'!EV33+'21'!EV33+'22'!EV33+'23'!EV33+'24'!EV33+'25'!EV33+'26'!EV33+'27'!EV33+'28'!EV33+'29'!EV33+'30'!EV33+'31'!EV33+'32'!EV33+'33'!EV33+'34'!EV33+'35'!EV33+'36'!EV33+'37'!EV33+'38'!EV33+'39'!EV33+'40'!EV33+'41'!EV33+'42'!EV33+'43'!EV33+'44'!EV33+'45'!EV33+'46'!EV33</f>
        <v>0</v>
      </c>
      <c r="AG33" s="44"/>
      <c r="AH33" s="42"/>
    </row>
    <row r="34" spans="1:34">
      <c r="A34" s="35">
        <v>28</v>
      </c>
      <c r="B34" s="36"/>
      <c r="C34" s="37" t="s">
        <v>52</v>
      </c>
      <c r="E34" s="41">
        <f>'1'!Q34+'2'!Q34+'3'!Q34+'4'!Q34+'5'!Q34+'6'!Q34+'7'!Q34+'8'!Q34+'9'!Q34+'10'!Q34+'11'!Q34+'12'!Q34+'13'!Q34+'14'!Q34+'15'!Q34+'16'!Q34+'17'!Q34+'18'!Q34+'19'!Q34+'20'!Q34+'21'!Q34+'22'!Q34+'23'!Q34+'24'!Q34+'25'!Q34+'26'!Q34+'27'!Q34+'28'!Q34+'29'!Q34+'30'!Q34+'31'!Q34+'32'!Q34+'33'!Q34+'34'!Q34+'35'!Q34+'36'!Q34+'37'!Q34+'38'!Q34+'39'!Q34+'40'!Q34+'41'!Q34+'42'!Q34+'43'!Q34+'44'!Q34+'45'!Q34+'46'!Q34</f>
        <v>84</v>
      </c>
      <c r="F34" s="44">
        <f>MIN('1'!R34,'2'!R34,'3'!R34,'4'!R34,'5'!R34,'6'!R34,'7'!R34,'8'!R34,'9'!R34,'10'!R34,'11'!R34,'12'!R34,'13'!R34,'14'!R34,'15'!R34,'16'!R34,'17'!R34,'18'!R34,'19'!R34,'20'!R34,'21'!R34,'22'!R34,'23'!R34,'24'!R34,'25'!R34,'26'!R34,'27'!R34,'28'!R34,'29'!R34,'30'!R34,'31'!R34,'32'!R34,'33'!R34,'34'!R34,'35'!R34,'36'!R34,'37'!R34,'38'!R34,'39'!R34,'40'!R34,'41'!R34,'42'!R34,'43'!R34,'44'!R34,'45'!R34,'46'!R34)</f>
        <v>0</v>
      </c>
      <c r="G34" s="42"/>
      <c r="H34" s="41">
        <f>'1'!AF34+'2'!AF34+'3'!AF34+'4'!AF34+'5'!AF34+'6'!AF34+'7'!AF34+'8'!AF34+'9'!AF34+'10'!AF34+'11'!AF34+'12'!AF34+'13'!AF34+'14'!AF34+'15'!AF34+'16'!AF34+'17'!AF34+'18'!AF34+'19'!AF34+'20'!AF34+'21'!AF34+'22'!AF34+'23'!AF34+'24'!AF34+'25'!AF34+'26'!AF34+'27'!AF34+'28'!AF34+'29'!AF34+'30'!AF34+'31'!AF34+'32'!AF34+'33'!AF34+'34'!AF34+'35'!AF34+'36'!AF34+'37'!AF34+'38'!AF34+'39'!AF34+'40'!AF34+'41'!AF34+'42'!AF34+'43'!AF34+'44'!AF34+'45'!AF34+'46'!AF34</f>
        <v>0</v>
      </c>
      <c r="I34" s="44"/>
      <c r="J34" s="42"/>
      <c r="K34" s="41">
        <f>'1'!AU34+'2'!AU34+'3'!AU34+'4'!AU34+'5'!AU34+'6'!AU34+'7'!AU34+'8'!AU34+'9'!AU34+'10'!AU34+'11'!AU34+'12'!AU34+'13'!AU34+'14'!AU34+'15'!AU34+'16'!AU34+'17'!AU34+'18'!AU34+'19'!AU34+'20'!AU34+'21'!AU34+'22'!AU34+'23'!AU34+'24'!AU34+'25'!AU34+'26'!AU34+'27'!AU34+'28'!AU34+'29'!AU34+'30'!AU34+'31'!AU34+'32'!AU34+'33'!AU34+'34'!AU34+'35'!AU34+'36'!AU34+'37'!AU34+'38'!AU34+'39'!AU34+'40'!AU34+'41'!AU34+'42'!AU34+'43'!AU34+'44'!AU34+'45'!AU34+'46'!AU34</f>
        <v>0</v>
      </c>
      <c r="L34" s="44"/>
      <c r="M34" s="42"/>
      <c r="N34" s="41">
        <f>'1'!BJ34+'2'!BJ34+'3'!BJ34+'4'!BJ34+'5'!BJ34+'6'!BJ34+'7'!BJ34+'8'!BJ34+'9'!BJ34+'10'!BJ34+'11'!BJ34+'12'!BJ34+'13'!BJ34+'14'!BJ34+'15'!BJ34+'16'!BJ34+'17'!BJ34+'18'!BJ34+'19'!BJ34+'20'!BJ34+'21'!BJ34+'22'!BJ34+'23'!BJ34+'24'!BJ34+'25'!BJ34+'26'!BJ34+'27'!BJ34+'28'!BJ34+'29'!BJ34+'30'!BJ34+'31'!BJ34+'32'!BJ34+'33'!BJ34+'34'!BJ34+'35'!BJ34+'36'!BJ34+'37'!BJ34+'38'!BJ34+'39'!BJ34+'40'!BJ34+'41'!BJ34+'42'!BJ34+'43'!BJ34+'44'!BJ34+'45'!BJ34+'46'!BJ34</f>
        <v>0</v>
      </c>
      <c r="O34" s="44"/>
      <c r="P34" s="42"/>
      <c r="Q34" s="41">
        <f>'1'!BY34+'2'!BY34+'3'!BY34+'4'!BY34+'5'!BY34+'6'!BY34+'7'!BY34+'8'!BY34+'9'!BY34+'10'!BY34+'11'!BY34+'12'!BY34+'13'!BY34+'14'!BY34+'15'!BY34+'16'!BY34+'17'!BY34+'18'!BY34+'19'!BY34+'20'!BY34+'21'!BY34+'22'!BY34+'23'!BY34+'24'!BY34+'25'!BY34+'26'!BY34+'27'!BY34+'28'!BY34+'29'!BY34+'30'!BY34+'31'!BY34+'32'!BY34+'33'!BY34+'34'!BY34+'35'!BY34+'36'!BY34+'37'!BY34+'38'!BY34+'39'!BY34+'40'!BY34+'41'!BY34+'42'!BY34+'43'!BY34+'44'!BY34+'45'!BY34+'46'!BY34</f>
        <v>0</v>
      </c>
      <c r="R34" s="44"/>
      <c r="S34" s="42"/>
      <c r="T34" s="41">
        <f>'1'!CN34+'2'!CN34+'3'!CN34+'4'!CN34+'5'!CN34+'6'!CN34+'7'!CN34+'8'!CN34+'9'!CN34+'10'!CN34+'11'!CN34+'12'!CN34+'13'!CN34+'14'!CN34+'15'!CN34+'16'!CN34+'17'!CN34+'18'!CN34+'19'!CN34+'20'!CN34+'21'!CN34+'22'!CN34+'23'!CN34+'24'!CN34+'25'!CN34+'26'!CN34+'27'!CN34+'28'!CN34+'29'!CN34+'30'!CN34+'31'!CN34+'32'!CN34+'33'!CN34+'34'!CN34+'35'!CN34+'36'!CN34+'37'!CN34+'38'!CN34+'39'!CN34+'40'!CN34+'41'!CN34+'42'!CN34+'43'!CN34+'44'!CN34+'45'!CN34+'46'!CN34</f>
        <v>0</v>
      </c>
      <c r="U34" s="44"/>
      <c r="V34" s="42"/>
      <c r="W34" s="41">
        <f>'1'!DC34+'2'!DC34+'3'!DC34+'4'!DC34+'5'!DC34+'6'!DC34+'7'!DC34+'8'!DC34+'9'!DC34+'10'!DC34+'11'!DC34+'12'!DC34+'13'!DC34+'14'!DC34+'15'!DC34+'16'!DC34+'17'!DC34+'18'!DC34+'19'!DC34+'20'!DC34+'21'!DC34+'22'!DC34+'23'!DC34+'24'!DC34+'25'!DC34+'26'!DC34+'27'!DC34+'28'!DC34+'29'!DC34+'30'!DC34+'31'!DC34+'32'!DC34+'33'!DC34+'34'!DC34+'35'!DC34+'36'!DC34+'37'!DC34+'38'!DC34+'39'!DC34+'40'!DC34+'41'!DC34+'42'!DC34+'43'!DC34+'44'!DC34+'45'!DC34+'46'!DC34</f>
        <v>0</v>
      </c>
      <c r="X34" s="44"/>
      <c r="Y34" s="42"/>
      <c r="Z34" s="41">
        <f>'1'!DR34+'2'!DR34+'3'!DR34+'4'!DR34+'5'!DR34+'6'!DR34+'7'!DR34+'8'!DR34+'9'!DR34+'10'!DR34+'11'!DR34+'12'!DR34+'13'!DR34+'14'!DR34+'15'!DR34+'16'!DR34+'17'!DR34+'18'!DR34+'19'!DR34+'20'!DR34+'21'!DR34+'22'!DR34+'23'!DR34+'24'!DR34+'25'!DR34+'26'!DR34+'27'!DR34+'28'!DR34+'29'!DR34+'30'!DR34+'31'!DR34+'32'!DR34+'33'!DR34+'34'!DR34+'35'!DR34+'36'!DR34+'37'!DR34+'38'!DR34+'39'!DR34+'40'!DR34+'41'!DR34+'42'!DR34+'43'!DR34+'44'!DR34+'45'!DR34+'46'!DR34</f>
        <v>0</v>
      </c>
      <c r="AA34" s="44"/>
      <c r="AB34" s="42"/>
      <c r="AC34" s="41">
        <f>'1'!EG34+'2'!EG34+'3'!EG34+'4'!EG34+'5'!EG34+'6'!EG34+'7'!EG34+'8'!EG34+'9'!EG34+'10'!EG34+'11'!EG34+'12'!EG34+'13'!EG34+'14'!EG34+'15'!EG34+'16'!EG34+'17'!EG34+'18'!EG34+'19'!EG34+'20'!EG34+'21'!EG34+'22'!EG34+'23'!EG34+'24'!EG34+'25'!EG34+'26'!EG34+'27'!EG34+'28'!EG34+'29'!EG34+'30'!EG34+'31'!EG34+'32'!EG34+'33'!EG34+'34'!EG34+'35'!EG34+'36'!EG34+'37'!EG34+'38'!EG34+'39'!EG34+'40'!EG34+'41'!EG34+'42'!EG34+'43'!EG34+'44'!EG34+'45'!EG34+'46'!EG34</f>
        <v>0</v>
      </c>
      <c r="AD34" s="44"/>
      <c r="AE34" s="42"/>
      <c r="AF34" s="41">
        <f>'1'!EV34+'2'!EV34+'3'!EV34+'4'!EV34+'5'!EV34+'6'!EV34+'7'!EV34+'8'!EV34+'9'!EV34+'10'!EV34+'11'!EV34+'12'!EV34+'13'!EV34+'14'!EV34+'15'!EV34+'16'!EV34+'17'!EV34+'18'!EV34+'19'!EV34+'20'!EV34+'21'!EV34+'22'!EV34+'23'!EV34+'24'!EV34+'25'!EV34+'26'!EV34+'27'!EV34+'28'!EV34+'29'!EV34+'30'!EV34+'31'!EV34+'32'!EV34+'33'!EV34+'34'!EV34+'35'!EV34+'36'!EV34+'37'!EV34+'38'!EV34+'39'!EV34+'40'!EV34+'41'!EV34+'42'!EV34+'43'!EV34+'44'!EV34+'45'!EV34+'46'!EV34</f>
        <v>0</v>
      </c>
      <c r="AG34" s="44"/>
      <c r="AH34" s="42"/>
    </row>
    <row r="35" spans="1:34">
      <c r="A35" s="35">
        <v>29</v>
      </c>
      <c r="B35" s="36"/>
      <c r="C35" s="37" t="s">
        <v>53</v>
      </c>
      <c r="E35" s="41">
        <f>'1'!Q35+'2'!Q35+'3'!Q35+'4'!Q35+'5'!Q35+'6'!Q35+'7'!Q35+'8'!Q35+'9'!Q35+'10'!Q35+'11'!Q35+'12'!Q35+'13'!Q35+'14'!Q35+'15'!Q35+'16'!Q35+'17'!Q35+'18'!Q35+'19'!Q35+'20'!Q35+'21'!Q35+'22'!Q35+'23'!Q35+'24'!Q35+'25'!Q35+'26'!Q35+'27'!Q35+'28'!Q35+'29'!Q35+'30'!Q35+'31'!Q35+'32'!Q35+'33'!Q35+'34'!Q35+'35'!Q35+'36'!Q35+'37'!Q35+'38'!Q35+'39'!Q35+'40'!Q35+'41'!Q35+'42'!Q35+'43'!Q35+'44'!Q35+'45'!Q35+'46'!Q35</f>
        <v>340</v>
      </c>
      <c r="F35" s="44">
        <f>MIN('1'!R35,'2'!R35,'3'!R35,'4'!R35,'5'!R35,'6'!R35,'7'!R35,'8'!R35,'9'!R35,'10'!R35,'11'!R35,'12'!R35,'13'!R35,'14'!R35,'15'!R35,'16'!R35,'17'!R35,'18'!R35,'19'!R35,'20'!R35,'21'!R35,'22'!R35,'23'!R35,'24'!R35,'25'!R35,'26'!R35,'27'!R35,'28'!R35,'29'!R35,'30'!R35,'31'!R35,'32'!R35,'33'!R35,'34'!R35,'35'!R35,'36'!R35,'37'!R35,'38'!R35,'39'!R35,'40'!R35,'41'!R35,'42'!R35,'43'!R35,'44'!R35,'45'!R35,'46'!R35)</f>
        <v>0</v>
      </c>
      <c r="G35" s="42"/>
      <c r="H35" s="41">
        <f>'1'!AF35+'2'!AF35+'3'!AF35+'4'!AF35+'5'!AF35+'6'!AF35+'7'!AF35+'8'!AF35+'9'!AF35+'10'!AF35+'11'!AF35+'12'!AF35+'13'!AF35+'14'!AF35+'15'!AF35+'16'!AF35+'17'!AF35+'18'!AF35+'19'!AF35+'20'!AF35+'21'!AF35+'22'!AF35+'23'!AF35+'24'!AF35+'25'!AF35+'26'!AF35+'27'!AF35+'28'!AF35+'29'!AF35+'30'!AF35+'31'!AF35+'32'!AF35+'33'!AF35+'34'!AF35+'35'!AF35+'36'!AF35+'37'!AF35+'38'!AF35+'39'!AF35+'40'!AF35+'41'!AF35+'42'!AF35+'43'!AF35+'44'!AF35+'45'!AF35+'46'!AF35</f>
        <v>150</v>
      </c>
      <c r="I35" s="44"/>
      <c r="J35" s="42"/>
      <c r="K35" s="41">
        <f>'1'!AU35+'2'!AU35+'3'!AU35+'4'!AU35+'5'!AU35+'6'!AU35+'7'!AU35+'8'!AU35+'9'!AU35+'10'!AU35+'11'!AU35+'12'!AU35+'13'!AU35+'14'!AU35+'15'!AU35+'16'!AU35+'17'!AU35+'18'!AU35+'19'!AU35+'20'!AU35+'21'!AU35+'22'!AU35+'23'!AU35+'24'!AU35+'25'!AU35+'26'!AU35+'27'!AU35+'28'!AU35+'29'!AU35+'30'!AU35+'31'!AU35+'32'!AU35+'33'!AU35+'34'!AU35+'35'!AU35+'36'!AU35+'37'!AU35+'38'!AU35+'39'!AU35+'40'!AU35+'41'!AU35+'42'!AU35+'43'!AU35+'44'!AU35+'45'!AU35+'46'!AU35</f>
        <v>0</v>
      </c>
      <c r="L35" s="44"/>
      <c r="M35" s="42"/>
      <c r="N35" s="41">
        <f>'1'!BJ35+'2'!BJ35+'3'!BJ35+'4'!BJ35+'5'!BJ35+'6'!BJ35+'7'!BJ35+'8'!BJ35+'9'!BJ35+'10'!BJ35+'11'!BJ35+'12'!BJ35+'13'!BJ35+'14'!BJ35+'15'!BJ35+'16'!BJ35+'17'!BJ35+'18'!BJ35+'19'!BJ35+'20'!BJ35+'21'!BJ35+'22'!BJ35+'23'!BJ35+'24'!BJ35+'25'!BJ35+'26'!BJ35+'27'!BJ35+'28'!BJ35+'29'!BJ35+'30'!BJ35+'31'!BJ35+'32'!BJ35+'33'!BJ35+'34'!BJ35+'35'!BJ35+'36'!BJ35+'37'!BJ35+'38'!BJ35+'39'!BJ35+'40'!BJ35+'41'!BJ35+'42'!BJ35+'43'!BJ35+'44'!BJ35+'45'!BJ35+'46'!BJ35</f>
        <v>0</v>
      </c>
      <c r="O35" s="44"/>
      <c r="P35" s="42"/>
      <c r="Q35" s="41">
        <f>'1'!BY35+'2'!BY35+'3'!BY35+'4'!BY35+'5'!BY35+'6'!BY35+'7'!BY35+'8'!BY35+'9'!BY35+'10'!BY35+'11'!BY35+'12'!BY35+'13'!BY35+'14'!BY35+'15'!BY35+'16'!BY35+'17'!BY35+'18'!BY35+'19'!BY35+'20'!BY35+'21'!BY35+'22'!BY35+'23'!BY35+'24'!BY35+'25'!BY35+'26'!BY35+'27'!BY35+'28'!BY35+'29'!BY35+'30'!BY35+'31'!BY35+'32'!BY35+'33'!BY35+'34'!BY35+'35'!BY35+'36'!BY35+'37'!BY35+'38'!BY35+'39'!BY35+'40'!BY35+'41'!BY35+'42'!BY35+'43'!BY35+'44'!BY35+'45'!BY35+'46'!BY35</f>
        <v>0</v>
      </c>
      <c r="R35" s="44"/>
      <c r="S35" s="42"/>
      <c r="T35" s="41">
        <f>'1'!CN35+'2'!CN35+'3'!CN35+'4'!CN35+'5'!CN35+'6'!CN35+'7'!CN35+'8'!CN35+'9'!CN35+'10'!CN35+'11'!CN35+'12'!CN35+'13'!CN35+'14'!CN35+'15'!CN35+'16'!CN35+'17'!CN35+'18'!CN35+'19'!CN35+'20'!CN35+'21'!CN35+'22'!CN35+'23'!CN35+'24'!CN35+'25'!CN35+'26'!CN35+'27'!CN35+'28'!CN35+'29'!CN35+'30'!CN35+'31'!CN35+'32'!CN35+'33'!CN35+'34'!CN35+'35'!CN35+'36'!CN35+'37'!CN35+'38'!CN35+'39'!CN35+'40'!CN35+'41'!CN35+'42'!CN35+'43'!CN35+'44'!CN35+'45'!CN35+'46'!CN35</f>
        <v>0</v>
      </c>
      <c r="U35" s="44"/>
      <c r="V35" s="42"/>
      <c r="W35" s="41">
        <f>'1'!DC35+'2'!DC35+'3'!DC35+'4'!DC35+'5'!DC35+'6'!DC35+'7'!DC35+'8'!DC35+'9'!DC35+'10'!DC35+'11'!DC35+'12'!DC35+'13'!DC35+'14'!DC35+'15'!DC35+'16'!DC35+'17'!DC35+'18'!DC35+'19'!DC35+'20'!DC35+'21'!DC35+'22'!DC35+'23'!DC35+'24'!DC35+'25'!DC35+'26'!DC35+'27'!DC35+'28'!DC35+'29'!DC35+'30'!DC35+'31'!DC35+'32'!DC35+'33'!DC35+'34'!DC35+'35'!DC35+'36'!DC35+'37'!DC35+'38'!DC35+'39'!DC35+'40'!DC35+'41'!DC35+'42'!DC35+'43'!DC35+'44'!DC35+'45'!DC35+'46'!DC35</f>
        <v>0</v>
      </c>
      <c r="X35" s="44"/>
      <c r="Y35" s="42"/>
      <c r="Z35" s="41">
        <f>'1'!DR35+'2'!DR35+'3'!DR35+'4'!DR35+'5'!DR35+'6'!DR35+'7'!DR35+'8'!DR35+'9'!DR35+'10'!DR35+'11'!DR35+'12'!DR35+'13'!DR35+'14'!DR35+'15'!DR35+'16'!DR35+'17'!DR35+'18'!DR35+'19'!DR35+'20'!DR35+'21'!DR35+'22'!DR35+'23'!DR35+'24'!DR35+'25'!DR35+'26'!DR35+'27'!DR35+'28'!DR35+'29'!DR35+'30'!DR35+'31'!DR35+'32'!DR35+'33'!DR35+'34'!DR35+'35'!DR35+'36'!DR35+'37'!DR35+'38'!DR35+'39'!DR35+'40'!DR35+'41'!DR35+'42'!DR35+'43'!DR35+'44'!DR35+'45'!DR35+'46'!DR35</f>
        <v>0</v>
      </c>
      <c r="AA35" s="44"/>
      <c r="AB35" s="42"/>
      <c r="AC35" s="41">
        <f>'1'!EG35+'2'!EG35+'3'!EG35+'4'!EG35+'5'!EG35+'6'!EG35+'7'!EG35+'8'!EG35+'9'!EG35+'10'!EG35+'11'!EG35+'12'!EG35+'13'!EG35+'14'!EG35+'15'!EG35+'16'!EG35+'17'!EG35+'18'!EG35+'19'!EG35+'20'!EG35+'21'!EG35+'22'!EG35+'23'!EG35+'24'!EG35+'25'!EG35+'26'!EG35+'27'!EG35+'28'!EG35+'29'!EG35+'30'!EG35+'31'!EG35+'32'!EG35+'33'!EG35+'34'!EG35+'35'!EG35+'36'!EG35+'37'!EG35+'38'!EG35+'39'!EG35+'40'!EG35+'41'!EG35+'42'!EG35+'43'!EG35+'44'!EG35+'45'!EG35+'46'!EG35</f>
        <v>0</v>
      </c>
      <c r="AD35" s="44"/>
      <c r="AE35" s="42"/>
      <c r="AF35" s="41">
        <f>'1'!EV35+'2'!EV35+'3'!EV35+'4'!EV35+'5'!EV35+'6'!EV35+'7'!EV35+'8'!EV35+'9'!EV35+'10'!EV35+'11'!EV35+'12'!EV35+'13'!EV35+'14'!EV35+'15'!EV35+'16'!EV35+'17'!EV35+'18'!EV35+'19'!EV35+'20'!EV35+'21'!EV35+'22'!EV35+'23'!EV35+'24'!EV35+'25'!EV35+'26'!EV35+'27'!EV35+'28'!EV35+'29'!EV35+'30'!EV35+'31'!EV35+'32'!EV35+'33'!EV35+'34'!EV35+'35'!EV35+'36'!EV35+'37'!EV35+'38'!EV35+'39'!EV35+'40'!EV35+'41'!EV35+'42'!EV35+'43'!EV35+'44'!EV35+'45'!EV35+'46'!EV35</f>
        <v>0</v>
      </c>
      <c r="AG35" s="44"/>
      <c r="AH35" s="42"/>
    </row>
    <row r="36" spans="1:34">
      <c r="A36" s="35">
        <v>30</v>
      </c>
      <c r="B36" s="36"/>
      <c r="C36" s="37" t="s">
        <v>54</v>
      </c>
      <c r="E36" s="41">
        <f>'1'!Q36+'2'!Q36+'3'!Q36+'4'!Q36+'5'!Q36+'6'!Q36+'7'!Q36+'8'!Q36+'9'!Q36+'10'!Q36+'11'!Q36+'12'!Q36+'13'!Q36+'14'!Q36+'15'!Q36+'16'!Q36+'17'!Q36+'18'!Q36+'19'!Q36+'20'!Q36+'21'!Q36+'22'!Q36+'23'!Q36+'24'!Q36+'25'!Q36+'26'!Q36+'27'!Q36+'28'!Q36+'29'!Q36+'30'!Q36+'31'!Q36+'32'!Q36+'33'!Q36+'34'!Q36+'35'!Q36+'36'!Q36+'37'!Q36+'38'!Q36+'39'!Q36+'40'!Q36+'41'!Q36+'42'!Q36+'43'!Q36+'44'!Q36+'45'!Q36+'46'!Q36</f>
        <v>124</v>
      </c>
      <c r="F36" s="44">
        <f>MIN('1'!R36,'2'!R36,'3'!R36,'4'!R36,'5'!R36,'6'!R36,'7'!R36,'8'!R36,'9'!R36,'10'!R36,'11'!R36,'12'!R36,'13'!R36,'14'!R36,'15'!R36,'16'!R36,'17'!R36,'18'!R36,'19'!R36,'20'!R36,'21'!R36,'22'!R36,'23'!R36,'24'!R36,'25'!R36,'26'!R36,'27'!R36,'28'!R36,'29'!R36,'30'!R36,'31'!R36,'32'!R36,'33'!R36,'34'!R36,'35'!R36,'36'!R36,'37'!R36,'38'!R36,'39'!R36,'40'!R36,'41'!R36,'42'!R36,'43'!R36,'44'!R36,'45'!R36,'46'!R36)</f>
        <v>0</v>
      </c>
      <c r="G36" s="42"/>
      <c r="H36" s="41">
        <f>'1'!AF36+'2'!AF36+'3'!AF36+'4'!AF36+'5'!AF36+'6'!AF36+'7'!AF36+'8'!AF36+'9'!AF36+'10'!AF36+'11'!AF36+'12'!AF36+'13'!AF36+'14'!AF36+'15'!AF36+'16'!AF36+'17'!AF36+'18'!AF36+'19'!AF36+'20'!AF36+'21'!AF36+'22'!AF36+'23'!AF36+'24'!AF36+'25'!AF36+'26'!AF36+'27'!AF36+'28'!AF36+'29'!AF36+'30'!AF36+'31'!AF36+'32'!AF36+'33'!AF36+'34'!AF36+'35'!AF36+'36'!AF36+'37'!AF36+'38'!AF36+'39'!AF36+'40'!AF36+'41'!AF36+'42'!AF36+'43'!AF36+'44'!AF36+'45'!AF36+'46'!AF36</f>
        <v>50</v>
      </c>
      <c r="I36" s="44"/>
      <c r="J36" s="42"/>
      <c r="K36" s="41">
        <f>'1'!AU36+'2'!AU36+'3'!AU36+'4'!AU36+'5'!AU36+'6'!AU36+'7'!AU36+'8'!AU36+'9'!AU36+'10'!AU36+'11'!AU36+'12'!AU36+'13'!AU36+'14'!AU36+'15'!AU36+'16'!AU36+'17'!AU36+'18'!AU36+'19'!AU36+'20'!AU36+'21'!AU36+'22'!AU36+'23'!AU36+'24'!AU36+'25'!AU36+'26'!AU36+'27'!AU36+'28'!AU36+'29'!AU36+'30'!AU36+'31'!AU36+'32'!AU36+'33'!AU36+'34'!AU36+'35'!AU36+'36'!AU36+'37'!AU36+'38'!AU36+'39'!AU36+'40'!AU36+'41'!AU36+'42'!AU36+'43'!AU36+'44'!AU36+'45'!AU36+'46'!AU36</f>
        <v>0</v>
      </c>
      <c r="L36" s="44"/>
      <c r="M36" s="42"/>
      <c r="N36" s="41">
        <f>'1'!BJ36+'2'!BJ36+'3'!BJ36+'4'!BJ36+'5'!BJ36+'6'!BJ36+'7'!BJ36+'8'!BJ36+'9'!BJ36+'10'!BJ36+'11'!BJ36+'12'!BJ36+'13'!BJ36+'14'!BJ36+'15'!BJ36+'16'!BJ36+'17'!BJ36+'18'!BJ36+'19'!BJ36+'20'!BJ36+'21'!BJ36+'22'!BJ36+'23'!BJ36+'24'!BJ36+'25'!BJ36+'26'!BJ36+'27'!BJ36+'28'!BJ36+'29'!BJ36+'30'!BJ36+'31'!BJ36+'32'!BJ36+'33'!BJ36+'34'!BJ36+'35'!BJ36+'36'!BJ36+'37'!BJ36+'38'!BJ36+'39'!BJ36+'40'!BJ36+'41'!BJ36+'42'!BJ36+'43'!BJ36+'44'!BJ36+'45'!BJ36+'46'!BJ36</f>
        <v>0</v>
      </c>
      <c r="O36" s="44"/>
      <c r="P36" s="42"/>
      <c r="Q36" s="41">
        <f>'1'!BY36+'2'!BY36+'3'!BY36+'4'!BY36+'5'!BY36+'6'!BY36+'7'!BY36+'8'!BY36+'9'!BY36+'10'!BY36+'11'!BY36+'12'!BY36+'13'!BY36+'14'!BY36+'15'!BY36+'16'!BY36+'17'!BY36+'18'!BY36+'19'!BY36+'20'!BY36+'21'!BY36+'22'!BY36+'23'!BY36+'24'!BY36+'25'!BY36+'26'!BY36+'27'!BY36+'28'!BY36+'29'!BY36+'30'!BY36+'31'!BY36+'32'!BY36+'33'!BY36+'34'!BY36+'35'!BY36+'36'!BY36+'37'!BY36+'38'!BY36+'39'!BY36+'40'!BY36+'41'!BY36+'42'!BY36+'43'!BY36+'44'!BY36+'45'!BY36+'46'!BY36</f>
        <v>0</v>
      </c>
      <c r="R36" s="44"/>
      <c r="S36" s="42"/>
      <c r="T36" s="41">
        <f>'1'!CN36+'2'!CN36+'3'!CN36+'4'!CN36+'5'!CN36+'6'!CN36+'7'!CN36+'8'!CN36+'9'!CN36+'10'!CN36+'11'!CN36+'12'!CN36+'13'!CN36+'14'!CN36+'15'!CN36+'16'!CN36+'17'!CN36+'18'!CN36+'19'!CN36+'20'!CN36+'21'!CN36+'22'!CN36+'23'!CN36+'24'!CN36+'25'!CN36+'26'!CN36+'27'!CN36+'28'!CN36+'29'!CN36+'30'!CN36+'31'!CN36+'32'!CN36+'33'!CN36+'34'!CN36+'35'!CN36+'36'!CN36+'37'!CN36+'38'!CN36+'39'!CN36+'40'!CN36+'41'!CN36+'42'!CN36+'43'!CN36+'44'!CN36+'45'!CN36+'46'!CN36</f>
        <v>0</v>
      </c>
      <c r="U36" s="44"/>
      <c r="V36" s="42"/>
      <c r="W36" s="41">
        <f>'1'!DC36+'2'!DC36+'3'!DC36+'4'!DC36+'5'!DC36+'6'!DC36+'7'!DC36+'8'!DC36+'9'!DC36+'10'!DC36+'11'!DC36+'12'!DC36+'13'!DC36+'14'!DC36+'15'!DC36+'16'!DC36+'17'!DC36+'18'!DC36+'19'!DC36+'20'!DC36+'21'!DC36+'22'!DC36+'23'!DC36+'24'!DC36+'25'!DC36+'26'!DC36+'27'!DC36+'28'!DC36+'29'!DC36+'30'!DC36+'31'!DC36+'32'!DC36+'33'!DC36+'34'!DC36+'35'!DC36+'36'!DC36+'37'!DC36+'38'!DC36+'39'!DC36+'40'!DC36+'41'!DC36+'42'!DC36+'43'!DC36+'44'!DC36+'45'!DC36+'46'!DC36</f>
        <v>0</v>
      </c>
      <c r="X36" s="44"/>
      <c r="Y36" s="42"/>
      <c r="Z36" s="41">
        <f>'1'!DR36+'2'!DR36+'3'!DR36+'4'!DR36+'5'!DR36+'6'!DR36+'7'!DR36+'8'!DR36+'9'!DR36+'10'!DR36+'11'!DR36+'12'!DR36+'13'!DR36+'14'!DR36+'15'!DR36+'16'!DR36+'17'!DR36+'18'!DR36+'19'!DR36+'20'!DR36+'21'!DR36+'22'!DR36+'23'!DR36+'24'!DR36+'25'!DR36+'26'!DR36+'27'!DR36+'28'!DR36+'29'!DR36+'30'!DR36+'31'!DR36+'32'!DR36+'33'!DR36+'34'!DR36+'35'!DR36+'36'!DR36+'37'!DR36+'38'!DR36+'39'!DR36+'40'!DR36+'41'!DR36+'42'!DR36+'43'!DR36+'44'!DR36+'45'!DR36+'46'!DR36</f>
        <v>0</v>
      </c>
      <c r="AA36" s="44"/>
      <c r="AB36" s="42"/>
      <c r="AC36" s="41">
        <f>'1'!EG36+'2'!EG36+'3'!EG36+'4'!EG36+'5'!EG36+'6'!EG36+'7'!EG36+'8'!EG36+'9'!EG36+'10'!EG36+'11'!EG36+'12'!EG36+'13'!EG36+'14'!EG36+'15'!EG36+'16'!EG36+'17'!EG36+'18'!EG36+'19'!EG36+'20'!EG36+'21'!EG36+'22'!EG36+'23'!EG36+'24'!EG36+'25'!EG36+'26'!EG36+'27'!EG36+'28'!EG36+'29'!EG36+'30'!EG36+'31'!EG36+'32'!EG36+'33'!EG36+'34'!EG36+'35'!EG36+'36'!EG36+'37'!EG36+'38'!EG36+'39'!EG36+'40'!EG36+'41'!EG36+'42'!EG36+'43'!EG36+'44'!EG36+'45'!EG36+'46'!EG36</f>
        <v>0</v>
      </c>
      <c r="AD36" s="44"/>
      <c r="AE36" s="42"/>
      <c r="AF36" s="41">
        <f>'1'!EV36+'2'!EV36+'3'!EV36+'4'!EV36+'5'!EV36+'6'!EV36+'7'!EV36+'8'!EV36+'9'!EV36+'10'!EV36+'11'!EV36+'12'!EV36+'13'!EV36+'14'!EV36+'15'!EV36+'16'!EV36+'17'!EV36+'18'!EV36+'19'!EV36+'20'!EV36+'21'!EV36+'22'!EV36+'23'!EV36+'24'!EV36+'25'!EV36+'26'!EV36+'27'!EV36+'28'!EV36+'29'!EV36+'30'!EV36+'31'!EV36+'32'!EV36+'33'!EV36+'34'!EV36+'35'!EV36+'36'!EV36+'37'!EV36+'38'!EV36+'39'!EV36+'40'!EV36+'41'!EV36+'42'!EV36+'43'!EV36+'44'!EV36+'45'!EV36+'46'!EV36</f>
        <v>0</v>
      </c>
      <c r="AG36" s="44"/>
      <c r="AH36" s="42"/>
    </row>
    <row r="37" spans="1:34">
      <c r="A37" s="35">
        <v>31</v>
      </c>
      <c r="B37" s="36"/>
      <c r="C37" s="37" t="s">
        <v>55</v>
      </c>
      <c r="E37" s="41">
        <f>'1'!Q37+'2'!Q37+'3'!Q37+'4'!Q37+'5'!Q37+'6'!Q37+'7'!Q37+'8'!Q37+'9'!Q37+'10'!Q37+'11'!Q37+'12'!Q37+'13'!Q37+'14'!Q37+'15'!Q37+'16'!Q37+'17'!Q37+'18'!Q37+'19'!Q37+'20'!Q37+'21'!Q37+'22'!Q37+'23'!Q37+'24'!Q37+'25'!Q37+'26'!Q37+'27'!Q37+'28'!Q37+'29'!Q37+'30'!Q37+'31'!Q37+'32'!Q37+'33'!Q37+'34'!Q37+'35'!Q37+'36'!Q37+'37'!Q37+'38'!Q37+'39'!Q37+'40'!Q37+'41'!Q37+'42'!Q37+'43'!Q37+'44'!Q37+'45'!Q37+'46'!Q37</f>
        <v>20</v>
      </c>
      <c r="F37" s="44">
        <f>MIN('1'!R37,'2'!R37,'3'!R37,'4'!R37,'5'!R37,'6'!R37,'7'!R37,'8'!R37,'9'!R37,'10'!R37,'11'!R37,'12'!R37,'13'!R37,'14'!R37,'15'!R37,'16'!R37,'17'!R37,'18'!R37,'19'!R37,'20'!R37,'21'!R37,'22'!R37,'23'!R37,'24'!R37,'25'!R37,'26'!R37,'27'!R37,'28'!R37,'29'!R37,'30'!R37,'31'!R37,'32'!R37,'33'!R37,'34'!R37,'35'!R37,'36'!R37,'37'!R37,'38'!R37,'39'!R37,'40'!R37,'41'!R37,'42'!R37,'43'!R37,'44'!R37,'45'!R37,'46'!R37)</f>
        <v>0</v>
      </c>
      <c r="G37" s="42"/>
      <c r="H37" s="41">
        <f>'1'!AF37+'2'!AF37+'3'!AF37+'4'!AF37+'5'!AF37+'6'!AF37+'7'!AF37+'8'!AF37+'9'!AF37+'10'!AF37+'11'!AF37+'12'!AF37+'13'!AF37+'14'!AF37+'15'!AF37+'16'!AF37+'17'!AF37+'18'!AF37+'19'!AF37+'20'!AF37+'21'!AF37+'22'!AF37+'23'!AF37+'24'!AF37+'25'!AF37+'26'!AF37+'27'!AF37+'28'!AF37+'29'!AF37+'30'!AF37+'31'!AF37+'32'!AF37+'33'!AF37+'34'!AF37+'35'!AF37+'36'!AF37+'37'!AF37+'38'!AF37+'39'!AF37+'40'!AF37+'41'!AF37+'42'!AF37+'43'!AF37+'44'!AF37+'45'!AF37+'46'!AF37</f>
        <v>0</v>
      </c>
      <c r="I37" s="44"/>
      <c r="J37" s="42"/>
      <c r="K37" s="41">
        <f>'1'!AU37+'2'!AU37+'3'!AU37+'4'!AU37+'5'!AU37+'6'!AU37+'7'!AU37+'8'!AU37+'9'!AU37+'10'!AU37+'11'!AU37+'12'!AU37+'13'!AU37+'14'!AU37+'15'!AU37+'16'!AU37+'17'!AU37+'18'!AU37+'19'!AU37+'20'!AU37+'21'!AU37+'22'!AU37+'23'!AU37+'24'!AU37+'25'!AU37+'26'!AU37+'27'!AU37+'28'!AU37+'29'!AU37+'30'!AU37+'31'!AU37+'32'!AU37+'33'!AU37+'34'!AU37+'35'!AU37+'36'!AU37+'37'!AU37+'38'!AU37+'39'!AU37+'40'!AU37+'41'!AU37+'42'!AU37+'43'!AU37+'44'!AU37+'45'!AU37+'46'!AU37</f>
        <v>0</v>
      </c>
      <c r="L37" s="44"/>
      <c r="M37" s="42"/>
      <c r="N37" s="41">
        <f>'1'!BJ37+'2'!BJ37+'3'!BJ37+'4'!BJ37+'5'!BJ37+'6'!BJ37+'7'!BJ37+'8'!BJ37+'9'!BJ37+'10'!BJ37+'11'!BJ37+'12'!BJ37+'13'!BJ37+'14'!BJ37+'15'!BJ37+'16'!BJ37+'17'!BJ37+'18'!BJ37+'19'!BJ37+'20'!BJ37+'21'!BJ37+'22'!BJ37+'23'!BJ37+'24'!BJ37+'25'!BJ37+'26'!BJ37+'27'!BJ37+'28'!BJ37+'29'!BJ37+'30'!BJ37+'31'!BJ37+'32'!BJ37+'33'!BJ37+'34'!BJ37+'35'!BJ37+'36'!BJ37+'37'!BJ37+'38'!BJ37+'39'!BJ37+'40'!BJ37+'41'!BJ37+'42'!BJ37+'43'!BJ37+'44'!BJ37+'45'!BJ37+'46'!BJ37</f>
        <v>0</v>
      </c>
      <c r="O37" s="44"/>
      <c r="P37" s="42"/>
      <c r="Q37" s="41">
        <f>'1'!BY37+'2'!BY37+'3'!BY37+'4'!BY37+'5'!BY37+'6'!BY37+'7'!BY37+'8'!BY37+'9'!BY37+'10'!BY37+'11'!BY37+'12'!BY37+'13'!BY37+'14'!BY37+'15'!BY37+'16'!BY37+'17'!BY37+'18'!BY37+'19'!BY37+'20'!BY37+'21'!BY37+'22'!BY37+'23'!BY37+'24'!BY37+'25'!BY37+'26'!BY37+'27'!BY37+'28'!BY37+'29'!BY37+'30'!BY37+'31'!BY37+'32'!BY37+'33'!BY37+'34'!BY37+'35'!BY37+'36'!BY37+'37'!BY37+'38'!BY37+'39'!BY37+'40'!BY37+'41'!BY37+'42'!BY37+'43'!BY37+'44'!BY37+'45'!BY37+'46'!BY37</f>
        <v>0</v>
      </c>
      <c r="R37" s="44"/>
      <c r="S37" s="42"/>
      <c r="T37" s="41">
        <f>'1'!CN37+'2'!CN37+'3'!CN37+'4'!CN37+'5'!CN37+'6'!CN37+'7'!CN37+'8'!CN37+'9'!CN37+'10'!CN37+'11'!CN37+'12'!CN37+'13'!CN37+'14'!CN37+'15'!CN37+'16'!CN37+'17'!CN37+'18'!CN37+'19'!CN37+'20'!CN37+'21'!CN37+'22'!CN37+'23'!CN37+'24'!CN37+'25'!CN37+'26'!CN37+'27'!CN37+'28'!CN37+'29'!CN37+'30'!CN37+'31'!CN37+'32'!CN37+'33'!CN37+'34'!CN37+'35'!CN37+'36'!CN37+'37'!CN37+'38'!CN37+'39'!CN37+'40'!CN37+'41'!CN37+'42'!CN37+'43'!CN37+'44'!CN37+'45'!CN37+'46'!CN37</f>
        <v>0</v>
      </c>
      <c r="U37" s="44"/>
      <c r="V37" s="42"/>
      <c r="W37" s="41">
        <f>'1'!DC37+'2'!DC37+'3'!DC37+'4'!DC37+'5'!DC37+'6'!DC37+'7'!DC37+'8'!DC37+'9'!DC37+'10'!DC37+'11'!DC37+'12'!DC37+'13'!DC37+'14'!DC37+'15'!DC37+'16'!DC37+'17'!DC37+'18'!DC37+'19'!DC37+'20'!DC37+'21'!DC37+'22'!DC37+'23'!DC37+'24'!DC37+'25'!DC37+'26'!DC37+'27'!DC37+'28'!DC37+'29'!DC37+'30'!DC37+'31'!DC37+'32'!DC37+'33'!DC37+'34'!DC37+'35'!DC37+'36'!DC37+'37'!DC37+'38'!DC37+'39'!DC37+'40'!DC37+'41'!DC37+'42'!DC37+'43'!DC37+'44'!DC37+'45'!DC37+'46'!DC37</f>
        <v>0</v>
      </c>
      <c r="X37" s="44"/>
      <c r="Y37" s="42"/>
      <c r="Z37" s="41">
        <f>'1'!DR37+'2'!DR37+'3'!DR37+'4'!DR37+'5'!DR37+'6'!DR37+'7'!DR37+'8'!DR37+'9'!DR37+'10'!DR37+'11'!DR37+'12'!DR37+'13'!DR37+'14'!DR37+'15'!DR37+'16'!DR37+'17'!DR37+'18'!DR37+'19'!DR37+'20'!DR37+'21'!DR37+'22'!DR37+'23'!DR37+'24'!DR37+'25'!DR37+'26'!DR37+'27'!DR37+'28'!DR37+'29'!DR37+'30'!DR37+'31'!DR37+'32'!DR37+'33'!DR37+'34'!DR37+'35'!DR37+'36'!DR37+'37'!DR37+'38'!DR37+'39'!DR37+'40'!DR37+'41'!DR37+'42'!DR37+'43'!DR37+'44'!DR37+'45'!DR37+'46'!DR37</f>
        <v>0</v>
      </c>
      <c r="AA37" s="44"/>
      <c r="AB37" s="42"/>
      <c r="AC37" s="41">
        <f>'1'!EG37+'2'!EG37+'3'!EG37+'4'!EG37+'5'!EG37+'6'!EG37+'7'!EG37+'8'!EG37+'9'!EG37+'10'!EG37+'11'!EG37+'12'!EG37+'13'!EG37+'14'!EG37+'15'!EG37+'16'!EG37+'17'!EG37+'18'!EG37+'19'!EG37+'20'!EG37+'21'!EG37+'22'!EG37+'23'!EG37+'24'!EG37+'25'!EG37+'26'!EG37+'27'!EG37+'28'!EG37+'29'!EG37+'30'!EG37+'31'!EG37+'32'!EG37+'33'!EG37+'34'!EG37+'35'!EG37+'36'!EG37+'37'!EG37+'38'!EG37+'39'!EG37+'40'!EG37+'41'!EG37+'42'!EG37+'43'!EG37+'44'!EG37+'45'!EG37+'46'!EG37</f>
        <v>0</v>
      </c>
      <c r="AD37" s="44"/>
      <c r="AE37" s="42"/>
      <c r="AF37" s="41">
        <f>'1'!EV37+'2'!EV37+'3'!EV37+'4'!EV37+'5'!EV37+'6'!EV37+'7'!EV37+'8'!EV37+'9'!EV37+'10'!EV37+'11'!EV37+'12'!EV37+'13'!EV37+'14'!EV37+'15'!EV37+'16'!EV37+'17'!EV37+'18'!EV37+'19'!EV37+'20'!EV37+'21'!EV37+'22'!EV37+'23'!EV37+'24'!EV37+'25'!EV37+'26'!EV37+'27'!EV37+'28'!EV37+'29'!EV37+'30'!EV37+'31'!EV37+'32'!EV37+'33'!EV37+'34'!EV37+'35'!EV37+'36'!EV37+'37'!EV37+'38'!EV37+'39'!EV37+'40'!EV37+'41'!EV37+'42'!EV37+'43'!EV37+'44'!EV37+'45'!EV37+'46'!EV37</f>
        <v>0</v>
      </c>
      <c r="AG37" s="44"/>
      <c r="AH37" s="42"/>
    </row>
    <row r="38" spans="1:34">
      <c r="A38" s="35">
        <v>32</v>
      </c>
      <c r="B38" s="36"/>
      <c r="C38" s="37" t="s">
        <v>56</v>
      </c>
      <c r="E38" s="41">
        <f>'1'!Q38+'2'!Q38+'3'!Q38+'4'!Q38+'5'!Q38+'6'!Q38+'7'!Q38+'8'!Q38+'9'!Q38+'10'!Q38+'11'!Q38+'12'!Q38+'13'!Q38+'14'!Q38+'15'!Q38+'16'!Q38+'17'!Q38+'18'!Q38+'19'!Q38+'20'!Q38+'21'!Q38+'22'!Q38+'23'!Q38+'24'!Q38+'25'!Q38+'26'!Q38+'27'!Q38+'28'!Q38+'29'!Q38+'30'!Q38+'31'!Q38+'32'!Q38+'33'!Q38+'34'!Q38+'35'!Q38+'36'!Q38+'37'!Q38+'38'!Q38+'39'!Q38+'40'!Q38+'41'!Q38+'42'!Q38+'43'!Q38+'44'!Q38+'45'!Q38+'46'!Q38</f>
        <v>0</v>
      </c>
      <c r="F38" s="44">
        <f>MIN('1'!R38,'2'!R38,'3'!R38,'4'!R38,'5'!R38,'6'!R38,'7'!R38,'8'!R38,'9'!R38,'10'!R38,'11'!R38,'12'!R38,'13'!R38,'14'!R38,'15'!R38,'16'!R38,'17'!R38,'18'!R38,'19'!R38,'20'!R38,'21'!R38,'22'!R38,'23'!R38,'24'!R38,'25'!R38,'26'!R38,'27'!R38,'28'!R38,'29'!R38,'30'!R38,'31'!R38,'32'!R38,'33'!R38,'34'!R38,'35'!R38,'36'!R38,'37'!R38,'38'!R38,'39'!R38,'40'!R38,'41'!R38,'42'!R38,'43'!R38,'44'!R38,'45'!R38,'46'!R38)</f>
        <v>0</v>
      </c>
      <c r="G38" s="42"/>
      <c r="H38" s="41">
        <f>'1'!AF38+'2'!AF38+'3'!AF38+'4'!AF38+'5'!AF38+'6'!AF38+'7'!AF38+'8'!AF38+'9'!AF38+'10'!AF38+'11'!AF38+'12'!AF38+'13'!AF38+'14'!AF38+'15'!AF38+'16'!AF38+'17'!AF38+'18'!AF38+'19'!AF38+'20'!AF38+'21'!AF38+'22'!AF38+'23'!AF38+'24'!AF38+'25'!AF38+'26'!AF38+'27'!AF38+'28'!AF38+'29'!AF38+'30'!AF38+'31'!AF38+'32'!AF38+'33'!AF38+'34'!AF38+'35'!AF38+'36'!AF38+'37'!AF38+'38'!AF38+'39'!AF38+'40'!AF38+'41'!AF38+'42'!AF38+'43'!AF38+'44'!AF38+'45'!AF38+'46'!AF38</f>
        <v>0</v>
      </c>
      <c r="I38" s="44"/>
      <c r="J38" s="42"/>
      <c r="K38" s="41">
        <f>'1'!AU38+'2'!AU38+'3'!AU38+'4'!AU38+'5'!AU38+'6'!AU38+'7'!AU38+'8'!AU38+'9'!AU38+'10'!AU38+'11'!AU38+'12'!AU38+'13'!AU38+'14'!AU38+'15'!AU38+'16'!AU38+'17'!AU38+'18'!AU38+'19'!AU38+'20'!AU38+'21'!AU38+'22'!AU38+'23'!AU38+'24'!AU38+'25'!AU38+'26'!AU38+'27'!AU38+'28'!AU38+'29'!AU38+'30'!AU38+'31'!AU38+'32'!AU38+'33'!AU38+'34'!AU38+'35'!AU38+'36'!AU38+'37'!AU38+'38'!AU38+'39'!AU38+'40'!AU38+'41'!AU38+'42'!AU38+'43'!AU38+'44'!AU38+'45'!AU38+'46'!AU38</f>
        <v>0</v>
      </c>
      <c r="L38" s="44"/>
      <c r="M38" s="42"/>
      <c r="N38" s="41">
        <f>'1'!BJ38+'2'!BJ38+'3'!BJ38+'4'!BJ38+'5'!BJ38+'6'!BJ38+'7'!BJ38+'8'!BJ38+'9'!BJ38+'10'!BJ38+'11'!BJ38+'12'!BJ38+'13'!BJ38+'14'!BJ38+'15'!BJ38+'16'!BJ38+'17'!BJ38+'18'!BJ38+'19'!BJ38+'20'!BJ38+'21'!BJ38+'22'!BJ38+'23'!BJ38+'24'!BJ38+'25'!BJ38+'26'!BJ38+'27'!BJ38+'28'!BJ38+'29'!BJ38+'30'!BJ38+'31'!BJ38+'32'!BJ38+'33'!BJ38+'34'!BJ38+'35'!BJ38+'36'!BJ38+'37'!BJ38+'38'!BJ38+'39'!BJ38+'40'!BJ38+'41'!BJ38+'42'!BJ38+'43'!BJ38+'44'!BJ38+'45'!BJ38+'46'!BJ38</f>
        <v>0</v>
      </c>
      <c r="O38" s="44"/>
      <c r="P38" s="42"/>
      <c r="Q38" s="41">
        <f>'1'!BY38+'2'!BY38+'3'!BY38+'4'!BY38+'5'!BY38+'6'!BY38+'7'!BY38+'8'!BY38+'9'!BY38+'10'!BY38+'11'!BY38+'12'!BY38+'13'!BY38+'14'!BY38+'15'!BY38+'16'!BY38+'17'!BY38+'18'!BY38+'19'!BY38+'20'!BY38+'21'!BY38+'22'!BY38+'23'!BY38+'24'!BY38+'25'!BY38+'26'!BY38+'27'!BY38+'28'!BY38+'29'!BY38+'30'!BY38+'31'!BY38+'32'!BY38+'33'!BY38+'34'!BY38+'35'!BY38+'36'!BY38+'37'!BY38+'38'!BY38+'39'!BY38+'40'!BY38+'41'!BY38+'42'!BY38+'43'!BY38+'44'!BY38+'45'!BY38+'46'!BY38</f>
        <v>0</v>
      </c>
      <c r="R38" s="44"/>
      <c r="S38" s="42"/>
      <c r="T38" s="41">
        <f>'1'!CN38+'2'!CN38+'3'!CN38+'4'!CN38+'5'!CN38+'6'!CN38+'7'!CN38+'8'!CN38+'9'!CN38+'10'!CN38+'11'!CN38+'12'!CN38+'13'!CN38+'14'!CN38+'15'!CN38+'16'!CN38+'17'!CN38+'18'!CN38+'19'!CN38+'20'!CN38+'21'!CN38+'22'!CN38+'23'!CN38+'24'!CN38+'25'!CN38+'26'!CN38+'27'!CN38+'28'!CN38+'29'!CN38+'30'!CN38+'31'!CN38+'32'!CN38+'33'!CN38+'34'!CN38+'35'!CN38+'36'!CN38+'37'!CN38+'38'!CN38+'39'!CN38+'40'!CN38+'41'!CN38+'42'!CN38+'43'!CN38+'44'!CN38+'45'!CN38+'46'!CN38</f>
        <v>0</v>
      </c>
      <c r="U38" s="44"/>
      <c r="V38" s="42"/>
      <c r="W38" s="41">
        <f>'1'!DC38+'2'!DC38+'3'!DC38+'4'!DC38+'5'!DC38+'6'!DC38+'7'!DC38+'8'!DC38+'9'!DC38+'10'!DC38+'11'!DC38+'12'!DC38+'13'!DC38+'14'!DC38+'15'!DC38+'16'!DC38+'17'!DC38+'18'!DC38+'19'!DC38+'20'!DC38+'21'!DC38+'22'!DC38+'23'!DC38+'24'!DC38+'25'!DC38+'26'!DC38+'27'!DC38+'28'!DC38+'29'!DC38+'30'!DC38+'31'!DC38+'32'!DC38+'33'!DC38+'34'!DC38+'35'!DC38+'36'!DC38+'37'!DC38+'38'!DC38+'39'!DC38+'40'!DC38+'41'!DC38+'42'!DC38+'43'!DC38+'44'!DC38+'45'!DC38+'46'!DC38</f>
        <v>0</v>
      </c>
      <c r="X38" s="44"/>
      <c r="Y38" s="42"/>
      <c r="Z38" s="41">
        <f>'1'!DR38+'2'!DR38+'3'!DR38+'4'!DR38+'5'!DR38+'6'!DR38+'7'!DR38+'8'!DR38+'9'!DR38+'10'!DR38+'11'!DR38+'12'!DR38+'13'!DR38+'14'!DR38+'15'!DR38+'16'!DR38+'17'!DR38+'18'!DR38+'19'!DR38+'20'!DR38+'21'!DR38+'22'!DR38+'23'!DR38+'24'!DR38+'25'!DR38+'26'!DR38+'27'!DR38+'28'!DR38+'29'!DR38+'30'!DR38+'31'!DR38+'32'!DR38+'33'!DR38+'34'!DR38+'35'!DR38+'36'!DR38+'37'!DR38+'38'!DR38+'39'!DR38+'40'!DR38+'41'!DR38+'42'!DR38+'43'!DR38+'44'!DR38+'45'!DR38+'46'!DR38</f>
        <v>0</v>
      </c>
      <c r="AA38" s="44"/>
      <c r="AB38" s="42"/>
      <c r="AC38" s="41">
        <f>'1'!EG38+'2'!EG38+'3'!EG38+'4'!EG38+'5'!EG38+'6'!EG38+'7'!EG38+'8'!EG38+'9'!EG38+'10'!EG38+'11'!EG38+'12'!EG38+'13'!EG38+'14'!EG38+'15'!EG38+'16'!EG38+'17'!EG38+'18'!EG38+'19'!EG38+'20'!EG38+'21'!EG38+'22'!EG38+'23'!EG38+'24'!EG38+'25'!EG38+'26'!EG38+'27'!EG38+'28'!EG38+'29'!EG38+'30'!EG38+'31'!EG38+'32'!EG38+'33'!EG38+'34'!EG38+'35'!EG38+'36'!EG38+'37'!EG38+'38'!EG38+'39'!EG38+'40'!EG38+'41'!EG38+'42'!EG38+'43'!EG38+'44'!EG38+'45'!EG38+'46'!EG38</f>
        <v>0</v>
      </c>
      <c r="AD38" s="44"/>
      <c r="AE38" s="42"/>
      <c r="AF38" s="41">
        <f>'1'!EV38+'2'!EV38+'3'!EV38+'4'!EV38+'5'!EV38+'6'!EV38+'7'!EV38+'8'!EV38+'9'!EV38+'10'!EV38+'11'!EV38+'12'!EV38+'13'!EV38+'14'!EV38+'15'!EV38+'16'!EV38+'17'!EV38+'18'!EV38+'19'!EV38+'20'!EV38+'21'!EV38+'22'!EV38+'23'!EV38+'24'!EV38+'25'!EV38+'26'!EV38+'27'!EV38+'28'!EV38+'29'!EV38+'30'!EV38+'31'!EV38+'32'!EV38+'33'!EV38+'34'!EV38+'35'!EV38+'36'!EV38+'37'!EV38+'38'!EV38+'39'!EV38+'40'!EV38+'41'!EV38+'42'!EV38+'43'!EV38+'44'!EV38+'45'!EV38+'46'!EV38</f>
        <v>0</v>
      </c>
      <c r="AG38" s="44"/>
      <c r="AH38" s="42"/>
    </row>
    <row r="39" spans="1:34">
      <c r="A39" s="35">
        <v>33</v>
      </c>
      <c r="B39" s="36"/>
      <c r="C39" s="37" t="s">
        <v>57</v>
      </c>
      <c r="E39" s="41">
        <f>'1'!Q39+'2'!Q39+'3'!Q39+'4'!Q39+'5'!Q39+'6'!Q39+'7'!Q39+'8'!Q39+'9'!Q39+'10'!Q39+'11'!Q39+'12'!Q39+'13'!Q39+'14'!Q39+'15'!Q39+'16'!Q39+'17'!Q39+'18'!Q39+'19'!Q39+'20'!Q39+'21'!Q39+'22'!Q39+'23'!Q39+'24'!Q39+'25'!Q39+'26'!Q39+'27'!Q39+'28'!Q39+'29'!Q39+'30'!Q39+'31'!Q39+'32'!Q39+'33'!Q39+'34'!Q39+'35'!Q39+'36'!Q39+'37'!Q39+'38'!Q39+'39'!Q39+'40'!Q39+'41'!Q39+'42'!Q39+'43'!Q39+'44'!Q39+'45'!Q39+'46'!Q39</f>
        <v>0</v>
      </c>
      <c r="F39" s="44">
        <f>MIN('1'!R39,'2'!R39,'3'!R39,'4'!R39,'5'!R39,'6'!R39,'7'!R39,'8'!R39,'9'!R39,'10'!R39,'11'!R39,'12'!R39,'13'!R39,'14'!R39,'15'!R39,'16'!R39,'17'!R39,'18'!R39,'19'!R39,'20'!R39,'21'!R39,'22'!R39,'23'!R39,'24'!R39,'25'!R39,'26'!R39,'27'!R39,'28'!R39,'29'!R39,'30'!R39,'31'!R39,'32'!R39,'33'!R39,'34'!R39,'35'!R39,'36'!R39,'37'!R39,'38'!R39,'39'!R39,'40'!R39,'41'!R39,'42'!R39,'43'!R39,'44'!R39,'45'!R39,'46'!R39)</f>
        <v>0</v>
      </c>
      <c r="G39" s="42"/>
      <c r="H39" s="41">
        <f>'1'!AF39+'2'!AF39+'3'!AF39+'4'!AF39+'5'!AF39+'6'!AF39+'7'!AF39+'8'!AF39+'9'!AF39+'10'!AF39+'11'!AF39+'12'!AF39+'13'!AF39+'14'!AF39+'15'!AF39+'16'!AF39+'17'!AF39+'18'!AF39+'19'!AF39+'20'!AF39+'21'!AF39+'22'!AF39+'23'!AF39+'24'!AF39+'25'!AF39+'26'!AF39+'27'!AF39+'28'!AF39+'29'!AF39+'30'!AF39+'31'!AF39+'32'!AF39+'33'!AF39+'34'!AF39+'35'!AF39+'36'!AF39+'37'!AF39+'38'!AF39+'39'!AF39+'40'!AF39+'41'!AF39+'42'!AF39+'43'!AF39+'44'!AF39+'45'!AF39+'46'!AF39</f>
        <v>0</v>
      </c>
      <c r="I39" s="44"/>
      <c r="J39" s="42"/>
      <c r="K39" s="41">
        <f>'1'!AU39+'2'!AU39+'3'!AU39+'4'!AU39+'5'!AU39+'6'!AU39+'7'!AU39+'8'!AU39+'9'!AU39+'10'!AU39+'11'!AU39+'12'!AU39+'13'!AU39+'14'!AU39+'15'!AU39+'16'!AU39+'17'!AU39+'18'!AU39+'19'!AU39+'20'!AU39+'21'!AU39+'22'!AU39+'23'!AU39+'24'!AU39+'25'!AU39+'26'!AU39+'27'!AU39+'28'!AU39+'29'!AU39+'30'!AU39+'31'!AU39+'32'!AU39+'33'!AU39+'34'!AU39+'35'!AU39+'36'!AU39+'37'!AU39+'38'!AU39+'39'!AU39+'40'!AU39+'41'!AU39+'42'!AU39+'43'!AU39+'44'!AU39+'45'!AU39+'46'!AU39</f>
        <v>0</v>
      </c>
      <c r="L39" s="44"/>
      <c r="M39" s="42"/>
      <c r="N39" s="41">
        <f>'1'!BJ39+'2'!BJ39+'3'!BJ39+'4'!BJ39+'5'!BJ39+'6'!BJ39+'7'!BJ39+'8'!BJ39+'9'!BJ39+'10'!BJ39+'11'!BJ39+'12'!BJ39+'13'!BJ39+'14'!BJ39+'15'!BJ39+'16'!BJ39+'17'!BJ39+'18'!BJ39+'19'!BJ39+'20'!BJ39+'21'!BJ39+'22'!BJ39+'23'!BJ39+'24'!BJ39+'25'!BJ39+'26'!BJ39+'27'!BJ39+'28'!BJ39+'29'!BJ39+'30'!BJ39+'31'!BJ39+'32'!BJ39+'33'!BJ39+'34'!BJ39+'35'!BJ39+'36'!BJ39+'37'!BJ39+'38'!BJ39+'39'!BJ39+'40'!BJ39+'41'!BJ39+'42'!BJ39+'43'!BJ39+'44'!BJ39+'45'!BJ39+'46'!BJ39</f>
        <v>0</v>
      </c>
      <c r="O39" s="44"/>
      <c r="P39" s="42"/>
      <c r="Q39" s="41">
        <f>'1'!BY39+'2'!BY39+'3'!BY39+'4'!BY39+'5'!BY39+'6'!BY39+'7'!BY39+'8'!BY39+'9'!BY39+'10'!BY39+'11'!BY39+'12'!BY39+'13'!BY39+'14'!BY39+'15'!BY39+'16'!BY39+'17'!BY39+'18'!BY39+'19'!BY39+'20'!BY39+'21'!BY39+'22'!BY39+'23'!BY39+'24'!BY39+'25'!BY39+'26'!BY39+'27'!BY39+'28'!BY39+'29'!BY39+'30'!BY39+'31'!BY39+'32'!BY39+'33'!BY39+'34'!BY39+'35'!BY39+'36'!BY39+'37'!BY39+'38'!BY39+'39'!BY39+'40'!BY39+'41'!BY39+'42'!BY39+'43'!BY39+'44'!BY39+'45'!BY39+'46'!BY39</f>
        <v>0</v>
      </c>
      <c r="R39" s="44"/>
      <c r="S39" s="42"/>
      <c r="T39" s="41">
        <f>'1'!CN39+'2'!CN39+'3'!CN39+'4'!CN39+'5'!CN39+'6'!CN39+'7'!CN39+'8'!CN39+'9'!CN39+'10'!CN39+'11'!CN39+'12'!CN39+'13'!CN39+'14'!CN39+'15'!CN39+'16'!CN39+'17'!CN39+'18'!CN39+'19'!CN39+'20'!CN39+'21'!CN39+'22'!CN39+'23'!CN39+'24'!CN39+'25'!CN39+'26'!CN39+'27'!CN39+'28'!CN39+'29'!CN39+'30'!CN39+'31'!CN39+'32'!CN39+'33'!CN39+'34'!CN39+'35'!CN39+'36'!CN39+'37'!CN39+'38'!CN39+'39'!CN39+'40'!CN39+'41'!CN39+'42'!CN39+'43'!CN39+'44'!CN39+'45'!CN39+'46'!CN39</f>
        <v>0</v>
      </c>
      <c r="U39" s="44"/>
      <c r="V39" s="42"/>
      <c r="W39" s="41">
        <f>'1'!DC39+'2'!DC39+'3'!DC39+'4'!DC39+'5'!DC39+'6'!DC39+'7'!DC39+'8'!DC39+'9'!DC39+'10'!DC39+'11'!DC39+'12'!DC39+'13'!DC39+'14'!DC39+'15'!DC39+'16'!DC39+'17'!DC39+'18'!DC39+'19'!DC39+'20'!DC39+'21'!DC39+'22'!DC39+'23'!DC39+'24'!DC39+'25'!DC39+'26'!DC39+'27'!DC39+'28'!DC39+'29'!DC39+'30'!DC39+'31'!DC39+'32'!DC39+'33'!DC39+'34'!DC39+'35'!DC39+'36'!DC39+'37'!DC39+'38'!DC39+'39'!DC39+'40'!DC39+'41'!DC39+'42'!DC39+'43'!DC39+'44'!DC39+'45'!DC39+'46'!DC39</f>
        <v>0</v>
      </c>
      <c r="X39" s="44"/>
      <c r="Y39" s="42"/>
      <c r="Z39" s="41">
        <f>'1'!DR39+'2'!DR39+'3'!DR39+'4'!DR39+'5'!DR39+'6'!DR39+'7'!DR39+'8'!DR39+'9'!DR39+'10'!DR39+'11'!DR39+'12'!DR39+'13'!DR39+'14'!DR39+'15'!DR39+'16'!DR39+'17'!DR39+'18'!DR39+'19'!DR39+'20'!DR39+'21'!DR39+'22'!DR39+'23'!DR39+'24'!DR39+'25'!DR39+'26'!DR39+'27'!DR39+'28'!DR39+'29'!DR39+'30'!DR39+'31'!DR39+'32'!DR39+'33'!DR39+'34'!DR39+'35'!DR39+'36'!DR39+'37'!DR39+'38'!DR39+'39'!DR39+'40'!DR39+'41'!DR39+'42'!DR39+'43'!DR39+'44'!DR39+'45'!DR39+'46'!DR39</f>
        <v>0</v>
      </c>
      <c r="AA39" s="44"/>
      <c r="AB39" s="42"/>
      <c r="AC39" s="41">
        <f>'1'!EG39+'2'!EG39+'3'!EG39+'4'!EG39+'5'!EG39+'6'!EG39+'7'!EG39+'8'!EG39+'9'!EG39+'10'!EG39+'11'!EG39+'12'!EG39+'13'!EG39+'14'!EG39+'15'!EG39+'16'!EG39+'17'!EG39+'18'!EG39+'19'!EG39+'20'!EG39+'21'!EG39+'22'!EG39+'23'!EG39+'24'!EG39+'25'!EG39+'26'!EG39+'27'!EG39+'28'!EG39+'29'!EG39+'30'!EG39+'31'!EG39+'32'!EG39+'33'!EG39+'34'!EG39+'35'!EG39+'36'!EG39+'37'!EG39+'38'!EG39+'39'!EG39+'40'!EG39+'41'!EG39+'42'!EG39+'43'!EG39+'44'!EG39+'45'!EG39+'46'!EG39</f>
        <v>0</v>
      </c>
      <c r="AD39" s="44"/>
      <c r="AE39" s="42"/>
      <c r="AF39" s="41">
        <f>'1'!EV39+'2'!EV39+'3'!EV39+'4'!EV39+'5'!EV39+'6'!EV39+'7'!EV39+'8'!EV39+'9'!EV39+'10'!EV39+'11'!EV39+'12'!EV39+'13'!EV39+'14'!EV39+'15'!EV39+'16'!EV39+'17'!EV39+'18'!EV39+'19'!EV39+'20'!EV39+'21'!EV39+'22'!EV39+'23'!EV39+'24'!EV39+'25'!EV39+'26'!EV39+'27'!EV39+'28'!EV39+'29'!EV39+'30'!EV39+'31'!EV39+'32'!EV39+'33'!EV39+'34'!EV39+'35'!EV39+'36'!EV39+'37'!EV39+'38'!EV39+'39'!EV39+'40'!EV39+'41'!EV39+'42'!EV39+'43'!EV39+'44'!EV39+'45'!EV39+'46'!EV39</f>
        <v>0</v>
      </c>
      <c r="AG39" s="44"/>
      <c r="AH39" s="42"/>
    </row>
    <row r="40" spans="1:34">
      <c r="A40" s="35">
        <v>34</v>
      </c>
      <c r="B40" s="36"/>
      <c r="C40" s="37" t="s">
        <v>58</v>
      </c>
      <c r="E40" s="41">
        <f>'1'!Q40+'2'!Q40+'3'!Q40+'4'!Q40+'5'!Q40+'6'!Q40+'7'!Q40+'8'!Q40+'9'!Q40+'10'!Q40+'11'!Q40+'12'!Q40+'13'!Q40+'14'!Q40+'15'!Q40+'16'!Q40+'17'!Q40+'18'!Q40+'19'!Q40+'20'!Q40+'21'!Q40+'22'!Q40+'23'!Q40+'24'!Q40+'25'!Q40+'26'!Q40+'27'!Q40+'28'!Q40+'29'!Q40+'30'!Q40+'31'!Q40+'32'!Q40+'33'!Q40+'34'!Q40+'35'!Q40+'36'!Q40+'37'!Q40+'38'!Q40+'39'!Q40+'40'!Q40+'41'!Q40+'42'!Q40+'43'!Q40+'44'!Q40+'45'!Q40+'46'!Q40</f>
        <v>0</v>
      </c>
      <c r="F40" s="44">
        <f>MIN('1'!R40,'2'!R40,'3'!R40,'4'!R40,'5'!R40,'6'!R40,'7'!R40,'8'!R40,'9'!R40,'10'!R40,'11'!R40,'12'!R40,'13'!R40,'14'!R40,'15'!R40,'16'!R40,'17'!R40,'18'!R40,'19'!R40,'20'!R40,'21'!R40,'22'!R40,'23'!R40,'24'!R40,'25'!R40,'26'!R40,'27'!R40,'28'!R40,'29'!R40,'30'!R40,'31'!R40,'32'!R40,'33'!R40,'34'!R40,'35'!R40,'36'!R40,'37'!R40,'38'!R40,'39'!R40,'40'!R40,'41'!R40,'42'!R40,'43'!R40,'44'!R40,'45'!R40,'46'!R40)</f>
        <v>0</v>
      </c>
      <c r="G40" s="42"/>
      <c r="H40" s="41">
        <f>'1'!AF40+'2'!AF40+'3'!AF40+'4'!AF40+'5'!AF40+'6'!AF40+'7'!AF40+'8'!AF40+'9'!AF40+'10'!AF40+'11'!AF40+'12'!AF40+'13'!AF40+'14'!AF40+'15'!AF40+'16'!AF40+'17'!AF40+'18'!AF40+'19'!AF40+'20'!AF40+'21'!AF40+'22'!AF40+'23'!AF40+'24'!AF40+'25'!AF40+'26'!AF40+'27'!AF40+'28'!AF40+'29'!AF40+'30'!AF40+'31'!AF40+'32'!AF40+'33'!AF40+'34'!AF40+'35'!AF40+'36'!AF40+'37'!AF40+'38'!AF40+'39'!AF40+'40'!AF40+'41'!AF40+'42'!AF40+'43'!AF40+'44'!AF40+'45'!AF40+'46'!AF40</f>
        <v>0</v>
      </c>
      <c r="I40" s="44"/>
      <c r="J40" s="42"/>
      <c r="K40" s="41">
        <f>'1'!AU40+'2'!AU40+'3'!AU40+'4'!AU40+'5'!AU40+'6'!AU40+'7'!AU40+'8'!AU40+'9'!AU40+'10'!AU40+'11'!AU40+'12'!AU40+'13'!AU40+'14'!AU40+'15'!AU40+'16'!AU40+'17'!AU40+'18'!AU40+'19'!AU40+'20'!AU40+'21'!AU40+'22'!AU40+'23'!AU40+'24'!AU40+'25'!AU40+'26'!AU40+'27'!AU40+'28'!AU40+'29'!AU40+'30'!AU40+'31'!AU40+'32'!AU40+'33'!AU40+'34'!AU40+'35'!AU40+'36'!AU40+'37'!AU40+'38'!AU40+'39'!AU40+'40'!AU40+'41'!AU40+'42'!AU40+'43'!AU40+'44'!AU40+'45'!AU40+'46'!AU40</f>
        <v>0</v>
      </c>
      <c r="L40" s="44"/>
      <c r="M40" s="42"/>
      <c r="N40" s="41">
        <f>'1'!BJ40+'2'!BJ40+'3'!BJ40+'4'!BJ40+'5'!BJ40+'6'!BJ40+'7'!BJ40+'8'!BJ40+'9'!BJ40+'10'!BJ40+'11'!BJ40+'12'!BJ40+'13'!BJ40+'14'!BJ40+'15'!BJ40+'16'!BJ40+'17'!BJ40+'18'!BJ40+'19'!BJ40+'20'!BJ40+'21'!BJ40+'22'!BJ40+'23'!BJ40+'24'!BJ40+'25'!BJ40+'26'!BJ40+'27'!BJ40+'28'!BJ40+'29'!BJ40+'30'!BJ40+'31'!BJ40+'32'!BJ40+'33'!BJ40+'34'!BJ40+'35'!BJ40+'36'!BJ40+'37'!BJ40+'38'!BJ40+'39'!BJ40+'40'!BJ40+'41'!BJ40+'42'!BJ40+'43'!BJ40+'44'!BJ40+'45'!BJ40+'46'!BJ40</f>
        <v>0</v>
      </c>
      <c r="O40" s="44"/>
      <c r="P40" s="42"/>
      <c r="Q40" s="41">
        <f>'1'!BY40+'2'!BY40+'3'!BY40+'4'!BY40+'5'!BY40+'6'!BY40+'7'!BY40+'8'!BY40+'9'!BY40+'10'!BY40+'11'!BY40+'12'!BY40+'13'!BY40+'14'!BY40+'15'!BY40+'16'!BY40+'17'!BY40+'18'!BY40+'19'!BY40+'20'!BY40+'21'!BY40+'22'!BY40+'23'!BY40+'24'!BY40+'25'!BY40+'26'!BY40+'27'!BY40+'28'!BY40+'29'!BY40+'30'!BY40+'31'!BY40+'32'!BY40+'33'!BY40+'34'!BY40+'35'!BY40+'36'!BY40+'37'!BY40+'38'!BY40+'39'!BY40+'40'!BY40+'41'!BY40+'42'!BY40+'43'!BY40+'44'!BY40+'45'!BY40+'46'!BY40</f>
        <v>0</v>
      </c>
      <c r="R40" s="44"/>
      <c r="S40" s="42"/>
      <c r="T40" s="41">
        <f>'1'!CN40+'2'!CN40+'3'!CN40+'4'!CN40+'5'!CN40+'6'!CN40+'7'!CN40+'8'!CN40+'9'!CN40+'10'!CN40+'11'!CN40+'12'!CN40+'13'!CN40+'14'!CN40+'15'!CN40+'16'!CN40+'17'!CN40+'18'!CN40+'19'!CN40+'20'!CN40+'21'!CN40+'22'!CN40+'23'!CN40+'24'!CN40+'25'!CN40+'26'!CN40+'27'!CN40+'28'!CN40+'29'!CN40+'30'!CN40+'31'!CN40+'32'!CN40+'33'!CN40+'34'!CN40+'35'!CN40+'36'!CN40+'37'!CN40+'38'!CN40+'39'!CN40+'40'!CN40+'41'!CN40+'42'!CN40+'43'!CN40+'44'!CN40+'45'!CN40+'46'!CN40</f>
        <v>0</v>
      </c>
      <c r="U40" s="44"/>
      <c r="V40" s="42"/>
      <c r="W40" s="41">
        <f>'1'!DC40+'2'!DC40+'3'!DC40+'4'!DC40+'5'!DC40+'6'!DC40+'7'!DC40+'8'!DC40+'9'!DC40+'10'!DC40+'11'!DC40+'12'!DC40+'13'!DC40+'14'!DC40+'15'!DC40+'16'!DC40+'17'!DC40+'18'!DC40+'19'!DC40+'20'!DC40+'21'!DC40+'22'!DC40+'23'!DC40+'24'!DC40+'25'!DC40+'26'!DC40+'27'!DC40+'28'!DC40+'29'!DC40+'30'!DC40+'31'!DC40+'32'!DC40+'33'!DC40+'34'!DC40+'35'!DC40+'36'!DC40+'37'!DC40+'38'!DC40+'39'!DC40+'40'!DC40+'41'!DC40+'42'!DC40+'43'!DC40+'44'!DC40+'45'!DC40+'46'!DC40</f>
        <v>0</v>
      </c>
      <c r="X40" s="44"/>
      <c r="Y40" s="42"/>
      <c r="Z40" s="41">
        <f>'1'!DR40+'2'!DR40+'3'!DR40+'4'!DR40+'5'!DR40+'6'!DR40+'7'!DR40+'8'!DR40+'9'!DR40+'10'!DR40+'11'!DR40+'12'!DR40+'13'!DR40+'14'!DR40+'15'!DR40+'16'!DR40+'17'!DR40+'18'!DR40+'19'!DR40+'20'!DR40+'21'!DR40+'22'!DR40+'23'!DR40+'24'!DR40+'25'!DR40+'26'!DR40+'27'!DR40+'28'!DR40+'29'!DR40+'30'!DR40+'31'!DR40+'32'!DR40+'33'!DR40+'34'!DR40+'35'!DR40+'36'!DR40+'37'!DR40+'38'!DR40+'39'!DR40+'40'!DR40+'41'!DR40+'42'!DR40+'43'!DR40+'44'!DR40+'45'!DR40+'46'!DR40</f>
        <v>0</v>
      </c>
      <c r="AA40" s="44"/>
      <c r="AB40" s="42"/>
      <c r="AC40" s="41">
        <f>'1'!EG40+'2'!EG40+'3'!EG40+'4'!EG40+'5'!EG40+'6'!EG40+'7'!EG40+'8'!EG40+'9'!EG40+'10'!EG40+'11'!EG40+'12'!EG40+'13'!EG40+'14'!EG40+'15'!EG40+'16'!EG40+'17'!EG40+'18'!EG40+'19'!EG40+'20'!EG40+'21'!EG40+'22'!EG40+'23'!EG40+'24'!EG40+'25'!EG40+'26'!EG40+'27'!EG40+'28'!EG40+'29'!EG40+'30'!EG40+'31'!EG40+'32'!EG40+'33'!EG40+'34'!EG40+'35'!EG40+'36'!EG40+'37'!EG40+'38'!EG40+'39'!EG40+'40'!EG40+'41'!EG40+'42'!EG40+'43'!EG40+'44'!EG40+'45'!EG40+'46'!EG40</f>
        <v>0</v>
      </c>
      <c r="AD40" s="44"/>
      <c r="AE40" s="42"/>
      <c r="AF40" s="41">
        <f>'1'!EV40+'2'!EV40+'3'!EV40+'4'!EV40+'5'!EV40+'6'!EV40+'7'!EV40+'8'!EV40+'9'!EV40+'10'!EV40+'11'!EV40+'12'!EV40+'13'!EV40+'14'!EV40+'15'!EV40+'16'!EV40+'17'!EV40+'18'!EV40+'19'!EV40+'20'!EV40+'21'!EV40+'22'!EV40+'23'!EV40+'24'!EV40+'25'!EV40+'26'!EV40+'27'!EV40+'28'!EV40+'29'!EV40+'30'!EV40+'31'!EV40+'32'!EV40+'33'!EV40+'34'!EV40+'35'!EV40+'36'!EV40+'37'!EV40+'38'!EV40+'39'!EV40+'40'!EV40+'41'!EV40+'42'!EV40+'43'!EV40+'44'!EV40+'45'!EV40+'46'!EV40</f>
        <v>0</v>
      </c>
      <c r="AG40" s="44"/>
      <c r="AH40" s="42"/>
    </row>
    <row r="41" spans="1:34">
      <c r="A41" s="35">
        <v>35</v>
      </c>
      <c r="B41" s="36"/>
      <c r="C41" s="37" t="s">
        <v>59</v>
      </c>
      <c r="E41" s="41">
        <f>'1'!Q41+'2'!Q41+'3'!Q41+'4'!Q41+'5'!Q41+'6'!Q41+'7'!Q41+'8'!Q41+'9'!Q41+'10'!Q41+'11'!Q41+'12'!Q41+'13'!Q41+'14'!Q41+'15'!Q41+'16'!Q41+'17'!Q41+'18'!Q41+'19'!Q41+'20'!Q41+'21'!Q41+'22'!Q41+'23'!Q41+'24'!Q41+'25'!Q41+'26'!Q41+'27'!Q41+'28'!Q41+'29'!Q41+'30'!Q41+'31'!Q41+'32'!Q41+'33'!Q41+'34'!Q41+'35'!Q41+'36'!Q41+'37'!Q41+'38'!Q41+'39'!Q41+'40'!Q41+'41'!Q41+'42'!Q41+'43'!Q41+'44'!Q41+'45'!Q41+'46'!Q41</f>
        <v>10</v>
      </c>
      <c r="F41" s="44">
        <f>MIN('1'!R41,'2'!R41,'3'!R41,'4'!R41,'5'!R41,'6'!R41,'7'!R41,'8'!R41,'9'!R41,'10'!R41,'11'!R41,'12'!R41,'13'!R41,'14'!R41,'15'!R41,'16'!R41,'17'!R41,'18'!R41,'19'!R41,'20'!R41,'21'!R41,'22'!R41,'23'!R41,'24'!R41,'25'!R41,'26'!R41,'27'!R41,'28'!R41,'29'!R41,'30'!R41,'31'!R41,'32'!R41,'33'!R41,'34'!R41,'35'!R41,'36'!R41,'37'!R41,'38'!R41,'39'!R41,'40'!R41,'41'!R41,'42'!R41,'43'!R41,'44'!R41,'45'!R41,'46'!R41)</f>
        <v>0</v>
      </c>
      <c r="G41" s="42"/>
      <c r="H41" s="41">
        <f>'1'!AF41+'2'!AF41+'3'!AF41+'4'!AF41+'5'!AF41+'6'!AF41+'7'!AF41+'8'!AF41+'9'!AF41+'10'!AF41+'11'!AF41+'12'!AF41+'13'!AF41+'14'!AF41+'15'!AF41+'16'!AF41+'17'!AF41+'18'!AF41+'19'!AF41+'20'!AF41+'21'!AF41+'22'!AF41+'23'!AF41+'24'!AF41+'25'!AF41+'26'!AF41+'27'!AF41+'28'!AF41+'29'!AF41+'30'!AF41+'31'!AF41+'32'!AF41+'33'!AF41+'34'!AF41+'35'!AF41+'36'!AF41+'37'!AF41+'38'!AF41+'39'!AF41+'40'!AF41+'41'!AF41+'42'!AF41+'43'!AF41+'44'!AF41+'45'!AF41+'46'!AF41</f>
        <v>0</v>
      </c>
      <c r="I41" s="44"/>
      <c r="J41" s="42"/>
      <c r="K41" s="41">
        <f>'1'!AU41+'2'!AU41+'3'!AU41+'4'!AU41+'5'!AU41+'6'!AU41+'7'!AU41+'8'!AU41+'9'!AU41+'10'!AU41+'11'!AU41+'12'!AU41+'13'!AU41+'14'!AU41+'15'!AU41+'16'!AU41+'17'!AU41+'18'!AU41+'19'!AU41+'20'!AU41+'21'!AU41+'22'!AU41+'23'!AU41+'24'!AU41+'25'!AU41+'26'!AU41+'27'!AU41+'28'!AU41+'29'!AU41+'30'!AU41+'31'!AU41+'32'!AU41+'33'!AU41+'34'!AU41+'35'!AU41+'36'!AU41+'37'!AU41+'38'!AU41+'39'!AU41+'40'!AU41+'41'!AU41+'42'!AU41+'43'!AU41+'44'!AU41+'45'!AU41+'46'!AU41</f>
        <v>0</v>
      </c>
      <c r="L41" s="44"/>
      <c r="M41" s="42"/>
      <c r="N41" s="41">
        <f>'1'!BJ41+'2'!BJ41+'3'!BJ41+'4'!BJ41+'5'!BJ41+'6'!BJ41+'7'!BJ41+'8'!BJ41+'9'!BJ41+'10'!BJ41+'11'!BJ41+'12'!BJ41+'13'!BJ41+'14'!BJ41+'15'!BJ41+'16'!BJ41+'17'!BJ41+'18'!BJ41+'19'!BJ41+'20'!BJ41+'21'!BJ41+'22'!BJ41+'23'!BJ41+'24'!BJ41+'25'!BJ41+'26'!BJ41+'27'!BJ41+'28'!BJ41+'29'!BJ41+'30'!BJ41+'31'!BJ41+'32'!BJ41+'33'!BJ41+'34'!BJ41+'35'!BJ41+'36'!BJ41+'37'!BJ41+'38'!BJ41+'39'!BJ41+'40'!BJ41+'41'!BJ41+'42'!BJ41+'43'!BJ41+'44'!BJ41+'45'!BJ41+'46'!BJ41</f>
        <v>0</v>
      </c>
      <c r="O41" s="44"/>
      <c r="P41" s="42"/>
      <c r="Q41" s="41">
        <f>'1'!BY41+'2'!BY41+'3'!BY41+'4'!BY41+'5'!BY41+'6'!BY41+'7'!BY41+'8'!BY41+'9'!BY41+'10'!BY41+'11'!BY41+'12'!BY41+'13'!BY41+'14'!BY41+'15'!BY41+'16'!BY41+'17'!BY41+'18'!BY41+'19'!BY41+'20'!BY41+'21'!BY41+'22'!BY41+'23'!BY41+'24'!BY41+'25'!BY41+'26'!BY41+'27'!BY41+'28'!BY41+'29'!BY41+'30'!BY41+'31'!BY41+'32'!BY41+'33'!BY41+'34'!BY41+'35'!BY41+'36'!BY41+'37'!BY41+'38'!BY41+'39'!BY41+'40'!BY41+'41'!BY41+'42'!BY41+'43'!BY41+'44'!BY41+'45'!BY41+'46'!BY41</f>
        <v>0</v>
      </c>
      <c r="R41" s="44"/>
      <c r="S41" s="42"/>
      <c r="T41" s="41">
        <f>'1'!CN41+'2'!CN41+'3'!CN41+'4'!CN41+'5'!CN41+'6'!CN41+'7'!CN41+'8'!CN41+'9'!CN41+'10'!CN41+'11'!CN41+'12'!CN41+'13'!CN41+'14'!CN41+'15'!CN41+'16'!CN41+'17'!CN41+'18'!CN41+'19'!CN41+'20'!CN41+'21'!CN41+'22'!CN41+'23'!CN41+'24'!CN41+'25'!CN41+'26'!CN41+'27'!CN41+'28'!CN41+'29'!CN41+'30'!CN41+'31'!CN41+'32'!CN41+'33'!CN41+'34'!CN41+'35'!CN41+'36'!CN41+'37'!CN41+'38'!CN41+'39'!CN41+'40'!CN41+'41'!CN41+'42'!CN41+'43'!CN41+'44'!CN41+'45'!CN41+'46'!CN41</f>
        <v>0</v>
      </c>
      <c r="U41" s="44"/>
      <c r="V41" s="42"/>
      <c r="W41" s="41">
        <f>'1'!DC41+'2'!DC41+'3'!DC41+'4'!DC41+'5'!DC41+'6'!DC41+'7'!DC41+'8'!DC41+'9'!DC41+'10'!DC41+'11'!DC41+'12'!DC41+'13'!DC41+'14'!DC41+'15'!DC41+'16'!DC41+'17'!DC41+'18'!DC41+'19'!DC41+'20'!DC41+'21'!DC41+'22'!DC41+'23'!DC41+'24'!DC41+'25'!DC41+'26'!DC41+'27'!DC41+'28'!DC41+'29'!DC41+'30'!DC41+'31'!DC41+'32'!DC41+'33'!DC41+'34'!DC41+'35'!DC41+'36'!DC41+'37'!DC41+'38'!DC41+'39'!DC41+'40'!DC41+'41'!DC41+'42'!DC41+'43'!DC41+'44'!DC41+'45'!DC41+'46'!DC41</f>
        <v>0</v>
      </c>
      <c r="X41" s="44"/>
      <c r="Y41" s="42"/>
      <c r="Z41" s="41">
        <f>'1'!DR41+'2'!DR41+'3'!DR41+'4'!DR41+'5'!DR41+'6'!DR41+'7'!DR41+'8'!DR41+'9'!DR41+'10'!DR41+'11'!DR41+'12'!DR41+'13'!DR41+'14'!DR41+'15'!DR41+'16'!DR41+'17'!DR41+'18'!DR41+'19'!DR41+'20'!DR41+'21'!DR41+'22'!DR41+'23'!DR41+'24'!DR41+'25'!DR41+'26'!DR41+'27'!DR41+'28'!DR41+'29'!DR41+'30'!DR41+'31'!DR41+'32'!DR41+'33'!DR41+'34'!DR41+'35'!DR41+'36'!DR41+'37'!DR41+'38'!DR41+'39'!DR41+'40'!DR41+'41'!DR41+'42'!DR41+'43'!DR41+'44'!DR41+'45'!DR41+'46'!DR41</f>
        <v>0</v>
      </c>
      <c r="AA41" s="44"/>
      <c r="AB41" s="42"/>
      <c r="AC41" s="41">
        <f>'1'!EG41+'2'!EG41+'3'!EG41+'4'!EG41+'5'!EG41+'6'!EG41+'7'!EG41+'8'!EG41+'9'!EG41+'10'!EG41+'11'!EG41+'12'!EG41+'13'!EG41+'14'!EG41+'15'!EG41+'16'!EG41+'17'!EG41+'18'!EG41+'19'!EG41+'20'!EG41+'21'!EG41+'22'!EG41+'23'!EG41+'24'!EG41+'25'!EG41+'26'!EG41+'27'!EG41+'28'!EG41+'29'!EG41+'30'!EG41+'31'!EG41+'32'!EG41+'33'!EG41+'34'!EG41+'35'!EG41+'36'!EG41+'37'!EG41+'38'!EG41+'39'!EG41+'40'!EG41+'41'!EG41+'42'!EG41+'43'!EG41+'44'!EG41+'45'!EG41+'46'!EG41</f>
        <v>0</v>
      </c>
      <c r="AD41" s="44"/>
      <c r="AE41" s="42"/>
      <c r="AF41" s="41">
        <f>'1'!EV41+'2'!EV41+'3'!EV41+'4'!EV41+'5'!EV41+'6'!EV41+'7'!EV41+'8'!EV41+'9'!EV41+'10'!EV41+'11'!EV41+'12'!EV41+'13'!EV41+'14'!EV41+'15'!EV41+'16'!EV41+'17'!EV41+'18'!EV41+'19'!EV41+'20'!EV41+'21'!EV41+'22'!EV41+'23'!EV41+'24'!EV41+'25'!EV41+'26'!EV41+'27'!EV41+'28'!EV41+'29'!EV41+'30'!EV41+'31'!EV41+'32'!EV41+'33'!EV41+'34'!EV41+'35'!EV41+'36'!EV41+'37'!EV41+'38'!EV41+'39'!EV41+'40'!EV41+'41'!EV41+'42'!EV41+'43'!EV41+'44'!EV41+'45'!EV41+'46'!EV41</f>
        <v>0</v>
      </c>
      <c r="AG41" s="44"/>
      <c r="AH41" s="42"/>
    </row>
    <row r="42" spans="1:34">
      <c r="A42" s="35">
        <v>36</v>
      </c>
      <c r="B42" s="36"/>
      <c r="C42" s="37" t="s">
        <v>60</v>
      </c>
      <c r="E42" s="41">
        <f>'1'!Q42+'2'!Q42+'3'!Q42+'4'!Q42+'5'!Q42+'6'!Q42+'7'!Q42+'8'!Q42+'9'!Q42+'10'!Q42+'11'!Q42+'12'!Q42+'13'!Q42+'14'!Q42+'15'!Q42+'16'!Q42+'17'!Q42+'18'!Q42+'19'!Q42+'20'!Q42+'21'!Q42+'22'!Q42+'23'!Q42+'24'!Q42+'25'!Q42+'26'!Q42+'27'!Q42+'28'!Q42+'29'!Q42+'30'!Q42+'31'!Q42+'32'!Q42+'33'!Q42+'34'!Q42+'35'!Q42+'36'!Q42+'37'!Q42+'38'!Q42+'39'!Q42+'40'!Q42+'41'!Q42+'42'!Q42+'43'!Q42+'44'!Q42+'45'!Q42+'46'!Q42</f>
        <v>112</v>
      </c>
      <c r="F42" s="44">
        <f>MIN('1'!R42,'2'!R42,'3'!R42,'4'!R42,'5'!R42,'6'!R42,'7'!R42,'8'!R42,'9'!R42,'10'!R42,'11'!R42,'12'!R42,'13'!R42,'14'!R42,'15'!R42,'16'!R42,'17'!R42,'18'!R42,'19'!R42,'20'!R42,'21'!R42,'22'!R42,'23'!R42,'24'!R42,'25'!R42,'26'!R42,'27'!R42,'28'!R42,'29'!R42,'30'!R42,'31'!R42,'32'!R42,'33'!R42,'34'!R42,'35'!R42,'36'!R42,'37'!R42,'38'!R42,'39'!R42,'40'!R42,'41'!R42,'42'!R42,'43'!R42,'44'!R42,'45'!R42,'46'!R42)</f>
        <v>0</v>
      </c>
      <c r="G42" s="42"/>
      <c r="H42" s="41">
        <f>'1'!AF42+'2'!AF42+'3'!AF42+'4'!AF42+'5'!AF42+'6'!AF42+'7'!AF42+'8'!AF42+'9'!AF42+'10'!AF42+'11'!AF42+'12'!AF42+'13'!AF42+'14'!AF42+'15'!AF42+'16'!AF42+'17'!AF42+'18'!AF42+'19'!AF42+'20'!AF42+'21'!AF42+'22'!AF42+'23'!AF42+'24'!AF42+'25'!AF42+'26'!AF42+'27'!AF42+'28'!AF42+'29'!AF42+'30'!AF42+'31'!AF42+'32'!AF42+'33'!AF42+'34'!AF42+'35'!AF42+'36'!AF42+'37'!AF42+'38'!AF42+'39'!AF42+'40'!AF42+'41'!AF42+'42'!AF42+'43'!AF42+'44'!AF42+'45'!AF42+'46'!AF42</f>
        <v>0</v>
      </c>
      <c r="I42" s="44"/>
      <c r="J42" s="42"/>
      <c r="K42" s="41">
        <f>'1'!AU42+'2'!AU42+'3'!AU42+'4'!AU42+'5'!AU42+'6'!AU42+'7'!AU42+'8'!AU42+'9'!AU42+'10'!AU42+'11'!AU42+'12'!AU42+'13'!AU42+'14'!AU42+'15'!AU42+'16'!AU42+'17'!AU42+'18'!AU42+'19'!AU42+'20'!AU42+'21'!AU42+'22'!AU42+'23'!AU42+'24'!AU42+'25'!AU42+'26'!AU42+'27'!AU42+'28'!AU42+'29'!AU42+'30'!AU42+'31'!AU42+'32'!AU42+'33'!AU42+'34'!AU42+'35'!AU42+'36'!AU42+'37'!AU42+'38'!AU42+'39'!AU42+'40'!AU42+'41'!AU42+'42'!AU42+'43'!AU42+'44'!AU42+'45'!AU42+'46'!AU42</f>
        <v>0</v>
      </c>
      <c r="L42" s="44"/>
      <c r="M42" s="42"/>
      <c r="N42" s="41">
        <f>'1'!BJ42+'2'!BJ42+'3'!BJ42+'4'!BJ42+'5'!BJ42+'6'!BJ42+'7'!BJ42+'8'!BJ42+'9'!BJ42+'10'!BJ42+'11'!BJ42+'12'!BJ42+'13'!BJ42+'14'!BJ42+'15'!BJ42+'16'!BJ42+'17'!BJ42+'18'!BJ42+'19'!BJ42+'20'!BJ42+'21'!BJ42+'22'!BJ42+'23'!BJ42+'24'!BJ42+'25'!BJ42+'26'!BJ42+'27'!BJ42+'28'!BJ42+'29'!BJ42+'30'!BJ42+'31'!BJ42+'32'!BJ42+'33'!BJ42+'34'!BJ42+'35'!BJ42+'36'!BJ42+'37'!BJ42+'38'!BJ42+'39'!BJ42+'40'!BJ42+'41'!BJ42+'42'!BJ42+'43'!BJ42+'44'!BJ42+'45'!BJ42+'46'!BJ42</f>
        <v>0</v>
      </c>
      <c r="O42" s="44"/>
      <c r="P42" s="42"/>
      <c r="Q42" s="41">
        <f>'1'!BY42+'2'!BY42+'3'!BY42+'4'!BY42+'5'!BY42+'6'!BY42+'7'!BY42+'8'!BY42+'9'!BY42+'10'!BY42+'11'!BY42+'12'!BY42+'13'!BY42+'14'!BY42+'15'!BY42+'16'!BY42+'17'!BY42+'18'!BY42+'19'!BY42+'20'!BY42+'21'!BY42+'22'!BY42+'23'!BY42+'24'!BY42+'25'!BY42+'26'!BY42+'27'!BY42+'28'!BY42+'29'!BY42+'30'!BY42+'31'!BY42+'32'!BY42+'33'!BY42+'34'!BY42+'35'!BY42+'36'!BY42+'37'!BY42+'38'!BY42+'39'!BY42+'40'!BY42+'41'!BY42+'42'!BY42+'43'!BY42+'44'!BY42+'45'!BY42+'46'!BY42</f>
        <v>0</v>
      </c>
      <c r="R42" s="44"/>
      <c r="S42" s="42"/>
      <c r="T42" s="41">
        <f>'1'!CN42+'2'!CN42+'3'!CN42+'4'!CN42+'5'!CN42+'6'!CN42+'7'!CN42+'8'!CN42+'9'!CN42+'10'!CN42+'11'!CN42+'12'!CN42+'13'!CN42+'14'!CN42+'15'!CN42+'16'!CN42+'17'!CN42+'18'!CN42+'19'!CN42+'20'!CN42+'21'!CN42+'22'!CN42+'23'!CN42+'24'!CN42+'25'!CN42+'26'!CN42+'27'!CN42+'28'!CN42+'29'!CN42+'30'!CN42+'31'!CN42+'32'!CN42+'33'!CN42+'34'!CN42+'35'!CN42+'36'!CN42+'37'!CN42+'38'!CN42+'39'!CN42+'40'!CN42+'41'!CN42+'42'!CN42+'43'!CN42+'44'!CN42+'45'!CN42+'46'!CN42</f>
        <v>0</v>
      </c>
      <c r="U42" s="44"/>
      <c r="V42" s="42"/>
      <c r="W42" s="41">
        <f>'1'!DC42+'2'!DC42+'3'!DC42+'4'!DC42+'5'!DC42+'6'!DC42+'7'!DC42+'8'!DC42+'9'!DC42+'10'!DC42+'11'!DC42+'12'!DC42+'13'!DC42+'14'!DC42+'15'!DC42+'16'!DC42+'17'!DC42+'18'!DC42+'19'!DC42+'20'!DC42+'21'!DC42+'22'!DC42+'23'!DC42+'24'!DC42+'25'!DC42+'26'!DC42+'27'!DC42+'28'!DC42+'29'!DC42+'30'!DC42+'31'!DC42+'32'!DC42+'33'!DC42+'34'!DC42+'35'!DC42+'36'!DC42+'37'!DC42+'38'!DC42+'39'!DC42+'40'!DC42+'41'!DC42+'42'!DC42+'43'!DC42+'44'!DC42+'45'!DC42+'46'!DC42</f>
        <v>0</v>
      </c>
      <c r="X42" s="44"/>
      <c r="Y42" s="42"/>
      <c r="Z42" s="41">
        <f>'1'!DR42+'2'!DR42+'3'!DR42+'4'!DR42+'5'!DR42+'6'!DR42+'7'!DR42+'8'!DR42+'9'!DR42+'10'!DR42+'11'!DR42+'12'!DR42+'13'!DR42+'14'!DR42+'15'!DR42+'16'!DR42+'17'!DR42+'18'!DR42+'19'!DR42+'20'!DR42+'21'!DR42+'22'!DR42+'23'!DR42+'24'!DR42+'25'!DR42+'26'!DR42+'27'!DR42+'28'!DR42+'29'!DR42+'30'!DR42+'31'!DR42+'32'!DR42+'33'!DR42+'34'!DR42+'35'!DR42+'36'!DR42+'37'!DR42+'38'!DR42+'39'!DR42+'40'!DR42+'41'!DR42+'42'!DR42+'43'!DR42+'44'!DR42+'45'!DR42+'46'!DR42</f>
        <v>0</v>
      </c>
      <c r="AA42" s="44"/>
      <c r="AB42" s="42"/>
      <c r="AC42" s="41">
        <f>'1'!EG42+'2'!EG42+'3'!EG42+'4'!EG42+'5'!EG42+'6'!EG42+'7'!EG42+'8'!EG42+'9'!EG42+'10'!EG42+'11'!EG42+'12'!EG42+'13'!EG42+'14'!EG42+'15'!EG42+'16'!EG42+'17'!EG42+'18'!EG42+'19'!EG42+'20'!EG42+'21'!EG42+'22'!EG42+'23'!EG42+'24'!EG42+'25'!EG42+'26'!EG42+'27'!EG42+'28'!EG42+'29'!EG42+'30'!EG42+'31'!EG42+'32'!EG42+'33'!EG42+'34'!EG42+'35'!EG42+'36'!EG42+'37'!EG42+'38'!EG42+'39'!EG42+'40'!EG42+'41'!EG42+'42'!EG42+'43'!EG42+'44'!EG42+'45'!EG42+'46'!EG42</f>
        <v>0</v>
      </c>
      <c r="AD42" s="44"/>
      <c r="AE42" s="42"/>
      <c r="AF42" s="41">
        <f>'1'!EV42+'2'!EV42+'3'!EV42+'4'!EV42+'5'!EV42+'6'!EV42+'7'!EV42+'8'!EV42+'9'!EV42+'10'!EV42+'11'!EV42+'12'!EV42+'13'!EV42+'14'!EV42+'15'!EV42+'16'!EV42+'17'!EV42+'18'!EV42+'19'!EV42+'20'!EV42+'21'!EV42+'22'!EV42+'23'!EV42+'24'!EV42+'25'!EV42+'26'!EV42+'27'!EV42+'28'!EV42+'29'!EV42+'30'!EV42+'31'!EV42+'32'!EV42+'33'!EV42+'34'!EV42+'35'!EV42+'36'!EV42+'37'!EV42+'38'!EV42+'39'!EV42+'40'!EV42+'41'!EV42+'42'!EV42+'43'!EV42+'44'!EV42+'45'!EV42+'46'!EV42</f>
        <v>0</v>
      </c>
      <c r="AG42" s="44"/>
      <c r="AH42" s="42"/>
    </row>
    <row r="43" spans="1:34">
      <c r="A43" s="35">
        <v>37</v>
      </c>
      <c r="B43" s="36"/>
      <c r="C43" s="37" t="s">
        <v>61</v>
      </c>
      <c r="E43" s="41">
        <f>'1'!Q43+'2'!Q43+'3'!Q43+'4'!Q43+'5'!Q43+'6'!Q43+'7'!Q43+'8'!Q43+'9'!Q43+'10'!Q43+'11'!Q43+'12'!Q43+'13'!Q43+'14'!Q43+'15'!Q43+'16'!Q43+'17'!Q43+'18'!Q43+'19'!Q43+'20'!Q43+'21'!Q43+'22'!Q43+'23'!Q43+'24'!Q43+'25'!Q43+'26'!Q43+'27'!Q43+'28'!Q43+'29'!Q43+'30'!Q43+'31'!Q43+'32'!Q43+'33'!Q43+'34'!Q43+'35'!Q43+'36'!Q43+'37'!Q43+'38'!Q43+'39'!Q43+'40'!Q43+'41'!Q43+'42'!Q43+'43'!Q43+'44'!Q43+'45'!Q43+'46'!Q43</f>
        <v>3</v>
      </c>
      <c r="F43" s="44">
        <f>MIN('1'!R43,'2'!R43,'3'!R43,'4'!R43,'5'!R43,'6'!R43,'7'!R43,'8'!R43,'9'!R43,'10'!R43,'11'!R43,'12'!R43,'13'!R43,'14'!R43,'15'!R43,'16'!R43,'17'!R43,'18'!R43,'19'!R43,'20'!R43,'21'!R43,'22'!R43,'23'!R43,'24'!R43,'25'!R43,'26'!R43,'27'!R43,'28'!R43,'29'!R43,'30'!R43,'31'!R43,'32'!R43,'33'!R43,'34'!R43,'35'!R43,'36'!R43,'37'!R43,'38'!R43,'39'!R43,'40'!R43,'41'!R43,'42'!R43,'43'!R43,'44'!R43,'45'!R43,'46'!R43)</f>
        <v>0</v>
      </c>
      <c r="G43" s="42"/>
      <c r="H43" s="41">
        <f>'1'!AF43+'2'!AF43+'3'!AF43+'4'!AF43+'5'!AF43+'6'!AF43+'7'!AF43+'8'!AF43+'9'!AF43+'10'!AF43+'11'!AF43+'12'!AF43+'13'!AF43+'14'!AF43+'15'!AF43+'16'!AF43+'17'!AF43+'18'!AF43+'19'!AF43+'20'!AF43+'21'!AF43+'22'!AF43+'23'!AF43+'24'!AF43+'25'!AF43+'26'!AF43+'27'!AF43+'28'!AF43+'29'!AF43+'30'!AF43+'31'!AF43+'32'!AF43+'33'!AF43+'34'!AF43+'35'!AF43+'36'!AF43+'37'!AF43+'38'!AF43+'39'!AF43+'40'!AF43+'41'!AF43+'42'!AF43+'43'!AF43+'44'!AF43+'45'!AF43+'46'!AF43</f>
        <v>0</v>
      </c>
      <c r="I43" s="44"/>
      <c r="J43" s="42"/>
      <c r="K43" s="41">
        <f>'1'!AU43+'2'!AU43+'3'!AU43+'4'!AU43+'5'!AU43+'6'!AU43+'7'!AU43+'8'!AU43+'9'!AU43+'10'!AU43+'11'!AU43+'12'!AU43+'13'!AU43+'14'!AU43+'15'!AU43+'16'!AU43+'17'!AU43+'18'!AU43+'19'!AU43+'20'!AU43+'21'!AU43+'22'!AU43+'23'!AU43+'24'!AU43+'25'!AU43+'26'!AU43+'27'!AU43+'28'!AU43+'29'!AU43+'30'!AU43+'31'!AU43+'32'!AU43+'33'!AU43+'34'!AU43+'35'!AU43+'36'!AU43+'37'!AU43+'38'!AU43+'39'!AU43+'40'!AU43+'41'!AU43+'42'!AU43+'43'!AU43+'44'!AU43+'45'!AU43+'46'!AU43</f>
        <v>0</v>
      </c>
      <c r="L43" s="44"/>
      <c r="M43" s="42"/>
      <c r="N43" s="41">
        <f>'1'!BJ43+'2'!BJ43+'3'!BJ43+'4'!BJ43+'5'!BJ43+'6'!BJ43+'7'!BJ43+'8'!BJ43+'9'!BJ43+'10'!BJ43+'11'!BJ43+'12'!BJ43+'13'!BJ43+'14'!BJ43+'15'!BJ43+'16'!BJ43+'17'!BJ43+'18'!BJ43+'19'!BJ43+'20'!BJ43+'21'!BJ43+'22'!BJ43+'23'!BJ43+'24'!BJ43+'25'!BJ43+'26'!BJ43+'27'!BJ43+'28'!BJ43+'29'!BJ43+'30'!BJ43+'31'!BJ43+'32'!BJ43+'33'!BJ43+'34'!BJ43+'35'!BJ43+'36'!BJ43+'37'!BJ43+'38'!BJ43+'39'!BJ43+'40'!BJ43+'41'!BJ43+'42'!BJ43+'43'!BJ43+'44'!BJ43+'45'!BJ43+'46'!BJ43</f>
        <v>0</v>
      </c>
      <c r="O43" s="44"/>
      <c r="P43" s="42"/>
      <c r="Q43" s="41">
        <f>'1'!BY43+'2'!BY43+'3'!BY43+'4'!BY43+'5'!BY43+'6'!BY43+'7'!BY43+'8'!BY43+'9'!BY43+'10'!BY43+'11'!BY43+'12'!BY43+'13'!BY43+'14'!BY43+'15'!BY43+'16'!BY43+'17'!BY43+'18'!BY43+'19'!BY43+'20'!BY43+'21'!BY43+'22'!BY43+'23'!BY43+'24'!BY43+'25'!BY43+'26'!BY43+'27'!BY43+'28'!BY43+'29'!BY43+'30'!BY43+'31'!BY43+'32'!BY43+'33'!BY43+'34'!BY43+'35'!BY43+'36'!BY43+'37'!BY43+'38'!BY43+'39'!BY43+'40'!BY43+'41'!BY43+'42'!BY43+'43'!BY43+'44'!BY43+'45'!BY43+'46'!BY43</f>
        <v>0</v>
      </c>
      <c r="R43" s="44"/>
      <c r="S43" s="42"/>
      <c r="T43" s="41">
        <f>'1'!CN43+'2'!CN43+'3'!CN43+'4'!CN43+'5'!CN43+'6'!CN43+'7'!CN43+'8'!CN43+'9'!CN43+'10'!CN43+'11'!CN43+'12'!CN43+'13'!CN43+'14'!CN43+'15'!CN43+'16'!CN43+'17'!CN43+'18'!CN43+'19'!CN43+'20'!CN43+'21'!CN43+'22'!CN43+'23'!CN43+'24'!CN43+'25'!CN43+'26'!CN43+'27'!CN43+'28'!CN43+'29'!CN43+'30'!CN43+'31'!CN43+'32'!CN43+'33'!CN43+'34'!CN43+'35'!CN43+'36'!CN43+'37'!CN43+'38'!CN43+'39'!CN43+'40'!CN43+'41'!CN43+'42'!CN43+'43'!CN43+'44'!CN43+'45'!CN43+'46'!CN43</f>
        <v>0</v>
      </c>
      <c r="U43" s="44"/>
      <c r="V43" s="42"/>
      <c r="W43" s="41">
        <f>'1'!DC43+'2'!DC43+'3'!DC43+'4'!DC43+'5'!DC43+'6'!DC43+'7'!DC43+'8'!DC43+'9'!DC43+'10'!DC43+'11'!DC43+'12'!DC43+'13'!DC43+'14'!DC43+'15'!DC43+'16'!DC43+'17'!DC43+'18'!DC43+'19'!DC43+'20'!DC43+'21'!DC43+'22'!DC43+'23'!DC43+'24'!DC43+'25'!DC43+'26'!DC43+'27'!DC43+'28'!DC43+'29'!DC43+'30'!DC43+'31'!DC43+'32'!DC43+'33'!DC43+'34'!DC43+'35'!DC43+'36'!DC43+'37'!DC43+'38'!DC43+'39'!DC43+'40'!DC43+'41'!DC43+'42'!DC43+'43'!DC43+'44'!DC43+'45'!DC43+'46'!DC43</f>
        <v>0</v>
      </c>
      <c r="X43" s="44"/>
      <c r="Y43" s="42"/>
      <c r="Z43" s="41">
        <f>'1'!DR43+'2'!DR43+'3'!DR43+'4'!DR43+'5'!DR43+'6'!DR43+'7'!DR43+'8'!DR43+'9'!DR43+'10'!DR43+'11'!DR43+'12'!DR43+'13'!DR43+'14'!DR43+'15'!DR43+'16'!DR43+'17'!DR43+'18'!DR43+'19'!DR43+'20'!DR43+'21'!DR43+'22'!DR43+'23'!DR43+'24'!DR43+'25'!DR43+'26'!DR43+'27'!DR43+'28'!DR43+'29'!DR43+'30'!DR43+'31'!DR43+'32'!DR43+'33'!DR43+'34'!DR43+'35'!DR43+'36'!DR43+'37'!DR43+'38'!DR43+'39'!DR43+'40'!DR43+'41'!DR43+'42'!DR43+'43'!DR43+'44'!DR43+'45'!DR43+'46'!DR43</f>
        <v>0</v>
      </c>
      <c r="AA43" s="44"/>
      <c r="AB43" s="42"/>
      <c r="AC43" s="41">
        <f>'1'!EG43+'2'!EG43+'3'!EG43+'4'!EG43+'5'!EG43+'6'!EG43+'7'!EG43+'8'!EG43+'9'!EG43+'10'!EG43+'11'!EG43+'12'!EG43+'13'!EG43+'14'!EG43+'15'!EG43+'16'!EG43+'17'!EG43+'18'!EG43+'19'!EG43+'20'!EG43+'21'!EG43+'22'!EG43+'23'!EG43+'24'!EG43+'25'!EG43+'26'!EG43+'27'!EG43+'28'!EG43+'29'!EG43+'30'!EG43+'31'!EG43+'32'!EG43+'33'!EG43+'34'!EG43+'35'!EG43+'36'!EG43+'37'!EG43+'38'!EG43+'39'!EG43+'40'!EG43+'41'!EG43+'42'!EG43+'43'!EG43+'44'!EG43+'45'!EG43+'46'!EG43</f>
        <v>0</v>
      </c>
      <c r="AD43" s="44"/>
      <c r="AE43" s="42"/>
      <c r="AF43" s="41">
        <f>'1'!EV43+'2'!EV43+'3'!EV43+'4'!EV43+'5'!EV43+'6'!EV43+'7'!EV43+'8'!EV43+'9'!EV43+'10'!EV43+'11'!EV43+'12'!EV43+'13'!EV43+'14'!EV43+'15'!EV43+'16'!EV43+'17'!EV43+'18'!EV43+'19'!EV43+'20'!EV43+'21'!EV43+'22'!EV43+'23'!EV43+'24'!EV43+'25'!EV43+'26'!EV43+'27'!EV43+'28'!EV43+'29'!EV43+'30'!EV43+'31'!EV43+'32'!EV43+'33'!EV43+'34'!EV43+'35'!EV43+'36'!EV43+'37'!EV43+'38'!EV43+'39'!EV43+'40'!EV43+'41'!EV43+'42'!EV43+'43'!EV43+'44'!EV43+'45'!EV43+'46'!EV43</f>
        <v>0</v>
      </c>
      <c r="AG43" s="44"/>
      <c r="AH43" s="42"/>
    </row>
    <row r="44" spans="1:34">
      <c r="A44" s="35">
        <v>38</v>
      </c>
      <c r="B44" s="36"/>
      <c r="C44" s="37" t="s">
        <v>62</v>
      </c>
      <c r="E44" s="41">
        <f>'1'!Q44+'2'!Q44+'3'!Q44+'4'!Q44+'5'!Q44+'6'!Q44+'7'!Q44+'8'!Q44+'9'!Q44+'10'!Q44+'11'!Q44+'12'!Q44+'13'!Q44+'14'!Q44+'15'!Q44+'16'!Q44+'17'!Q44+'18'!Q44+'19'!Q44+'20'!Q44+'21'!Q44+'22'!Q44+'23'!Q44+'24'!Q44+'25'!Q44+'26'!Q44+'27'!Q44+'28'!Q44+'29'!Q44+'30'!Q44+'31'!Q44+'32'!Q44+'33'!Q44+'34'!Q44+'35'!Q44+'36'!Q44+'37'!Q44+'38'!Q44+'39'!Q44+'40'!Q44+'41'!Q44+'42'!Q44+'43'!Q44+'44'!Q44+'45'!Q44+'46'!Q44</f>
        <v>3</v>
      </c>
      <c r="F44" s="44">
        <f>MIN('1'!R44,'2'!R44,'3'!R44,'4'!R44,'5'!R44,'6'!R44,'7'!R44,'8'!R44,'9'!R44,'10'!R44,'11'!R44,'12'!R44,'13'!R44,'14'!R44,'15'!R44,'16'!R44,'17'!R44,'18'!R44,'19'!R44,'20'!R44,'21'!R44,'22'!R44,'23'!R44,'24'!R44,'25'!R44,'26'!R44,'27'!R44,'28'!R44,'29'!R44,'30'!R44,'31'!R44,'32'!R44,'33'!R44,'34'!R44,'35'!R44,'36'!R44,'37'!R44,'38'!R44,'39'!R44,'40'!R44,'41'!R44,'42'!R44,'43'!R44,'44'!R44,'45'!R44,'46'!R44)</f>
        <v>0</v>
      </c>
      <c r="G44" s="42"/>
      <c r="H44" s="41">
        <f>'1'!AF44+'2'!AF44+'3'!AF44+'4'!AF44+'5'!AF44+'6'!AF44+'7'!AF44+'8'!AF44+'9'!AF44+'10'!AF44+'11'!AF44+'12'!AF44+'13'!AF44+'14'!AF44+'15'!AF44+'16'!AF44+'17'!AF44+'18'!AF44+'19'!AF44+'20'!AF44+'21'!AF44+'22'!AF44+'23'!AF44+'24'!AF44+'25'!AF44+'26'!AF44+'27'!AF44+'28'!AF44+'29'!AF44+'30'!AF44+'31'!AF44+'32'!AF44+'33'!AF44+'34'!AF44+'35'!AF44+'36'!AF44+'37'!AF44+'38'!AF44+'39'!AF44+'40'!AF44+'41'!AF44+'42'!AF44+'43'!AF44+'44'!AF44+'45'!AF44+'46'!AF44</f>
        <v>0</v>
      </c>
      <c r="I44" s="44"/>
      <c r="J44" s="42"/>
      <c r="K44" s="41">
        <f>'1'!AU44+'2'!AU44+'3'!AU44+'4'!AU44+'5'!AU44+'6'!AU44+'7'!AU44+'8'!AU44+'9'!AU44+'10'!AU44+'11'!AU44+'12'!AU44+'13'!AU44+'14'!AU44+'15'!AU44+'16'!AU44+'17'!AU44+'18'!AU44+'19'!AU44+'20'!AU44+'21'!AU44+'22'!AU44+'23'!AU44+'24'!AU44+'25'!AU44+'26'!AU44+'27'!AU44+'28'!AU44+'29'!AU44+'30'!AU44+'31'!AU44+'32'!AU44+'33'!AU44+'34'!AU44+'35'!AU44+'36'!AU44+'37'!AU44+'38'!AU44+'39'!AU44+'40'!AU44+'41'!AU44+'42'!AU44+'43'!AU44+'44'!AU44+'45'!AU44+'46'!AU44</f>
        <v>0</v>
      </c>
      <c r="L44" s="44"/>
      <c r="M44" s="42"/>
      <c r="N44" s="41">
        <f>'1'!BJ44+'2'!BJ44+'3'!BJ44+'4'!BJ44+'5'!BJ44+'6'!BJ44+'7'!BJ44+'8'!BJ44+'9'!BJ44+'10'!BJ44+'11'!BJ44+'12'!BJ44+'13'!BJ44+'14'!BJ44+'15'!BJ44+'16'!BJ44+'17'!BJ44+'18'!BJ44+'19'!BJ44+'20'!BJ44+'21'!BJ44+'22'!BJ44+'23'!BJ44+'24'!BJ44+'25'!BJ44+'26'!BJ44+'27'!BJ44+'28'!BJ44+'29'!BJ44+'30'!BJ44+'31'!BJ44+'32'!BJ44+'33'!BJ44+'34'!BJ44+'35'!BJ44+'36'!BJ44+'37'!BJ44+'38'!BJ44+'39'!BJ44+'40'!BJ44+'41'!BJ44+'42'!BJ44+'43'!BJ44+'44'!BJ44+'45'!BJ44+'46'!BJ44</f>
        <v>0</v>
      </c>
      <c r="O44" s="44"/>
      <c r="P44" s="42"/>
      <c r="Q44" s="41">
        <f>'1'!BY44+'2'!BY44+'3'!BY44+'4'!BY44+'5'!BY44+'6'!BY44+'7'!BY44+'8'!BY44+'9'!BY44+'10'!BY44+'11'!BY44+'12'!BY44+'13'!BY44+'14'!BY44+'15'!BY44+'16'!BY44+'17'!BY44+'18'!BY44+'19'!BY44+'20'!BY44+'21'!BY44+'22'!BY44+'23'!BY44+'24'!BY44+'25'!BY44+'26'!BY44+'27'!BY44+'28'!BY44+'29'!BY44+'30'!BY44+'31'!BY44+'32'!BY44+'33'!BY44+'34'!BY44+'35'!BY44+'36'!BY44+'37'!BY44+'38'!BY44+'39'!BY44+'40'!BY44+'41'!BY44+'42'!BY44+'43'!BY44+'44'!BY44+'45'!BY44+'46'!BY44</f>
        <v>0</v>
      </c>
      <c r="R44" s="44"/>
      <c r="S44" s="42"/>
      <c r="T44" s="41">
        <f>'1'!CN44+'2'!CN44+'3'!CN44+'4'!CN44+'5'!CN44+'6'!CN44+'7'!CN44+'8'!CN44+'9'!CN44+'10'!CN44+'11'!CN44+'12'!CN44+'13'!CN44+'14'!CN44+'15'!CN44+'16'!CN44+'17'!CN44+'18'!CN44+'19'!CN44+'20'!CN44+'21'!CN44+'22'!CN44+'23'!CN44+'24'!CN44+'25'!CN44+'26'!CN44+'27'!CN44+'28'!CN44+'29'!CN44+'30'!CN44+'31'!CN44+'32'!CN44+'33'!CN44+'34'!CN44+'35'!CN44+'36'!CN44+'37'!CN44+'38'!CN44+'39'!CN44+'40'!CN44+'41'!CN44+'42'!CN44+'43'!CN44+'44'!CN44+'45'!CN44+'46'!CN44</f>
        <v>0</v>
      </c>
      <c r="U44" s="44"/>
      <c r="V44" s="42"/>
      <c r="W44" s="41">
        <f>'1'!DC44+'2'!DC44+'3'!DC44+'4'!DC44+'5'!DC44+'6'!DC44+'7'!DC44+'8'!DC44+'9'!DC44+'10'!DC44+'11'!DC44+'12'!DC44+'13'!DC44+'14'!DC44+'15'!DC44+'16'!DC44+'17'!DC44+'18'!DC44+'19'!DC44+'20'!DC44+'21'!DC44+'22'!DC44+'23'!DC44+'24'!DC44+'25'!DC44+'26'!DC44+'27'!DC44+'28'!DC44+'29'!DC44+'30'!DC44+'31'!DC44+'32'!DC44+'33'!DC44+'34'!DC44+'35'!DC44+'36'!DC44+'37'!DC44+'38'!DC44+'39'!DC44+'40'!DC44+'41'!DC44+'42'!DC44+'43'!DC44+'44'!DC44+'45'!DC44+'46'!DC44</f>
        <v>0</v>
      </c>
      <c r="X44" s="44"/>
      <c r="Y44" s="42"/>
      <c r="Z44" s="41">
        <f>'1'!DR44+'2'!DR44+'3'!DR44+'4'!DR44+'5'!DR44+'6'!DR44+'7'!DR44+'8'!DR44+'9'!DR44+'10'!DR44+'11'!DR44+'12'!DR44+'13'!DR44+'14'!DR44+'15'!DR44+'16'!DR44+'17'!DR44+'18'!DR44+'19'!DR44+'20'!DR44+'21'!DR44+'22'!DR44+'23'!DR44+'24'!DR44+'25'!DR44+'26'!DR44+'27'!DR44+'28'!DR44+'29'!DR44+'30'!DR44+'31'!DR44+'32'!DR44+'33'!DR44+'34'!DR44+'35'!DR44+'36'!DR44+'37'!DR44+'38'!DR44+'39'!DR44+'40'!DR44+'41'!DR44+'42'!DR44+'43'!DR44+'44'!DR44+'45'!DR44+'46'!DR44</f>
        <v>0</v>
      </c>
      <c r="AA44" s="44"/>
      <c r="AB44" s="42"/>
      <c r="AC44" s="41">
        <f>'1'!EG44+'2'!EG44+'3'!EG44+'4'!EG44+'5'!EG44+'6'!EG44+'7'!EG44+'8'!EG44+'9'!EG44+'10'!EG44+'11'!EG44+'12'!EG44+'13'!EG44+'14'!EG44+'15'!EG44+'16'!EG44+'17'!EG44+'18'!EG44+'19'!EG44+'20'!EG44+'21'!EG44+'22'!EG44+'23'!EG44+'24'!EG44+'25'!EG44+'26'!EG44+'27'!EG44+'28'!EG44+'29'!EG44+'30'!EG44+'31'!EG44+'32'!EG44+'33'!EG44+'34'!EG44+'35'!EG44+'36'!EG44+'37'!EG44+'38'!EG44+'39'!EG44+'40'!EG44+'41'!EG44+'42'!EG44+'43'!EG44+'44'!EG44+'45'!EG44+'46'!EG44</f>
        <v>0</v>
      </c>
      <c r="AD44" s="44"/>
      <c r="AE44" s="42"/>
      <c r="AF44" s="41">
        <f>'1'!EV44+'2'!EV44+'3'!EV44+'4'!EV44+'5'!EV44+'6'!EV44+'7'!EV44+'8'!EV44+'9'!EV44+'10'!EV44+'11'!EV44+'12'!EV44+'13'!EV44+'14'!EV44+'15'!EV44+'16'!EV44+'17'!EV44+'18'!EV44+'19'!EV44+'20'!EV44+'21'!EV44+'22'!EV44+'23'!EV44+'24'!EV44+'25'!EV44+'26'!EV44+'27'!EV44+'28'!EV44+'29'!EV44+'30'!EV44+'31'!EV44+'32'!EV44+'33'!EV44+'34'!EV44+'35'!EV44+'36'!EV44+'37'!EV44+'38'!EV44+'39'!EV44+'40'!EV44+'41'!EV44+'42'!EV44+'43'!EV44+'44'!EV44+'45'!EV44+'46'!EV44</f>
        <v>0</v>
      </c>
      <c r="AG44" s="44"/>
      <c r="AH44" s="42"/>
    </row>
    <row r="45" spans="1:34">
      <c r="A45" s="35">
        <v>39</v>
      </c>
      <c r="B45" s="36"/>
      <c r="C45" s="37" t="s">
        <v>63</v>
      </c>
      <c r="E45" s="41">
        <f>'1'!Q45+'2'!Q45+'3'!Q45+'4'!Q45+'5'!Q45+'6'!Q45+'7'!Q45+'8'!Q45+'9'!Q45+'10'!Q45+'11'!Q45+'12'!Q45+'13'!Q45+'14'!Q45+'15'!Q45+'16'!Q45+'17'!Q45+'18'!Q45+'19'!Q45+'20'!Q45+'21'!Q45+'22'!Q45+'23'!Q45+'24'!Q45+'25'!Q45+'26'!Q45+'27'!Q45+'28'!Q45+'29'!Q45+'30'!Q45+'31'!Q45+'32'!Q45+'33'!Q45+'34'!Q45+'35'!Q45+'36'!Q45+'37'!Q45+'38'!Q45+'39'!Q45+'40'!Q45+'41'!Q45+'42'!Q45+'43'!Q45+'44'!Q45+'45'!Q45+'46'!Q45</f>
        <v>2</v>
      </c>
      <c r="F45" s="44">
        <f>MIN('1'!R45,'2'!R45,'3'!R45,'4'!R45,'5'!R45,'6'!R45,'7'!R45,'8'!R45,'9'!R45,'10'!R45,'11'!R45,'12'!R45,'13'!R45,'14'!R45,'15'!R45,'16'!R45,'17'!R45,'18'!R45,'19'!R45,'20'!R45,'21'!R45,'22'!R45,'23'!R45,'24'!R45,'25'!R45,'26'!R45,'27'!R45,'28'!R45,'29'!R45,'30'!R45,'31'!R45,'32'!R45,'33'!R45,'34'!R45,'35'!R45,'36'!R45,'37'!R45,'38'!R45,'39'!R45,'40'!R45,'41'!R45,'42'!R45,'43'!R45,'44'!R45,'45'!R45,'46'!R45)</f>
        <v>0</v>
      </c>
      <c r="G45" s="42"/>
      <c r="H45" s="41">
        <f>'1'!AF45+'2'!AF45+'3'!AF45+'4'!AF45+'5'!AF45+'6'!AF45+'7'!AF45+'8'!AF45+'9'!AF45+'10'!AF45+'11'!AF45+'12'!AF45+'13'!AF45+'14'!AF45+'15'!AF45+'16'!AF45+'17'!AF45+'18'!AF45+'19'!AF45+'20'!AF45+'21'!AF45+'22'!AF45+'23'!AF45+'24'!AF45+'25'!AF45+'26'!AF45+'27'!AF45+'28'!AF45+'29'!AF45+'30'!AF45+'31'!AF45+'32'!AF45+'33'!AF45+'34'!AF45+'35'!AF45+'36'!AF45+'37'!AF45+'38'!AF45+'39'!AF45+'40'!AF45+'41'!AF45+'42'!AF45+'43'!AF45+'44'!AF45+'45'!AF45+'46'!AF45</f>
        <v>0</v>
      </c>
      <c r="I45" s="44"/>
      <c r="J45" s="42"/>
      <c r="K45" s="41">
        <f>'1'!AU45+'2'!AU45+'3'!AU45+'4'!AU45+'5'!AU45+'6'!AU45+'7'!AU45+'8'!AU45+'9'!AU45+'10'!AU45+'11'!AU45+'12'!AU45+'13'!AU45+'14'!AU45+'15'!AU45+'16'!AU45+'17'!AU45+'18'!AU45+'19'!AU45+'20'!AU45+'21'!AU45+'22'!AU45+'23'!AU45+'24'!AU45+'25'!AU45+'26'!AU45+'27'!AU45+'28'!AU45+'29'!AU45+'30'!AU45+'31'!AU45+'32'!AU45+'33'!AU45+'34'!AU45+'35'!AU45+'36'!AU45+'37'!AU45+'38'!AU45+'39'!AU45+'40'!AU45+'41'!AU45+'42'!AU45+'43'!AU45+'44'!AU45+'45'!AU45+'46'!AU45</f>
        <v>0</v>
      </c>
      <c r="L45" s="44"/>
      <c r="M45" s="42"/>
      <c r="N45" s="41">
        <f>'1'!BJ45+'2'!BJ45+'3'!BJ45+'4'!BJ45+'5'!BJ45+'6'!BJ45+'7'!BJ45+'8'!BJ45+'9'!BJ45+'10'!BJ45+'11'!BJ45+'12'!BJ45+'13'!BJ45+'14'!BJ45+'15'!BJ45+'16'!BJ45+'17'!BJ45+'18'!BJ45+'19'!BJ45+'20'!BJ45+'21'!BJ45+'22'!BJ45+'23'!BJ45+'24'!BJ45+'25'!BJ45+'26'!BJ45+'27'!BJ45+'28'!BJ45+'29'!BJ45+'30'!BJ45+'31'!BJ45+'32'!BJ45+'33'!BJ45+'34'!BJ45+'35'!BJ45+'36'!BJ45+'37'!BJ45+'38'!BJ45+'39'!BJ45+'40'!BJ45+'41'!BJ45+'42'!BJ45+'43'!BJ45+'44'!BJ45+'45'!BJ45+'46'!BJ45</f>
        <v>0</v>
      </c>
      <c r="O45" s="44"/>
      <c r="P45" s="42"/>
      <c r="Q45" s="41">
        <f>'1'!BY45+'2'!BY45+'3'!BY45+'4'!BY45+'5'!BY45+'6'!BY45+'7'!BY45+'8'!BY45+'9'!BY45+'10'!BY45+'11'!BY45+'12'!BY45+'13'!BY45+'14'!BY45+'15'!BY45+'16'!BY45+'17'!BY45+'18'!BY45+'19'!BY45+'20'!BY45+'21'!BY45+'22'!BY45+'23'!BY45+'24'!BY45+'25'!BY45+'26'!BY45+'27'!BY45+'28'!BY45+'29'!BY45+'30'!BY45+'31'!BY45+'32'!BY45+'33'!BY45+'34'!BY45+'35'!BY45+'36'!BY45+'37'!BY45+'38'!BY45+'39'!BY45+'40'!BY45+'41'!BY45+'42'!BY45+'43'!BY45+'44'!BY45+'45'!BY45+'46'!BY45</f>
        <v>0</v>
      </c>
      <c r="R45" s="44"/>
      <c r="S45" s="42"/>
      <c r="T45" s="41">
        <f>'1'!CN45+'2'!CN45+'3'!CN45+'4'!CN45+'5'!CN45+'6'!CN45+'7'!CN45+'8'!CN45+'9'!CN45+'10'!CN45+'11'!CN45+'12'!CN45+'13'!CN45+'14'!CN45+'15'!CN45+'16'!CN45+'17'!CN45+'18'!CN45+'19'!CN45+'20'!CN45+'21'!CN45+'22'!CN45+'23'!CN45+'24'!CN45+'25'!CN45+'26'!CN45+'27'!CN45+'28'!CN45+'29'!CN45+'30'!CN45+'31'!CN45+'32'!CN45+'33'!CN45+'34'!CN45+'35'!CN45+'36'!CN45+'37'!CN45+'38'!CN45+'39'!CN45+'40'!CN45+'41'!CN45+'42'!CN45+'43'!CN45+'44'!CN45+'45'!CN45+'46'!CN45</f>
        <v>0</v>
      </c>
      <c r="U45" s="44"/>
      <c r="V45" s="42"/>
      <c r="W45" s="41">
        <f>'1'!DC45+'2'!DC45+'3'!DC45+'4'!DC45+'5'!DC45+'6'!DC45+'7'!DC45+'8'!DC45+'9'!DC45+'10'!DC45+'11'!DC45+'12'!DC45+'13'!DC45+'14'!DC45+'15'!DC45+'16'!DC45+'17'!DC45+'18'!DC45+'19'!DC45+'20'!DC45+'21'!DC45+'22'!DC45+'23'!DC45+'24'!DC45+'25'!DC45+'26'!DC45+'27'!DC45+'28'!DC45+'29'!DC45+'30'!DC45+'31'!DC45+'32'!DC45+'33'!DC45+'34'!DC45+'35'!DC45+'36'!DC45+'37'!DC45+'38'!DC45+'39'!DC45+'40'!DC45+'41'!DC45+'42'!DC45+'43'!DC45+'44'!DC45+'45'!DC45+'46'!DC45</f>
        <v>0</v>
      </c>
      <c r="X45" s="44"/>
      <c r="Y45" s="42"/>
      <c r="Z45" s="41">
        <f>'1'!DR45+'2'!DR45+'3'!DR45+'4'!DR45+'5'!DR45+'6'!DR45+'7'!DR45+'8'!DR45+'9'!DR45+'10'!DR45+'11'!DR45+'12'!DR45+'13'!DR45+'14'!DR45+'15'!DR45+'16'!DR45+'17'!DR45+'18'!DR45+'19'!DR45+'20'!DR45+'21'!DR45+'22'!DR45+'23'!DR45+'24'!DR45+'25'!DR45+'26'!DR45+'27'!DR45+'28'!DR45+'29'!DR45+'30'!DR45+'31'!DR45+'32'!DR45+'33'!DR45+'34'!DR45+'35'!DR45+'36'!DR45+'37'!DR45+'38'!DR45+'39'!DR45+'40'!DR45+'41'!DR45+'42'!DR45+'43'!DR45+'44'!DR45+'45'!DR45+'46'!DR45</f>
        <v>0</v>
      </c>
      <c r="AA45" s="44"/>
      <c r="AB45" s="42"/>
      <c r="AC45" s="41">
        <f>'1'!EG45+'2'!EG45+'3'!EG45+'4'!EG45+'5'!EG45+'6'!EG45+'7'!EG45+'8'!EG45+'9'!EG45+'10'!EG45+'11'!EG45+'12'!EG45+'13'!EG45+'14'!EG45+'15'!EG45+'16'!EG45+'17'!EG45+'18'!EG45+'19'!EG45+'20'!EG45+'21'!EG45+'22'!EG45+'23'!EG45+'24'!EG45+'25'!EG45+'26'!EG45+'27'!EG45+'28'!EG45+'29'!EG45+'30'!EG45+'31'!EG45+'32'!EG45+'33'!EG45+'34'!EG45+'35'!EG45+'36'!EG45+'37'!EG45+'38'!EG45+'39'!EG45+'40'!EG45+'41'!EG45+'42'!EG45+'43'!EG45+'44'!EG45+'45'!EG45+'46'!EG45</f>
        <v>0</v>
      </c>
      <c r="AD45" s="44"/>
      <c r="AE45" s="42"/>
      <c r="AF45" s="41">
        <f>'1'!EV45+'2'!EV45+'3'!EV45+'4'!EV45+'5'!EV45+'6'!EV45+'7'!EV45+'8'!EV45+'9'!EV45+'10'!EV45+'11'!EV45+'12'!EV45+'13'!EV45+'14'!EV45+'15'!EV45+'16'!EV45+'17'!EV45+'18'!EV45+'19'!EV45+'20'!EV45+'21'!EV45+'22'!EV45+'23'!EV45+'24'!EV45+'25'!EV45+'26'!EV45+'27'!EV45+'28'!EV45+'29'!EV45+'30'!EV45+'31'!EV45+'32'!EV45+'33'!EV45+'34'!EV45+'35'!EV45+'36'!EV45+'37'!EV45+'38'!EV45+'39'!EV45+'40'!EV45+'41'!EV45+'42'!EV45+'43'!EV45+'44'!EV45+'45'!EV45+'46'!EV45</f>
        <v>0</v>
      </c>
      <c r="AG45" s="44"/>
      <c r="AH45" s="42"/>
    </row>
    <row r="46" spans="1:34">
      <c r="A46" s="35">
        <v>40</v>
      </c>
      <c r="B46" s="36"/>
      <c r="C46" s="37" t="s">
        <v>64</v>
      </c>
      <c r="E46" s="41">
        <f>'1'!Q46+'2'!Q46+'3'!Q46+'4'!Q46+'5'!Q46+'6'!Q46+'7'!Q46+'8'!Q46+'9'!Q46+'10'!Q46+'11'!Q46+'12'!Q46+'13'!Q46+'14'!Q46+'15'!Q46+'16'!Q46+'17'!Q46+'18'!Q46+'19'!Q46+'20'!Q46+'21'!Q46+'22'!Q46+'23'!Q46+'24'!Q46+'25'!Q46+'26'!Q46+'27'!Q46+'28'!Q46+'29'!Q46+'30'!Q46+'31'!Q46+'32'!Q46+'33'!Q46+'34'!Q46+'35'!Q46+'36'!Q46+'37'!Q46+'38'!Q46+'39'!Q46+'40'!Q46+'41'!Q46+'42'!Q46+'43'!Q46+'44'!Q46+'45'!Q46+'46'!Q46</f>
        <v>0</v>
      </c>
      <c r="F46" s="44">
        <f>MIN('1'!R46,'2'!R46,'3'!R46,'4'!R46,'5'!R46,'6'!R46,'7'!R46,'8'!R46,'9'!R46,'10'!R46,'11'!R46,'12'!R46,'13'!R46,'14'!R46,'15'!R46,'16'!R46,'17'!R46,'18'!R46,'19'!R46,'20'!R46,'21'!R46,'22'!R46,'23'!R46,'24'!R46,'25'!R46,'26'!R46,'27'!R46,'28'!R46,'29'!R46,'30'!R46,'31'!R46,'32'!R46,'33'!R46,'34'!R46,'35'!R46,'36'!R46,'37'!R46,'38'!R46,'39'!R46,'40'!R46,'41'!R46,'42'!R46,'43'!R46,'44'!R46,'45'!R46,'46'!R46)</f>
        <v>0</v>
      </c>
      <c r="G46" s="42"/>
      <c r="H46" s="41">
        <f>'1'!AF46+'2'!AF46+'3'!AF46+'4'!AF46+'5'!AF46+'6'!AF46+'7'!AF46+'8'!AF46+'9'!AF46+'10'!AF46+'11'!AF46+'12'!AF46+'13'!AF46+'14'!AF46+'15'!AF46+'16'!AF46+'17'!AF46+'18'!AF46+'19'!AF46+'20'!AF46+'21'!AF46+'22'!AF46+'23'!AF46+'24'!AF46+'25'!AF46+'26'!AF46+'27'!AF46+'28'!AF46+'29'!AF46+'30'!AF46+'31'!AF46+'32'!AF46+'33'!AF46+'34'!AF46+'35'!AF46+'36'!AF46+'37'!AF46+'38'!AF46+'39'!AF46+'40'!AF46+'41'!AF46+'42'!AF46+'43'!AF46+'44'!AF46+'45'!AF46+'46'!AF46</f>
        <v>0</v>
      </c>
      <c r="I46" s="44"/>
      <c r="J46" s="42"/>
      <c r="K46" s="41">
        <f>'1'!AU46+'2'!AU46+'3'!AU46+'4'!AU46+'5'!AU46+'6'!AU46+'7'!AU46+'8'!AU46+'9'!AU46+'10'!AU46+'11'!AU46+'12'!AU46+'13'!AU46+'14'!AU46+'15'!AU46+'16'!AU46+'17'!AU46+'18'!AU46+'19'!AU46+'20'!AU46+'21'!AU46+'22'!AU46+'23'!AU46+'24'!AU46+'25'!AU46+'26'!AU46+'27'!AU46+'28'!AU46+'29'!AU46+'30'!AU46+'31'!AU46+'32'!AU46+'33'!AU46+'34'!AU46+'35'!AU46+'36'!AU46+'37'!AU46+'38'!AU46+'39'!AU46+'40'!AU46+'41'!AU46+'42'!AU46+'43'!AU46+'44'!AU46+'45'!AU46+'46'!AU46</f>
        <v>0</v>
      </c>
      <c r="L46" s="44"/>
      <c r="M46" s="42"/>
      <c r="N46" s="41">
        <f>'1'!BJ46+'2'!BJ46+'3'!BJ46+'4'!BJ46+'5'!BJ46+'6'!BJ46+'7'!BJ46+'8'!BJ46+'9'!BJ46+'10'!BJ46+'11'!BJ46+'12'!BJ46+'13'!BJ46+'14'!BJ46+'15'!BJ46+'16'!BJ46+'17'!BJ46+'18'!BJ46+'19'!BJ46+'20'!BJ46+'21'!BJ46+'22'!BJ46+'23'!BJ46+'24'!BJ46+'25'!BJ46+'26'!BJ46+'27'!BJ46+'28'!BJ46+'29'!BJ46+'30'!BJ46+'31'!BJ46+'32'!BJ46+'33'!BJ46+'34'!BJ46+'35'!BJ46+'36'!BJ46+'37'!BJ46+'38'!BJ46+'39'!BJ46+'40'!BJ46+'41'!BJ46+'42'!BJ46+'43'!BJ46+'44'!BJ46+'45'!BJ46+'46'!BJ46</f>
        <v>0</v>
      </c>
      <c r="O46" s="44"/>
      <c r="P46" s="42"/>
      <c r="Q46" s="41">
        <f>'1'!BY46+'2'!BY46+'3'!BY46+'4'!BY46+'5'!BY46+'6'!BY46+'7'!BY46+'8'!BY46+'9'!BY46+'10'!BY46+'11'!BY46+'12'!BY46+'13'!BY46+'14'!BY46+'15'!BY46+'16'!BY46+'17'!BY46+'18'!BY46+'19'!BY46+'20'!BY46+'21'!BY46+'22'!BY46+'23'!BY46+'24'!BY46+'25'!BY46+'26'!BY46+'27'!BY46+'28'!BY46+'29'!BY46+'30'!BY46+'31'!BY46+'32'!BY46+'33'!BY46+'34'!BY46+'35'!BY46+'36'!BY46+'37'!BY46+'38'!BY46+'39'!BY46+'40'!BY46+'41'!BY46+'42'!BY46+'43'!BY46+'44'!BY46+'45'!BY46+'46'!BY46</f>
        <v>0</v>
      </c>
      <c r="R46" s="44"/>
      <c r="S46" s="42"/>
      <c r="T46" s="41">
        <f>'1'!CN46+'2'!CN46+'3'!CN46+'4'!CN46+'5'!CN46+'6'!CN46+'7'!CN46+'8'!CN46+'9'!CN46+'10'!CN46+'11'!CN46+'12'!CN46+'13'!CN46+'14'!CN46+'15'!CN46+'16'!CN46+'17'!CN46+'18'!CN46+'19'!CN46+'20'!CN46+'21'!CN46+'22'!CN46+'23'!CN46+'24'!CN46+'25'!CN46+'26'!CN46+'27'!CN46+'28'!CN46+'29'!CN46+'30'!CN46+'31'!CN46+'32'!CN46+'33'!CN46+'34'!CN46+'35'!CN46+'36'!CN46+'37'!CN46+'38'!CN46+'39'!CN46+'40'!CN46+'41'!CN46+'42'!CN46+'43'!CN46+'44'!CN46+'45'!CN46+'46'!CN46</f>
        <v>0</v>
      </c>
      <c r="U46" s="44"/>
      <c r="V46" s="42"/>
      <c r="W46" s="41">
        <f>'1'!DC46+'2'!DC46+'3'!DC46+'4'!DC46+'5'!DC46+'6'!DC46+'7'!DC46+'8'!DC46+'9'!DC46+'10'!DC46+'11'!DC46+'12'!DC46+'13'!DC46+'14'!DC46+'15'!DC46+'16'!DC46+'17'!DC46+'18'!DC46+'19'!DC46+'20'!DC46+'21'!DC46+'22'!DC46+'23'!DC46+'24'!DC46+'25'!DC46+'26'!DC46+'27'!DC46+'28'!DC46+'29'!DC46+'30'!DC46+'31'!DC46+'32'!DC46+'33'!DC46+'34'!DC46+'35'!DC46+'36'!DC46+'37'!DC46+'38'!DC46+'39'!DC46+'40'!DC46+'41'!DC46+'42'!DC46+'43'!DC46+'44'!DC46+'45'!DC46+'46'!DC46</f>
        <v>0</v>
      </c>
      <c r="X46" s="44"/>
      <c r="Y46" s="42"/>
      <c r="Z46" s="41">
        <f>'1'!DR46+'2'!DR46+'3'!DR46+'4'!DR46+'5'!DR46+'6'!DR46+'7'!DR46+'8'!DR46+'9'!DR46+'10'!DR46+'11'!DR46+'12'!DR46+'13'!DR46+'14'!DR46+'15'!DR46+'16'!DR46+'17'!DR46+'18'!DR46+'19'!DR46+'20'!DR46+'21'!DR46+'22'!DR46+'23'!DR46+'24'!DR46+'25'!DR46+'26'!DR46+'27'!DR46+'28'!DR46+'29'!DR46+'30'!DR46+'31'!DR46+'32'!DR46+'33'!DR46+'34'!DR46+'35'!DR46+'36'!DR46+'37'!DR46+'38'!DR46+'39'!DR46+'40'!DR46+'41'!DR46+'42'!DR46+'43'!DR46+'44'!DR46+'45'!DR46+'46'!DR46</f>
        <v>0</v>
      </c>
      <c r="AA46" s="44"/>
      <c r="AB46" s="42"/>
      <c r="AC46" s="41">
        <f>'1'!EG46+'2'!EG46+'3'!EG46+'4'!EG46+'5'!EG46+'6'!EG46+'7'!EG46+'8'!EG46+'9'!EG46+'10'!EG46+'11'!EG46+'12'!EG46+'13'!EG46+'14'!EG46+'15'!EG46+'16'!EG46+'17'!EG46+'18'!EG46+'19'!EG46+'20'!EG46+'21'!EG46+'22'!EG46+'23'!EG46+'24'!EG46+'25'!EG46+'26'!EG46+'27'!EG46+'28'!EG46+'29'!EG46+'30'!EG46+'31'!EG46+'32'!EG46+'33'!EG46+'34'!EG46+'35'!EG46+'36'!EG46+'37'!EG46+'38'!EG46+'39'!EG46+'40'!EG46+'41'!EG46+'42'!EG46+'43'!EG46+'44'!EG46+'45'!EG46+'46'!EG46</f>
        <v>0</v>
      </c>
      <c r="AD46" s="44"/>
      <c r="AE46" s="42"/>
      <c r="AF46" s="41">
        <f>'1'!EV46+'2'!EV46+'3'!EV46+'4'!EV46+'5'!EV46+'6'!EV46+'7'!EV46+'8'!EV46+'9'!EV46+'10'!EV46+'11'!EV46+'12'!EV46+'13'!EV46+'14'!EV46+'15'!EV46+'16'!EV46+'17'!EV46+'18'!EV46+'19'!EV46+'20'!EV46+'21'!EV46+'22'!EV46+'23'!EV46+'24'!EV46+'25'!EV46+'26'!EV46+'27'!EV46+'28'!EV46+'29'!EV46+'30'!EV46+'31'!EV46+'32'!EV46+'33'!EV46+'34'!EV46+'35'!EV46+'36'!EV46+'37'!EV46+'38'!EV46+'39'!EV46+'40'!EV46+'41'!EV46+'42'!EV46+'43'!EV46+'44'!EV46+'45'!EV46+'46'!EV46</f>
        <v>0</v>
      </c>
      <c r="AG46" s="44"/>
      <c r="AH46" s="42"/>
    </row>
    <row r="47" spans="1:34">
      <c r="A47" s="35">
        <v>41</v>
      </c>
      <c r="B47" s="36"/>
      <c r="C47" s="37" t="s">
        <v>65</v>
      </c>
      <c r="E47" s="41">
        <f>'1'!Q47+'2'!Q47+'3'!Q47+'4'!Q47+'5'!Q47+'6'!Q47+'7'!Q47+'8'!Q47+'9'!Q47+'10'!Q47+'11'!Q47+'12'!Q47+'13'!Q47+'14'!Q47+'15'!Q47+'16'!Q47+'17'!Q47+'18'!Q47+'19'!Q47+'20'!Q47+'21'!Q47+'22'!Q47+'23'!Q47+'24'!Q47+'25'!Q47+'26'!Q47+'27'!Q47+'28'!Q47+'29'!Q47+'30'!Q47+'31'!Q47+'32'!Q47+'33'!Q47+'34'!Q47+'35'!Q47+'36'!Q47+'37'!Q47+'38'!Q47+'39'!Q47+'40'!Q47+'41'!Q47+'42'!Q47+'43'!Q47+'44'!Q47+'45'!Q47+'46'!Q47</f>
        <v>0</v>
      </c>
      <c r="F47" s="44">
        <f>MIN('1'!R47,'2'!R47,'3'!R47,'4'!R47,'5'!R47,'6'!R47,'7'!R47,'8'!R47,'9'!R47,'10'!R47,'11'!R47,'12'!R47,'13'!R47,'14'!R47,'15'!R47,'16'!R47,'17'!R47,'18'!R47,'19'!R47,'20'!R47,'21'!R47,'22'!R47,'23'!R47,'24'!R47,'25'!R47,'26'!R47,'27'!R47,'28'!R47,'29'!R47,'30'!R47,'31'!R47,'32'!R47,'33'!R47,'34'!R47,'35'!R47,'36'!R47,'37'!R47,'38'!R47,'39'!R47,'40'!R47,'41'!R47,'42'!R47,'43'!R47,'44'!R47,'45'!R47,'46'!R47)</f>
        <v>0</v>
      </c>
      <c r="G47" s="42"/>
      <c r="H47" s="41">
        <f>'1'!AF47+'2'!AF47+'3'!AF47+'4'!AF47+'5'!AF47+'6'!AF47+'7'!AF47+'8'!AF47+'9'!AF47+'10'!AF47+'11'!AF47+'12'!AF47+'13'!AF47+'14'!AF47+'15'!AF47+'16'!AF47+'17'!AF47+'18'!AF47+'19'!AF47+'20'!AF47+'21'!AF47+'22'!AF47+'23'!AF47+'24'!AF47+'25'!AF47+'26'!AF47+'27'!AF47+'28'!AF47+'29'!AF47+'30'!AF47+'31'!AF47+'32'!AF47+'33'!AF47+'34'!AF47+'35'!AF47+'36'!AF47+'37'!AF47+'38'!AF47+'39'!AF47+'40'!AF47+'41'!AF47+'42'!AF47+'43'!AF47+'44'!AF47+'45'!AF47+'46'!AF47</f>
        <v>0</v>
      </c>
      <c r="I47" s="44"/>
      <c r="J47" s="42"/>
      <c r="K47" s="41">
        <f>'1'!AU47+'2'!AU47+'3'!AU47+'4'!AU47+'5'!AU47+'6'!AU47+'7'!AU47+'8'!AU47+'9'!AU47+'10'!AU47+'11'!AU47+'12'!AU47+'13'!AU47+'14'!AU47+'15'!AU47+'16'!AU47+'17'!AU47+'18'!AU47+'19'!AU47+'20'!AU47+'21'!AU47+'22'!AU47+'23'!AU47+'24'!AU47+'25'!AU47+'26'!AU47+'27'!AU47+'28'!AU47+'29'!AU47+'30'!AU47+'31'!AU47+'32'!AU47+'33'!AU47+'34'!AU47+'35'!AU47+'36'!AU47+'37'!AU47+'38'!AU47+'39'!AU47+'40'!AU47+'41'!AU47+'42'!AU47+'43'!AU47+'44'!AU47+'45'!AU47+'46'!AU47</f>
        <v>0</v>
      </c>
      <c r="L47" s="44"/>
      <c r="M47" s="42"/>
      <c r="N47" s="41">
        <f>'1'!BJ47+'2'!BJ47+'3'!BJ47+'4'!BJ47+'5'!BJ47+'6'!BJ47+'7'!BJ47+'8'!BJ47+'9'!BJ47+'10'!BJ47+'11'!BJ47+'12'!BJ47+'13'!BJ47+'14'!BJ47+'15'!BJ47+'16'!BJ47+'17'!BJ47+'18'!BJ47+'19'!BJ47+'20'!BJ47+'21'!BJ47+'22'!BJ47+'23'!BJ47+'24'!BJ47+'25'!BJ47+'26'!BJ47+'27'!BJ47+'28'!BJ47+'29'!BJ47+'30'!BJ47+'31'!BJ47+'32'!BJ47+'33'!BJ47+'34'!BJ47+'35'!BJ47+'36'!BJ47+'37'!BJ47+'38'!BJ47+'39'!BJ47+'40'!BJ47+'41'!BJ47+'42'!BJ47+'43'!BJ47+'44'!BJ47+'45'!BJ47+'46'!BJ47</f>
        <v>0</v>
      </c>
      <c r="O47" s="44"/>
      <c r="P47" s="42"/>
      <c r="Q47" s="41">
        <f>'1'!BY47+'2'!BY47+'3'!BY47+'4'!BY47+'5'!BY47+'6'!BY47+'7'!BY47+'8'!BY47+'9'!BY47+'10'!BY47+'11'!BY47+'12'!BY47+'13'!BY47+'14'!BY47+'15'!BY47+'16'!BY47+'17'!BY47+'18'!BY47+'19'!BY47+'20'!BY47+'21'!BY47+'22'!BY47+'23'!BY47+'24'!BY47+'25'!BY47+'26'!BY47+'27'!BY47+'28'!BY47+'29'!BY47+'30'!BY47+'31'!BY47+'32'!BY47+'33'!BY47+'34'!BY47+'35'!BY47+'36'!BY47+'37'!BY47+'38'!BY47+'39'!BY47+'40'!BY47+'41'!BY47+'42'!BY47+'43'!BY47+'44'!BY47+'45'!BY47+'46'!BY47</f>
        <v>0</v>
      </c>
      <c r="R47" s="44"/>
      <c r="S47" s="42"/>
      <c r="T47" s="41">
        <f>'1'!CN47+'2'!CN47+'3'!CN47+'4'!CN47+'5'!CN47+'6'!CN47+'7'!CN47+'8'!CN47+'9'!CN47+'10'!CN47+'11'!CN47+'12'!CN47+'13'!CN47+'14'!CN47+'15'!CN47+'16'!CN47+'17'!CN47+'18'!CN47+'19'!CN47+'20'!CN47+'21'!CN47+'22'!CN47+'23'!CN47+'24'!CN47+'25'!CN47+'26'!CN47+'27'!CN47+'28'!CN47+'29'!CN47+'30'!CN47+'31'!CN47+'32'!CN47+'33'!CN47+'34'!CN47+'35'!CN47+'36'!CN47+'37'!CN47+'38'!CN47+'39'!CN47+'40'!CN47+'41'!CN47+'42'!CN47+'43'!CN47+'44'!CN47+'45'!CN47+'46'!CN47</f>
        <v>0</v>
      </c>
      <c r="U47" s="44"/>
      <c r="V47" s="42"/>
      <c r="W47" s="41">
        <f>'1'!DC47+'2'!DC47+'3'!DC47+'4'!DC47+'5'!DC47+'6'!DC47+'7'!DC47+'8'!DC47+'9'!DC47+'10'!DC47+'11'!DC47+'12'!DC47+'13'!DC47+'14'!DC47+'15'!DC47+'16'!DC47+'17'!DC47+'18'!DC47+'19'!DC47+'20'!DC47+'21'!DC47+'22'!DC47+'23'!DC47+'24'!DC47+'25'!DC47+'26'!DC47+'27'!DC47+'28'!DC47+'29'!DC47+'30'!DC47+'31'!DC47+'32'!DC47+'33'!DC47+'34'!DC47+'35'!DC47+'36'!DC47+'37'!DC47+'38'!DC47+'39'!DC47+'40'!DC47+'41'!DC47+'42'!DC47+'43'!DC47+'44'!DC47+'45'!DC47+'46'!DC47</f>
        <v>0</v>
      </c>
      <c r="X47" s="44"/>
      <c r="Y47" s="42"/>
      <c r="Z47" s="41">
        <f>'1'!DR47+'2'!DR47+'3'!DR47+'4'!DR47+'5'!DR47+'6'!DR47+'7'!DR47+'8'!DR47+'9'!DR47+'10'!DR47+'11'!DR47+'12'!DR47+'13'!DR47+'14'!DR47+'15'!DR47+'16'!DR47+'17'!DR47+'18'!DR47+'19'!DR47+'20'!DR47+'21'!DR47+'22'!DR47+'23'!DR47+'24'!DR47+'25'!DR47+'26'!DR47+'27'!DR47+'28'!DR47+'29'!DR47+'30'!DR47+'31'!DR47+'32'!DR47+'33'!DR47+'34'!DR47+'35'!DR47+'36'!DR47+'37'!DR47+'38'!DR47+'39'!DR47+'40'!DR47+'41'!DR47+'42'!DR47+'43'!DR47+'44'!DR47+'45'!DR47+'46'!DR47</f>
        <v>0</v>
      </c>
      <c r="AA47" s="44"/>
      <c r="AB47" s="42"/>
      <c r="AC47" s="41">
        <f>'1'!EG47+'2'!EG47+'3'!EG47+'4'!EG47+'5'!EG47+'6'!EG47+'7'!EG47+'8'!EG47+'9'!EG47+'10'!EG47+'11'!EG47+'12'!EG47+'13'!EG47+'14'!EG47+'15'!EG47+'16'!EG47+'17'!EG47+'18'!EG47+'19'!EG47+'20'!EG47+'21'!EG47+'22'!EG47+'23'!EG47+'24'!EG47+'25'!EG47+'26'!EG47+'27'!EG47+'28'!EG47+'29'!EG47+'30'!EG47+'31'!EG47+'32'!EG47+'33'!EG47+'34'!EG47+'35'!EG47+'36'!EG47+'37'!EG47+'38'!EG47+'39'!EG47+'40'!EG47+'41'!EG47+'42'!EG47+'43'!EG47+'44'!EG47+'45'!EG47+'46'!EG47</f>
        <v>0</v>
      </c>
      <c r="AD47" s="44"/>
      <c r="AE47" s="42"/>
      <c r="AF47" s="41">
        <f>'1'!EV47+'2'!EV47+'3'!EV47+'4'!EV47+'5'!EV47+'6'!EV47+'7'!EV47+'8'!EV47+'9'!EV47+'10'!EV47+'11'!EV47+'12'!EV47+'13'!EV47+'14'!EV47+'15'!EV47+'16'!EV47+'17'!EV47+'18'!EV47+'19'!EV47+'20'!EV47+'21'!EV47+'22'!EV47+'23'!EV47+'24'!EV47+'25'!EV47+'26'!EV47+'27'!EV47+'28'!EV47+'29'!EV47+'30'!EV47+'31'!EV47+'32'!EV47+'33'!EV47+'34'!EV47+'35'!EV47+'36'!EV47+'37'!EV47+'38'!EV47+'39'!EV47+'40'!EV47+'41'!EV47+'42'!EV47+'43'!EV47+'44'!EV47+'45'!EV47+'46'!EV47</f>
        <v>0</v>
      </c>
      <c r="AG47" s="44"/>
      <c r="AH47" s="42"/>
    </row>
    <row r="48" spans="1:34">
      <c r="A48" s="35">
        <v>42</v>
      </c>
      <c r="B48" s="36"/>
      <c r="C48" s="37" t="s">
        <v>66</v>
      </c>
      <c r="E48" s="41">
        <f>'1'!Q48+'2'!Q48+'3'!Q48+'4'!Q48+'5'!Q48+'6'!Q48+'7'!Q48+'8'!Q48+'9'!Q48+'10'!Q48+'11'!Q48+'12'!Q48+'13'!Q48+'14'!Q48+'15'!Q48+'16'!Q48+'17'!Q48+'18'!Q48+'19'!Q48+'20'!Q48+'21'!Q48+'22'!Q48+'23'!Q48+'24'!Q48+'25'!Q48+'26'!Q48+'27'!Q48+'28'!Q48+'29'!Q48+'30'!Q48+'31'!Q48+'32'!Q48+'33'!Q48+'34'!Q48+'35'!Q48+'36'!Q48+'37'!Q48+'38'!Q48+'39'!Q48+'40'!Q48+'41'!Q48+'42'!Q48+'43'!Q48+'44'!Q48+'45'!Q48+'46'!Q48</f>
        <v>20</v>
      </c>
      <c r="F48" s="44">
        <f>MIN('1'!R48,'2'!R48,'3'!R48,'4'!R48,'5'!R48,'6'!R48,'7'!R48,'8'!R48,'9'!R48,'10'!R48,'11'!R48,'12'!R48,'13'!R48,'14'!R48,'15'!R48,'16'!R48,'17'!R48,'18'!R48,'19'!R48,'20'!R48,'21'!R48,'22'!R48,'23'!R48,'24'!R48,'25'!R48,'26'!R48,'27'!R48,'28'!R48,'29'!R48,'30'!R48,'31'!R48,'32'!R48,'33'!R48,'34'!R48,'35'!R48,'36'!R48,'37'!R48,'38'!R48,'39'!R48,'40'!R48,'41'!R48,'42'!R48,'43'!R48,'44'!R48,'45'!R48,'46'!R48)</f>
        <v>0</v>
      </c>
      <c r="G48" s="42"/>
      <c r="H48" s="41">
        <f>'1'!AF48+'2'!AF48+'3'!AF48+'4'!AF48+'5'!AF48+'6'!AF48+'7'!AF48+'8'!AF48+'9'!AF48+'10'!AF48+'11'!AF48+'12'!AF48+'13'!AF48+'14'!AF48+'15'!AF48+'16'!AF48+'17'!AF48+'18'!AF48+'19'!AF48+'20'!AF48+'21'!AF48+'22'!AF48+'23'!AF48+'24'!AF48+'25'!AF48+'26'!AF48+'27'!AF48+'28'!AF48+'29'!AF48+'30'!AF48+'31'!AF48+'32'!AF48+'33'!AF48+'34'!AF48+'35'!AF48+'36'!AF48+'37'!AF48+'38'!AF48+'39'!AF48+'40'!AF48+'41'!AF48+'42'!AF48+'43'!AF48+'44'!AF48+'45'!AF48+'46'!AF48</f>
        <v>0</v>
      </c>
      <c r="I48" s="44"/>
      <c r="J48" s="42"/>
      <c r="K48" s="41">
        <f>'1'!AU48+'2'!AU48+'3'!AU48+'4'!AU48+'5'!AU48+'6'!AU48+'7'!AU48+'8'!AU48+'9'!AU48+'10'!AU48+'11'!AU48+'12'!AU48+'13'!AU48+'14'!AU48+'15'!AU48+'16'!AU48+'17'!AU48+'18'!AU48+'19'!AU48+'20'!AU48+'21'!AU48+'22'!AU48+'23'!AU48+'24'!AU48+'25'!AU48+'26'!AU48+'27'!AU48+'28'!AU48+'29'!AU48+'30'!AU48+'31'!AU48+'32'!AU48+'33'!AU48+'34'!AU48+'35'!AU48+'36'!AU48+'37'!AU48+'38'!AU48+'39'!AU48+'40'!AU48+'41'!AU48+'42'!AU48+'43'!AU48+'44'!AU48+'45'!AU48+'46'!AU48</f>
        <v>0</v>
      </c>
      <c r="L48" s="44"/>
      <c r="M48" s="42"/>
      <c r="N48" s="41">
        <f>'1'!BJ48+'2'!BJ48+'3'!BJ48+'4'!BJ48+'5'!BJ48+'6'!BJ48+'7'!BJ48+'8'!BJ48+'9'!BJ48+'10'!BJ48+'11'!BJ48+'12'!BJ48+'13'!BJ48+'14'!BJ48+'15'!BJ48+'16'!BJ48+'17'!BJ48+'18'!BJ48+'19'!BJ48+'20'!BJ48+'21'!BJ48+'22'!BJ48+'23'!BJ48+'24'!BJ48+'25'!BJ48+'26'!BJ48+'27'!BJ48+'28'!BJ48+'29'!BJ48+'30'!BJ48+'31'!BJ48+'32'!BJ48+'33'!BJ48+'34'!BJ48+'35'!BJ48+'36'!BJ48+'37'!BJ48+'38'!BJ48+'39'!BJ48+'40'!BJ48+'41'!BJ48+'42'!BJ48+'43'!BJ48+'44'!BJ48+'45'!BJ48+'46'!BJ48</f>
        <v>0</v>
      </c>
      <c r="O48" s="44"/>
      <c r="P48" s="42"/>
      <c r="Q48" s="41">
        <f>'1'!BY48+'2'!BY48+'3'!BY48+'4'!BY48+'5'!BY48+'6'!BY48+'7'!BY48+'8'!BY48+'9'!BY48+'10'!BY48+'11'!BY48+'12'!BY48+'13'!BY48+'14'!BY48+'15'!BY48+'16'!BY48+'17'!BY48+'18'!BY48+'19'!BY48+'20'!BY48+'21'!BY48+'22'!BY48+'23'!BY48+'24'!BY48+'25'!BY48+'26'!BY48+'27'!BY48+'28'!BY48+'29'!BY48+'30'!BY48+'31'!BY48+'32'!BY48+'33'!BY48+'34'!BY48+'35'!BY48+'36'!BY48+'37'!BY48+'38'!BY48+'39'!BY48+'40'!BY48+'41'!BY48+'42'!BY48+'43'!BY48+'44'!BY48+'45'!BY48+'46'!BY48</f>
        <v>0</v>
      </c>
      <c r="R48" s="44"/>
      <c r="S48" s="42"/>
      <c r="T48" s="41">
        <f>'1'!CN48+'2'!CN48+'3'!CN48+'4'!CN48+'5'!CN48+'6'!CN48+'7'!CN48+'8'!CN48+'9'!CN48+'10'!CN48+'11'!CN48+'12'!CN48+'13'!CN48+'14'!CN48+'15'!CN48+'16'!CN48+'17'!CN48+'18'!CN48+'19'!CN48+'20'!CN48+'21'!CN48+'22'!CN48+'23'!CN48+'24'!CN48+'25'!CN48+'26'!CN48+'27'!CN48+'28'!CN48+'29'!CN48+'30'!CN48+'31'!CN48+'32'!CN48+'33'!CN48+'34'!CN48+'35'!CN48+'36'!CN48+'37'!CN48+'38'!CN48+'39'!CN48+'40'!CN48+'41'!CN48+'42'!CN48+'43'!CN48+'44'!CN48+'45'!CN48+'46'!CN48</f>
        <v>0</v>
      </c>
      <c r="U48" s="44"/>
      <c r="V48" s="42"/>
      <c r="W48" s="41">
        <f>'1'!DC48+'2'!DC48+'3'!DC48+'4'!DC48+'5'!DC48+'6'!DC48+'7'!DC48+'8'!DC48+'9'!DC48+'10'!DC48+'11'!DC48+'12'!DC48+'13'!DC48+'14'!DC48+'15'!DC48+'16'!DC48+'17'!DC48+'18'!DC48+'19'!DC48+'20'!DC48+'21'!DC48+'22'!DC48+'23'!DC48+'24'!DC48+'25'!DC48+'26'!DC48+'27'!DC48+'28'!DC48+'29'!DC48+'30'!DC48+'31'!DC48+'32'!DC48+'33'!DC48+'34'!DC48+'35'!DC48+'36'!DC48+'37'!DC48+'38'!DC48+'39'!DC48+'40'!DC48+'41'!DC48+'42'!DC48+'43'!DC48+'44'!DC48+'45'!DC48+'46'!DC48</f>
        <v>0</v>
      </c>
      <c r="X48" s="44"/>
      <c r="Y48" s="42"/>
      <c r="Z48" s="41">
        <f>'1'!DR48+'2'!DR48+'3'!DR48+'4'!DR48+'5'!DR48+'6'!DR48+'7'!DR48+'8'!DR48+'9'!DR48+'10'!DR48+'11'!DR48+'12'!DR48+'13'!DR48+'14'!DR48+'15'!DR48+'16'!DR48+'17'!DR48+'18'!DR48+'19'!DR48+'20'!DR48+'21'!DR48+'22'!DR48+'23'!DR48+'24'!DR48+'25'!DR48+'26'!DR48+'27'!DR48+'28'!DR48+'29'!DR48+'30'!DR48+'31'!DR48+'32'!DR48+'33'!DR48+'34'!DR48+'35'!DR48+'36'!DR48+'37'!DR48+'38'!DR48+'39'!DR48+'40'!DR48+'41'!DR48+'42'!DR48+'43'!DR48+'44'!DR48+'45'!DR48+'46'!DR48</f>
        <v>0</v>
      </c>
      <c r="AA48" s="44"/>
      <c r="AB48" s="42"/>
      <c r="AC48" s="41">
        <f>'1'!EG48+'2'!EG48+'3'!EG48+'4'!EG48+'5'!EG48+'6'!EG48+'7'!EG48+'8'!EG48+'9'!EG48+'10'!EG48+'11'!EG48+'12'!EG48+'13'!EG48+'14'!EG48+'15'!EG48+'16'!EG48+'17'!EG48+'18'!EG48+'19'!EG48+'20'!EG48+'21'!EG48+'22'!EG48+'23'!EG48+'24'!EG48+'25'!EG48+'26'!EG48+'27'!EG48+'28'!EG48+'29'!EG48+'30'!EG48+'31'!EG48+'32'!EG48+'33'!EG48+'34'!EG48+'35'!EG48+'36'!EG48+'37'!EG48+'38'!EG48+'39'!EG48+'40'!EG48+'41'!EG48+'42'!EG48+'43'!EG48+'44'!EG48+'45'!EG48+'46'!EG48</f>
        <v>0</v>
      </c>
      <c r="AD48" s="44"/>
      <c r="AE48" s="42"/>
      <c r="AF48" s="41">
        <f>'1'!EV48+'2'!EV48+'3'!EV48+'4'!EV48+'5'!EV48+'6'!EV48+'7'!EV48+'8'!EV48+'9'!EV48+'10'!EV48+'11'!EV48+'12'!EV48+'13'!EV48+'14'!EV48+'15'!EV48+'16'!EV48+'17'!EV48+'18'!EV48+'19'!EV48+'20'!EV48+'21'!EV48+'22'!EV48+'23'!EV48+'24'!EV48+'25'!EV48+'26'!EV48+'27'!EV48+'28'!EV48+'29'!EV48+'30'!EV48+'31'!EV48+'32'!EV48+'33'!EV48+'34'!EV48+'35'!EV48+'36'!EV48+'37'!EV48+'38'!EV48+'39'!EV48+'40'!EV48+'41'!EV48+'42'!EV48+'43'!EV48+'44'!EV48+'45'!EV48+'46'!EV48</f>
        <v>0</v>
      </c>
      <c r="AG48" s="44"/>
      <c r="AH48" s="42"/>
    </row>
    <row r="49" spans="1:34">
      <c r="A49" s="35">
        <v>43</v>
      </c>
      <c r="B49" s="36"/>
      <c r="C49" s="37" t="s">
        <v>67</v>
      </c>
      <c r="E49" s="41">
        <f>'1'!Q49+'2'!Q49+'3'!Q49+'4'!Q49+'5'!Q49+'6'!Q49+'7'!Q49+'8'!Q49+'9'!Q49+'10'!Q49+'11'!Q49+'12'!Q49+'13'!Q49+'14'!Q49+'15'!Q49+'16'!Q49+'17'!Q49+'18'!Q49+'19'!Q49+'20'!Q49+'21'!Q49+'22'!Q49+'23'!Q49+'24'!Q49+'25'!Q49+'26'!Q49+'27'!Q49+'28'!Q49+'29'!Q49+'30'!Q49+'31'!Q49+'32'!Q49+'33'!Q49+'34'!Q49+'35'!Q49+'36'!Q49+'37'!Q49+'38'!Q49+'39'!Q49+'40'!Q49+'41'!Q49+'42'!Q49+'43'!Q49+'44'!Q49+'45'!Q49+'46'!Q49</f>
        <v>12</v>
      </c>
      <c r="F49" s="44">
        <f>MIN('1'!R49,'2'!R49,'3'!R49,'4'!R49,'5'!R49,'6'!R49,'7'!R49,'8'!R49,'9'!R49,'10'!R49,'11'!R49,'12'!R49,'13'!R49,'14'!R49,'15'!R49,'16'!R49,'17'!R49,'18'!R49,'19'!R49,'20'!R49,'21'!R49,'22'!R49,'23'!R49,'24'!R49,'25'!R49,'26'!R49,'27'!R49,'28'!R49,'29'!R49,'30'!R49,'31'!R49,'32'!R49,'33'!R49,'34'!R49,'35'!R49,'36'!R49,'37'!R49,'38'!R49,'39'!R49,'40'!R49,'41'!R49,'42'!R49,'43'!R49,'44'!R49,'45'!R49,'46'!R49)</f>
        <v>0</v>
      </c>
      <c r="G49" s="42"/>
      <c r="H49" s="41">
        <f>'1'!AF49+'2'!AF49+'3'!AF49+'4'!AF49+'5'!AF49+'6'!AF49+'7'!AF49+'8'!AF49+'9'!AF49+'10'!AF49+'11'!AF49+'12'!AF49+'13'!AF49+'14'!AF49+'15'!AF49+'16'!AF49+'17'!AF49+'18'!AF49+'19'!AF49+'20'!AF49+'21'!AF49+'22'!AF49+'23'!AF49+'24'!AF49+'25'!AF49+'26'!AF49+'27'!AF49+'28'!AF49+'29'!AF49+'30'!AF49+'31'!AF49+'32'!AF49+'33'!AF49+'34'!AF49+'35'!AF49+'36'!AF49+'37'!AF49+'38'!AF49+'39'!AF49+'40'!AF49+'41'!AF49+'42'!AF49+'43'!AF49+'44'!AF49+'45'!AF49+'46'!AF49</f>
        <v>0</v>
      </c>
      <c r="I49" s="44"/>
      <c r="J49" s="42"/>
      <c r="K49" s="41">
        <f>'1'!AU49+'2'!AU49+'3'!AU49+'4'!AU49+'5'!AU49+'6'!AU49+'7'!AU49+'8'!AU49+'9'!AU49+'10'!AU49+'11'!AU49+'12'!AU49+'13'!AU49+'14'!AU49+'15'!AU49+'16'!AU49+'17'!AU49+'18'!AU49+'19'!AU49+'20'!AU49+'21'!AU49+'22'!AU49+'23'!AU49+'24'!AU49+'25'!AU49+'26'!AU49+'27'!AU49+'28'!AU49+'29'!AU49+'30'!AU49+'31'!AU49+'32'!AU49+'33'!AU49+'34'!AU49+'35'!AU49+'36'!AU49+'37'!AU49+'38'!AU49+'39'!AU49+'40'!AU49+'41'!AU49+'42'!AU49+'43'!AU49+'44'!AU49+'45'!AU49+'46'!AU49</f>
        <v>0</v>
      </c>
      <c r="L49" s="44"/>
      <c r="M49" s="42"/>
      <c r="N49" s="41">
        <f>'1'!BJ49+'2'!BJ49+'3'!BJ49+'4'!BJ49+'5'!BJ49+'6'!BJ49+'7'!BJ49+'8'!BJ49+'9'!BJ49+'10'!BJ49+'11'!BJ49+'12'!BJ49+'13'!BJ49+'14'!BJ49+'15'!BJ49+'16'!BJ49+'17'!BJ49+'18'!BJ49+'19'!BJ49+'20'!BJ49+'21'!BJ49+'22'!BJ49+'23'!BJ49+'24'!BJ49+'25'!BJ49+'26'!BJ49+'27'!BJ49+'28'!BJ49+'29'!BJ49+'30'!BJ49+'31'!BJ49+'32'!BJ49+'33'!BJ49+'34'!BJ49+'35'!BJ49+'36'!BJ49+'37'!BJ49+'38'!BJ49+'39'!BJ49+'40'!BJ49+'41'!BJ49+'42'!BJ49+'43'!BJ49+'44'!BJ49+'45'!BJ49+'46'!BJ49</f>
        <v>0</v>
      </c>
      <c r="O49" s="44"/>
      <c r="P49" s="42"/>
      <c r="Q49" s="41">
        <f>'1'!BY49+'2'!BY49+'3'!BY49+'4'!BY49+'5'!BY49+'6'!BY49+'7'!BY49+'8'!BY49+'9'!BY49+'10'!BY49+'11'!BY49+'12'!BY49+'13'!BY49+'14'!BY49+'15'!BY49+'16'!BY49+'17'!BY49+'18'!BY49+'19'!BY49+'20'!BY49+'21'!BY49+'22'!BY49+'23'!BY49+'24'!BY49+'25'!BY49+'26'!BY49+'27'!BY49+'28'!BY49+'29'!BY49+'30'!BY49+'31'!BY49+'32'!BY49+'33'!BY49+'34'!BY49+'35'!BY49+'36'!BY49+'37'!BY49+'38'!BY49+'39'!BY49+'40'!BY49+'41'!BY49+'42'!BY49+'43'!BY49+'44'!BY49+'45'!BY49+'46'!BY49</f>
        <v>0</v>
      </c>
      <c r="R49" s="44"/>
      <c r="S49" s="42"/>
      <c r="T49" s="41">
        <f>'1'!CN49+'2'!CN49+'3'!CN49+'4'!CN49+'5'!CN49+'6'!CN49+'7'!CN49+'8'!CN49+'9'!CN49+'10'!CN49+'11'!CN49+'12'!CN49+'13'!CN49+'14'!CN49+'15'!CN49+'16'!CN49+'17'!CN49+'18'!CN49+'19'!CN49+'20'!CN49+'21'!CN49+'22'!CN49+'23'!CN49+'24'!CN49+'25'!CN49+'26'!CN49+'27'!CN49+'28'!CN49+'29'!CN49+'30'!CN49+'31'!CN49+'32'!CN49+'33'!CN49+'34'!CN49+'35'!CN49+'36'!CN49+'37'!CN49+'38'!CN49+'39'!CN49+'40'!CN49+'41'!CN49+'42'!CN49+'43'!CN49+'44'!CN49+'45'!CN49+'46'!CN49</f>
        <v>0</v>
      </c>
      <c r="U49" s="44"/>
      <c r="V49" s="42"/>
      <c r="W49" s="41">
        <f>'1'!DC49+'2'!DC49+'3'!DC49+'4'!DC49+'5'!DC49+'6'!DC49+'7'!DC49+'8'!DC49+'9'!DC49+'10'!DC49+'11'!DC49+'12'!DC49+'13'!DC49+'14'!DC49+'15'!DC49+'16'!DC49+'17'!DC49+'18'!DC49+'19'!DC49+'20'!DC49+'21'!DC49+'22'!DC49+'23'!DC49+'24'!DC49+'25'!DC49+'26'!DC49+'27'!DC49+'28'!DC49+'29'!DC49+'30'!DC49+'31'!DC49+'32'!DC49+'33'!DC49+'34'!DC49+'35'!DC49+'36'!DC49+'37'!DC49+'38'!DC49+'39'!DC49+'40'!DC49+'41'!DC49+'42'!DC49+'43'!DC49+'44'!DC49+'45'!DC49+'46'!DC49</f>
        <v>0</v>
      </c>
      <c r="X49" s="44"/>
      <c r="Y49" s="42"/>
      <c r="Z49" s="41">
        <f>'1'!DR49+'2'!DR49+'3'!DR49+'4'!DR49+'5'!DR49+'6'!DR49+'7'!DR49+'8'!DR49+'9'!DR49+'10'!DR49+'11'!DR49+'12'!DR49+'13'!DR49+'14'!DR49+'15'!DR49+'16'!DR49+'17'!DR49+'18'!DR49+'19'!DR49+'20'!DR49+'21'!DR49+'22'!DR49+'23'!DR49+'24'!DR49+'25'!DR49+'26'!DR49+'27'!DR49+'28'!DR49+'29'!DR49+'30'!DR49+'31'!DR49+'32'!DR49+'33'!DR49+'34'!DR49+'35'!DR49+'36'!DR49+'37'!DR49+'38'!DR49+'39'!DR49+'40'!DR49+'41'!DR49+'42'!DR49+'43'!DR49+'44'!DR49+'45'!DR49+'46'!DR49</f>
        <v>0</v>
      </c>
      <c r="AA49" s="44"/>
      <c r="AB49" s="42"/>
      <c r="AC49" s="41">
        <f>'1'!EG49+'2'!EG49+'3'!EG49+'4'!EG49+'5'!EG49+'6'!EG49+'7'!EG49+'8'!EG49+'9'!EG49+'10'!EG49+'11'!EG49+'12'!EG49+'13'!EG49+'14'!EG49+'15'!EG49+'16'!EG49+'17'!EG49+'18'!EG49+'19'!EG49+'20'!EG49+'21'!EG49+'22'!EG49+'23'!EG49+'24'!EG49+'25'!EG49+'26'!EG49+'27'!EG49+'28'!EG49+'29'!EG49+'30'!EG49+'31'!EG49+'32'!EG49+'33'!EG49+'34'!EG49+'35'!EG49+'36'!EG49+'37'!EG49+'38'!EG49+'39'!EG49+'40'!EG49+'41'!EG49+'42'!EG49+'43'!EG49+'44'!EG49+'45'!EG49+'46'!EG49</f>
        <v>0</v>
      </c>
      <c r="AD49" s="44"/>
      <c r="AE49" s="42"/>
      <c r="AF49" s="41">
        <f>'1'!EV49+'2'!EV49+'3'!EV49+'4'!EV49+'5'!EV49+'6'!EV49+'7'!EV49+'8'!EV49+'9'!EV49+'10'!EV49+'11'!EV49+'12'!EV49+'13'!EV49+'14'!EV49+'15'!EV49+'16'!EV49+'17'!EV49+'18'!EV49+'19'!EV49+'20'!EV49+'21'!EV49+'22'!EV49+'23'!EV49+'24'!EV49+'25'!EV49+'26'!EV49+'27'!EV49+'28'!EV49+'29'!EV49+'30'!EV49+'31'!EV49+'32'!EV49+'33'!EV49+'34'!EV49+'35'!EV49+'36'!EV49+'37'!EV49+'38'!EV49+'39'!EV49+'40'!EV49+'41'!EV49+'42'!EV49+'43'!EV49+'44'!EV49+'45'!EV49+'46'!EV49</f>
        <v>0</v>
      </c>
      <c r="AG49" s="44"/>
      <c r="AH49" s="42"/>
    </row>
    <row r="50" spans="1:34">
      <c r="A50" s="35">
        <v>44</v>
      </c>
      <c r="B50" s="36"/>
      <c r="C50" s="37" t="s">
        <v>68</v>
      </c>
      <c r="E50" s="41">
        <f>'1'!Q50+'2'!Q50+'3'!Q50+'4'!Q50+'5'!Q50+'6'!Q50+'7'!Q50+'8'!Q50+'9'!Q50+'10'!Q50+'11'!Q50+'12'!Q50+'13'!Q50+'14'!Q50+'15'!Q50+'16'!Q50+'17'!Q50+'18'!Q50+'19'!Q50+'20'!Q50+'21'!Q50+'22'!Q50+'23'!Q50+'24'!Q50+'25'!Q50+'26'!Q50+'27'!Q50+'28'!Q50+'29'!Q50+'30'!Q50+'31'!Q50+'32'!Q50+'33'!Q50+'34'!Q50+'35'!Q50+'36'!Q50+'37'!Q50+'38'!Q50+'39'!Q50+'40'!Q50+'41'!Q50+'42'!Q50+'43'!Q50+'44'!Q50+'45'!Q50+'46'!Q50</f>
        <v>15</v>
      </c>
      <c r="F50" s="44">
        <f>MIN('1'!R50,'2'!R50,'3'!R50,'4'!R50,'5'!R50,'6'!R50,'7'!R50,'8'!R50,'9'!R50,'10'!R50,'11'!R50,'12'!R50,'13'!R50,'14'!R50,'15'!R50,'16'!R50,'17'!R50,'18'!R50,'19'!R50,'20'!R50,'21'!R50,'22'!R50,'23'!R50,'24'!R50,'25'!R50,'26'!R50,'27'!R50,'28'!R50,'29'!R50,'30'!R50,'31'!R50,'32'!R50,'33'!R50,'34'!R50,'35'!R50,'36'!R50,'37'!R50,'38'!R50,'39'!R50,'40'!R50,'41'!R50,'42'!R50,'43'!R50,'44'!R50,'45'!R50,'46'!R50)</f>
        <v>0</v>
      </c>
      <c r="G50" s="42"/>
      <c r="H50" s="41">
        <f>'1'!AF50+'2'!AF50+'3'!AF50+'4'!AF50+'5'!AF50+'6'!AF50+'7'!AF50+'8'!AF50+'9'!AF50+'10'!AF50+'11'!AF50+'12'!AF50+'13'!AF50+'14'!AF50+'15'!AF50+'16'!AF50+'17'!AF50+'18'!AF50+'19'!AF50+'20'!AF50+'21'!AF50+'22'!AF50+'23'!AF50+'24'!AF50+'25'!AF50+'26'!AF50+'27'!AF50+'28'!AF50+'29'!AF50+'30'!AF50+'31'!AF50+'32'!AF50+'33'!AF50+'34'!AF50+'35'!AF50+'36'!AF50+'37'!AF50+'38'!AF50+'39'!AF50+'40'!AF50+'41'!AF50+'42'!AF50+'43'!AF50+'44'!AF50+'45'!AF50+'46'!AF50</f>
        <v>0</v>
      </c>
      <c r="I50" s="44"/>
      <c r="J50" s="42"/>
      <c r="K50" s="41">
        <f>'1'!AU50+'2'!AU50+'3'!AU50+'4'!AU50+'5'!AU50+'6'!AU50+'7'!AU50+'8'!AU50+'9'!AU50+'10'!AU50+'11'!AU50+'12'!AU50+'13'!AU50+'14'!AU50+'15'!AU50+'16'!AU50+'17'!AU50+'18'!AU50+'19'!AU50+'20'!AU50+'21'!AU50+'22'!AU50+'23'!AU50+'24'!AU50+'25'!AU50+'26'!AU50+'27'!AU50+'28'!AU50+'29'!AU50+'30'!AU50+'31'!AU50+'32'!AU50+'33'!AU50+'34'!AU50+'35'!AU50+'36'!AU50+'37'!AU50+'38'!AU50+'39'!AU50+'40'!AU50+'41'!AU50+'42'!AU50+'43'!AU50+'44'!AU50+'45'!AU50+'46'!AU50</f>
        <v>0</v>
      </c>
      <c r="L50" s="44"/>
      <c r="M50" s="42"/>
      <c r="N50" s="41">
        <f>'1'!BJ50+'2'!BJ50+'3'!BJ50+'4'!BJ50+'5'!BJ50+'6'!BJ50+'7'!BJ50+'8'!BJ50+'9'!BJ50+'10'!BJ50+'11'!BJ50+'12'!BJ50+'13'!BJ50+'14'!BJ50+'15'!BJ50+'16'!BJ50+'17'!BJ50+'18'!BJ50+'19'!BJ50+'20'!BJ50+'21'!BJ50+'22'!BJ50+'23'!BJ50+'24'!BJ50+'25'!BJ50+'26'!BJ50+'27'!BJ50+'28'!BJ50+'29'!BJ50+'30'!BJ50+'31'!BJ50+'32'!BJ50+'33'!BJ50+'34'!BJ50+'35'!BJ50+'36'!BJ50+'37'!BJ50+'38'!BJ50+'39'!BJ50+'40'!BJ50+'41'!BJ50+'42'!BJ50+'43'!BJ50+'44'!BJ50+'45'!BJ50+'46'!BJ50</f>
        <v>0</v>
      </c>
      <c r="O50" s="44"/>
      <c r="P50" s="42"/>
      <c r="Q50" s="41">
        <f>'1'!BY50+'2'!BY50+'3'!BY50+'4'!BY50+'5'!BY50+'6'!BY50+'7'!BY50+'8'!BY50+'9'!BY50+'10'!BY50+'11'!BY50+'12'!BY50+'13'!BY50+'14'!BY50+'15'!BY50+'16'!BY50+'17'!BY50+'18'!BY50+'19'!BY50+'20'!BY50+'21'!BY50+'22'!BY50+'23'!BY50+'24'!BY50+'25'!BY50+'26'!BY50+'27'!BY50+'28'!BY50+'29'!BY50+'30'!BY50+'31'!BY50+'32'!BY50+'33'!BY50+'34'!BY50+'35'!BY50+'36'!BY50+'37'!BY50+'38'!BY50+'39'!BY50+'40'!BY50+'41'!BY50+'42'!BY50+'43'!BY50+'44'!BY50+'45'!BY50+'46'!BY50</f>
        <v>0</v>
      </c>
      <c r="R50" s="44"/>
      <c r="S50" s="42"/>
      <c r="T50" s="41">
        <f>'1'!CN50+'2'!CN50+'3'!CN50+'4'!CN50+'5'!CN50+'6'!CN50+'7'!CN50+'8'!CN50+'9'!CN50+'10'!CN50+'11'!CN50+'12'!CN50+'13'!CN50+'14'!CN50+'15'!CN50+'16'!CN50+'17'!CN50+'18'!CN50+'19'!CN50+'20'!CN50+'21'!CN50+'22'!CN50+'23'!CN50+'24'!CN50+'25'!CN50+'26'!CN50+'27'!CN50+'28'!CN50+'29'!CN50+'30'!CN50+'31'!CN50+'32'!CN50+'33'!CN50+'34'!CN50+'35'!CN50+'36'!CN50+'37'!CN50+'38'!CN50+'39'!CN50+'40'!CN50+'41'!CN50+'42'!CN50+'43'!CN50+'44'!CN50+'45'!CN50+'46'!CN50</f>
        <v>0</v>
      </c>
      <c r="U50" s="44"/>
      <c r="V50" s="42"/>
      <c r="W50" s="41">
        <f>'1'!DC50+'2'!DC50+'3'!DC50+'4'!DC50+'5'!DC50+'6'!DC50+'7'!DC50+'8'!DC50+'9'!DC50+'10'!DC50+'11'!DC50+'12'!DC50+'13'!DC50+'14'!DC50+'15'!DC50+'16'!DC50+'17'!DC50+'18'!DC50+'19'!DC50+'20'!DC50+'21'!DC50+'22'!DC50+'23'!DC50+'24'!DC50+'25'!DC50+'26'!DC50+'27'!DC50+'28'!DC50+'29'!DC50+'30'!DC50+'31'!DC50+'32'!DC50+'33'!DC50+'34'!DC50+'35'!DC50+'36'!DC50+'37'!DC50+'38'!DC50+'39'!DC50+'40'!DC50+'41'!DC50+'42'!DC50+'43'!DC50+'44'!DC50+'45'!DC50+'46'!DC50</f>
        <v>0</v>
      </c>
      <c r="X50" s="44"/>
      <c r="Y50" s="42"/>
      <c r="Z50" s="41">
        <f>'1'!DR50+'2'!DR50+'3'!DR50+'4'!DR50+'5'!DR50+'6'!DR50+'7'!DR50+'8'!DR50+'9'!DR50+'10'!DR50+'11'!DR50+'12'!DR50+'13'!DR50+'14'!DR50+'15'!DR50+'16'!DR50+'17'!DR50+'18'!DR50+'19'!DR50+'20'!DR50+'21'!DR50+'22'!DR50+'23'!DR50+'24'!DR50+'25'!DR50+'26'!DR50+'27'!DR50+'28'!DR50+'29'!DR50+'30'!DR50+'31'!DR50+'32'!DR50+'33'!DR50+'34'!DR50+'35'!DR50+'36'!DR50+'37'!DR50+'38'!DR50+'39'!DR50+'40'!DR50+'41'!DR50+'42'!DR50+'43'!DR50+'44'!DR50+'45'!DR50+'46'!DR50</f>
        <v>0</v>
      </c>
      <c r="AA50" s="44"/>
      <c r="AB50" s="42"/>
      <c r="AC50" s="41">
        <f>'1'!EG50+'2'!EG50+'3'!EG50+'4'!EG50+'5'!EG50+'6'!EG50+'7'!EG50+'8'!EG50+'9'!EG50+'10'!EG50+'11'!EG50+'12'!EG50+'13'!EG50+'14'!EG50+'15'!EG50+'16'!EG50+'17'!EG50+'18'!EG50+'19'!EG50+'20'!EG50+'21'!EG50+'22'!EG50+'23'!EG50+'24'!EG50+'25'!EG50+'26'!EG50+'27'!EG50+'28'!EG50+'29'!EG50+'30'!EG50+'31'!EG50+'32'!EG50+'33'!EG50+'34'!EG50+'35'!EG50+'36'!EG50+'37'!EG50+'38'!EG50+'39'!EG50+'40'!EG50+'41'!EG50+'42'!EG50+'43'!EG50+'44'!EG50+'45'!EG50+'46'!EG50</f>
        <v>0</v>
      </c>
      <c r="AD50" s="44"/>
      <c r="AE50" s="42"/>
      <c r="AF50" s="41">
        <f>'1'!EV50+'2'!EV50+'3'!EV50+'4'!EV50+'5'!EV50+'6'!EV50+'7'!EV50+'8'!EV50+'9'!EV50+'10'!EV50+'11'!EV50+'12'!EV50+'13'!EV50+'14'!EV50+'15'!EV50+'16'!EV50+'17'!EV50+'18'!EV50+'19'!EV50+'20'!EV50+'21'!EV50+'22'!EV50+'23'!EV50+'24'!EV50+'25'!EV50+'26'!EV50+'27'!EV50+'28'!EV50+'29'!EV50+'30'!EV50+'31'!EV50+'32'!EV50+'33'!EV50+'34'!EV50+'35'!EV50+'36'!EV50+'37'!EV50+'38'!EV50+'39'!EV50+'40'!EV50+'41'!EV50+'42'!EV50+'43'!EV50+'44'!EV50+'45'!EV50+'46'!EV50</f>
        <v>0</v>
      </c>
      <c r="AG50" s="44"/>
      <c r="AH50" s="42"/>
    </row>
    <row r="51" spans="1:34">
      <c r="A51" s="35">
        <v>45</v>
      </c>
      <c r="B51" s="36"/>
      <c r="C51" s="37" t="s">
        <v>69</v>
      </c>
      <c r="E51" s="41">
        <f>'1'!Q51+'2'!Q51+'3'!Q51+'4'!Q51+'5'!Q51+'6'!Q51+'7'!Q51+'8'!Q51+'9'!Q51+'10'!Q51+'11'!Q51+'12'!Q51+'13'!Q51+'14'!Q51+'15'!Q51+'16'!Q51+'17'!Q51+'18'!Q51+'19'!Q51+'20'!Q51+'21'!Q51+'22'!Q51+'23'!Q51+'24'!Q51+'25'!Q51+'26'!Q51+'27'!Q51+'28'!Q51+'29'!Q51+'30'!Q51+'31'!Q51+'32'!Q51+'33'!Q51+'34'!Q51+'35'!Q51+'36'!Q51+'37'!Q51+'38'!Q51+'39'!Q51+'40'!Q51+'41'!Q51+'42'!Q51+'43'!Q51+'44'!Q51+'45'!Q51+'46'!Q51</f>
        <v>0</v>
      </c>
      <c r="F51" s="44">
        <f>MIN('1'!R51,'2'!R51,'3'!R51,'4'!R51,'5'!R51,'6'!R51,'7'!R51,'8'!R51,'9'!R51,'10'!R51,'11'!R51,'12'!R51,'13'!R51,'14'!R51,'15'!R51,'16'!R51,'17'!R51,'18'!R51,'19'!R51,'20'!R51,'21'!R51,'22'!R51,'23'!R51,'24'!R51,'25'!R51,'26'!R51,'27'!R51,'28'!R51,'29'!R51,'30'!R51,'31'!R51,'32'!R51,'33'!R51,'34'!R51,'35'!R51,'36'!R51,'37'!R51,'38'!R51,'39'!R51,'40'!R51,'41'!R51,'42'!R51,'43'!R51,'44'!R51,'45'!R51,'46'!R51)</f>
        <v>0</v>
      </c>
      <c r="G51" s="42"/>
      <c r="H51" s="41">
        <f>'1'!AF51+'2'!AF51+'3'!AF51+'4'!AF51+'5'!AF51+'6'!AF51+'7'!AF51+'8'!AF51+'9'!AF51+'10'!AF51+'11'!AF51+'12'!AF51+'13'!AF51+'14'!AF51+'15'!AF51+'16'!AF51+'17'!AF51+'18'!AF51+'19'!AF51+'20'!AF51+'21'!AF51+'22'!AF51+'23'!AF51+'24'!AF51+'25'!AF51+'26'!AF51+'27'!AF51+'28'!AF51+'29'!AF51+'30'!AF51+'31'!AF51+'32'!AF51+'33'!AF51+'34'!AF51+'35'!AF51+'36'!AF51+'37'!AF51+'38'!AF51+'39'!AF51+'40'!AF51+'41'!AF51+'42'!AF51+'43'!AF51+'44'!AF51+'45'!AF51+'46'!AF51</f>
        <v>0</v>
      </c>
      <c r="I51" s="44"/>
      <c r="J51" s="42"/>
      <c r="K51" s="41">
        <f>'1'!AU51+'2'!AU51+'3'!AU51+'4'!AU51+'5'!AU51+'6'!AU51+'7'!AU51+'8'!AU51+'9'!AU51+'10'!AU51+'11'!AU51+'12'!AU51+'13'!AU51+'14'!AU51+'15'!AU51+'16'!AU51+'17'!AU51+'18'!AU51+'19'!AU51+'20'!AU51+'21'!AU51+'22'!AU51+'23'!AU51+'24'!AU51+'25'!AU51+'26'!AU51+'27'!AU51+'28'!AU51+'29'!AU51+'30'!AU51+'31'!AU51+'32'!AU51+'33'!AU51+'34'!AU51+'35'!AU51+'36'!AU51+'37'!AU51+'38'!AU51+'39'!AU51+'40'!AU51+'41'!AU51+'42'!AU51+'43'!AU51+'44'!AU51+'45'!AU51+'46'!AU51</f>
        <v>0</v>
      </c>
      <c r="L51" s="44"/>
      <c r="M51" s="42"/>
      <c r="N51" s="41">
        <f>'1'!BJ51+'2'!BJ51+'3'!BJ51+'4'!BJ51+'5'!BJ51+'6'!BJ51+'7'!BJ51+'8'!BJ51+'9'!BJ51+'10'!BJ51+'11'!BJ51+'12'!BJ51+'13'!BJ51+'14'!BJ51+'15'!BJ51+'16'!BJ51+'17'!BJ51+'18'!BJ51+'19'!BJ51+'20'!BJ51+'21'!BJ51+'22'!BJ51+'23'!BJ51+'24'!BJ51+'25'!BJ51+'26'!BJ51+'27'!BJ51+'28'!BJ51+'29'!BJ51+'30'!BJ51+'31'!BJ51+'32'!BJ51+'33'!BJ51+'34'!BJ51+'35'!BJ51+'36'!BJ51+'37'!BJ51+'38'!BJ51+'39'!BJ51+'40'!BJ51+'41'!BJ51+'42'!BJ51+'43'!BJ51+'44'!BJ51+'45'!BJ51+'46'!BJ51</f>
        <v>0</v>
      </c>
      <c r="O51" s="44"/>
      <c r="P51" s="42"/>
      <c r="Q51" s="41">
        <f>'1'!BY51+'2'!BY51+'3'!BY51+'4'!BY51+'5'!BY51+'6'!BY51+'7'!BY51+'8'!BY51+'9'!BY51+'10'!BY51+'11'!BY51+'12'!BY51+'13'!BY51+'14'!BY51+'15'!BY51+'16'!BY51+'17'!BY51+'18'!BY51+'19'!BY51+'20'!BY51+'21'!BY51+'22'!BY51+'23'!BY51+'24'!BY51+'25'!BY51+'26'!BY51+'27'!BY51+'28'!BY51+'29'!BY51+'30'!BY51+'31'!BY51+'32'!BY51+'33'!BY51+'34'!BY51+'35'!BY51+'36'!BY51+'37'!BY51+'38'!BY51+'39'!BY51+'40'!BY51+'41'!BY51+'42'!BY51+'43'!BY51+'44'!BY51+'45'!BY51+'46'!BY51</f>
        <v>0</v>
      </c>
      <c r="R51" s="44"/>
      <c r="S51" s="42"/>
      <c r="T51" s="41">
        <f>'1'!CN51+'2'!CN51+'3'!CN51+'4'!CN51+'5'!CN51+'6'!CN51+'7'!CN51+'8'!CN51+'9'!CN51+'10'!CN51+'11'!CN51+'12'!CN51+'13'!CN51+'14'!CN51+'15'!CN51+'16'!CN51+'17'!CN51+'18'!CN51+'19'!CN51+'20'!CN51+'21'!CN51+'22'!CN51+'23'!CN51+'24'!CN51+'25'!CN51+'26'!CN51+'27'!CN51+'28'!CN51+'29'!CN51+'30'!CN51+'31'!CN51+'32'!CN51+'33'!CN51+'34'!CN51+'35'!CN51+'36'!CN51+'37'!CN51+'38'!CN51+'39'!CN51+'40'!CN51+'41'!CN51+'42'!CN51+'43'!CN51+'44'!CN51+'45'!CN51+'46'!CN51</f>
        <v>0</v>
      </c>
      <c r="U51" s="44"/>
      <c r="V51" s="42"/>
      <c r="W51" s="41">
        <f>'1'!DC51+'2'!DC51+'3'!DC51+'4'!DC51+'5'!DC51+'6'!DC51+'7'!DC51+'8'!DC51+'9'!DC51+'10'!DC51+'11'!DC51+'12'!DC51+'13'!DC51+'14'!DC51+'15'!DC51+'16'!DC51+'17'!DC51+'18'!DC51+'19'!DC51+'20'!DC51+'21'!DC51+'22'!DC51+'23'!DC51+'24'!DC51+'25'!DC51+'26'!DC51+'27'!DC51+'28'!DC51+'29'!DC51+'30'!DC51+'31'!DC51+'32'!DC51+'33'!DC51+'34'!DC51+'35'!DC51+'36'!DC51+'37'!DC51+'38'!DC51+'39'!DC51+'40'!DC51+'41'!DC51+'42'!DC51+'43'!DC51+'44'!DC51+'45'!DC51+'46'!DC51</f>
        <v>0</v>
      </c>
      <c r="X51" s="44"/>
      <c r="Y51" s="42"/>
      <c r="Z51" s="41">
        <f>'1'!DR51+'2'!DR51+'3'!DR51+'4'!DR51+'5'!DR51+'6'!DR51+'7'!DR51+'8'!DR51+'9'!DR51+'10'!DR51+'11'!DR51+'12'!DR51+'13'!DR51+'14'!DR51+'15'!DR51+'16'!DR51+'17'!DR51+'18'!DR51+'19'!DR51+'20'!DR51+'21'!DR51+'22'!DR51+'23'!DR51+'24'!DR51+'25'!DR51+'26'!DR51+'27'!DR51+'28'!DR51+'29'!DR51+'30'!DR51+'31'!DR51+'32'!DR51+'33'!DR51+'34'!DR51+'35'!DR51+'36'!DR51+'37'!DR51+'38'!DR51+'39'!DR51+'40'!DR51+'41'!DR51+'42'!DR51+'43'!DR51+'44'!DR51+'45'!DR51+'46'!DR51</f>
        <v>0</v>
      </c>
      <c r="AA51" s="44"/>
      <c r="AB51" s="42"/>
      <c r="AC51" s="41">
        <f>'1'!EG51+'2'!EG51+'3'!EG51+'4'!EG51+'5'!EG51+'6'!EG51+'7'!EG51+'8'!EG51+'9'!EG51+'10'!EG51+'11'!EG51+'12'!EG51+'13'!EG51+'14'!EG51+'15'!EG51+'16'!EG51+'17'!EG51+'18'!EG51+'19'!EG51+'20'!EG51+'21'!EG51+'22'!EG51+'23'!EG51+'24'!EG51+'25'!EG51+'26'!EG51+'27'!EG51+'28'!EG51+'29'!EG51+'30'!EG51+'31'!EG51+'32'!EG51+'33'!EG51+'34'!EG51+'35'!EG51+'36'!EG51+'37'!EG51+'38'!EG51+'39'!EG51+'40'!EG51+'41'!EG51+'42'!EG51+'43'!EG51+'44'!EG51+'45'!EG51+'46'!EG51</f>
        <v>0</v>
      </c>
      <c r="AD51" s="44"/>
      <c r="AE51" s="42"/>
      <c r="AF51" s="41">
        <f>'1'!EV51+'2'!EV51+'3'!EV51+'4'!EV51+'5'!EV51+'6'!EV51+'7'!EV51+'8'!EV51+'9'!EV51+'10'!EV51+'11'!EV51+'12'!EV51+'13'!EV51+'14'!EV51+'15'!EV51+'16'!EV51+'17'!EV51+'18'!EV51+'19'!EV51+'20'!EV51+'21'!EV51+'22'!EV51+'23'!EV51+'24'!EV51+'25'!EV51+'26'!EV51+'27'!EV51+'28'!EV51+'29'!EV51+'30'!EV51+'31'!EV51+'32'!EV51+'33'!EV51+'34'!EV51+'35'!EV51+'36'!EV51+'37'!EV51+'38'!EV51+'39'!EV51+'40'!EV51+'41'!EV51+'42'!EV51+'43'!EV51+'44'!EV51+'45'!EV51+'46'!EV51</f>
        <v>0</v>
      </c>
      <c r="AG51" s="44"/>
      <c r="AH51" s="42"/>
    </row>
    <row r="52" spans="1:34">
      <c r="A52" s="35">
        <v>46</v>
      </c>
      <c r="B52" s="36"/>
      <c r="C52" s="37" t="s">
        <v>70</v>
      </c>
      <c r="E52" s="41">
        <f>'1'!Q52+'2'!Q52+'3'!Q52+'4'!Q52+'5'!Q52+'6'!Q52+'7'!Q52+'8'!Q52+'9'!Q52+'10'!Q52+'11'!Q52+'12'!Q52+'13'!Q52+'14'!Q52+'15'!Q52+'16'!Q52+'17'!Q52+'18'!Q52+'19'!Q52+'20'!Q52+'21'!Q52+'22'!Q52+'23'!Q52+'24'!Q52+'25'!Q52+'26'!Q52+'27'!Q52+'28'!Q52+'29'!Q52+'30'!Q52+'31'!Q52+'32'!Q52+'33'!Q52+'34'!Q52+'35'!Q52+'36'!Q52+'37'!Q52+'38'!Q52+'39'!Q52+'40'!Q52+'41'!Q52+'42'!Q52+'43'!Q52+'44'!Q52+'45'!Q52+'46'!Q52</f>
        <v>4</v>
      </c>
      <c r="F52" s="44">
        <f>MIN('1'!R52,'2'!R52,'3'!R52,'4'!R52,'5'!R52,'6'!R52,'7'!R52,'8'!R52,'9'!R52,'10'!R52,'11'!R52,'12'!R52,'13'!R52,'14'!R52,'15'!R52,'16'!R52,'17'!R52,'18'!R52,'19'!R52,'20'!R52,'21'!R52,'22'!R52,'23'!R52,'24'!R52,'25'!R52,'26'!R52,'27'!R52,'28'!R52,'29'!R52,'30'!R52,'31'!R52,'32'!R52,'33'!R52,'34'!R52,'35'!R52,'36'!R52,'37'!R52,'38'!R52,'39'!R52,'40'!R52,'41'!R52,'42'!R52,'43'!R52,'44'!R52,'45'!R52,'46'!R52)</f>
        <v>0</v>
      </c>
      <c r="G52" s="42"/>
      <c r="H52" s="41">
        <f>'1'!AF52+'2'!AF52+'3'!AF52+'4'!AF52+'5'!AF52+'6'!AF52+'7'!AF52+'8'!AF52+'9'!AF52+'10'!AF52+'11'!AF52+'12'!AF52+'13'!AF52+'14'!AF52+'15'!AF52+'16'!AF52+'17'!AF52+'18'!AF52+'19'!AF52+'20'!AF52+'21'!AF52+'22'!AF52+'23'!AF52+'24'!AF52+'25'!AF52+'26'!AF52+'27'!AF52+'28'!AF52+'29'!AF52+'30'!AF52+'31'!AF52+'32'!AF52+'33'!AF52+'34'!AF52+'35'!AF52+'36'!AF52+'37'!AF52+'38'!AF52+'39'!AF52+'40'!AF52+'41'!AF52+'42'!AF52+'43'!AF52+'44'!AF52+'45'!AF52+'46'!AF52</f>
        <v>0</v>
      </c>
      <c r="I52" s="44"/>
      <c r="J52" s="42"/>
      <c r="K52" s="41">
        <f>'1'!AU52+'2'!AU52+'3'!AU52+'4'!AU52+'5'!AU52+'6'!AU52+'7'!AU52+'8'!AU52+'9'!AU52+'10'!AU52+'11'!AU52+'12'!AU52+'13'!AU52+'14'!AU52+'15'!AU52+'16'!AU52+'17'!AU52+'18'!AU52+'19'!AU52+'20'!AU52+'21'!AU52+'22'!AU52+'23'!AU52+'24'!AU52+'25'!AU52+'26'!AU52+'27'!AU52+'28'!AU52+'29'!AU52+'30'!AU52+'31'!AU52+'32'!AU52+'33'!AU52+'34'!AU52+'35'!AU52+'36'!AU52+'37'!AU52+'38'!AU52+'39'!AU52+'40'!AU52+'41'!AU52+'42'!AU52+'43'!AU52+'44'!AU52+'45'!AU52+'46'!AU52</f>
        <v>0</v>
      </c>
      <c r="L52" s="44"/>
      <c r="M52" s="42"/>
      <c r="N52" s="41">
        <f>'1'!BJ52+'2'!BJ52+'3'!BJ52+'4'!BJ52+'5'!BJ52+'6'!BJ52+'7'!BJ52+'8'!BJ52+'9'!BJ52+'10'!BJ52+'11'!BJ52+'12'!BJ52+'13'!BJ52+'14'!BJ52+'15'!BJ52+'16'!BJ52+'17'!BJ52+'18'!BJ52+'19'!BJ52+'20'!BJ52+'21'!BJ52+'22'!BJ52+'23'!BJ52+'24'!BJ52+'25'!BJ52+'26'!BJ52+'27'!BJ52+'28'!BJ52+'29'!BJ52+'30'!BJ52+'31'!BJ52+'32'!BJ52+'33'!BJ52+'34'!BJ52+'35'!BJ52+'36'!BJ52+'37'!BJ52+'38'!BJ52+'39'!BJ52+'40'!BJ52+'41'!BJ52+'42'!BJ52+'43'!BJ52+'44'!BJ52+'45'!BJ52+'46'!BJ52</f>
        <v>0</v>
      </c>
      <c r="O52" s="44"/>
      <c r="P52" s="42"/>
      <c r="Q52" s="41">
        <f>'1'!BY52+'2'!BY52+'3'!BY52+'4'!BY52+'5'!BY52+'6'!BY52+'7'!BY52+'8'!BY52+'9'!BY52+'10'!BY52+'11'!BY52+'12'!BY52+'13'!BY52+'14'!BY52+'15'!BY52+'16'!BY52+'17'!BY52+'18'!BY52+'19'!BY52+'20'!BY52+'21'!BY52+'22'!BY52+'23'!BY52+'24'!BY52+'25'!BY52+'26'!BY52+'27'!BY52+'28'!BY52+'29'!BY52+'30'!BY52+'31'!BY52+'32'!BY52+'33'!BY52+'34'!BY52+'35'!BY52+'36'!BY52+'37'!BY52+'38'!BY52+'39'!BY52+'40'!BY52+'41'!BY52+'42'!BY52+'43'!BY52+'44'!BY52+'45'!BY52+'46'!BY52</f>
        <v>0</v>
      </c>
      <c r="R52" s="44"/>
      <c r="S52" s="42"/>
      <c r="T52" s="41">
        <f>'1'!CN52+'2'!CN52+'3'!CN52+'4'!CN52+'5'!CN52+'6'!CN52+'7'!CN52+'8'!CN52+'9'!CN52+'10'!CN52+'11'!CN52+'12'!CN52+'13'!CN52+'14'!CN52+'15'!CN52+'16'!CN52+'17'!CN52+'18'!CN52+'19'!CN52+'20'!CN52+'21'!CN52+'22'!CN52+'23'!CN52+'24'!CN52+'25'!CN52+'26'!CN52+'27'!CN52+'28'!CN52+'29'!CN52+'30'!CN52+'31'!CN52+'32'!CN52+'33'!CN52+'34'!CN52+'35'!CN52+'36'!CN52+'37'!CN52+'38'!CN52+'39'!CN52+'40'!CN52+'41'!CN52+'42'!CN52+'43'!CN52+'44'!CN52+'45'!CN52+'46'!CN52</f>
        <v>0</v>
      </c>
      <c r="U52" s="44"/>
      <c r="V52" s="42"/>
      <c r="W52" s="41">
        <f>'1'!DC52+'2'!DC52+'3'!DC52+'4'!DC52+'5'!DC52+'6'!DC52+'7'!DC52+'8'!DC52+'9'!DC52+'10'!DC52+'11'!DC52+'12'!DC52+'13'!DC52+'14'!DC52+'15'!DC52+'16'!DC52+'17'!DC52+'18'!DC52+'19'!DC52+'20'!DC52+'21'!DC52+'22'!DC52+'23'!DC52+'24'!DC52+'25'!DC52+'26'!DC52+'27'!DC52+'28'!DC52+'29'!DC52+'30'!DC52+'31'!DC52+'32'!DC52+'33'!DC52+'34'!DC52+'35'!DC52+'36'!DC52+'37'!DC52+'38'!DC52+'39'!DC52+'40'!DC52+'41'!DC52+'42'!DC52+'43'!DC52+'44'!DC52+'45'!DC52+'46'!DC52</f>
        <v>0</v>
      </c>
      <c r="X52" s="44"/>
      <c r="Y52" s="42"/>
      <c r="Z52" s="41">
        <f>'1'!DR52+'2'!DR52+'3'!DR52+'4'!DR52+'5'!DR52+'6'!DR52+'7'!DR52+'8'!DR52+'9'!DR52+'10'!DR52+'11'!DR52+'12'!DR52+'13'!DR52+'14'!DR52+'15'!DR52+'16'!DR52+'17'!DR52+'18'!DR52+'19'!DR52+'20'!DR52+'21'!DR52+'22'!DR52+'23'!DR52+'24'!DR52+'25'!DR52+'26'!DR52+'27'!DR52+'28'!DR52+'29'!DR52+'30'!DR52+'31'!DR52+'32'!DR52+'33'!DR52+'34'!DR52+'35'!DR52+'36'!DR52+'37'!DR52+'38'!DR52+'39'!DR52+'40'!DR52+'41'!DR52+'42'!DR52+'43'!DR52+'44'!DR52+'45'!DR52+'46'!DR52</f>
        <v>0</v>
      </c>
      <c r="AA52" s="44"/>
      <c r="AB52" s="42"/>
      <c r="AC52" s="41">
        <f>'1'!EG52+'2'!EG52+'3'!EG52+'4'!EG52+'5'!EG52+'6'!EG52+'7'!EG52+'8'!EG52+'9'!EG52+'10'!EG52+'11'!EG52+'12'!EG52+'13'!EG52+'14'!EG52+'15'!EG52+'16'!EG52+'17'!EG52+'18'!EG52+'19'!EG52+'20'!EG52+'21'!EG52+'22'!EG52+'23'!EG52+'24'!EG52+'25'!EG52+'26'!EG52+'27'!EG52+'28'!EG52+'29'!EG52+'30'!EG52+'31'!EG52+'32'!EG52+'33'!EG52+'34'!EG52+'35'!EG52+'36'!EG52+'37'!EG52+'38'!EG52+'39'!EG52+'40'!EG52+'41'!EG52+'42'!EG52+'43'!EG52+'44'!EG52+'45'!EG52+'46'!EG52</f>
        <v>0</v>
      </c>
      <c r="AD52" s="44"/>
      <c r="AE52" s="42"/>
      <c r="AF52" s="41">
        <f>'1'!EV52+'2'!EV52+'3'!EV52+'4'!EV52+'5'!EV52+'6'!EV52+'7'!EV52+'8'!EV52+'9'!EV52+'10'!EV52+'11'!EV52+'12'!EV52+'13'!EV52+'14'!EV52+'15'!EV52+'16'!EV52+'17'!EV52+'18'!EV52+'19'!EV52+'20'!EV52+'21'!EV52+'22'!EV52+'23'!EV52+'24'!EV52+'25'!EV52+'26'!EV52+'27'!EV52+'28'!EV52+'29'!EV52+'30'!EV52+'31'!EV52+'32'!EV52+'33'!EV52+'34'!EV52+'35'!EV52+'36'!EV52+'37'!EV52+'38'!EV52+'39'!EV52+'40'!EV52+'41'!EV52+'42'!EV52+'43'!EV52+'44'!EV52+'45'!EV52+'46'!EV52</f>
        <v>0</v>
      </c>
      <c r="AG52" s="44"/>
      <c r="AH52" s="42"/>
    </row>
    <row r="53" spans="1:34">
      <c r="A53" s="35">
        <v>47</v>
      </c>
      <c r="B53" s="36"/>
      <c r="C53" s="37" t="s">
        <v>71</v>
      </c>
      <c r="E53" s="41">
        <f>'1'!Q53+'2'!Q53+'3'!Q53+'4'!Q53+'5'!Q53+'6'!Q53+'7'!Q53+'8'!Q53+'9'!Q53+'10'!Q53+'11'!Q53+'12'!Q53+'13'!Q53+'14'!Q53+'15'!Q53+'16'!Q53+'17'!Q53+'18'!Q53+'19'!Q53+'20'!Q53+'21'!Q53+'22'!Q53+'23'!Q53+'24'!Q53+'25'!Q53+'26'!Q53+'27'!Q53+'28'!Q53+'29'!Q53+'30'!Q53+'31'!Q53+'32'!Q53+'33'!Q53+'34'!Q53+'35'!Q53+'36'!Q53+'37'!Q53+'38'!Q53+'39'!Q53+'40'!Q53+'41'!Q53+'42'!Q53+'43'!Q53+'44'!Q53+'45'!Q53+'46'!Q53</f>
        <v>0</v>
      </c>
      <c r="F53" s="44">
        <f>MIN('1'!R53,'2'!R53,'3'!R53,'4'!R53,'5'!R53,'6'!R53,'7'!R53,'8'!R53,'9'!R53,'10'!R53,'11'!R53,'12'!R53,'13'!R53,'14'!R53,'15'!R53,'16'!R53,'17'!R53,'18'!R53,'19'!R53,'20'!R53,'21'!R53,'22'!R53,'23'!R53,'24'!R53,'25'!R53,'26'!R53,'27'!R53,'28'!R53,'29'!R53,'30'!R53,'31'!R53,'32'!R53,'33'!R53,'34'!R53,'35'!R53,'36'!R53,'37'!R53,'38'!R53,'39'!R53,'40'!R53,'41'!R53,'42'!R53,'43'!R53,'44'!R53,'45'!R53,'46'!R53)</f>
        <v>0</v>
      </c>
      <c r="G53" s="42"/>
      <c r="H53" s="41">
        <f>'1'!AF53+'2'!AF53+'3'!AF53+'4'!AF53+'5'!AF53+'6'!AF53+'7'!AF53+'8'!AF53+'9'!AF53+'10'!AF53+'11'!AF53+'12'!AF53+'13'!AF53+'14'!AF53+'15'!AF53+'16'!AF53+'17'!AF53+'18'!AF53+'19'!AF53+'20'!AF53+'21'!AF53+'22'!AF53+'23'!AF53+'24'!AF53+'25'!AF53+'26'!AF53+'27'!AF53+'28'!AF53+'29'!AF53+'30'!AF53+'31'!AF53+'32'!AF53+'33'!AF53+'34'!AF53+'35'!AF53+'36'!AF53+'37'!AF53+'38'!AF53+'39'!AF53+'40'!AF53+'41'!AF53+'42'!AF53+'43'!AF53+'44'!AF53+'45'!AF53+'46'!AF53</f>
        <v>0</v>
      </c>
      <c r="I53" s="44"/>
      <c r="J53" s="42"/>
      <c r="K53" s="41">
        <f>'1'!AU53+'2'!AU53+'3'!AU53+'4'!AU53+'5'!AU53+'6'!AU53+'7'!AU53+'8'!AU53+'9'!AU53+'10'!AU53+'11'!AU53+'12'!AU53+'13'!AU53+'14'!AU53+'15'!AU53+'16'!AU53+'17'!AU53+'18'!AU53+'19'!AU53+'20'!AU53+'21'!AU53+'22'!AU53+'23'!AU53+'24'!AU53+'25'!AU53+'26'!AU53+'27'!AU53+'28'!AU53+'29'!AU53+'30'!AU53+'31'!AU53+'32'!AU53+'33'!AU53+'34'!AU53+'35'!AU53+'36'!AU53+'37'!AU53+'38'!AU53+'39'!AU53+'40'!AU53+'41'!AU53+'42'!AU53+'43'!AU53+'44'!AU53+'45'!AU53+'46'!AU53</f>
        <v>0</v>
      </c>
      <c r="L53" s="44"/>
      <c r="M53" s="42"/>
      <c r="N53" s="41">
        <f>'1'!BJ53+'2'!BJ53+'3'!BJ53+'4'!BJ53+'5'!BJ53+'6'!BJ53+'7'!BJ53+'8'!BJ53+'9'!BJ53+'10'!BJ53+'11'!BJ53+'12'!BJ53+'13'!BJ53+'14'!BJ53+'15'!BJ53+'16'!BJ53+'17'!BJ53+'18'!BJ53+'19'!BJ53+'20'!BJ53+'21'!BJ53+'22'!BJ53+'23'!BJ53+'24'!BJ53+'25'!BJ53+'26'!BJ53+'27'!BJ53+'28'!BJ53+'29'!BJ53+'30'!BJ53+'31'!BJ53+'32'!BJ53+'33'!BJ53+'34'!BJ53+'35'!BJ53+'36'!BJ53+'37'!BJ53+'38'!BJ53+'39'!BJ53+'40'!BJ53+'41'!BJ53+'42'!BJ53+'43'!BJ53+'44'!BJ53+'45'!BJ53+'46'!BJ53</f>
        <v>0</v>
      </c>
      <c r="O53" s="44"/>
      <c r="P53" s="42"/>
      <c r="Q53" s="41">
        <f>'1'!BY53+'2'!BY53+'3'!BY53+'4'!BY53+'5'!BY53+'6'!BY53+'7'!BY53+'8'!BY53+'9'!BY53+'10'!BY53+'11'!BY53+'12'!BY53+'13'!BY53+'14'!BY53+'15'!BY53+'16'!BY53+'17'!BY53+'18'!BY53+'19'!BY53+'20'!BY53+'21'!BY53+'22'!BY53+'23'!BY53+'24'!BY53+'25'!BY53+'26'!BY53+'27'!BY53+'28'!BY53+'29'!BY53+'30'!BY53+'31'!BY53+'32'!BY53+'33'!BY53+'34'!BY53+'35'!BY53+'36'!BY53+'37'!BY53+'38'!BY53+'39'!BY53+'40'!BY53+'41'!BY53+'42'!BY53+'43'!BY53+'44'!BY53+'45'!BY53+'46'!BY53</f>
        <v>0</v>
      </c>
      <c r="R53" s="44"/>
      <c r="S53" s="42"/>
      <c r="T53" s="41">
        <f>'1'!CN53+'2'!CN53+'3'!CN53+'4'!CN53+'5'!CN53+'6'!CN53+'7'!CN53+'8'!CN53+'9'!CN53+'10'!CN53+'11'!CN53+'12'!CN53+'13'!CN53+'14'!CN53+'15'!CN53+'16'!CN53+'17'!CN53+'18'!CN53+'19'!CN53+'20'!CN53+'21'!CN53+'22'!CN53+'23'!CN53+'24'!CN53+'25'!CN53+'26'!CN53+'27'!CN53+'28'!CN53+'29'!CN53+'30'!CN53+'31'!CN53+'32'!CN53+'33'!CN53+'34'!CN53+'35'!CN53+'36'!CN53+'37'!CN53+'38'!CN53+'39'!CN53+'40'!CN53+'41'!CN53+'42'!CN53+'43'!CN53+'44'!CN53+'45'!CN53+'46'!CN53</f>
        <v>0</v>
      </c>
      <c r="U53" s="44"/>
      <c r="V53" s="42"/>
      <c r="W53" s="41">
        <f>'1'!DC53+'2'!DC53+'3'!DC53+'4'!DC53+'5'!DC53+'6'!DC53+'7'!DC53+'8'!DC53+'9'!DC53+'10'!DC53+'11'!DC53+'12'!DC53+'13'!DC53+'14'!DC53+'15'!DC53+'16'!DC53+'17'!DC53+'18'!DC53+'19'!DC53+'20'!DC53+'21'!DC53+'22'!DC53+'23'!DC53+'24'!DC53+'25'!DC53+'26'!DC53+'27'!DC53+'28'!DC53+'29'!DC53+'30'!DC53+'31'!DC53+'32'!DC53+'33'!DC53+'34'!DC53+'35'!DC53+'36'!DC53+'37'!DC53+'38'!DC53+'39'!DC53+'40'!DC53+'41'!DC53+'42'!DC53+'43'!DC53+'44'!DC53+'45'!DC53+'46'!DC53</f>
        <v>0</v>
      </c>
      <c r="X53" s="44"/>
      <c r="Y53" s="42"/>
      <c r="Z53" s="41">
        <f>'1'!DR53+'2'!DR53+'3'!DR53+'4'!DR53+'5'!DR53+'6'!DR53+'7'!DR53+'8'!DR53+'9'!DR53+'10'!DR53+'11'!DR53+'12'!DR53+'13'!DR53+'14'!DR53+'15'!DR53+'16'!DR53+'17'!DR53+'18'!DR53+'19'!DR53+'20'!DR53+'21'!DR53+'22'!DR53+'23'!DR53+'24'!DR53+'25'!DR53+'26'!DR53+'27'!DR53+'28'!DR53+'29'!DR53+'30'!DR53+'31'!DR53+'32'!DR53+'33'!DR53+'34'!DR53+'35'!DR53+'36'!DR53+'37'!DR53+'38'!DR53+'39'!DR53+'40'!DR53+'41'!DR53+'42'!DR53+'43'!DR53+'44'!DR53+'45'!DR53+'46'!DR53</f>
        <v>0</v>
      </c>
      <c r="AA53" s="44"/>
      <c r="AB53" s="42"/>
      <c r="AC53" s="41">
        <f>'1'!EG53+'2'!EG53+'3'!EG53+'4'!EG53+'5'!EG53+'6'!EG53+'7'!EG53+'8'!EG53+'9'!EG53+'10'!EG53+'11'!EG53+'12'!EG53+'13'!EG53+'14'!EG53+'15'!EG53+'16'!EG53+'17'!EG53+'18'!EG53+'19'!EG53+'20'!EG53+'21'!EG53+'22'!EG53+'23'!EG53+'24'!EG53+'25'!EG53+'26'!EG53+'27'!EG53+'28'!EG53+'29'!EG53+'30'!EG53+'31'!EG53+'32'!EG53+'33'!EG53+'34'!EG53+'35'!EG53+'36'!EG53+'37'!EG53+'38'!EG53+'39'!EG53+'40'!EG53+'41'!EG53+'42'!EG53+'43'!EG53+'44'!EG53+'45'!EG53+'46'!EG53</f>
        <v>0</v>
      </c>
      <c r="AD53" s="44"/>
      <c r="AE53" s="42"/>
      <c r="AF53" s="41">
        <f>'1'!EV53+'2'!EV53+'3'!EV53+'4'!EV53+'5'!EV53+'6'!EV53+'7'!EV53+'8'!EV53+'9'!EV53+'10'!EV53+'11'!EV53+'12'!EV53+'13'!EV53+'14'!EV53+'15'!EV53+'16'!EV53+'17'!EV53+'18'!EV53+'19'!EV53+'20'!EV53+'21'!EV53+'22'!EV53+'23'!EV53+'24'!EV53+'25'!EV53+'26'!EV53+'27'!EV53+'28'!EV53+'29'!EV53+'30'!EV53+'31'!EV53+'32'!EV53+'33'!EV53+'34'!EV53+'35'!EV53+'36'!EV53+'37'!EV53+'38'!EV53+'39'!EV53+'40'!EV53+'41'!EV53+'42'!EV53+'43'!EV53+'44'!EV53+'45'!EV53+'46'!EV53</f>
        <v>0</v>
      </c>
      <c r="AG53" s="44"/>
      <c r="AH53" s="42"/>
    </row>
    <row r="54" spans="1:34">
      <c r="A54" s="35">
        <v>48</v>
      </c>
      <c r="B54" s="36"/>
      <c r="C54" s="37" t="s">
        <v>72</v>
      </c>
      <c r="E54" s="41">
        <f>'1'!Q54+'2'!Q54+'3'!Q54+'4'!Q54+'5'!Q54+'6'!Q54+'7'!Q54+'8'!Q54+'9'!Q54+'10'!Q54+'11'!Q54+'12'!Q54+'13'!Q54+'14'!Q54+'15'!Q54+'16'!Q54+'17'!Q54+'18'!Q54+'19'!Q54+'20'!Q54+'21'!Q54+'22'!Q54+'23'!Q54+'24'!Q54+'25'!Q54+'26'!Q54+'27'!Q54+'28'!Q54+'29'!Q54+'30'!Q54+'31'!Q54+'32'!Q54+'33'!Q54+'34'!Q54+'35'!Q54+'36'!Q54+'37'!Q54+'38'!Q54+'39'!Q54+'40'!Q54+'41'!Q54+'42'!Q54+'43'!Q54+'44'!Q54+'45'!Q54+'46'!Q54</f>
        <v>10</v>
      </c>
      <c r="F54" s="44">
        <f>MIN('1'!R54,'2'!R54,'3'!R54,'4'!R54,'5'!R54,'6'!R54,'7'!R54,'8'!R54,'9'!R54,'10'!R54,'11'!R54,'12'!R54,'13'!R54,'14'!R54,'15'!R54,'16'!R54,'17'!R54,'18'!R54,'19'!R54,'20'!R54,'21'!R54,'22'!R54,'23'!R54,'24'!R54,'25'!R54,'26'!R54,'27'!R54,'28'!R54,'29'!R54,'30'!R54,'31'!R54,'32'!R54,'33'!R54,'34'!R54,'35'!R54,'36'!R54,'37'!R54,'38'!R54,'39'!R54,'40'!R54,'41'!R54,'42'!R54,'43'!R54,'44'!R54,'45'!R54,'46'!R54)</f>
        <v>0</v>
      </c>
      <c r="G54" s="42"/>
      <c r="H54" s="41">
        <f>'1'!AF54+'2'!AF54+'3'!AF54+'4'!AF54+'5'!AF54+'6'!AF54+'7'!AF54+'8'!AF54+'9'!AF54+'10'!AF54+'11'!AF54+'12'!AF54+'13'!AF54+'14'!AF54+'15'!AF54+'16'!AF54+'17'!AF54+'18'!AF54+'19'!AF54+'20'!AF54+'21'!AF54+'22'!AF54+'23'!AF54+'24'!AF54+'25'!AF54+'26'!AF54+'27'!AF54+'28'!AF54+'29'!AF54+'30'!AF54+'31'!AF54+'32'!AF54+'33'!AF54+'34'!AF54+'35'!AF54+'36'!AF54+'37'!AF54+'38'!AF54+'39'!AF54+'40'!AF54+'41'!AF54+'42'!AF54+'43'!AF54+'44'!AF54+'45'!AF54+'46'!AF54</f>
        <v>0</v>
      </c>
      <c r="I54" s="44"/>
      <c r="J54" s="42"/>
      <c r="K54" s="41">
        <f>'1'!AU54+'2'!AU54+'3'!AU54+'4'!AU54+'5'!AU54+'6'!AU54+'7'!AU54+'8'!AU54+'9'!AU54+'10'!AU54+'11'!AU54+'12'!AU54+'13'!AU54+'14'!AU54+'15'!AU54+'16'!AU54+'17'!AU54+'18'!AU54+'19'!AU54+'20'!AU54+'21'!AU54+'22'!AU54+'23'!AU54+'24'!AU54+'25'!AU54+'26'!AU54+'27'!AU54+'28'!AU54+'29'!AU54+'30'!AU54+'31'!AU54+'32'!AU54+'33'!AU54+'34'!AU54+'35'!AU54+'36'!AU54+'37'!AU54+'38'!AU54+'39'!AU54+'40'!AU54+'41'!AU54+'42'!AU54+'43'!AU54+'44'!AU54+'45'!AU54+'46'!AU54</f>
        <v>0</v>
      </c>
      <c r="L54" s="44"/>
      <c r="M54" s="42"/>
      <c r="N54" s="41">
        <f>'1'!BJ54+'2'!BJ54+'3'!BJ54+'4'!BJ54+'5'!BJ54+'6'!BJ54+'7'!BJ54+'8'!BJ54+'9'!BJ54+'10'!BJ54+'11'!BJ54+'12'!BJ54+'13'!BJ54+'14'!BJ54+'15'!BJ54+'16'!BJ54+'17'!BJ54+'18'!BJ54+'19'!BJ54+'20'!BJ54+'21'!BJ54+'22'!BJ54+'23'!BJ54+'24'!BJ54+'25'!BJ54+'26'!BJ54+'27'!BJ54+'28'!BJ54+'29'!BJ54+'30'!BJ54+'31'!BJ54+'32'!BJ54+'33'!BJ54+'34'!BJ54+'35'!BJ54+'36'!BJ54+'37'!BJ54+'38'!BJ54+'39'!BJ54+'40'!BJ54+'41'!BJ54+'42'!BJ54+'43'!BJ54+'44'!BJ54+'45'!BJ54+'46'!BJ54</f>
        <v>0</v>
      </c>
      <c r="O54" s="44"/>
      <c r="P54" s="42"/>
      <c r="Q54" s="41">
        <f>'1'!BY54+'2'!BY54+'3'!BY54+'4'!BY54+'5'!BY54+'6'!BY54+'7'!BY54+'8'!BY54+'9'!BY54+'10'!BY54+'11'!BY54+'12'!BY54+'13'!BY54+'14'!BY54+'15'!BY54+'16'!BY54+'17'!BY54+'18'!BY54+'19'!BY54+'20'!BY54+'21'!BY54+'22'!BY54+'23'!BY54+'24'!BY54+'25'!BY54+'26'!BY54+'27'!BY54+'28'!BY54+'29'!BY54+'30'!BY54+'31'!BY54+'32'!BY54+'33'!BY54+'34'!BY54+'35'!BY54+'36'!BY54+'37'!BY54+'38'!BY54+'39'!BY54+'40'!BY54+'41'!BY54+'42'!BY54+'43'!BY54+'44'!BY54+'45'!BY54+'46'!BY54</f>
        <v>0</v>
      </c>
      <c r="R54" s="44"/>
      <c r="S54" s="42"/>
      <c r="T54" s="41">
        <f>'1'!CN54+'2'!CN54+'3'!CN54+'4'!CN54+'5'!CN54+'6'!CN54+'7'!CN54+'8'!CN54+'9'!CN54+'10'!CN54+'11'!CN54+'12'!CN54+'13'!CN54+'14'!CN54+'15'!CN54+'16'!CN54+'17'!CN54+'18'!CN54+'19'!CN54+'20'!CN54+'21'!CN54+'22'!CN54+'23'!CN54+'24'!CN54+'25'!CN54+'26'!CN54+'27'!CN54+'28'!CN54+'29'!CN54+'30'!CN54+'31'!CN54+'32'!CN54+'33'!CN54+'34'!CN54+'35'!CN54+'36'!CN54+'37'!CN54+'38'!CN54+'39'!CN54+'40'!CN54+'41'!CN54+'42'!CN54+'43'!CN54+'44'!CN54+'45'!CN54+'46'!CN54</f>
        <v>0</v>
      </c>
      <c r="U54" s="44"/>
      <c r="V54" s="42"/>
      <c r="W54" s="41">
        <f>'1'!DC54+'2'!DC54+'3'!DC54+'4'!DC54+'5'!DC54+'6'!DC54+'7'!DC54+'8'!DC54+'9'!DC54+'10'!DC54+'11'!DC54+'12'!DC54+'13'!DC54+'14'!DC54+'15'!DC54+'16'!DC54+'17'!DC54+'18'!DC54+'19'!DC54+'20'!DC54+'21'!DC54+'22'!DC54+'23'!DC54+'24'!DC54+'25'!DC54+'26'!DC54+'27'!DC54+'28'!DC54+'29'!DC54+'30'!DC54+'31'!DC54+'32'!DC54+'33'!DC54+'34'!DC54+'35'!DC54+'36'!DC54+'37'!DC54+'38'!DC54+'39'!DC54+'40'!DC54+'41'!DC54+'42'!DC54+'43'!DC54+'44'!DC54+'45'!DC54+'46'!DC54</f>
        <v>0</v>
      </c>
      <c r="X54" s="44"/>
      <c r="Y54" s="42"/>
      <c r="Z54" s="41">
        <f>'1'!DR54+'2'!DR54+'3'!DR54+'4'!DR54+'5'!DR54+'6'!DR54+'7'!DR54+'8'!DR54+'9'!DR54+'10'!DR54+'11'!DR54+'12'!DR54+'13'!DR54+'14'!DR54+'15'!DR54+'16'!DR54+'17'!DR54+'18'!DR54+'19'!DR54+'20'!DR54+'21'!DR54+'22'!DR54+'23'!DR54+'24'!DR54+'25'!DR54+'26'!DR54+'27'!DR54+'28'!DR54+'29'!DR54+'30'!DR54+'31'!DR54+'32'!DR54+'33'!DR54+'34'!DR54+'35'!DR54+'36'!DR54+'37'!DR54+'38'!DR54+'39'!DR54+'40'!DR54+'41'!DR54+'42'!DR54+'43'!DR54+'44'!DR54+'45'!DR54+'46'!DR54</f>
        <v>0</v>
      </c>
      <c r="AA54" s="44"/>
      <c r="AB54" s="42"/>
      <c r="AC54" s="41">
        <f>'1'!EG54+'2'!EG54+'3'!EG54+'4'!EG54+'5'!EG54+'6'!EG54+'7'!EG54+'8'!EG54+'9'!EG54+'10'!EG54+'11'!EG54+'12'!EG54+'13'!EG54+'14'!EG54+'15'!EG54+'16'!EG54+'17'!EG54+'18'!EG54+'19'!EG54+'20'!EG54+'21'!EG54+'22'!EG54+'23'!EG54+'24'!EG54+'25'!EG54+'26'!EG54+'27'!EG54+'28'!EG54+'29'!EG54+'30'!EG54+'31'!EG54+'32'!EG54+'33'!EG54+'34'!EG54+'35'!EG54+'36'!EG54+'37'!EG54+'38'!EG54+'39'!EG54+'40'!EG54+'41'!EG54+'42'!EG54+'43'!EG54+'44'!EG54+'45'!EG54+'46'!EG54</f>
        <v>0</v>
      </c>
      <c r="AD54" s="44"/>
      <c r="AE54" s="42"/>
      <c r="AF54" s="41">
        <f>'1'!EV54+'2'!EV54+'3'!EV54+'4'!EV54+'5'!EV54+'6'!EV54+'7'!EV54+'8'!EV54+'9'!EV54+'10'!EV54+'11'!EV54+'12'!EV54+'13'!EV54+'14'!EV54+'15'!EV54+'16'!EV54+'17'!EV54+'18'!EV54+'19'!EV54+'20'!EV54+'21'!EV54+'22'!EV54+'23'!EV54+'24'!EV54+'25'!EV54+'26'!EV54+'27'!EV54+'28'!EV54+'29'!EV54+'30'!EV54+'31'!EV54+'32'!EV54+'33'!EV54+'34'!EV54+'35'!EV54+'36'!EV54+'37'!EV54+'38'!EV54+'39'!EV54+'40'!EV54+'41'!EV54+'42'!EV54+'43'!EV54+'44'!EV54+'45'!EV54+'46'!EV54</f>
        <v>0</v>
      </c>
      <c r="AG54" s="44"/>
      <c r="AH54" s="42"/>
    </row>
    <row r="55" spans="1:34">
      <c r="A55" s="35">
        <v>49</v>
      </c>
      <c r="B55" s="36"/>
      <c r="C55" s="37" t="s">
        <v>73</v>
      </c>
      <c r="E55" s="41">
        <f>'1'!Q55+'2'!Q55+'3'!Q55+'4'!Q55+'5'!Q55+'6'!Q55+'7'!Q55+'8'!Q55+'9'!Q55+'10'!Q55+'11'!Q55+'12'!Q55+'13'!Q55+'14'!Q55+'15'!Q55+'16'!Q55+'17'!Q55+'18'!Q55+'19'!Q55+'20'!Q55+'21'!Q55+'22'!Q55+'23'!Q55+'24'!Q55+'25'!Q55+'26'!Q55+'27'!Q55+'28'!Q55+'29'!Q55+'30'!Q55+'31'!Q55+'32'!Q55+'33'!Q55+'34'!Q55+'35'!Q55+'36'!Q55+'37'!Q55+'38'!Q55+'39'!Q55+'40'!Q55+'41'!Q55+'42'!Q55+'43'!Q55+'44'!Q55+'45'!Q55+'46'!Q55</f>
        <v>2</v>
      </c>
      <c r="F55" s="44">
        <f>MIN('1'!R55,'2'!R55,'3'!R55,'4'!R55,'5'!R55,'6'!R55,'7'!R55,'8'!R55,'9'!R55,'10'!R55,'11'!R55,'12'!R55,'13'!R55,'14'!R55,'15'!R55,'16'!R55,'17'!R55,'18'!R55,'19'!R55,'20'!R55,'21'!R55,'22'!R55,'23'!R55,'24'!R55,'25'!R55,'26'!R55,'27'!R55,'28'!R55,'29'!R55,'30'!R55,'31'!R55,'32'!R55,'33'!R55,'34'!R55,'35'!R55,'36'!R55,'37'!R55,'38'!R55,'39'!R55,'40'!R55,'41'!R55,'42'!R55,'43'!R55,'44'!R55,'45'!R55,'46'!R55)</f>
        <v>0</v>
      </c>
      <c r="G55" s="42"/>
      <c r="H55" s="41">
        <f>'1'!AF55+'2'!AF55+'3'!AF55+'4'!AF55+'5'!AF55+'6'!AF55+'7'!AF55+'8'!AF55+'9'!AF55+'10'!AF55+'11'!AF55+'12'!AF55+'13'!AF55+'14'!AF55+'15'!AF55+'16'!AF55+'17'!AF55+'18'!AF55+'19'!AF55+'20'!AF55+'21'!AF55+'22'!AF55+'23'!AF55+'24'!AF55+'25'!AF55+'26'!AF55+'27'!AF55+'28'!AF55+'29'!AF55+'30'!AF55+'31'!AF55+'32'!AF55+'33'!AF55+'34'!AF55+'35'!AF55+'36'!AF55+'37'!AF55+'38'!AF55+'39'!AF55+'40'!AF55+'41'!AF55+'42'!AF55+'43'!AF55+'44'!AF55+'45'!AF55+'46'!AF55</f>
        <v>0</v>
      </c>
      <c r="I55" s="44"/>
      <c r="J55" s="42"/>
      <c r="K55" s="41">
        <f>'1'!AU55+'2'!AU55+'3'!AU55+'4'!AU55+'5'!AU55+'6'!AU55+'7'!AU55+'8'!AU55+'9'!AU55+'10'!AU55+'11'!AU55+'12'!AU55+'13'!AU55+'14'!AU55+'15'!AU55+'16'!AU55+'17'!AU55+'18'!AU55+'19'!AU55+'20'!AU55+'21'!AU55+'22'!AU55+'23'!AU55+'24'!AU55+'25'!AU55+'26'!AU55+'27'!AU55+'28'!AU55+'29'!AU55+'30'!AU55+'31'!AU55+'32'!AU55+'33'!AU55+'34'!AU55+'35'!AU55+'36'!AU55+'37'!AU55+'38'!AU55+'39'!AU55+'40'!AU55+'41'!AU55+'42'!AU55+'43'!AU55+'44'!AU55+'45'!AU55+'46'!AU55</f>
        <v>0</v>
      </c>
      <c r="L55" s="44"/>
      <c r="M55" s="42"/>
      <c r="N55" s="41">
        <f>'1'!BJ55+'2'!BJ55+'3'!BJ55+'4'!BJ55+'5'!BJ55+'6'!BJ55+'7'!BJ55+'8'!BJ55+'9'!BJ55+'10'!BJ55+'11'!BJ55+'12'!BJ55+'13'!BJ55+'14'!BJ55+'15'!BJ55+'16'!BJ55+'17'!BJ55+'18'!BJ55+'19'!BJ55+'20'!BJ55+'21'!BJ55+'22'!BJ55+'23'!BJ55+'24'!BJ55+'25'!BJ55+'26'!BJ55+'27'!BJ55+'28'!BJ55+'29'!BJ55+'30'!BJ55+'31'!BJ55+'32'!BJ55+'33'!BJ55+'34'!BJ55+'35'!BJ55+'36'!BJ55+'37'!BJ55+'38'!BJ55+'39'!BJ55+'40'!BJ55+'41'!BJ55+'42'!BJ55+'43'!BJ55+'44'!BJ55+'45'!BJ55+'46'!BJ55</f>
        <v>0</v>
      </c>
      <c r="O55" s="44"/>
      <c r="P55" s="42"/>
      <c r="Q55" s="41">
        <f>'1'!BY55+'2'!BY55+'3'!BY55+'4'!BY55+'5'!BY55+'6'!BY55+'7'!BY55+'8'!BY55+'9'!BY55+'10'!BY55+'11'!BY55+'12'!BY55+'13'!BY55+'14'!BY55+'15'!BY55+'16'!BY55+'17'!BY55+'18'!BY55+'19'!BY55+'20'!BY55+'21'!BY55+'22'!BY55+'23'!BY55+'24'!BY55+'25'!BY55+'26'!BY55+'27'!BY55+'28'!BY55+'29'!BY55+'30'!BY55+'31'!BY55+'32'!BY55+'33'!BY55+'34'!BY55+'35'!BY55+'36'!BY55+'37'!BY55+'38'!BY55+'39'!BY55+'40'!BY55+'41'!BY55+'42'!BY55+'43'!BY55+'44'!BY55+'45'!BY55+'46'!BY55</f>
        <v>0</v>
      </c>
      <c r="R55" s="44"/>
      <c r="S55" s="42"/>
      <c r="T55" s="41">
        <f>'1'!CN55+'2'!CN55+'3'!CN55+'4'!CN55+'5'!CN55+'6'!CN55+'7'!CN55+'8'!CN55+'9'!CN55+'10'!CN55+'11'!CN55+'12'!CN55+'13'!CN55+'14'!CN55+'15'!CN55+'16'!CN55+'17'!CN55+'18'!CN55+'19'!CN55+'20'!CN55+'21'!CN55+'22'!CN55+'23'!CN55+'24'!CN55+'25'!CN55+'26'!CN55+'27'!CN55+'28'!CN55+'29'!CN55+'30'!CN55+'31'!CN55+'32'!CN55+'33'!CN55+'34'!CN55+'35'!CN55+'36'!CN55+'37'!CN55+'38'!CN55+'39'!CN55+'40'!CN55+'41'!CN55+'42'!CN55+'43'!CN55+'44'!CN55+'45'!CN55+'46'!CN55</f>
        <v>0</v>
      </c>
      <c r="U55" s="44"/>
      <c r="V55" s="42"/>
      <c r="W55" s="41">
        <f>'1'!DC55+'2'!DC55+'3'!DC55+'4'!DC55+'5'!DC55+'6'!DC55+'7'!DC55+'8'!DC55+'9'!DC55+'10'!DC55+'11'!DC55+'12'!DC55+'13'!DC55+'14'!DC55+'15'!DC55+'16'!DC55+'17'!DC55+'18'!DC55+'19'!DC55+'20'!DC55+'21'!DC55+'22'!DC55+'23'!DC55+'24'!DC55+'25'!DC55+'26'!DC55+'27'!DC55+'28'!DC55+'29'!DC55+'30'!DC55+'31'!DC55+'32'!DC55+'33'!DC55+'34'!DC55+'35'!DC55+'36'!DC55+'37'!DC55+'38'!DC55+'39'!DC55+'40'!DC55+'41'!DC55+'42'!DC55+'43'!DC55+'44'!DC55+'45'!DC55+'46'!DC55</f>
        <v>0</v>
      </c>
      <c r="X55" s="44"/>
      <c r="Y55" s="42"/>
      <c r="Z55" s="41">
        <f>'1'!DR55+'2'!DR55+'3'!DR55+'4'!DR55+'5'!DR55+'6'!DR55+'7'!DR55+'8'!DR55+'9'!DR55+'10'!DR55+'11'!DR55+'12'!DR55+'13'!DR55+'14'!DR55+'15'!DR55+'16'!DR55+'17'!DR55+'18'!DR55+'19'!DR55+'20'!DR55+'21'!DR55+'22'!DR55+'23'!DR55+'24'!DR55+'25'!DR55+'26'!DR55+'27'!DR55+'28'!DR55+'29'!DR55+'30'!DR55+'31'!DR55+'32'!DR55+'33'!DR55+'34'!DR55+'35'!DR55+'36'!DR55+'37'!DR55+'38'!DR55+'39'!DR55+'40'!DR55+'41'!DR55+'42'!DR55+'43'!DR55+'44'!DR55+'45'!DR55+'46'!DR55</f>
        <v>0</v>
      </c>
      <c r="AA55" s="44"/>
      <c r="AB55" s="42"/>
      <c r="AC55" s="41">
        <f>'1'!EG55+'2'!EG55+'3'!EG55+'4'!EG55+'5'!EG55+'6'!EG55+'7'!EG55+'8'!EG55+'9'!EG55+'10'!EG55+'11'!EG55+'12'!EG55+'13'!EG55+'14'!EG55+'15'!EG55+'16'!EG55+'17'!EG55+'18'!EG55+'19'!EG55+'20'!EG55+'21'!EG55+'22'!EG55+'23'!EG55+'24'!EG55+'25'!EG55+'26'!EG55+'27'!EG55+'28'!EG55+'29'!EG55+'30'!EG55+'31'!EG55+'32'!EG55+'33'!EG55+'34'!EG55+'35'!EG55+'36'!EG55+'37'!EG55+'38'!EG55+'39'!EG55+'40'!EG55+'41'!EG55+'42'!EG55+'43'!EG55+'44'!EG55+'45'!EG55+'46'!EG55</f>
        <v>0</v>
      </c>
      <c r="AD55" s="44"/>
      <c r="AE55" s="42"/>
      <c r="AF55" s="41">
        <f>'1'!EV55+'2'!EV55+'3'!EV55+'4'!EV55+'5'!EV55+'6'!EV55+'7'!EV55+'8'!EV55+'9'!EV55+'10'!EV55+'11'!EV55+'12'!EV55+'13'!EV55+'14'!EV55+'15'!EV55+'16'!EV55+'17'!EV55+'18'!EV55+'19'!EV55+'20'!EV55+'21'!EV55+'22'!EV55+'23'!EV55+'24'!EV55+'25'!EV55+'26'!EV55+'27'!EV55+'28'!EV55+'29'!EV55+'30'!EV55+'31'!EV55+'32'!EV55+'33'!EV55+'34'!EV55+'35'!EV55+'36'!EV55+'37'!EV55+'38'!EV55+'39'!EV55+'40'!EV55+'41'!EV55+'42'!EV55+'43'!EV55+'44'!EV55+'45'!EV55+'46'!EV55</f>
        <v>0</v>
      </c>
      <c r="AG55" s="44"/>
      <c r="AH55" s="42"/>
    </row>
    <row r="56" spans="1:34">
      <c r="A56" s="35">
        <v>50</v>
      </c>
      <c r="B56" s="36"/>
      <c r="C56" s="37" t="s">
        <v>74</v>
      </c>
      <c r="E56" s="41">
        <f>'1'!Q56+'2'!Q56+'3'!Q56+'4'!Q56+'5'!Q56+'6'!Q56+'7'!Q56+'8'!Q56+'9'!Q56+'10'!Q56+'11'!Q56+'12'!Q56+'13'!Q56+'14'!Q56+'15'!Q56+'16'!Q56+'17'!Q56+'18'!Q56+'19'!Q56+'20'!Q56+'21'!Q56+'22'!Q56+'23'!Q56+'24'!Q56+'25'!Q56+'26'!Q56+'27'!Q56+'28'!Q56+'29'!Q56+'30'!Q56+'31'!Q56+'32'!Q56+'33'!Q56+'34'!Q56+'35'!Q56+'36'!Q56+'37'!Q56+'38'!Q56+'39'!Q56+'40'!Q56+'41'!Q56+'42'!Q56+'43'!Q56+'44'!Q56+'45'!Q56+'46'!Q56</f>
        <v>3</v>
      </c>
      <c r="F56" s="44">
        <f>MIN('1'!R56,'2'!R56,'3'!R56,'4'!R56,'5'!R56,'6'!R56,'7'!R56,'8'!R56,'9'!R56,'10'!R56,'11'!R56,'12'!R56,'13'!R56,'14'!R56,'15'!R56,'16'!R56,'17'!R56,'18'!R56,'19'!R56,'20'!R56,'21'!R56,'22'!R56,'23'!R56,'24'!R56,'25'!R56,'26'!R56,'27'!R56,'28'!R56,'29'!R56,'30'!R56,'31'!R56,'32'!R56,'33'!R56,'34'!R56,'35'!R56,'36'!R56,'37'!R56,'38'!R56,'39'!R56,'40'!R56,'41'!R56,'42'!R56,'43'!R56,'44'!R56,'45'!R56,'46'!R56)</f>
        <v>0</v>
      </c>
      <c r="G56" s="42"/>
      <c r="H56" s="41">
        <f>'1'!AF56+'2'!AF56+'3'!AF56+'4'!AF56+'5'!AF56+'6'!AF56+'7'!AF56+'8'!AF56+'9'!AF56+'10'!AF56+'11'!AF56+'12'!AF56+'13'!AF56+'14'!AF56+'15'!AF56+'16'!AF56+'17'!AF56+'18'!AF56+'19'!AF56+'20'!AF56+'21'!AF56+'22'!AF56+'23'!AF56+'24'!AF56+'25'!AF56+'26'!AF56+'27'!AF56+'28'!AF56+'29'!AF56+'30'!AF56+'31'!AF56+'32'!AF56+'33'!AF56+'34'!AF56+'35'!AF56+'36'!AF56+'37'!AF56+'38'!AF56+'39'!AF56+'40'!AF56+'41'!AF56+'42'!AF56+'43'!AF56+'44'!AF56+'45'!AF56+'46'!AF56</f>
        <v>0</v>
      </c>
      <c r="I56" s="44"/>
      <c r="J56" s="42"/>
      <c r="K56" s="41">
        <f>'1'!AU56+'2'!AU56+'3'!AU56+'4'!AU56+'5'!AU56+'6'!AU56+'7'!AU56+'8'!AU56+'9'!AU56+'10'!AU56+'11'!AU56+'12'!AU56+'13'!AU56+'14'!AU56+'15'!AU56+'16'!AU56+'17'!AU56+'18'!AU56+'19'!AU56+'20'!AU56+'21'!AU56+'22'!AU56+'23'!AU56+'24'!AU56+'25'!AU56+'26'!AU56+'27'!AU56+'28'!AU56+'29'!AU56+'30'!AU56+'31'!AU56+'32'!AU56+'33'!AU56+'34'!AU56+'35'!AU56+'36'!AU56+'37'!AU56+'38'!AU56+'39'!AU56+'40'!AU56+'41'!AU56+'42'!AU56+'43'!AU56+'44'!AU56+'45'!AU56+'46'!AU56</f>
        <v>0</v>
      </c>
      <c r="L56" s="44"/>
      <c r="M56" s="42"/>
      <c r="N56" s="41">
        <f>'1'!BJ56+'2'!BJ56+'3'!BJ56+'4'!BJ56+'5'!BJ56+'6'!BJ56+'7'!BJ56+'8'!BJ56+'9'!BJ56+'10'!BJ56+'11'!BJ56+'12'!BJ56+'13'!BJ56+'14'!BJ56+'15'!BJ56+'16'!BJ56+'17'!BJ56+'18'!BJ56+'19'!BJ56+'20'!BJ56+'21'!BJ56+'22'!BJ56+'23'!BJ56+'24'!BJ56+'25'!BJ56+'26'!BJ56+'27'!BJ56+'28'!BJ56+'29'!BJ56+'30'!BJ56+'31'!BJ56+'32'!BJ56+'33'!BJ56+'34'!BJ56+'35'!BJ56+'36'!BJ56+'37'!BJ56+'38'!BJ56+'39'!BJ56+'40'!BJ56+'41'!BJ56+'42'!BJ56+'43'!BJ56+'44'!BJ56+'45'!BJ56+'46'!BJ56</f>
        <v>0</v>
      </c>
      <c r="O56" s="44"/>
      <c r="P56" s="42"/>
      <c r="Q56" s="41">
        <f>'1'!BY56+'2'!BY56+'3'!BY56+'4'!BY56+'5'!BY56+'6'!BY56+'7'!BY56+'8'!BY56+'9'!BY56+'10'!BY56+'11'!BY56+'12'!BY56+'13'!BY56+'14'!BY56+'15'!BY56+'16'!BY56+'17'!BY56+'18'!BY56+'19'!BY56+'20'!BY56+'21'!BY56+'22'!BY56+'23'!BY56+'24'!BY56+'25'!BY56+'26'!BY56+'27'!BY56+'28'!BY56+'29'!BY56+'30'!BY56+'31'!BY56+'32'!BY56+'33'!BY56+'34'!BY56+'35'!BY56+'36'!BY56+'37'!BY56+'38'!BY56+'39'!BY56+'40'!BY56+'41'!BY56+'42'!BY56+'43'!BY56+'44'!BY56+'45'!BY56+'46'!BY56</f>
        <v>0</v>
      </c>
      <c r="R56" s="44"/>
      <c r="S56" s="42"/>
      <c r="T56" s="41">
        <f>'1'!CN56+'2'!CN56+'3'!CN56+'4'!CN56+'5'!CN56+'6'!CN56+'7'!CN56+'8'!CN56+'9'!CN56+'10'!CN56+'11'!CN56+'12'!CN56+'13'!CN56+'14'!CN56+'15'!CN56+'16'!CN56+'17'!CN56+'18'!CN56+'19'!CN56+'20'!CN56+'21'!CN56+'22'!CN56+'23'!CN56+'24'!CN56+'25'!CN56+'26'!CN56+'27'!CN56+'28'!CN56+'29'!CN56+'30'!CN56+'31'!CN56+'32'!CN56+'33'!CN56+'34'!CN56+'35'!CN56+'36'!CN56+'37'!CN56+'38'!CN56+'39'!CN56+'40'!CN56+'41'!CN56+'42'!CN56+'43'!CN56+'44'!CN56+'45'!CN56+'46'!CN56</f>
        <v>0</v>
      </c>
      <c r="U56" s="44"/>
      <c r="V56" s="42"/>
      <c r="W56" s="41">
        <f>'1'!DC56+'2'!DC56+'3'!DC56+'4'!DC56+'5'!DC56+'6'!DC56+'7'!DC56+'8'!DC56+'9'!DC56+'10'!DC56+'11'!DC56+'12'!DC56+'13'!DC56+'14'!DC56+'15'!DC56+'16'!DC56+'17'!DC56+'18'!DC56+'19'!DC56+'20'!DC56+'21'!DC56+'22'!DC56+'23'!DC56+'24'!DC56+'25'!DC56+'26'!DC56+'27'!DC56+'28'!DC56+'29'!DC56+'30'!DC56+'31'!DC56+'32'!DC56+'33'!DC56+'34'!DC56+'35'!DC56+'36'!DC56+'37'!DC56+'38'!DC56+'39'!DC56+'40'!DC56+'41'!DC56+'42'!DC56+'43'!DC56+'44'!DC56+'45'!DC56+'46'!DC56</f>
        <v>0</v>
      </c>
      <c r="X56" s="44"/>
      <c r="Y56" s="42"/>
      <c r="Z56" s="41">
        <f>'1'!DR56+'2'!DR56+'3'!DR56+'4'!DR56+'5'!DR56+'6'!DR56+'7'!DR56+'8'!DR56+'9'!DR56+'10'!DR56+'11'!DR56+'12'!DR56+'13'!DR56+'14'!DR56+'15'!DR56+'16'!DR56+'17'!DR56+'18'!DR56+'19'!DR56+'20'!DR56+'21'!DR56+'22'!DR56+'23'!DR56+'24'!DR56+'25'!DR56+'26'!DR56+'27'!DR56+'28'!DR56+'29'!DR56+'30'!DR56+'31'!DR56+'32'!DR56+'33'!DR56+'34'!DR56+'35'!DR56+'36'!DR56+'37'!DR56+'38'!DR56+'39'!DR56+'40'!DR56+'41'!DR56+'42'!DR56+'43'!DR56+'44'!DR56+'45'!DR56+'46'!DR56</f>
        <v>0</v>
      </c>
      <c r="AA56" s="44"/>
      <c r="AB56" s="42"/>
      <c r="AC56" s="41">
        <f>'1'!EG56+'2'!EG56+'3'!EG56+'4'!EG56+'5'!EG56+'6'!EG56+'7'!EG56+'8'!EG56+'9'!EG56+'10'!EG56+'11'!EG56+'12'!EG56+'13'!EG56+'14'!EG56+'15'!EG56+'16'!EG56+'17'!EG56+'18'!EG56+'19'!EG56+'20'!EG56+'21'!EG56+'22'!EG56+'23'!EG56+'24'!EG56+'25'!EG56+'26'!EG56+'27'!EG56+'28'!EG56+'29'!EG56+'30'!EG56+'31'!EG56+'32'!EG56+'33'!EG56+'34'!EG56+'35'!EG56+'36'!EG56+'37'!EG56+'38'!EG56+'39'!EG56+'40'!EG56+'41'!EG56+'42'!EG56+'43'!EG56+'44'!EG56+'45'!EG56+'46'!EG56</f>
        <v>0</v>
      </c>
      <c r="AD56" s="44"/>
      <c r="AE56" s="42"/>
      <c r="AF56" s="41">
        <f>'1'!EV56+'2'!EV56+'3'!EV56+'4'!EV56+'5'!EV56+'6'!EV56+'7'!EV56+'8'!EV56+'9'!EV56+'10'!EV56+'11'!EV56+'12'!EV56+'13'!EV56+'14'!EV56+'15'!EV56+'16'!EV56+'17'!EV56+'18'!EV56+'19'!EV56+'20'!EV56+'21'!EV56+'22'!EV56+'23'!EV56+'24'!EV56+'25'!EV56+'26'!EV56+'27'!EV56+'28'!EV56+'29'!EV56+'30'!EV56+'31'!EV56+'32'!EV56+'33'!EV56+'34'!EV56+'35'!EV56+'36'!EV56+'37'!EV56+'38'!EV56+'39'!EV56+'40'!EV56+'41'!EV56+'42'!EV56+'43'!EV56+'44'!EV56+'45'!EV56+'46'!EV56</f>
        <v>0</v>
      </c>
      <c r="AG56" s="44"/>
      <c r="AH56" s="42"/>
    </row>
    <row r="57" spans="1:34">
      <c r="A57" s="35">
        <v>51</v>
      </c>
      <c r="B57" s="36"/>
      <c r="C57" s="37" t="s">
        <v>75</v>
      </c>
      <c r="E57" s="41">
        <f>'1'!Q57+'2'!Q57+'3'!Q57+'4'!Q57+'5'!Q57+'6'!Q57+'7'!Q57+'8'!Q57+'9'!Q57+'10'!Q57+'11'!Q57+'12'!Q57+'13'!Q57+'14'!Q57+'15'!Q57+'16'!Q57+'17'!Q57+'18'!Q57+'19'!Q57+'20'!Q57+'21'!Q57+'22'!Q57+'23'!Q57+'24'!Q57+'25'!Q57+'26'!Q57+'27'!Q57+'28'!Q57+'29'!Q57+'30'!Q57+'31'!Q57+'32'!Q57+'33'!Q57+'34'!Q57+'35'!Q57+'36'!Q57+'37'!Q57+'38'!Q57+'39'!Q57+'40'!Q57+'41'!Q57+'42'!Q57+'43'!Q57+'44'!Q57+'45'!Q57+'46'!Q57</f>
        <v>0</v>
      </c>
      <c r="F57" s="44">
        <f>MIN('1'!R57,'2'!R57,'3'!R57,'4'!R57,'5'!R57,'6'!R57,'7'!R57,'8'!R57,'9'!R57,'10'!R57,'11'!R57,'12'!R57,'13'!R57,'14'!R57,'15'!R57,'16'!R57,'17'!R57,'18'!R57,'19'!R57,'20'!R57,'21'!R57,'22'!R57,'23'!R57,'24'!R57,'25'!R57,'26'!R57,'27'!R57,'28'!R57,'29'!R57,'30'!R57,'31'!R57,'32'!R57,'33'!R57,'34'!R57,'35'!R57,'36'!R57,'37'!R57,'38'!R57,'39'!R57,'40'!R57,'41'!R57,'42'!R57,'43'!R57,'44'!R57,'45'!R57,'46'!R57)</f>
        <v>0</v>
      </c>
      <c r="G57" s="42"/>
      <c r="H57" s="41">
        <f>'1'!AF57+'2'!AF57+'3'!AF57+'4'!AF57+'5'!AF57+'6'!AF57+'7'!AF57+'8'!AF57+'9'!AF57+'10'!AF57+'11'!AF57+'12'!AF57+'13'!AF57+'14'!AF57+'15'!AF57+'16'!AF57+'17'!AF57+'18'!AF57+'19'!AF57+'20'!AF57+'21'!AF57+'22'!AF57+'23'!AF57+'24'!AF57+'25'!AF57+'26'!AF57+'27'!AF57+'28'!AF57+'29'!AF57+'30'!AF57+'31'!AF57+'32'!AF57+'33'!AF57+'34'!AF57+'35'!AF57+'36'!AF57+'37'!AF57+'38'!AF57+'39'!AF57+'40'!AF57+'41'!AF57+'42'!AF57+'43'!AF57+'44'!AF57+'45'!AF57+'46'!AF57</f>
        <v>0</v>
      </c>
      <c r="I57" s="44"/>
      <c r="J57" s="42"/>
      <c r="K57" s="41">
        <f>'1'!AU57+'2'!AU57+'3'!AU57+'4'!AU57+'5'!AU57+'6'!AU57+'7'!AU57+'8'!AU57+'9'!AU57+'10'!AU57+'11'!AU57+'12'!AU57+'13'!AU57+'14'!AU57+'15'!AU57+'16'!AU57+'17'!AU57+'18'!AU57+'19'!AU57+'20'!AU57+'21'!AU57+'22'!AU57+'23'!AU57+'24'!AU57+'25'!AU57+'26'!AU57+'27'!AU57+'28'!AU57+'29'!AU57+'30'!AU57+'31'!AU57+'32'!AU57+'33'!AU57+'34'!AU57+'35'!AU57+'36'!AU57+'37'!AU57+'38'!AU57+'39'!AU57+'40'!AU57+'41'!AU57+'42'!AU57+'43'!AU57+'44'!AU57+'45'!AU57+'46'!AU57</f>
        <v>0</v>
      </c>
      <c r="L57" s="44"/>
      <c r="M57" s="42"/>
      <c r="N57" s="41">
        <f>'1'!BJ57+'2'!BJ57+'3'!BJ57+'4'!BJ57+'5'!BJ57+'6'!BJ57+'7'!BJ57+'8'!BJ57+'9'!BJ57+'10'!BJ57+'11'!BJ57+'12'!BJ57+'13'!BJ57+'14'!BJ57+'15'!BJ57+'16'!BJ57+'17'!BJ57+'18'!BJ57+'19'!BJ57+'20'!BJ57+'21'!BJ57+'22'!BJ57+'23'!BJ57+'24'!BJ57+'25'!BJ57+'26'!BJ57+'27'!BJ57+'28'!BJ57+'29'!BJ57+'30'!BJ57+'31'!BJ57+'32'!BJ57+'33'!BJ57+'34'!BJ57+'35'!BJ57+'36'!BJ57+'37'!BJ57+'38'!BJ57+'39'!BJ57+'40'!BJ57+'41'!BJ57+'42'!BJ57+'43'!BJ57+'44'!BJ57+'45'!BJ57+'46'!BJ57</f>
        <v>0</v>
      </c>
      <c r="O57" s="44"/>
      <c r="P57" s="42"/>
      <c r="Q57" s="41">
        <f>'1'!BY57+'2'!BY57+'3'!BY57+'4'!BY57+'5'!BY57+'6'!BY57+'7'!BY57+'8'!BY57+'9'!BY57+'10'!BY57+'11'!BY57+'12'!BY57+'13'!BY57+'14'!BY57+'15'!BY57+'16'!BY57+'17'!BY57+'18'!BY57+'19'!BY57+'20'!BY57+'21'!BY57+'22'!BY57+'23'!BY57+'24'!BY57+'25'!BY57+'26'!BY57+'27'!BY57+'28'!BY57+'29'!BY57+'30'!BY57+'31'!BY57+'32'!BY57+'33'!BY57+'34'!BY57+'35'!BY57+'36'!BY57+'37'!BY57+'38'!BY57+'39'!BY57+'40'!BY57+'41'!BY57+'42'!BY57+'43'!BY57+'44'!BY57+'45'!BY57+'46'!BY57</f>
        <v>0</v>
      </c>
      <c r="R57" s="44"/>
      <c r="S57" s="42"/>
      <c r="T57" s="41">
        <f>'1'!CN57+'2'!CN57+'3'!CN57+'4'!CN57+'5'!CN57+'6'!CN57+'7'!CN57+'8'!CN57+'9'!CN57+'10'!CN57+'11'!CN57+'12'!CN57+'13'!CN57+'14'!CN57+'15'!CN57+'16'!CN57+'17'!CN57+'18'!CN57+'19'!CN57+'20'!CN57+'21'!CN57+'22'!CN57+'23'!CN57+'24'!CN57+'25'!CN57+'26'!CN57+'27'!CN57+'28'!CN57+'29'!CN57+'30'!CN57+'31'!CN57+'32'!CN57+'33'!CN57+'34'!CN57+'35'!CN57+'36'!CN57+'37'!CN57+'38'!CN57+'39'!CN57+'40'!CN57+'41'!CN57+'42'!CN57+'43'!CN57+'44'!CN57+'45'!CN57+'46'!CN57</f>
        <v>0</v>
      </c>
      <c r="U57" s="44"/>
      <c r="V57" s="42"/>
      <c r="W57" s="41">
        <f>'1'!DC57+'2'!DC57+'3'!DC57+'4'!DC57+'5'!DC57+'6'!DC57+'7'!DC57+'8'!DC57+'9'!DC57+'10'!DC57+'11'!DC57+'12'!DC57+'13'!DC57+'14'!DC57+'15'!DC57+'16'!DC57+'17'!DC57+'18'!DC57+'19'!DC57+'20'!DC57+'21'!DC57+'22'!DC57+'23'!DC57+'24'!DC57+'25'!DC57+'26'!DC57+'27'!DC57+'28'!DC57+'29'!DC57+'30'!DC57+'31'!DC57+'32'!DC57+'33'!DC57+'34'!DC57+'35'!DC57+'36'!DC57+'37'!DC57+'38'!DC57+'39'!DC57+'40'!DC57+'41'!DC57+'42'!DC57+'43'!DC57+'44'!DC57+'45'!DC57+'46'!DC57</f>
        <v>0</v>
      </c>
      <c r="X57" s="44"/>
      <c r="Y57" s="42"/>
      <c r="Z57" s="41">
        <f>'1'!DR57+'2'!DR57+'3'!DR57+'4'!DR57+'5'!DR57+'6'!DR57+'7'!DR57+'8'!DR57+'9'!DR57+'10'!DR57+'11'!DR57+'12'!DR57+'13'!DR57+'14'!DR57+'15'!DR57+'16'!DR57+'17'!DR57+'18'!DR57+'19'!DR57+'20'!DR57+'21'!DR57+'22'!DR57+'23'!DR57+'24'!DR57+'25'!DR57+'26'!DR57+'27'!DR57+'28'!DR57+'29'!DR57+'30'!DR57+'31'!DR57+'32'!DR57+'33'!DR57+'34'!DR57+'35'!DR57+'36'!DR57+'37'!DR57+'38'!DR57+'39'!DR57+'40'!DR57+'41'!DR57+'42'!DR57+'43'!DR57+'44'!DR57+'45'!DR57+'46'!DR57</f>
        <v>0</v>
      </c>
      <c r="AA57" s="44"/>
      <c r="AB57" s="42"/>
      <c r="AC57" s="41">
        <f>'1'!EG57+'2'!EG57+'3'!EG57+'4'!EG57+'5'!EG57+'6'!EG57+'7'!EG57+'8'!EG57+'9'!EG57+'10'!EG57+'11'!EG57+'12'!EG57+'13'!EG57+'14'!EG57+'15'!EG57+'16'!EG57+'17'!EG57+'18'!EG57+'19'!EG57+'20'!EG57+'21'!EG57+'22'!EG57+'23'!EG57+'24'!EG57+'25'!EG57+'26'!EG57+'27'!EG57+'28'!EG57+'29'!EG57+'30'!EG57+'31'!EG57+'32'!EG57+'33'!EG57+'34'!EG57+'35'!EG57+'36'!EG57+'37'!EG57+'38'!EG57+'39'!EG57+'40'!EG57+'41'!EG57+'42'!EG57+'43'!EG57+'44'!EG57+'45'!EG57+'46'!EG57</f>
        <v>0</v>
      </c>
      <c r="AD57" s="44"/>
      <c r="AE57" s="42"/>
      <c r="AF57" s="41">
        <f>'1'!EV57+'2'!EV57+'3'!EV57+'4'!EV57+'5'!EV57+'6'!EV57+'7'!EV57+'8'!EV57+'9'!EV57+'10'!EV57+'11'!EV57+'12'!EV57+'13'!EV57+'14'!EV57+'15'!EV57+'16'!EV57+'17'!EV57+'18'!EV57+'19'!EV57+'20'!EV57+'21'!EV57+'22'!EV57+'23'!EV57+'24'!EV57+'25'!EV57+'26'!EV57+'27'!EV57+'28'!EV57+'29'!EV57+'30'!EV57+'31'!EV57+'32'!EV57+'33'!EV57+'34'!EV57+'35'!EV57+'36'!EV57+'37'!EV57+'38'!EV57+'39'!EV57+'40'!EV57+'41'!EV57+'42'!EV57+'43'!EV57+'44'!EV57+'45'!EV57+'46'!EV57</f>
        <v>0</v>
      </c>
      <c r="AG57" s="44"/>
      <c r="AH57" s="42"/>
    </row>
    <row r="58" spans="1:34">
      <c r="A58" s="35">
        <v>52</v>
      </c>
      <c r="B58" s="36"/>
      <c r="C58" s="37" t="s">
        <v>76</v>
      </c>
      <c r="E58" s="41">
        <f>'1'!Q58+'2'!Q58+'3'!Q58+'4'!Q58+'5'!Q58+'6'!Q58+'7'!Q58+'8'!Q58+'9'!Q58+'10'!Q58+'11'!Q58+'12'!Q58+'13'!Q58+'14'!Q58+'15'!Q58+'16'!Q58+'17'!Q58+'18'!Q58+'19'!Q58+'20'!Q58+'21'!Q58+'22'!Q58+'23'!Q58+'24'!Q58+'25'!Q58+'26'!Q58+'27'!Q58+'28'!Q58+'29'!Q58+'30'!Q58+'31'!Q58+'32'!Q58+'33'!Q58+'34'!Q58+'35'!Q58+'36'!Q58+'37'!Q58+'38'!Q58+'39'!Q58+'40'!Q58+'41'!Q58+'42'!Q58+'43'!Q58+'44'!Q58+'45'!Q58+'46'!Q58</f>
        <v>0</v>
      </c>
      <c r="F58" s="44">
        <f>MIN('1'!R58,'2'!R58,'3'!R58,'4'!R58,'5'!R58,'6'!R58,'7'!R58,'8'!R58,'9'!R58,'10'!R58,'11'!R58,'12'!R58,'13'!R58,'14'!R58,'15'!R58,'16'!R58,'17'!R58,'18'!R58,'19'!R58,'20'!R58,'21'!R58,'22'!R58,'23'!R58,'24'!R58,'25'!R58,'26'!R58,'27'!R58,'28'!R58,'29'!R58,'30'!R58,'31'!R58,'32'!R58,'33'!R58,'34'!R58,'35'!R58,'36'!R58,'37'!R58,'38'!R58,'39'!R58,'40'!R58,'41'!R58,'42'!R58,'43'!R58,'44'!R58,'45'!R58,'46'!R58)</f>
        <v>0</v>
      </c>
      <c r="G58" s="42"/>
      <c r="H58" s="41">
        <f>'1'!AF58+'2'!AF58+'3'!AF58+'4'!AF58+'5'!AF58+'6'!AF58+'7'!AF58+'8'!AF58+'9'!AF58+'10'!AF58+'11'!AF58+'12'!AF58+'13'!AF58+'14'!AF58+'15'!AF58+'16'!AF58+'17'!AF58+'18'!AF58+'19'!AF58+'20'!AF58+'21'!AF58+'22'!AF58+'23'!AF58+'24'!AF58+'25'!AF58+'26'!AF58+'27'!AF58+'28'!AF58+'29'!AF58+'30'!AF58+'31'!AF58+'32'!AF58+'33'!AF58+'34'!AF58+'35'!AF58+'36'!AF58+'37'!AF58+'38'!AF58+'39'!AF58+'40'!AF58+'41'!AF58+'42'!AF58+'43'!AF58+'44'!AF58+'45'!AF58+'46'!AF58</f>
        <v>0</v>
      </c>
      <c r="I58" s="44"/>
      <c r="J58" s="42"/>
      <c r="K58" s="41">
        <f>'1'!AU58+'2'!AU58+'3'!AU58+'4'!AU58+'5'!AU58+'6'!AU58+'7'!AU58+'8'!AU58+'9'!AU58+'10'!AU58+'11'!AU58+'12'!AU58+'13'!AU58+'14'!AU58+'15'!AU58+'16'!AU58+'17'!AU58+'18'!AU58+'19'!AU58+'20'!AU58+'21'!AU58+'22'!AU58+'23'!AU58+'24'!AU58+'25'!AU58+'26'!AU58+'27'!AU58+'28'!AU58+'29'!AU58+'30'!AU58+'31'!AU58+'32'!AU58+'33'!AU58+'34'!AU58+'35'!AU58+'36'!AU58+'37'!AU58+'38'!AU58+'39'!AU58+'40'!AU58+'41'!AU58+'42'!AU58+'43'!AU58+'44'!AU58+'45'!AU58+'46'!AU58</f>
        <v>0</v>
      </c>
      <c r="L58" s="44"/>
      <c r="M58" s="42"/>
      <c r="N58" s="41">
        <f>'1'!BJ58+'2'!BJ58+'3'!BJ58+'4'!BJ58+'5'!BJ58+'6'!BJ58+'7'!BJ58+'8'!BJ58+'9'!BJ58+'10'!BJ58+'11'!BJ58+'12'!BJ58+'13'!BJ58+'14'!BJ58+'15'!BJ58+'16'!BJ58+'17'!BJ58+'18'!BJ58+'19'!BJ58+'20'!BJ58+'21'!BJ58+'22'!BJ58+'23'!BJ58+'24'!BJ58+'25'!BJ58+'26'!BJ58+'27'!BJ58+'28'!BJ58+'29'!BJ58+'30'!BJ58+'31'!BJ58+'32'!BJ58+'33'!BJ58+'34'!BJ58+'35'!BJ58+'36'!BJ58+'37'!BJ58+'38'!BJ58+'39'!BJ58+'40'!BJ58+'41'!BJ58+'42'!BJ58+'43'!BJ58+'44'!BJ58+'45'!BJ58+'46'!BJ58</f>
        <v>0</v>
      </c>
      <c r="O58" s="44"/>
      <c r="P58" s="42"/>
      <c r="Q58" s="41">
        <f>'1'!BY58+'2'!BY58+'3'!BY58+'4'!BY58+'5'!BY58+'6'!BY58+'7'!BY58+'8'!BY58+'9'!BY58+'10'!BY58+'11'!BY58+'12'!BY58+'13'!BY58+'14'!BY58+'15'!BY58+'16'!BY58+'17'!BY58+'18'!BY58+'19'!BY58+'20'!BY58+'21'!BY58+'22'!BY58+'23'!BY58+'24'!BY58+'25'!BY58+'26'!BY58+'27'!BY58+'28'!BY58+'29'!BY58+'30'!BY58+'31'!BY58+'32'!BY58+'33'!BY58+'34'!BY58+'35'!BY58+'36'!BY58+'37'!BY58+'38'!BY58+'39'!BY58+'40'!BY58+'41'!BY58+'42'!BY58+'43'!BY58+'44'!BY58+'45'!BY58+'46'!BY58</f>
        <v>0</v>
      </c>
      <c r="R58" s="44"/>
      <c r="S58" s="42"/>
      <c r="T58" s="41">
        <f>'1'!CN58+'2'!CN58+'3'!CN58+'4'!CN58+'5'!CN58+'6'!CN58+'7'!CN58+'8'!CN58+'9'!CN58+'10'!CN58+'11'!CN58+'12'!CN58+'13'!CN58+'14'!CN58+'15'!CN58+'16'!CN58+'17'!CN58+'18'!CN58+'19'!CN58+'20'!CN58+'21'!CN58+'22'!CN58+'23'!CN58+'24'!CN58+'25'!CN58+'26'!CN58+'27'!CN58+'28'!CN58+'29'!CN58+'30'!CN58+'31'!CN58+'32'!CN58+'33'!CN58+'34'!CN58+'35'!CN58+'36'!CN58+'37'!CN58+'38'!CN58+'39'!CN58+'40'!CN58+'41'!CN58+'42'!CN58+'43'!CN58+'44'!CN58+'45'!CN58+'46'!CN58</f>
        <v>0</v>
      </c>
      <c r="U58" s="44"/>
      <c r="V58" s="42"/>
      <c r="W58" s="41">
        <f>'1'!DC58+'2'!DC58+'3'!DC58+'4'!DC58+'5'!DC58+'6'!DC58+'7'!DC58+'8'!DC58+'9'!DC58+'10'!DC58+'11'!DC58+'12'!DC58+'13'!DC58+'14'!DC58+'15'!DC58+'16'!DC58+'17'!DC58+'18'!DC58+'19'!DC58+'20'!DC58+'21'!DC58+'22'!DC58+'23'!DC58+'24'!DC58+'25'!DC58+'26'!DC58+'27'!DC58+'28'!DC58+'29'!DC58+'30'!DC58+'31'!DC58+'32'!DC58+'33'!DC58+'34'!DC58+'35'!DC58+'36'!DC58+'37'!DC58+'38'!DC58+'39'!DC58+'40'!DC58+'41'!DC58+'42'!DC58+'43'!DC58+'44'!DC58+'45'!DC58+'46'!DC58</f>
        <v>0</v>
      </c>
      <c r="X58" s="44"/>
      <c r="Y58" s="42"/>
      <c r="Z58" s="41">
        <f>'1'!DR58+'2'!DR58+'3'!DR58+'4'!DR58+'5'!DR58+'6'!DR58+'7'!DR58+'8'!DR58+'9'!DR58+'10'!DR58+'11'!DR58+'12'!DR58+'13'!DR58+'14'!DR58+'15'!DR58+'16'!DR58+'17'!DR58+'18'!DR58+'19'!DR58+'20'!DR58+'21'!DR58+'22'!DR58+'23'!DR58+'24'!DR58+'25'!DR58+'26'!DR58+'27'!DR58+'28'!DR58+'29'!DR58+'30'!DR58+'31'!DR58+'32'!DR58+'33'!DR58+'34'!DR58+'35'!DR58+'36'!DR58+'37'!DR58+'38'!DR58+'39'!DR58+'40'!DR58+'41'!DR58+'42'!DR58+'43'!DR58+'44'!DR58+'45'!DR58+'46'!DR58</f>
        <v>0</v>
      </c>
      <c r="AA58" s="44"/>
      <c r="AB58" s="42"/>
      <c r="AC58" s="41">
        <f>'1'!EG58+'2'!EG58+'3'!EG58+'4'!EG58+'5'!EG58+'6'!EG58+'7'!EG58+'8'!EG58+'9'!EG58+'10'!EG58+'11'!EG58+'12'!EG58+'13'!EG58+'14'!EG58+'15'!EG58+'16'!EG58+'17'!EG58+'18'!EG58+'19'!EG58+'20'!EG58+'21'!EG58+'22'!EG58+'23'!EG58+'24'!EG58+'25'!EG58+'26'!EG58+'27'!EG58+'28'!EG58+'29'!EG58+'30'!EG58+'31'!EG58+'32'!EG58+'33'!EG58+'34'!EG58+'35'!EG58+'36'!EG58+'37'!EG58+'38'!EG58+'39'!EG58+'40'!EG58+'41'!EG58+'42'!EG58+'43'!EG58+'44'!EG58+'45'!EG58+'46'!EG58</f>
        <v>0</v>
      </c>
      <c r="AD58" s="44"/>
      <c r="AE58" s="42"/>
      <c r="AF58" s="41">
        <f>'1'!EV58+'2'!EV58+'3'!EV58+'4'!EV58+'5'!EV58+'6'!EV58+'7'!EV58+'8'!EV58+'9'!EV58+'10'!EV58+'11'!EV58+'12'!EV58+'13'!EV58+'14'!EV58+'15'!EV58+'16'!EV58+'17'!EV58+'18'!EV58+'19'!EV58+'20'!EV58+'21'!EV58+'22'!EV58+'23'!EV58+'24'!EV58+'25'!EV58+'26'!EV58+'27'!EV58+'28'!EV58+'29'!EV58+'30'!EV58+'31'!EV58+'32'!EV58+'33'!EV58+'34'!EV58+'35'!EV58+'36'!EV58+'37'!EV58+'38'!EV58+'39'!EV58+'40'!EV58+'41'!EV58+'42'!EV58+'43'!EV58+'44'!EV58+'45'!EV58+'46'!EV58</f>
        <v>0</v>
      </c>
      <c r="AG58" s="44"/>
      <c r="AH58" s="42"/>
    </row>
    <row r="59" spans="1:34">
      <c r="A59" s="35">
        <v>53</v>
      </c>
      <c r="B59" s="36"/>
      <c r="C59" s="37" t="s">
        <v>77</v>
      </c>
      <c r="E59" s="41">
        <f>'1'!Q59+'2'!Q59+'3'!Q59+'4'!Q59+'5'!Q59+'6'!Q59+'7'!Q59+'8'!Q59+'9'!Q59+'10'!Q59+'11'!Q59+'12'!Q59+'13'!Q59+'14'!Q59+'15'!Q59+'16'!Q59+'17'!Q59+'18'!Q59+'19'!Q59+'20'!Q59+'21'!Q59+'22'!Q59+'23'!Q59+'24'!Q59+'25'!Q59+'26'!Q59+'27'!Q59+'28'!Q59+'29'!Q59+'30'!Q59+'31'!Q59+'32'!Q59+'33'!Q59+'34'!Q59+'35'!Q59+'36'!Q59+'37'!Q59+'38'!Q59+'39'!Q59+'40'!Q59+'41'!Q59+'42'!Q59+'43'!Q59+'44'!Q59+'45'!Q59+'46'!Q59</f>
        <v>5</v>
      </c>
      <c r="F59" s="44">
        <f>MIN('1'!R59,'2'!R59,'3'!R59,'4'!R59,'5'!R59,'6'!R59,'7'!R59,'8'!R59,'9'!R59,'10'!R59,'11'!R59,'12'!R59,'13'!R59,'14'!R59,'15'!R59,'16'!R59,'17'!R59,'18'!R59,'19'!R59,'20'!R59,'21'!R59,'22'!R59,'23'!R59,'24'!R59,'25'!R59,'26'!R59,'27'!R59,'28'!R59,'29'!R59,'30'!R59,'31'!R59,'32'!R59,'33'!R59,'34'!R59,'35'!R59,'36'!R59,'37'!R59,'38'!R59,'39'!R59,'40'!R59,'41'!R59,'42'!R59,'43'!R59,'44'!R59,'45'!R59,'46'!R59)</f>
        <v>0</v>
      </c>
      <c r="G59" s="42"/>
      <c r="H59" s="41">
        <f>'1'!AF59+'2'!AF59+'3'!AF59+'4'!AF59+'5'!AF59+'6'!AF59+'7'!AF59+'8'!AF59+'9'!AF59+'10'!AF59+'11'!AF59+'12'!AF59+'13'!AF59+'14'!AF59+'15'!AF59+'16'!AF59+'17'!AF59+'18'!AF59+'19'!AF59+'20'!AF59+'21'!AF59+'22'!AF59+'23'!AF59+'24'!AF59+'25'!AF59+'26'!AF59+'27'!AF59+'28'!AF59+'29'!AF59+'30'!AF59+'31'!AF59+'32'!AF59+'33'!AF59+'34'!AF59+'35'!AF59+'36'!AF59+'37'!AF59+'38'!AF59+'39'!AF59+'40'!AF59+'41'!AF59+'42'!AF59+'43'!AF59+'44'!AF59+'45'!AF59+'46'!AF59</f>
        <v>0</v>
      </c>
      <c r="I59" s="44"/>
      <c r="J59" s="42"/>
      <c r="K59" s="41">
        <f>'1'!AU59+'2'!AU59+'3'!AU59+'4'!AU59+'5'!AU59+'6'!AU59+'7'!AU59+'8'!AU59+'9'!AU59+'10'!AU59+'11'!AU59+'12'!AU59+'13'!AU59+'14'!AU59+'15'!AU59+'16'!AU59+'17'!AU59+'18'!AU59+'19'!AU59+'20'!AU59+'21'!AU59+'22'!AU59+'23'!AU59+'24'!AU59+'25'!AU59+'26'!AU59+'27'!AU59+'28'!AU59+'29'!AU59+'30'!AU59+'31'!AU59+'32'!AU59+'33'!AU59+'34'!AU59+'35'!AU59+'36'!AU59+'37'!AU59+'38'!AU59+'39'!AU59+'40'!AU59+'41'!AU59+'42'!AU59+'43'!AU59+'44'!AU59+'45'!AU59+'46'!AU59</f>
        <v>0</v>
      </c>
      <c r="L59" s="44"/>
      <c r="M59" s="42"/>
      <c r="N59" s="41">
        <f>'1'!BJ59+'2'!BJ59+'3'!BJ59+'4'!BJ59+'5'!BJ59+'6'!BJ59+'7'!BJ59+'8'!BJ59+'9'!BJ59+'10'!BJ59+'11'!BJ59+'12'!BJ59+'13'!BJ59+'14'!BJ59+'15'!BJ59+'16'!BJ59+'17'!BJ59+'18'!BJ59+'19'!BJ59+'20'!BJ59+'21'!BJ59+'22'!BJ59+'23'!BJ59+'24'!BJ59+'25'!BJ59+'26'!BJ59+'27'!BJ59+'28'!BJ59+'29'!BJ59+'30'!BJ59+'31'!BJ59+'32'!BJ59+'33'!BJ59+'34'!BJ59+'35'!BJ59+'36'!BJ59+'37'!BJ59+'38'!BJ59+'39'!BJ59+'40'!BJ59+'41'!BJ59+'42'!BJ59+'43'!BJ59+'44'!BJ59+'45'!BJ59+'46'!BJ59</f>
        <v>0</v>
      </c>
      <c r="O59" s="44"/>
      <c r="P59" s="42"/>
      <c r="Q59" s="41">
        <f>'1'!BY59+'2'!BY59+'3'!BY59+'4'!BY59+'5'!BY59+'6'!BY59+'7'!BY59+'8'!BY59+'9'!BY59+'10'!BY59+'11'!BY59+'12'!BY59+'13'!BY59+'14'!BY59+'15'!BY59+'16'!BY59+'17'!BY59+'18'!BY59+'19'!BY59+'20'!BY59+'21'!BY59+'22'!BY59+'23'!BY59+'24'!BY59+'25'!BY59+'26'!BY59+'27'!BY59+'28'!BY59+'29'!BY59+'30'!BY59+'31'!BY59+'32'!BY59+'33'!BY59+'34'!BY59+'35'!BY59+'36'!BY59+'37'!BY59+'38'!BY59+'39'!BY59+'40'!BY59+'41'!BY59+'42'!BY59+'43'!BY59+'44'!BY59+'45'!BY59+'46'!BY59</f>
        <v>0</v>
      </c>
      <c r="R59" s="44"/>
      <c r="S59" s="42"/>
      <c r="T59" s="41">
        <f>'1'!CN59+'2'!CN59+'3'!CN59+'4'!CN59+'5'!CN59+'6'!CN59+'7'!CN59+'8'!CN59+'9'!CN59+'10'!CN59+'11'!CN59+'12'!CN59+'13'!CN59+'14'!CN59+'15'!CN59+'16'!CN59+'17'!CN59+'18'!CN59+'19'!CN59+'20'!CN59+'21'!CN59+'22'!CN59+'23'!CN59+'24'!CN59+'25'!CN59+'26'!CN59+'27'!CN59+'28'!CN59+'29'!CN59+'30'!CN59+'31'!CN59+'32'!CN59+'33'!CN59+'34'!CN59+'35'!CN59+'36'!CN59+'37'!CN59+'38'!CN59+'39'!CN59+'40'!CN59+'41'!CN59+'42'!CN59+'43'!CN59+'44'!CN59+'45'!CN59+'46'!CN59</f>
        <v>0</v>
      </c>
      <c r="U59" s="44"/>
      <c r="V59" s="42"/>
      <c r="W59" s="41">
        <f>'1'!DC59+'2'!DC59+'3'!DC59+'4'!DC59+'5'!DC59+'6'!DC59+'7'!DC59+'8'!DC59+'9'!DC59+'10'!DC59+'11'!DC59+'12'!DC59+'13'!DC59+'14'!DC59+'15'!DC59+'16'!DC59+'17'!DC59+'18'!DC59+'19'!DC59+'20'!DC59+'21'!DC59+'22'!DC59+'23'!DC59+'24'!DC59+'25'!DC59+'26'!DC59+'27'!DC59+'28'!DC59+'29'!DC59+'30'!DC59+'31'!DC59+'32'!DC59+'33'!DC59+'34'!DC59+'35'!DC59+'36'!DC59+'37'!DC59+'38'!DC59+'39'!DC59+'40'!DC59+'41'!DC59+'42'!DC59+'43'!DC59+'44'!DC59+'45'!DC59+'46'!DC59</f>
        <v>0</v>
      </c>
      <c r="X59" s="44"/>
      <c r="Y59" s="42"/>
      <c r="Z59" s="41">
        <f>'1'!DR59+'2'!DR59+'3'!DR59+'4'!DR59+'5'!DR59+'6'!DR59+'7'!DR59+'8'!DR59+'9'!DR59+'10'!DR59+'11'!DR59+'12'!DR59+'13'!DR59+'14'!DR59+'15'!DR59+'16'!DR59+'17'!DR59+'18'!DR59+'19'!DR59+'20'!DR59+'21'!DR59+'22'!DR59+'23'!DR59+'24'!DR59+'25'!DR59+'26'!DR59+'27'!DR59+'28'!DR59+'29'!DR59+'30'!DR59+'31'!DR59+'32'!DR59+'33'!DR59+'34'!DR59+'35'!DR59+'36'!DR59+'37'!DR59+'38'!DR59+'39'!DR59+'40'!DR59+'41'!DR59+'42'!DR59+'43'!DR59+'44'!DR59+'45'!DR59+'46'!DR59</f>
        <v>0</v>
      </c>
      <c r="AA59" s="44"/>
      <c r="AB59" s="42"/>
      <c r="AC59" s="41">
        <f>'1'!EG59+'2'!EG59+'3'!EG59+'4'!EG59+'5'!EG59+'6'!EG59+'7'!EG59+'8'!EG59+'9'!EG59+'10'!EG59+'11'!EG59+'12'!EG59+'13'!EG59+'14'!EG59+'15'!EG59+'16'!EG59+'17'!EG59+'18'!EG59+'19'!EG59+'20'!EG59+'21'!EG59+'22'!EG59+'23'!EG59+'24'!EG59+'25'!EG59+'26'!EG59+'27'!EG59+'28'!EG59+'29'!EG59+'30'!EG59+'31'!EG59+'32'!EG59+'33'!EG59+'34'!EG59+'35'!EG59+'36'!EG59+'37'!EG59+'38'!EG59+'39'!EG59+'40'!EG59+'41'!EG59+'42'!EG59+'43'!EG59+'44'!EG59+'45'!EG59+'46'!EG59</f>
        <v>0</v>
      </c>
      <c r="AD59" s="44"/>
      <c r="AE59" s="42"/>
      <c r="AF59" s="41">
        <f>'1'!EV59+'2'!EV59+'3'!EV59+'4'!EV59+'5'!EV59+'6'!EV59+'7'!EV59+'8'!EV59+'9'!EV59+'10'!EV59+'11'!EV59+'12'!EV59+'13'!EV59+'14'!EV59+'15'!EV59+'16'!EV59+'17'!EV59+'18'!EV59+'19'!EV59+'20'!EV59+'21'!EV59+'22'!EV59+'23'!EV59+'24'!EV59+'25'!EV59+'26'!EV59+'27'!EV59+'28'!EV59+'29'!EV59+'30'!EV59+'31'!EV59+'32'!EV59+'33'!EV59+'34'!EV59+'35'!EV59+'36'!EV59+'37'!EV59+'38'!EV59+'39'!EV59+'40'!EV59+'41'!EV59+'42'!EV59+'43'!EV59+'44'!EV59+'45'!EV59+'46'!EV59</f>
        <v>0</v>
      </c>
      <c r="AG59" s="44"/>
      <c r="AH59" s="42"/>
    </row>
    <row r="60" spans="1:34">
      <c r="A60" s="35">
        <v>54</v>
      </c>
      <c r="B60" s="36"/>
      <c r="C60" s="37" t="s">
        <v>78</v>
      </c>
      <c r="E60" s="41">
        <f>'1'!Q60+'2'!Q60+'3'!Q60+'4'!Q60+'5'!Q60+'6'!Q60+'7'!Q60+'8'!Q60+'9'!Q60+'10'!Q60+'11'!Q60+'12'!Q60+'13'!Q60+'14'!Q60+'15'!Q60+'16'!Q60+'17'!Q60+'18'!Q60+'19'!Q60+'20'!Q60+'21'!Q60+'22'!Q60+'23'!Q60+'24'!Q60+'25'!Q60+'26'!Q60+'27'!Q60+'28'!Q60+'29'!Q60+'30'!Q60+'31'!Q60+'32'!Q60+'33'!Q60+'34'!Q60+'35'!Q60+'36'!Q60+'37'!Q60+'38'!Q60+'39'!Q60+'40'!Q60+'41'!Q60+'42'!Q60+'43'!Q60+'44'!Q60+'45'!Q60+'46'!Q60</f>
        <v>2</v>
      </c>
      <c r="F60" s="44">
        <f>MIN('1'!R60,'2'!R60,'3'!R60,'4'!R60,'5'!R60,'6'!R60,'7'!R60,'8'!R60,'9'!R60,'10'!R60,'11'!R60,'12'!R60,'13'!R60,'14'!R60,'15'!R60,'16'!R60,'17'!R60,'18'!R60,'19'!R60,'20'!R60,'21'!R60,'22'!R60,'23'!R60,'24'!R60,'25'!R60,'26'!R60,'27'!R60,'28'!R60,'29'!R60,'30'!R60,'31'!R60,'32'!R60,'33'!R60,'34'!R60,'35'!R60,'36'!R60,'37'!R60,'38'!R60,'39'!R60,'40'!R60,'41'!R60,'42'!R60,'43'!R60,'44'!R60,'45'!R60,'46'!R60)</f>
        <v>0</v>
      </c>
      <c r="G60" s="42"/>
      <c r="H60" s="41">
        <f>'1'!AF60+'2'!AF60+'3'!AF60+'4'!AF60+'5'!AF60+'6'!AF60+'7'!AF60+'8'!AF60+'9'!AF60+'10'!AF60+'11'!AF60+'12'!AF60+'13'!AF60+'14'!AF60+'15'!AF60+'16'!AF60+'17'!AF60+'18'!AF60+'19'!AF60+'20'!AF60+'21'!AF60+'22'!AF60+'23'!AF60+'24'!AF60+'25'!AF60+'26'!AF60+'27'!AF60+'28'!AF60+'29'!AF60+'30'!AF60+'31'!AF60+'32'!AF60+'33'!AF60+'34'!AF60+'35'!AF60+'36'!AF60+'37'!AF60+'38'!AF60+'39'!AF60+'40'!AF60+'41'!AF60+'42'!AF60+'43'!AF60+'44'!AF60+'45'!AF60+'46'!AF60</f>
        <v>0</v>
      </c>
      <c r="I60" s="44"/>
      <c r="J60" s="42"/>
      <c r="K60" s="41">
        <f>'1'!AU60+'2'!AU60+'3'!AU60+'4'!AU60+'5'!AU60+'6'!AU60+'7'!AU60+'8'!AU60+'9'!AU60+'10'!AU60+'11'!AU60+'12'!AU60+'13'!AU60+'14'!AU60+'15'!AU60+'16'!AU60+'17'!AU60+'18'!AU60+'19'!AU60+'20'!AU60+'21'!AU60+'22'!AU60+'23'!AU60+'24'!AU60+'25'!AU60+'26'!AU60+'27'!AU60+'28'!AU60+'29'!AU60+'30'!AU60+'31'!AU60+'32'!AU60+'33'!AU60+'34'!AU60+'35'!AU60+'36'!AU60+'37'!AU60+'38'!AU60+'39'!AU60+'40'!AU60+'41'!AU60+'42'!AU60+'43'!AU60+'44'!AU60+'45'!AU60+'46'!AU60</f>
        <v>0</v>
      </c>
      <c r="L60" s="44"/>
      <c r="M60" s="42"/>
      <c r="N60" s="41">
        <f>'1'!BJ60+'2'!BJ60+'3'!BJ60+'4'!BJ60+'5'!BJ60+'6'!BJ60+'7'!BJ60+'8'!BJ60+'9'!BJ60+'10'!BJ60+'11'!BJ60+'12'!BJ60+'13'!BJ60+'14'!BJ60+'15'!BJ60+'16'!BJ60+'17'!BJ60+'18'!BJ60+'19'!BJ60+'20'!BJ60+'21'!BJ60+'22'!BJ60+'23'!BJ60+'24'!BJ60+'25'!BJ60+'26'!BJ60+'27'!BJ60+'28'!BJ60+'29'!BJ60+'30'!BJ60+'31'!BJ60+'32'!BJ60+'33'!BJ60+'34'!BJ60+'35'!BJ60+'36'!BJ60+'37'!BJ60+'38'!BJ60+'39'!BJ60+'40'!BJ60+'41'!BJ60+'42'!BJ60+'43'!BJ60+'44'!BJ60+'45'!BJ60+'46'!BJ60</f>
        <v>0</v>
      </c>
      <c r="O60" s="44"/>
      <c r="P60" s="42"/>
      <c r="Q60" s="41">
        <f>'1'!BY60+'2'!BY60+'3'!BY60+'4'!BY60+'5'!BY60+'6'!BY60+'7'!BY60+'8'!BY60+'9'!BY60+'10'!BY60+'11'!BY60+'12'!BY60+'13'!BY60+'14'!BY60+'15'!BY60+'16'!BY60+'17'!BY60+'18'!BY60+'19'!BY60+'20'!BY60+'21'!BY60+'22'!BY60+'23'!BY60+'24'!BY60+'25'!BY60+'26'!BY60+'27'!BY60+'28'!BY60+'29'!BY60+'30'!BY60+'31'!BY60+'32'!BY60+'33'!BY60+'34'!BY60+'35'!BY60+'36'!BY60+'37'!BY60+'38'!BY60+'39'!BY60+'40'!BY60+'41'!BY60+'42'!BY60+'43'!BY60+'44'!BY60+'45'!BY60+'46'!BY60</f>
        <v>0</v>
      </c>
      <c r="R60" s="44"/>
      <c r="S60" s="42"/>
      <c r="T60" s="41">
        <f>'1'!CN60+'2'!CN60+'3'!CN60+'4'!CN60+'5'!CN60+'6'!CN60+'7'!CN60+'8'!CN60+'9'!CN60+'10'!CN60+'11'!CN60+'12'!CN60+'13'!CN60+'14'!CN60+'15'!CN60+'16'!CN60+'17'!CN60+'18'!CN60+'19'!CN60+'20'!CN60+'21'!CN60+'22'!CN60+'23'!CN60+'24'!CN60+'25'!CN60+'26'!CN60+'27'!CN60+'28'!CN60+'29'!CN60+'30'!CN60+'31'!CN60+'32'!CN60+'33'!CN60+'34'!CN60+'35'!CN60+'36'!CN60+'37'!CN60+'38'!CN60+'39'!CN60+'40'!CN60+'41'!CN60+'42'!CN60+'43'!CN60+'44'!CN60+'45'!CN60+'46'!CN60</f>
        <v>0</v>
      </c>
      <c r="U60" s="44"/>
      <c r="V60" s="42"/>
      <c r="W60" s="41">
        <f>'1'!DC60+'2'!DC60+'3'!DC60+'4'!DC60+'5'!DC60+'6'!DC60+'7'!DC60+'8'!DC60+'9'!DC60+'10'!DC60+'11'!DC60+'12'!DC60+'13'!DC60+'14'!DC60+'15'!DC60+'16'!DC60+'17'!DC60+'18'!DC60+'19'!DC60+'20'!DC60+'21'!DC60+'22'!DC60+'23'!DC60+'24'!DC60+'25'!DC60+'26'!DC60+'27'!DC60+'28'!DC60+'29'!DC60+'30'!DC60+'31'!DC60+'32'!DC60+'33'!DC60+'34'!DC60+'35'!DC60+'36'!DC60+'37'!DC60+'38'!DC60+'39'!DC60+'40'!DC60+'41'!DC60+'42'!DC60+'43'!DC60+'44'!DC60+'45'!DC60+'46'!DC60</f>
        <v>0</v>
      </c>
      <c r="X60" s="44"/>
      <c r="Y60" s="42"/>
      <c r="Z60" s="41">
        <f>'1'!DR60+'2'!DR60+'3'!DR60+'4'!DR60+'5'!DR60+'6'!DR60+'7'!DR60+'8'!DR60+'9'!DR60+'10'!DR60+'11'!DR60+'12'!DR60+'13'!DR60+'14'!DR60+'15'!DR60+'16'!DR60+'17'!DR60+'18'!DR60+'19'!DR60+'20'!DR60+'21'!DR60+'22'!DR60+'23'!DR60+'24'!DR60+'25'!DR60+'26'!DR60+'27'!DR60+'28'!DR60+'29'!DR60+'30'!DR60+'31'!DR60+'32'!DR60+'33'!DR60+'34'!DR60+'35'!DR60+'36'!DR60+'37'!DR60+'38'!DR60+'39'!DR60+'40'!DR60+'41'!DR60+'42'!DR60+'43'!DR60+'44'!DR60+'45'!DR60+'46'!DR60</f>
        <v>0</v>
      </c>
      <c r="AA60" s="44"/>
      <c r="AB60" s="42"/>
      <c r="AC60" s="41">
        <f>'1'!EG60+'2'!EG60+'3'!EG60+'4'!EG60+'5'!EG60+'6'!EG60+'7'!EG60+'8'!EG60+'9'!EG60+'10'!EG60+'11'!EG60+'12'!EG60+'13'!EG60+'14'!EG60+'15'!EG60+'16'!EG60+'17'!EG60+'18'!EG60+'19'!EG60+'20'!EG60+'21'!EG60+'22'!EG60+'23'!EG60+'24'!EG60+'25'!EG60+'26'!EG60+'27'!EG60+'28'!EG60+'29'!EG60+'30'!EG60+'31'!EG60+'32'!EG60+'33'!EG60+'34'!EG60+'35'!EG60+'36'!EG60+'37'!EG60+'38'!EG60+'39'!EG60+'40'!EG60+'41'!EG60+'42'!EG60+'43'!EG60+'44'!EG60+'45'!EG60+'46'!EG60</f>
        <v>0</v>
      </c>
      <c r="AD60" s="44"/>
      <c r="AE60" s="42"/>
      <c r="AF60" s="41">
        <f>'1'!EV60+'2'!EV60+'3'!EV60+'4'!EV60+'5'!EV60+'6'!EV60+'7'!EV60+'8'!EV60+'9'!EV60+'10'!EV60+'11'!EV60+'12'!EV60+'13'!EV60+'14'!EV60+'15'!EV60+'16'!EV60+'17'!EV60+'18'!EV60+'19'!EV60+'20'!EV60+'21'!EV60+'22'!EV60+'23'!EV60+'24'!EV60+'25'!EV60+'26'!EV60+'27'!EV60+'28'!EV60+'29'!EV60+'30'!EV60+'31'!EV60+'32'!EV60+'33'!EV60+'34'!EV60+'35'!EV60+'36'!EV60+'37'!EV60+'38'!EV60+'39'!EV60+'40'!EV60+'41'!EV60+'42'!EV60+'43'!EV60+'44'!EV60+'45'!EV60+'46'!EV60</f>
        <v>0</v>
      </c>
      <c r="AG60" s="44"/>
      <c r="AH60" s="42"/>
    </row>
    <row r="61" spans="1:34">
      <c r="A61" s="35">
        <v>55</v>
      </c>
      <c r="B61" s="36"/>
      <c r="C61" s="37" t="s">
        <v>79</v>
      </c>
      <c r="E61" s="41">
        <f>'1'!Q61+'2'!Q61+'3'!Q61+'4'!Q61+'5'!Q61+'6'!Q61+'7'!Q61+'8'!Q61+'9'!Q61+'10'!Q61+'11'!Q61+'12'!Q61+'13'!Q61+'14'!Q61+'15'!Q61+'16'!Q61+'17'!Q61+'18'!Q61+'19'!Q61+'20'!Q61+'21'!Q61+'22'!Q61+'23'!Q61+'24'!Q61+'25'!Q61+'26'!Q61+'27'!Q61+'28'!Q61+'29'!Q61+'30'!Q61+'31'!Q61+'32'!Q61+'33'!Q61+'34'!Q61+'35'!Q61+'36'!Q61+'37'!Q61+'38'!Q61+'39'!Q61+'40'!Q61+'41'!Q61+'42'!Q61+'43'!Q61+'44'!Q61+'45'!Q61+'46'!Q61</f>
        <v>0</v>
      </c>
      <c r="F61" s="44">
        <f>MIN('1'!R61,'2'!R61,'3'!R61,'4'!R61,'5'!R61,'6'!R61,'7'!R61,'8'!R61,'9'!R61,'10'!R61,'11'!R61,'12'!R61,'13'!R61,'14'!R61,'15'!R61,'16'!R61,'17'!R61,'18'!R61,'19'!R61,'20'!R61,'21'!R61,'22'!R61,'23'!R61,'24'!R61,'25'!R61,'26'!R61,'27'!R61,'28'!R61,'29'!R61,'30'!R61,'31'!R61,'32'!R61,'33'!R61,'34'!R61,'35'!R61,'36'!R61,'37'!R61,'38'!R61,'39'!R61,'40'!R61,'41'!R61,'42'!R61,'43'!R61,'44'!R61,'45'!R61,'46'!R61)</f>
        <v>0</v>
      </c>
      <c r="G61" s="42"/>
      <c r="H61" s="41">
        <f>'1'!AF61+'2'!AF61+'3'!AF61+'4'!AF61+'5'!AF61+'6'!AF61+'7'!AF61+'8'!AF61+'9'!AF61+'10'!AF61+'11'!AF61+'12'!AF61+'13'!AF61+'14'!AF61+'15'!AF61+'16'!AF61+'17'!AF61+'18'!AF61+'19'!AF61+'20'!AF61+'21'!AF61+'22'!AF61+'23'!AF61+'24'!AF61+'25'!AF61+'26'!AF61+'27'!AF61+'28'!AF61+'29'!AF61+'30'!AF61+'31'!AF61+'32'!AF61+'33'!AF61+'34'!AF61+'35'!AF61+'36'!AF61+'37'!AF61+'38'!AF61+'39'!AF61+'40'!AF61+'41'!AF61+'42'!AF61+'43'!AF61+'44'!AF61+'45'!AF61+'46'!AF61</f>
        <v>0</v>
      </c>
      <c r="I61" s="44"/>
      <c r="J61" s="42"/>
      <c r="K61" s="41">
        <f>'1'!AU61+'2'!AU61+'3'!AU61+'4'!AU61+'5'!AU61+'6'!AU61+'7'!AU61+'8'!AU61+'9'!AU61+'10'!AU61+'11'!AU61+'12'!AU61+'13'!AU61+'14'!AU61+'15'!AU61+'16'!AU61+'17'!AU61+'18'!AU61+'19'!AU61+'20'!AU61+'21'!AU61+'22'!AU61+'23'!AU61+'24'!AU61+'25'!AU61+'26'!AU61+'27'!AU61+'28'!AU61+'29'!AU61+'30'!AU61+'31'!AU61+'32'!AU61+'33'!AU61+'34'!AU61+'35'!AU61+'36'!AU61+'37'!AU61+'38'!AU61+'39'!AU61+'40'!AU61+'41'!AU61+'42'!AU61+'43'!AU61+'44'!AU61+'45'!AU61+'46'!AU61</f>
        <v>0</v>
      </c>
      <c r="L61" s="44"/>
      <c r="M61" s="42"/>
      <c r="N61" s="41">
        <f>'1'!BJ61+'2'!BJ61+'3'!BJ61+'4'!BJ61+'5'!BJ61+'6'!BJ61+'7'!BJ61+'8'!BJ61+'9'!BJ61+'10'!BJ61+'11'!BJ61+'12'!BJ61+'13'!BJ61+'14'!BJ61+'15'!BJ61+'16'!BJ61+'17'!BJ61+'18'!BJ61+'19'!BJ61+'20'!BJ61+'21'!BJ61+'22'!BJ61+'23'!BJ61+'24'!BJ61+'25'!BJ61+'26'!BJ61+'27'!BJ61+'28'!BJ61+'29'!BJ61+'30'!BJ61+'31'!BJ61+'32'!BJ61+'33'!BJ61+'34'!BJ61+'35'!BJ61+'36'!BJ61+'37'!BJ61+'38'!BJ61+'39'!BJ61+'40'!BJ61+'41'!BJ61+'42'!BJ61+'43'!BJ61+'44'!BJ61+'45'!BJ61+'46'!BJ61</f>
        <v>0</v>
      </c>
      <c r="O61" s="44"/>
      <c r="P61" s="42"/>
      <c r="Q61" s="41">
        <f>'1'!BY61+'2'!BY61+'3'!BY61+'4'!BY61+'5'!BY61+'6'!BY61+'7'!BY61+'8'!BY61+'9'!BY61+'10'!BY61+'11'!BY61+'12'!BY61+'13'!BY61+'14'!BY61+'15'!BY61+'16'!BY61+'17'!BY61+'18'!BY61+'19'!BY61+'20'!BY61+'21'!BY61+'22'!BY61+'23'!BY61+'24'!BY61+'25'!BY61+'26'!BY61+'27'!BY61+'28'!BY61+'29'!BY61+'30'!BY61+'31'!BY61+'32'!BY61+'33'!BY61+'34'!BY61+'35'!BY61+'36'!BY61+'37'!BY61+'38'!BY61+'39'!BY61+'40'!BY61+'41'!BY61+'42'!BY61+'43'!BY61+'44'!BY61+'45'!BY61+'46'!BY61</f>
        <v>0</v>
      </c>
      <c r="R61" s="44"/>
      <c r="S61" s="42"/>
      <c r="T61" s="41">
        <f>'1'!CN61+'2'!CN61+'3'!CN61+'4'!CN61+'5'!CN61+'6'!CN61+'7'!CN61+'8'!CN61+'9'!CN61+'10'!CN61+'11'!CN61+'12'!CN61+'13'!CN61+'14'!CN61+'15'!CN61+'16'!CN61+'17'!CN61+'18'!CN61+'19'!CN61+'20'!CN61+'21'!CN61+'22'!CN61+'23'!CN61+'24'!CN61+'25'!CN61+'26'!CN61+'27'!CN61+'28'!CN61+'29'!CN61+'30'!CN61+'31'!CN61+'32'!CN61+'33'!CN61+'34'!CN61+'35'!CN61+'36'!CN61+'37'!CN61+'38'!CN61+'39'!CN61+'40'!CN61+'41'!CN61+'42'!CN61+'43'!CN61+'44'!CN61+'45'!CN61+'46'!CN61</f>
        <v>0</v>
      </c>
      <c r="U61" s="44"/>
      <c r="V61" s="42"/>
      <c r="W61" s="41">
        <f>'1'!DC61+'2'!DC61+'3'!DC61+'4'!DC61+'5'!DC61+'6'!DC61+'7'!DC61+'8'!DC61+'9'!DC61+'10'!DC61+'11'!DC61+'12'!DC61+'13'!DC61+'14'!DC61+'15'!DC61+'16'!DC61+'17'!DC61+'18'!DC61+'19'!DC61+'20'!DC61+'21'!DC61+'22'!DC61+'23'!DC61+'24'!DC61+'25'!DC61+'26'!DC61+'27'!DC61+'28'!DC61+'29'!DC61+'30'!DC61+'31'!DC61+'32'!DC61+'33'!DC61+'34'!DC61+'35'!DC61+'36'!DC61+'37'!DC61+'38'!DC61+'39'!DC61+'40'!DC61+'41'!DC61+'42'!DC61+'43'!DC61+'44'!DC61+'45'!DC61+'46'!DC61</f>
        <v>0</v>
      </c>
      <c r="X61" s="44"/>
      <c r="Y61" s="42"/>
      <c r="Z61" s="41">
        <f>'1'!DR61+'2'!DR61+'3'!DR61+'4'!DR61+'5'!DR61+'6'!DR61+'7'!DR61+'8'!DR61+'9'!DR61+'10'!DR61+'11'!DR61+'12'!DR61+'13'!DR61+'14'!DR61+'15'!DR61+'16'!DR61+'17'!DR61+'18'!DR61+'19'!DR61+'20'!DR61+'21'!DR61+'22'!DR61+'23'!DR61+'24'!DR61+'25'!DR61+'26'!DR61+'27'!DR61+'28'!DR61+'29'!DR61+'30'!DR61+'31'!DR61+'32'!DR61+'33'!DR61+'34'!DR61+'35'!DR61+'36'!DR61+'37'!DR61+'38'!DR61+'39'!DR61+'40'!DR61+'41'!DR61+'42'!DR61+'43'!DR61+'44'!DR61+'45'!DR61+'46'!DR61</f>
        <v>0</v>
      </c>
      <c r="AA61" s="44"/>
      <c r="AB61" s="42"/>
      <c r="AC61" s="41">
        <f>'1'!EG61+'2'!EG61+'3'!EG61+'4'!EG61+'5'!EG61+'6'!EG61+'7'!EG61+'8'!EG61+'9'!EG61+'10'!EG61+'11'!EG61+'12'!EG61+'13'!EG61+'14'!EG61+'15'!EG61+'16'!EG61+'17'!EG61+'18'!EG61+'19'!EG61+'20'!EG61+'21'!EG61+'22'!EG61+'23'!EG61+'24'!EG61+'25'!EG61+'26'!EG61+'27'!EG61+'28'!EG61+'29'!EG61+'30'!EG61+'31'!EG61+'32'!EG61+'33'!EG61+'34'!EG61+'35'!EG61+'36'!EG61+'37'!EG61+'38'!EG61+'39'!EG61+'40'!EG61+'41'!EG61+'42'!EG61+'43'!EG61+'44'!EG61+'45'!EG61+'46'!EG61</f>
        <v>0</v>
      </c>
      <c r="AD61" s="44"/>
      <c r="AE61" s="42"/>
      <c r="AF61" s="41">
        <f>'1'!EV61+'2'!EV61+'3'!EV61+'4'!EV61+'5'!EV61+'6'!EV61+'7'!EV61+'8'!EV61+'9'!EV61+'10'!EV61+'11'!EV61+'12'!EV61+'13'!EV61+'14'!EV61+'15'!EV61+'16'!EV61+'17'!EV61+'18'!EV61+'19'!EV61+'20'!EV61+'21'!EV61+'22'!EV61+'23'!EV61+'24'!EV61+'25'!EV61+'26'!EV61+'27'!EV61+'28'!EV61+'29'!EV61+'30'!EV61+'31'!EV61+'32'!EV61+'33'!EV61+'34'!EV61+'35'!EV61+'36'!EV61+'37'!EV61+'38'!EV61+'39'!EV61+'40'!EV61+'41'!EV61+'42'!EV61+'43'!EV61+'44'!EV61+'45'!EV61+'46'!EV61</f>
        <v>0</v>
      </c>
      <c r="AG61" s="44"/>
      <c r="AH61" s="42"/>
    </row>
    <row r="62" spans="1:34">
      <c r="A62" s="35">
        <v>56</v>
      </c>
      <c r="B62" s="36"/>
      <c r="C62" s="37" t="s">
        <v>80</v>
      </c>
      <c r="E62" s="41">
        <f>'1'!Q62+'2'!Q62+'3'!Q62+'4'!Q62+'5'!Q62+'6'!Q62+'7'!Q62+'8'!Q62+'9'!Q62+'10'!Q62+'11'!Q62+'12'!Q62+'13'!Q62+'14'!Q62+'15'!Q62+'16'!Q62+'17'!Q62+'18'!Q62+'19'!Q62+'20'!Q62+'21'!Q62+'22'!Q62+'23'!Q62+'24'!Q62+'25'!Q62+'26'!Q62+'27'!Q62+'28'!Q62+'29'!Q62+'30'!Q62+'31'!Q62+'32'!Q62+'33'!Q62+'34'!Q62+'35'!Q62+'36'!Q62+'37'!Q62+'38'!Q62+'39'!Q62+'40'!Q62+'41'!Q62+'42'!Q62+'43'!Q62+'44'!Q62+'45'!Q62+'46'!Q62</f>
        <v>0</v>
      </c>
      <c r="F62" s="44">
        <f>MIN('1'!R62,'2'!R62,'3'!R62,'4'!R62,'5'!R62,'6'!R62,'7'!R62,'8'!R62,'9'!R62,'10'!R62,'11'!R62,'12'!R62,'13'!R62,'14'!R62,'15'!R62,'16'!R62,'17'!R62,'18'!R62,'19'!R62,'20'!R62,'21'!R62,'22'!R62,'23'!R62,'24'!R62,'25'!R62,'26'!R62,'27'!R62,'28'!R62,'29'!R62,'30'!R62,'31'!R62,'32'!R62,'33'!R62,'34'!R62,'35'!R62,'36'!R62,'37'!R62,'38'!R62,'39'!R62,'40'!R62,'41'!R62,'42'!R62,'43'!R62,'44'!R62,'45'!R62,'46'!R62)</f>
        <v>0</v>
      </c>
      <c r="G62" s="42"/>
      <c r="H62" s="41">
        <f>'1'!AF62+'2'!AF62+'3'!AF62+'4'!AF62+'5'!AF62+'6'!AF62+'7'!AF62+'8'!AF62+'9'!AF62+'10'!AF62+'11'!AF62+'12'!AF62+'13'!AF62+'14'!AF62+'15'!AF62+'16'!AF62+'17'!AF62+'18'!AF62+'19'!AF62+'20'!AF62+'21'!AF62+'22'!AF62+'23'!AF62+'24'!AF62+'25'!AF62+'26'!AF62+'27'!AF62+'28'!AF62+'29'!AF62+'30'!AF62+'31'!AF62+'32'!AF62+'33'!AF62+'34'!AF62+'35'!AF62+'36'!AF62+'37'!AF62+'38'!AF62+'39'!AF62+'40'!AF62+'41'!AF62+'42'!AF62+'43'!AF62+'44'!AF62+'45'!AF62+'46'!AF62</f>
        <v>0</v>
      </c>
      <c r="I62" s="44"/>
      <c r="J62" s="42"/>
      <c r="K62" s="41">
        <f>'1'!AU62+'2'!AU62+'3'!AU62+'4'!AU62+'5'!AU62+'6'!AU62+'7'!AU62+'8'!AU62+'9'!AU62+'10'!AU62+'11'!AU62+'12'!AU62+'13'!AU62+'14'!AU62+'15'!AU62+'16'!AU62+'17'!AU62+'18'!AU62+'19'!AU62+'20'!AU62+'21'!AU62+'22'!AU62+'23'!AU62+'24'!AU62+'25'!AU62+'26'!AU62+'27'!AU62+'28'!AU62+'29'!AU62+'30'!AU62+'31'!AU62+'32'!AU62+'33'!AU62+'34'!AU62+'35'!AU62+'36'!AU62+'37'!AU62+'38'!AU62+'39'!AU62+'40'!AU62+'41'!AU62+'42'!AU62+'43'!AU62+'44'!AU62+'45'!AU62+'46'!AU62</f>
        <v>0</v>
      </c>
      <c r="L62" s="44"/>
      <c r="M62" s="42"/>
      <c r="N62" s="41">
        <f>'1'!BJ62+'2'!BJ62+'3'!BJ62+'4'!BJ62+'5'!BJ62+'6'!BJ62+'7'!BJ62+'8'!BJ62+'9'!BJ62+'10'!BJ62+'11'!BJ62+'12'!BJ62+'13'!BJ62+'14'!BJ62+'15'!BJ62+'16'!BJ62+'17'!BJ62+'18'!BJ62+'19'!BJ62+'20'!BJ62+'21'!BJ62+'22'!BJ62+'23'!BJ62+'24'!BJ62+'25'!BJ62+'26'!BJ62+'27'!BJ62+'28'!BJ62+'29'!BJ62+'30'!BJ62+'31'!BJ62+'32'!BJ62+'33'!BJ62+'34'!BJ62+'35'!BJ62+'36'!BJ62+'37'!BJ62+'38'!BJ62+'39'!BJ62+'40'!BJ62+'41'!BJ62+'42'!BJ62+'43'!BJ62+'44'!BJ62+'45'!BJ62+'46'!BJ62</f>
        <v>0</v>
      </c>
      <c r="O62" s="44"/>
      <c r="P62" s="42"/>
      <c r="Q62" s="41">
        <f>'1'!BY62+'2'!BY62+'3'!BY62+'4'!BY62+'5'!BY62+'6'!BY62+'7'!BY62+'8'!BY62+'9'!BY62+'10'!BY62+'11'!BY62+'12'!BY62+'13'!BY62+'14'!BY62+'15'!BY62+'16'!BY62+'17'!BY62+'18'!BY62+'19'!BY62+'20'!BY62+'21'!BY62+'22'!BY62+'23'!BY62+'24'!BY62+'25'!BY62+'26'!BY62+'27'!BY62+'28'!BY62+'29'!BY62+'30'!BY62+'31'!BY62+'32'!BY62+'33'!BY62+'34'!BY62+'35'!BY62+'36'!BY62+'37'!BY62+'38'!BY62+'39'!BY62+'40'!BY62+'41'!BY62+'42'!BY62+'43'!BY62+'44'!BY62+'45'!BY62+'46'!BY62</f>
        <v>0</v>
      </c>
      <c r="R62" s="44"/>
      <c r="S62" s="42"/>
      <c r="T62" s="41">
        <f>'1'!CN62+'2'!CN62+'3'!CN62+'4'!CN62+'5'!CN62+'6'!CN62+'7'!CN62+'8'!CN62+'9'!CN62+'10'!CN62+'11'!CN62+'12'!CN62+'13'!CN62+'14'!CN62+'15'!CN62+'16'!CN62+'17'!CN62+'18'!CN62+'19'!CN62+'20'!CN62+'21'!CN62+'22'!CN62+'23'!CN62+'24'!CN62+'25'!CN62+'26'!CN62+'27'!CN62+'28'!CN62+'29'!CN62+'30'!CN62+'31'!CN62+'32'!CN62+'33'!CN62+'34'!CN62+'35'!CN62+'36'!CN62+'37'!CN62+'38'!CN62+'39'!CN62+'40'!CN62+'41'!CN62+'42'!CN62+'43'!CN62+'44'!CN62+'45'!CN62+'46'!CN62</f>
        <v>0</v>
      </c>
      <c r="U62" s="44"/>
      <c r="V62" s="42"/>
      <c r="W62" s="41">
        <f>'1'!DC62+'2'!DC62+'3'!DC62+'4'!DC62+'5'!DC62+'6'!DC62+'7'!DC62+'8'!DC62+'9'!DC62+'10'!DC62+'11'!DC62+'12'!DC62+'13'!DC62+'14'!DC62+'15'!DC62+'16'!DC62+'17'!DC62+'18'!DC62+'19'!DC62+'20'!DC62+'21'!DC62+'22'!DC62+'23'!DC62+'24'!DC62+'25'!DC62+'26'!DC62+'27'!DC62+'28'!DC62+'29'!DC62+'30'!DC62+'31'!DC62+'32'!DC62+'33'!DC62+'34'!DC62+'35'!DC62+'36'!DC62+'37'!DC62+'38'!DC62+'39'!DC62+'40'!DC62+'41'!DC62+'42'!DC62+'43'!DC62+'44'!DC62+'45'!DC62+'46'!DC62</f>
        <v>0</v>
      </c>
      <c r="X62" s="44"/>
      <c r="Y62" s="42"/>
      <c r="Z62" s="41">
        <f>'1'!DR62+'2'!DR62+'3'!DR62+'4'!DR62+'5'!DR62+'6'!DR62+'7'!DR62+'8'!DR62+'9'!DR62+'10'!DR62+'11'!DR62+'12'!DR62+'13'!DR62+'14'!DR62+'15'!DR62+'16'!DR62+'17'!DR62+'18'!DR62+'19'!DR62+'20'!DR62+'21'!DR62+'22'!DR62+'23'!DR62+'24'!DR62+'25'!DR62+'26'!DR62+'27'!DR62+'28'!DR62+'29'!DR62+'30'!DR62+'31'!DR62+'32'!DR62+'33'!DR62+'34'!DR62+'35'!DR62+'36'!DR62+'37'!DR62+'38'!DR62+'39'!DR62+'40'!DR62+'41'!DR62+'42'!DR62+'43'!DR62+'44'!DR62+'45'!DR62+'46'!DR62</f>
        <v>0</v>
      </c>
      <c r="AA62" s="44"/>
      <c r="AB62" s="42"/>
      <c r="AC62" s="41">
        <f>'1'!EG62+'2'!EG62+'3'!EG62+'4'!EG62+'5'!EG62+'6'!EG62+'7'!EG62+'8'!EG62+'9'!EG62+'10'!EG62+'11'!EG62+'12'!EG62+'13'!EG62+'14'!EG62+'15'!EG62+'16'!EG62+'17'!EG62+'18'!EG62+'19'!EG62+'20'!EG62+'21'!EG62+'22'!EG62+'23'!EG62+'24'!EG62+'25'!EG62+'26'!EG62+'27'!EG62+'28'!EG62+'29'!EG62+'30'!EG62+'31'!EG62+'32'!EG62+'33'!EG62+'34'!EG62+'35'!EG62+'36'!EG62+'37'!EG62+'38'!EG62+'39'!EG62+'40'!EG62+'41'!EG62+'42'!EG62+'43'!EG62+'44'!EG62+'45'!EG62+'46'!EG62</f>
        <v>0</v>
      </c>
      <c r="AD62" s="44"/>
      <c r="AE62" s="42"/>
      <c r="AF62" s="41">
        <f>'1'!EV62+'2'!EV62+'3'!EV62+'4'!EV62+'5'!EV62+'6'!EV62+'7'!EV62+'8'!EV62+'9'!EV62+'10'!EV62+'11'!EV62+'12'!EV62+'13'!EV62+'14'!EV62+'15'!EV62+'16'!EV62+'17'!EV62+'18'!EV62+'19'!EV62+'20'!EV62+'21'!EV62+'22'!EV62+'23'!EV62+'24'!EV62+'25'!EV62+'26'!EV62+'27'!EV62+'28'!EV62+'29'!EV62+'30'!EV62+'31'!EV62+'32'!EV62+'33'!EV62+'34'!EV62+'35'!EV62+'36'!EV62+'37'!EV62+'38'!EV62+'39'!EV62+'40'!EV62+'41'!EV62+'42'!EV62+'43'!EV62+'44'!EV62+'45'!EV62+'46'!EV62</f>
        <v>0</v>
      </c>
      <c r="AG62" s="44"/>
      <c r="AH62" s="42"/>
    </row>
    <row r="63" spans="1:34">
      <c r="A63" s="35">
        <v>57</v>
      </c>
      <c r="B63" s="36"/>
      <c r="C63" s="37" t="s">
        <v>81</v>
      </c>
      <c r="E63" s="41">
        <f>'1'!Q63+'2'!Q63+'3'!Q63+'4'!Q63+'5'!Q63+'6'!Q63+'7'!Q63+'8'!Q63+'9'!Q63+'10'!Q63+'11'!Q63+'12'!Q63+'13'!Q63+'14'!Q63+'15'!Q63+'16'!Q63+'17'!Q63+'18'!Q63+'19'!Q63+'20'!Q63+'21'!Q63+'22'!Q63+'23'!Q63+'24'!Q63+'25'!Q63+'26'!Q63+'27'!Q63+'28'!Q63+'29'!Q63+'30'!Q63+'31'!Q63+'32'!Q63+'33'!Q63+'34'!Q63+'35'!Q63+'36'!Q63+'37'!Q63+'38'!Q63+'39'!Q63+'40'!Q63+'41'!Q63+'42'!Q63+'43'!Q63+'44'!Q63+'45'!Q63+'46'!Q63</f>
        <v>0</v>
      </c>
      <c r="F63" s="44">
        <f>MIN('1'!R63,'2'!R63,'3'!R63,'4'!R63,'5'!R63,'6'!R63,'7'!R63,'8'!R63,'9'!R63,'10'!R63,'11'!R63,'12'!R63,'13'!R63,'14'!R63,'15'!R63,'16'!R63,'17'!R63,'18'!R63,'19'!R63,'20'!R63,'21'!R63,'22'!R63,'23'!R63,'24'!R63,'25'!R63,'26'!R63,'27'!R63,'28'!R63,'29'!R63,'30'!R63,'31'!R63,'32'!R63,'33'!R63,'34'!R63,'35'!R63,'36'!R63,'37'!R63,'38'!R63,'39'!R63,'40'!R63,'41'!R63,'42'!R63,'43'!R63,'44'!R63,'45'!R63,'46'!R63)</f>
        <v>0</v>
      </c>
      <c r="G63" s="42"/>
      <c r="H63" s="41">
        <f>'1'!AF63+'2'!AF63+'3'!AF63+'4'!AF63+'5'!AF63+'6'!AF63+'7'!AF63+'8'!AF63+'9'!AF63+'10'!AF63+'11'!AF63+'12'!AF63+'13'!AF63+'14'!AF63+'15'!AF63+'16'!AF63+'17'!AF63+'18'!AF63+'19'!AF63+'20'!AF63+'21'!AF63+'22'!AF63+'23'!AF63+'24'!AF63+'25'!AF63+'26'!AF63+'27'!AF63+'28'!AF63+'29'!AF63+'30'!AF63+'31'!AF63+'32'!AF63+'33'!AF63+'34'!AF63+'35'!AF63+'36'!AF63+'37'!AF63+'38'!AF63+'39'!AF63+'40'!AF63+'41'!AF63+'42'!AF63+'43'!AF63+'44'!AF63+'45'!AF63+'46'!AF63</f>
        <v>0</v>
      </c>
      <c r="I63" s="44"/>
      <c r="J63" s="42"/>
      <c r="K63" s="41">
        <f>'1'!AU63+'2'!AU63+'3'!AU63+'4'!AU63+'5'!AU63+'6'!AU63+'7'!AU63+'8'!AU63+'9'!AU63+'10'!AU63+'11'!AU63+'12'!AU63+'13'!AU63+'14'!AU63+'15'!AU63+'16'!AU63+'17'!AU63+'18'!AU63+'19'!AU63+'20'!AU63+'21'!AU63+'22'!AU63+'23'!AU63+'24'!AU63+'25'!AU63+'26'!AU63+'27'!AU63+'28'!AU63+'29'!AU63+'30'!AU63+'31'!AU63+'32'!AU63+'33'!AU63+'34'!AU63+'35'!AU63+'36'!AU63+'37'!AU63+'38'!AU63+'39'!AU63+'40'!AU63+'41'!AU63+'42'!AU63+'43'!AU63+'44'!AU63+'45'!AU63+'46'!AU63</f>
        <v>0</v>
      </c>
      <c r="L63" s="44"/>
      <c r="M63" s="42"/>
      <c r="N63" s="41">
        <f>'1'!BJ63+'2'!BJ63+'3'!BJ63+'4'!BJ63+'5'!BJ63+'6'!BJ63+'7'!BJ63+'8'!BJ63+'9'!BJ63+'10'!BJ63+'11'!BJ63+'12'!BJ63+'13'!BJ63+'14'!BJ63+'15'!BJ63+'16'!BJ63+'17'!BJ63+'18'!BJ63+'19'!BJ63+'20'!BJ63+'21'!BJ63+'22'!BJ63+'23'!BJ63+'24'!BJ63+'25'!BJ63+'26'!BJ63+'27'!BJ63+'28'!BJ63+'29'!BJ63+'30'!BJ63+'31'!BJ63+'32'!BJ63+'33'!BJ63+'34'!BJ63+'35'!BJ63+'36'!BJ63+'37'!BJ63+'38'!BJ63+'39'!BJ63+'40'!BJ63+'41'!BJ63+'42'!BJ63+'43'!BJ63+'44'!BJ63+'45'!BJ63+'46'!BJ63</f>
        <v>0</v>
      </c>
      <c r="O63" s="44"/>
      <c r="P63" s="42"/>
      <c r="Q63" s="41">
        <f>'1'!BY63+'2'!BY63+'3'!BY63+'4'!BY63+'5'!BY63+'6'!BY63+'7'!BY63+'8'!BY63+'9'!BY63+'10'!BY63+'11'!BY63+'12'!BY63+'13'!BY63+'14'!BY63+'15'!BY63+'16'!BY63+'17'!BY63+'18'!BY63+'19'!BY63+'20'!BY63+'21'!BY63+'22'!BY63+'23'!BY63+'24'!BY63+'25'!BY63+'26'!BY63+'27'!BY63+'28'!BY63+'29'!BY63+'30'!BY63+'31'!BY63+'32'!BY63+'33'!BY63+'34'!BY63+'35'!BY63+'36'!BY63+'37'!BY63+'38'!BY63+'39'!BY63+'40'!BY63+'41'!BY63+'42'!BY63+'43'!BY63+'44'!BY63+'45'!BY63+'46'!BY63</f>
        <v>0</v>
      </c>
      <c r="R63" s="44"/>
      <c r="S63" s="42"/>
      <c r="T63" s="41">
        <f>'1'!CN63+'2'!CN63+'3'!CN63+'4'!CN63+'5'!CN63+'6'!CN63+'7'!CN63+'8'!CN63+'9'!CN63+'10'!CN63+'11'!CN63+'12'!CN63+'13'!CN63+'14'!CN63+'15'!CN63+'16'!CN63+'17'!CN63+'18'!CN63+'19'!CN63+'20'!CN63+'21'!CN63+'22'!CN63+'23'!CN63+'24'!CN63+'25'!CN63+'26'!CN63+'27'!CN63+'28'!CN63+'29'!CN63+'30'!CN63+'31'!CN63+'32'!CN63+'33'!CN63+'34'!CN63+'35'!CN63+'36'!CN63+'37'!CN63+'38'!CN63+'39'!CN63+'40'!CN63+'41'!CN63+'42'!CN63+'43'!CN63+'44'!CN63+'45'!CN63+'46'!CN63</f>
        <v>0</v>
      </c>
      <c r="U63" s="44"/>
      <c r="V63" s="42"/>
      <c r="W63" s="41">
        <f>'1'!DC63+'2'!DC63+'3'!DC63+'4'!DC63+'5'!DC63+'6'!DC63+'7'!DC63+'8'!DC63+'9'!DC63+'10'!DC63+'11'!DC63+'12'!DC63+'13'!DC63+'14'!DC63+'15'!DC63+'16'!DC63+'17'!DC63+'18'!DC63+'19'!DC63+'20'!DC63+'21'!DC63+'22'!DC63+'23'!DC63+'24'!DC63+'25'!DC63+'26'!DC63+'27'!DC63+'28'!DC63+'29'!DC63+'30'!DC63+'31'!DC63+'32'!DC63+'33'!DC63+'34'!DC63+'35'!DC63+'36'!DC63+'37'!DC63+'38'!DC63+'39'!DC63+'40'!DC63+'41'!DC63+'42'!DC63+'43'!DC63+'44'!DC63+'45'!DC63+'46'!DC63</f>
        <v>0</v>
      </c>
      <c r="X63" s="44"/>
      <c r="Y63" s="42"/>
      <c r="Z63" s="41">
        <f>'1'!DR63+'2'!DR63+'3'!DR63+'4'!DR63+'5'!DR63+'6'!DR63+'7'!DR63+'8'!DR63+'9'!DR63+'10'!DR63+'11'!DR63+'12'!DR63+'13'!DR63+'14'!DR63+'15'!DR63+'16'!DR63+'17'!DR63+'18'!DR63+'19'!DR63+'20'!DR63+'21'!DR63+'22'!DR63+'23'!DR63+'24'!DR63+'25'!DR63+'26'!DR63+'27'!DR63+'28'!DR63+'29'!DR63+'30'!DR63+'31'!DR63+'32'!DR63+'33'!DR63+'34'!DR63+'35'!DR63+'36'!DR63+'37'!DR63+'38'!DR63+'39'!DR63+'40'!DR63+'41'!DR63+'42'!DR63+'43'!DR63+'44'!DR63+'45'!DR63+'46'!DR63</f>
        <v>0</v>
      </c>
      <c r="AA63" s="44"/>
      <c r="AB63" s="42"/>
      <c r="AC63" s="41">
        <f>'1'!EG63+'2'!EG63+'3'!EG63+'4'!EG63+'5'!EG63+'6'!EG63+'7'!EG63+'8'!EG63+'9'!EG63+'10'!EG63+'11'!EG63+'12'!EG63+'13'!EG63+'14'!EG63+'15'!EG63+'16'!EG63+'17'!EG63+'18'!EG63+'19'!EG63+'20'!EG63+'21'!EG63+'22'!EG63+'23'!EG63+'24'!EG63+'25'!EG63+'26'!EG63+'27'!EG63+'28'!EG63+'29'!EG63+'30'!EG63+'31'!EG63+'32'!EG63+'33'!EG63+'34'!EG63+'35'!EG63+'36'!EG63+'37'!EG63+'38'!EG63+'39'!EG63+'40'!EG63+'41'!EG63+'42'!EG63+'43'!EG63+'44'!EG63+'45'!EG63+'46'!EG63</f>
        <v>0</v>
      </c>
      <c r="AD63" s="44"/>
      <c r="AE63" s="42"/>
      <c r="AF63" s="41">
        <f>'1'!EV63+'2'!EV63+'3'!EV63+'4'!EV63+'5'!EV63+'6'!EV63+'7'!EV63+'8'!EV63+'9'!EV63+'10'!EV63+'11'!EV63+'12'!EV63+'13'!EV63+'14'!EV63+'15'!EV63+'16'!EV63+'17'!EV63+'18'!EV63+'19'!EV63+'20'!EV63+'21'!EV63+'22'!EV63+'23'!EV63+'24'!EV63+'25'!EV63+'26'!EV63+'27'!EV63+'28'!EV63+'29'!EV63+'30'!EV63+'31'!EV63+'32'!EV63+'33'!EV63+'34'!EV63+'35'!EV63+'36'!EV63+'37'!EV63+'38'!EV63+'39'!EV63+'40'!EV63+'41'!EV63+'42'!EV63+'43'!EV63+'44'!EV63+'45'!EV63+'46'!EV63</f>
        <v>0</v>
      </c>
      <c r="AG63" s="44"/>
      <c r="AH63" s="42"/>
    </row>
    <row r="64" spans="1:34">
      <c r="A64" s="35">
        <v>58</v>
      </c>
      <c r="B64" s="36"/>
      <c r="C64" s="37" t="s">
        <v>82</v>
      </c>
      <c r="E64" s="41">
        <f>'1'!Q64+'2'!Q64+'3'!Q64+'4'!Q64+'5'!Q64+'6'!Q64+'7'!Q64+'8'!Q64+'9'!Q64+'10'!Q64+'11'!Q64+'12'!Q64+'13'!Q64+'14'!Q64+'15'!Q64+'16'!Q64+'17'!Q64+'18'!Q64+'19'!Q64+'20'!Q64+'21'!Q64+'22'!Q64+'23'!Q64+'24'!Q64+'25'!Q64+'26'!Q64+'27'!Q64+'28'!Q64+'29'!Q64+'30'!Q64+'31'!Q64+'32'!Q64+'33'!Q64+'34'!Q64+'35'!Q64+'36'!Q64+'37'!Q64+'38'!Q64+'39'!Q64+'40'!Q64+'41'!Q64+'42'!Q64+'43'!Q64+'44'!Q64+'45'!Q64+'46'!Q64</f>
        <v>0</v>
      </c>
      <c r="F64" s="44">
        <f>MIN('1'!R64,'2'!R64,'3'!R64,'4'!R64,'5'!R64,'6'!R64,'7'!R64,'8'!R64,'9'!R64,'10'!R64,'11'!R64,'12'!R64,'13'!R64,'14'!R64,'15'!R64,'16'!R64,'17'!R64,'18'!R64,'19'!R64,'20'!R64,'21'!R64,'22'!R64,'23'!R64,'24'!R64,'25'!R64,'26'!R64,'27'!R64,'28'!R64,'29'!R64,'30'!R64,'31'!R64,'32'!R64,'33'!R64,'34'!R64,'35'!R64,'36'!R64,'37'!R64,'38'!R64,'39'!R64,'40'!R64,'41'!R64,'42'!R64,'43'!R64,'44'!R64,'45'!R64,'46'!R64)</f>
        <v>0</v>
      </c>
      <c r="G64" s="42"/>
      <c r="H64" s="41">
        <f>'1'!AF64+'2'!AF64+'3'!AF64+'4'!AF64+'5'!AF64+'6'!AF64+'7'!AF64+'8'!AF64+'9'!AF64+'10'!AF64+'11'!AF64+'12'!AF64+'13'!AF64+'14'!AF64+'15'!AF64+'16'!AF64+'17'!AF64+'18'!AF64+'19'!AF64+'20'!AF64+'21'!AF64+'22'!AF64+'23'!AF64+'24'!AF64+'25'!AF64+'26'!AF64+'27'!AF64+'28'!AF64+'29'!AF64+'30'!AF64+'31'!AF64+'32'!AF64+'33'!AF64+'34'!AF64+'35'!AF64+'36'!AF64+'37'!AF64+'38'!AF64+'39'!AF64+'40'!AF64+'41'!AF64+'42'!AF64+'43'!AF64+'44'!AF64+'45'!AF64+'46'!AF64</f>
        <v>0</v>
      </c>
      <c r="I64" s="44"/>
      <c r="J64" s="42"/>
      <c r="K64" s="41">
        <f>'1'!AU64+'2'!AU64+'3'!AU64+'4'!AU64+'5'!AU64+'6'!AU64+'7'!AU64+'8'!AU64+'9'!AU64+'10'!AU64+'11'!AU64+'12'!AU64+'13'!AU64+'14'!AU64+'15'!AU64+'16'!AU64+'17'!AU64+'18'!AU64+'19'!AU64+'20'!AU64+'21'!AU64+'22'!AU64+'23'!AU64+'24'!AU64+'25'!AU64+'26'!AU64+'27'!AU64+'28'!AU64+'29'!AU64+'30'!AU64+'31'!AU64+'32'!AU64+'33'!AU64+'34'!AU64+'35'!AU64+'36'!AU64+'37'!AU64+'38'!AU64+'39'!AU64+'40'!AU64+'41'!AU64+'42'!AU64+'43'!AU64+'44'!AU64+'45'!AU64+'46'!AU64</f>
        <v>0</v>
      </c>
      <c r="L64" s="44"/>
      <c r="M64" s="42"/>
      <c r="N64" s="41">
        <f>'1'!BJ64+'2'!BJ64+'3'!BJ64+'4'!BJ64+'5'!BJ64+'6'!BJ64+'7'!BJ64+'8'!BJ64+'9'!BJ64+'10'!BJ64+'11'!BJ64+'12'!BJ64+'13'!BJ64+'14'!BJ64+'15'!BJ64+'16'!BJ64+'17'!BJ64+'18'!BJ64+'19'!BJ64+'20'!BJ64+'21'!BJ64+'22'!BJ64+'23'!BJ64+'24'!BJ64+'25'!BJ64+'26'!BJ64+'27'!BJ64+'28'!BJ64+'29'!BJ64+'30'!BJ64+'31'!BJ64+'32'!BJ64+'33'!BJ64+'34'!BJ64+'35'!BJ64+'36'!BJ64+'37'!BJ64+'38'!BJ64+'39'!BJ64+'40'!BJ64+'41'!BJ64+'42'!BJ64+'43'!BJ64+'44'!BJ64+'45'!BJ64+'46'!BJ64</f>
        <v>0</v>
      </c>
      <c r="O64" s="44"/>
      <c r="P64" s="42"/>
      <c r="Q64" s="41">
        <f>'1'!BY64+'2'!BY64+'3'!BY64+'4'!BY64+'5'!BY64+'6'!BY64+'7'!BY64+'8'!BY64+'9'!BY64+'10'!BY64+'11'!BY64+'12'!BY64+'13'!BY64+'14'!BY64+'15'!BY64+'16'!BY64+'17'!BY64+'18'!BY64+'19'!BY64+'20'!BY64+'21'!BY64+'22'!BY64+'23'!BY64+'24'!BY64+'25'!BY64+'26'!BY64+'27'!BY64+'28'!BY64+'29'!BY64+'30'!BY64+'31'!BY64+'32'!BY64+'33'!BY64+'34'!BY64+'35'!BY64+'36'!BY64+'37'!BY64+'38'!BY64+'39'!BY64+'40'!BY64+'41'!BY64+'42'!BY64+'43'!BY64+'44'!BY64+'45'!BY64+'46'!BY64</f>
        <v>0</v>
      </c>
      <c r="R64" s="44"/>
      <c r="S64" s="42"/>
      <c r="T64" s="41">
        <f>'1'!CN64+'2'!CN64+'3'!CN64+'4'!CN64+'5'!CN64+'6'!CN64+'7'!CN64+'8'!CN64+'9'!CN64+'10'!CN64+'11'!CN64+'12'!CN64+'13'!CN64+'14'!CN64+'15'!CN64+'16'!CN64+'17'!CN64+'18'!CN64+'19'!CN64+'20'!CN64+'21'!CN64+'22'!CN64+'23'!CN64+'24'!CN64+'25'!CN64+'26'!CN64+'27'!CN64+'28'!CN64+'29'!CN64+'30'!CN64+'31'!CN64+'32'!CN64+'33'!CN64+'34'!CN64+'35'!CN64+'36'!CN64+'37'!CN64+'38'!CN64+'39'!CN64+'40'!CN64+'41'!CN64+'42'!CN64+'43'!CN64+'44'!CN64+'45'!CN64+'46'!CN64</f>
        <v>0</v>
      </c>
      <c r="U64" s="44"/>
      <c r="V64" s="42"/>
      <c r="W64" s="41">
        <f>'1'!DC64+'2'!DC64+'3'!DC64+'4'!DC64+'5'!DC64+'6'!DC64+'7'!DC64+'8'!DC64+'9'!DC64+'10'!DC64+'11'!DC64+'12'!DC64+'13'!DC64+'14'!DC64+'15'!DC64+'16'!DC64+'17'!DC64+'18'!DC64+'19'!DC64+'20'!DC64+'21'!DC64+'22'!DC64+'23'!DC64+'24'!DC64+'25'!DC64+'26'!DC64+'27'!DC64+'28'!DC64+'29'!DC64+'30'!DC64+'31'!DC64+'32'!DC64+'33'!DC64+'34'!DC64+'35'!DC64+'36'!DC64+'37'!DC64+'38'!DC64+'39'!DC64+'40'!DC64+'41'!DC64+'42'!DC64+'43'!DC64+'44'!DC64+'45'!DC64+'46'!DC64</f>
        <v>0</v>
      </c>
      <c r="X64" s="44"/>
      <c r="Y64" s="42"/>
      <c r="Z64" s="41">
        <f>'1'!DR64+'2'!DR64+'3'!DR64+'4'!DR64+'5'!DR64+'6'!DR64+'7'!DR64+'8'!DR64+'9'!DR64+'10'!DR64+'11'!DR64+'12'!DR64+'13'!DR64+'14'!DR64+'15'!DR64+'16'!DR64+'17'!DR64+'18'!DR64+'19'!DR64+'20'!DR64+'21'!DR64+'22'!DR64+'23'!DR64+'24'!DR64+'25'!DR64+'26'!DR64+'27'!DR64+'28'!DR64+'29'!DR64+'30'!DR64+'31'!DR64+'32'!DR64+'33'!DR64+'34'!DR64+'35'!DR64+'36'!DR64+'37'!DR64+'38'!DR64+'39'!DR64+'40'!DR64+'41'!DR64+'42'!DR64+'43'!DR64+'44'!DR64+'45'!DR64+'46'!DR64</f>
        <v>0</v>
      </c>
      <c r="AA64" s="44"/>
      <c r="AB64" s="42"/>
      <c r="AC64" s="41">
        <f>'1'!EG64+'2'!EG64+'3'!EG64+'4'!EG64+'5'!EG64+'6'!EG64+'7'!EG64+'8'!EG64+'9'!EG64+'10'!EG64+'11'!EG64+'12'!EG64+'13'!EG64+'14'!EG64+'15'!EG64+'16'!EG64+'17'!EG64+'18'!EG64+'19'!EG64+'20'!EG64+'21'!EG64+'22'!EG64+'23'!EG64+'24'!EG64+'25'!EG64+'26'!EG64+'27'!EG64+'28'!EG64+'29'!EG64+'30'!EG64+'31'!EG64+'32'!EG64+'33'!EG64+'34'!EG64+'35'!EG64+'36'!EG64+'37'!EG64+'38'!EG64+'39'!EG64+'40'!EG64+'41'!EG64+'42'!EG64+'43'!EG64+'44'!EG64+'45'!EG64+'46'!EG64</f>
        <v>0</v>
      </c>
      <c r="AD64" s="44"/>
      <c r="AE64" s="42"/>
      <c r="AF64" s="41">
        <f>'1'!EV64+'2'!EV64+'3'!EV64+'4'!EV64+'5'!EV64+'6'!EV64+'7'!EV64+'8'!EV64+'9'!EV64+'10'!EV64+'11'!EV64+'12'!EV64+'13'!EV64+'14'!EV64+'15'!EV64+'16'!EV64+'17'!EV64+'18'!EV64+'19'!EV64+'20'!EV64+'21'!EV64+'22'!EV64+'23'!EV64+'24'!EV64+'25'!EV64+'26'!EV64+'27'!EV64+'28'!EV64+'29'!EV64+'30'!EV64+'31'!EV64+'32'!EV64+'33'!EV64+'34'!EV64+'35'!EV64+'36'!EV64+'37'!EV64+'38'!EV64+'39'!EV64+'40'!EV64+'41'!EV64+'42'!EV64+'43'!EV64+'44'!EV64+'45'!EV64+'46'!EV64</f>
        <v>0</v>
      </c>
      <c r="AG64" s="44"/>
      <c r="AH64" s="42"/>
    </row>
    <row r="65" spans="1:34">
      <c r="A65" s="35">
        <v>59</v>
      </c>
      <c r="B65" s="36"/>
      <c r="C65" s="37" t="s">
        <v>83</v>
      </c>
      <c r="E65" s="41">
        <f>'1'!Q65+'2'!Q65+'3'!Q65+'4'!Q65+'5'!Q65+'6'!Q65+'7'!Q65+'8'!Q65+'9'!Q65+'10'!Q65+'11'!Q65+'12'!Q65+'13'!Q65+'14'!Q65+'15'!Q65+'16'!Q65+'17'!Q65+'18'!Q65+'19'!Q65+'20'!Q65+'21'!Q65+'22'!Q65+'23'!Q65+'24'!Q65+'25'!Q65+'26'!Q65+'27'!Q65+'28'!Q65+'29'!Q65+'30'!Q65+'31'!Q65+'32'!Q65+'33'!Q65+'34'!Q65+'35'!Q65+'36'!Q65+'37'!Q65+'38'!Q65+'39'!Q65+'40'!Q65+'41'!Q65+'42'!Q65+'43'!Q65+'44'!Q65+'45'!Q65+'46'!Q65</f>
        <v>0</v>
      </c>
      <c r="F65" s="44">
        <f>MIN('1'!R65,'2'!R65,'3'!R65,'4'!R65,'5'!R65,'6'!R65,'7'!R65,'8'!R65,'9'!R65,'10'!R65,'11'!R65,'12'!R65,'13'!R65,'14'!R65,'15'!R65,'16'!R65,'17'!R65,'18'!R65,'19'!R65,'20'!R65,'21'!R65,'22'!R65,'23'!R65,'24'!R65,'25'!R65,'26'!R65,'27'!R65,'28'!R65,'29'!R65,'30'!R65,'31'!R65,'32'!R65,'33'!R65,'34'!R65,'35'!R65,'36'!R65,'37'!R65,'38'!R65,'39'!R65,'40'!R65,'41'!R65,'42'!R65,'43'!R65,'44'!R65,'45'!R65,'46'!R65)</f>
        <v>0</v>
      </c>
      <c r="G65" s="42"/>
      <c r="H65" s="41">
        <f>'1'!AF65+'2'!AF65+'3'!AF65+'4'!AF65+'5'!AF65+'6'!AF65+'7'!AF65+'8'!AF65+'9'!AF65+'10'!AF65+'11'!AF65+'12'!AF65+'13'!AF65+'14'!AF65+'15'!AF65+'16'!AF65+'17'!AF65+'18'!AF65+'19'!AF65+'20'!AF65+'21'!AF65+'22'!AF65+'23'!AF65+'24'!AF65+'25'!AF65+'26'!AF65+'27'!AF65+'28'!AF65+'29'!AF65+'30'!AF65+'31'!AF65+'32'!AF65+'33'!AF65+'34'!AF65+'35'!AF65+'36'!AF65+'37'!AF65+'38'!AF65+'39'!AF65+'40'!AF65+'41'!AF65+'42'!AF65+'43'!AF65+'44'!AF65+'45'!AF65+'46'!AF65</f>
        <v>0</v>
      </c>
      <c r="I65" s="44"/>
      <c r="J65" s="42"/>
      <c r="K65" s="41">
        <f>'1'!AU65+'2'!AU65+'3'!AU65+'4'!AU65+'5'!AU65+'6'!AU65+'7'!AU65+'8'!AU65+'9'!AU65+'10'!AU65+'11'!AU65+'12'!AU65+'13'!AU65+'14'!AU65+'15'!AU65+'16'!AU65+'17'!AU65+'18'!AU65+'19'!AU65+'20'!AU65+'21'!AU65+'22'!AU65+'23'!AU65+'24'!AU65+'25'!AU65+'26'!AU65+'27'!AU65+'28'!AU65+'29'!AU65+'30'!AU65+'31'!AU65+'32'!AU65+'33'!AU65+'34'!AU65+'35'!AU65+'36'!AU65+'37'!AU65+'38'!AU65+'39'!AU65+'40'!AU65+'41'!AU65+'42'!AU65+'43'!AU65+'44'!AU65+'45'!AU65+'46'!AU65</f>
        <v>0</v>
      </c>
      <c r="L65" s="44"/>
      <c r="M65" s="42"/>
      <c r="N65" s="41">
        <f>'1'!BJ65+'2'!BJ65+'3'!BJ65+'4'!BJ65+'5'!BJ65+'6'!BJ65+'7'!BJ65+'8'!BJ65+'9'!BJ65+'10'!BJ65+'11'!BJ65+'12'!BJ65+'13'!BJ65+'14'!BJ65+'15'!BJ65+'16'!BJ65+'17'!BJ65+'18'!BJ65+'19'!BJ65+'20'!BJ65+'21'!BJ65+'22'!BJ65+'23'!BJ65+'24'!BJ65+'25'!BJ65+'26'!BJ65+'27'!BJ65+'28'!BJ65+'29'!BJ65+'30'!BJ65+'31'!BJ65+'32'!BJ65+'33'!BJ65+'34'!BJ65+'35'!BJ65+'36'!BJ65+'37'!BJ65+'38'!BJ65+'39'!BJ65+'40'!BJ65+'41'!BJ65+'42'!BJ65+'43'!BJ65+'44'!BJ65+'45'!BJ65+'46'!BJ65</f>
        <v>0</v>
      </c>
      <c r="O65" s="44"/>
      <c r="P65" s="42"/>
      <c r="Q65" s="41">
        <f>'1'!BY65+'2'!BY65+'3'!BY65+'4'!BY65+'5'!BY65+'6'!BY65+'7'!BY65+'8'!BY65+'9'!BY65+'10'!BY65+'11'!BY65+'12'!BY65+'13'!BY65+'14'!BY65+'15'!BY65+'16'!BY65+'17'!BY65+'18'!BY65+'19'!BY65+'20'!BY65+'21'!BY65+'22'!BY65+'23'!BY65+'24'!BY65+'25'!BY65+'26'!BY65+'27'!BY65+'28'!BY65+'29'!BY65+'30'!BY65+'31'!BY65+'32'!BY65+'33'!BY65+'34'!BY65+'35'!BY65+'36'!BY65+'37'!BY65+'38'!BY65+'39'!BY65+'40'!BY65+'41'!BY65+'42'!BY65+'43'!BY65+'44'!BY65+'45'!BY65+'46'!BY65</f>
        <v>0</v>
      </c>
      <c r="R65" s="44"/>
      <c r="S65" s="42"/>
      <c r="T65" s="41">
        <f>'1'!CN65+'2'!CN65+'3'!CN65+'4'!CN65+'5'!CN65+'6'!CN65+'7'!CN65+'8'!CN65+'9'!CN65+'10'!CN65+'11'!CN65+'12'!CN65+'13'!CN65+'14'!CN65+'15'!CN65+'16'!CN65+'17'!CN65+'18'!CN65+'19'!CN65+'20'!CN65+'21'!CN65+'22'!CN65+'23'!CN65+'24'!CN65+'25'!CN65+'26'!CN65+'27'!CN65+'28'!CN65+'29'!CN65+'30'!CN65+'31'!CN65+'32'!CN65+'33'!CN65+'34'!CN65+'35'!CN65+'36'!CN65+'37'!CN65+'38'!CN65+'39'!CN65+'40'!CN65+'41'!CN65+'42'!CN65+'43'!CN65+'44'!CN65+'45'!CN65+'46'!CN65</f>
        <v>0</v>
      </c>
      <c r="U65" s="44"/>
      <c r="V65" s="42"/>
      <c r="W65" s="41">
        <f>'1'!DC65+'2'!DC65+'3'!DC65+'4'!DC65+'5'!DC65+'6'!DC65+'7'!DC65+'8'!DC65+'9'!DC65+'10'!DC65+'11'!DC65+'12'!DC65+'13'!DC65+'14'!DC65+'15'!DC65+'16'!DC65+'17'!DC65+'18'!DC65+'19'!DC65+'20'!DC65+'21'!DC65+'22'!DC65+'23'!DC65+'24'!DC65+'25'!DC65+'26'!DC65+'27'!DC65+'28'!DC65+'29'!DC65+'30'!DC65+'31'!DC65+'32'!DC65+'33'!DC65+'34'!DC65+'35'!DC65+'36'!DC65+'37'!DC65+'38'!DC65+'39'!DC65+'40'!DC65+'41'!DC65+'42'!DC65+'43'!DC65+'44'!DC65+'45'!DC65+'46'!DC65</f>
        <v>0</v>
      </c>
      <c r="X65" s="44"/>
      <c r="Y65" s="42"/>
      <c r="Z65" s="41">
        <f>'1'!DR65+'2'!DR65+'3'!DR65+'4'!DR65+'5'!DR65+'6'!DR65+'7'!DR65+'8'!DR65+'9'!DR65+'10'!DR65+'11'!DR65+'12'!DR65+'13'!DR65+'14'!DR65+'15'!DR65+'16'!DR65+'17'!DR65+'18'!DR65+'19'!DR65+'20'!DR65+'21'!DR65+'22'!DR65+'23'!DR65+'24'!DR65+'25'!DR65+'26'!DR65+'27'!DR65+'28'!DR65+'29'!DR65+'30'!DR65+'31'!DR65+'32'!DR65+'33'!DR65+'34'!DR65+'35'!DR65+'36'!DR65+'37'!DR65+'38'!DR65+'39'!DR65+'40'!DR65+'41'!DR65+'42'!DR65+'43'!DR65+'44'!DR65+'45'!DR65+'46'!DR65</f>
        <v>0</v>
      </c>
      <c r="AA65" s="44"/>
      <c r="AB65" s="42"/>
      <c r="AC65" s="41">
        <f>'1'!EG65+'2'!EG65+'3'!EG65+'4'!EG65+'5'!EG65+'6'!EG65+'7'!EG65+'8'!EG65+'9'!EG65+'10'!EG65+'11'!EG65+'12'!EG65+'13'!EG65+'14'!EG65+'15'!EG65+'16'!EG65+'17'!EG65+'18'!EG65+'19'!EG65+'20'!EG65+'21'!EG65+'22'!EG65+'23'!EG65+'24'!EG65+'25'!EG65+'26'!EG65+'27'!EG65+'28'!EG65+'29'!EG65+'30'!EG65+'31'!EG65+'32'!EG65+'33'!EG65+'34'!EG65+'35'!EG65+'36'!EG65+'37'!EG65+'38'!EG65+'39'!EG65+'40'!EG65+'41'!EG65+'42'!EG65+'43'!EG65+'44'!EG65+'45'!EG65+'46'!EG65</f>
        <v>0</v>
      </c>
      <c r="AD65" s="44"/>
      <c r="AE65" s="42"/>
      <c r="AF65" s="41">
        <f>'1'!EV65+'2'!EV65+'3'!EV65+'4'!EV65+'5'!EV65+'6'!EV65+'7'!EV65+'8'!EV65+'9'!EV65+'10'!EV65+'11'!EV65+'12'!EV65+'13'!EV65+'14'!EV65+'15'!EV65+'16'!EV65+'17'!EV65+'18'!EV65+'19'!EV65+'20'!EV65+'21'!EV65+'22'!EV65+'23'!EV65+'24'!EV65+'25'!EV65+'26'!EV65+'27'!EV65+'28'!EV65+'29'!EV65+'30'!EV65+'31'!EV65+'32'!EV65+'33'!EV65+'34'!EV65+'35'!EV65+'36'!EV65+'37'!EV65+'38'!EV65+'39'!EV65+'40'!EV65+'41'!EV65+'42'!EV65+'43'!EV65+'44'!EV65+'45'!EV65+'46'!EV65</f>
        <v>0</v>
      </c>
      <c r="AG65" s="44"/>
      <c r="AH65" s="42"/>
    </row>
    <row r="66" spans="1:34">
      <c r="A66" s="35">
        <v>60</v>
      </c>
      <c r="B66" s="36"/>
      <c r="C66" s="37" t="s">
        <v>84</v>
      </c>
      <c r="E66" s="41">
        <f>'1'!Q66+'2'!Q66+'3'!Q66+'4'!Q66+'5'!Q66+'6'!Q66+'7'!Q66+'8'!Q66+'9'!Q66+'10'!Q66+'11'!Q66+'12'!Q66+'13'!Q66+'14'!Q66+'15'!Q66+'16'!Q66+'17'!Q66+'18'!Q66+'19'!Q66+'20'!Q66+'21'!Q66+'22'!Q66+'23'!Q66+'24'!Q66+'25'!Q66+'26'!Q66+'27'!Q66+'28'!Q66+'29'!Q66+'30'!Q66+'31'!Q66+'32'!Q66+'33'!Q66+'34'!Q66+'35'!Q66+'36'!Q66+'37'!Q66+'38'!Q66+'39'!Q66+'40'!Q66+'41'!Q66+'42'!Q66+'43'!Q66+'44'!Q66+'45'!Q66+'46'!Q66</f>
        <v>0</v>
      </c>
      <c r="F66" s="44">
        <f>MIN('1'!R66,'2'!R66,'3'!R66,'4'!R66,'5'!R66,'6'!R66,'7'!R66,'8'!R66,'9'!R66,'10'!R66,'11'!R66,'12'!R66,'13'!R66,'14'!R66,'15'!R66,'16'!R66,'17'!R66,'18'!R66,'19'!R66,'20'!R66,'21'!R66,'22'!R66,'23'!R66,'24'!R66,'25'!R66,'26'!R66,'27'!R66,'28'!R66,'29'!R66,'30'!R66,'31'!R66,'32'!R66,'33'!R66,'34'!R66,'35'!R66,'36'!R66,'37'!R66,'38'!R66,'39'!R66,'40'!R66,'41'!R66,'42'!R66,'43'!R66,'44'!R66,'45'!R66,'46'!R66)</f>
        <v>0</v>
      </c>
      <c r="G66" s="42"/>
      <c r="H66" s="41">
        <f>'1'!AF66+'2'!AF66+'3'!AF66+'4'!AF66+'5'!AF66+'6'!AF66+'7'!AF66+'8'!AF66+'9'!AF66+'10'!AF66+'11'!AF66+'12'!AF66+'13'!AF66+'14'!AF66+'15'!AF66+'16'!AF66+'17'!AF66+'18'!AF66+'19'!AF66+'20'!AF66+'21'!AF66+'22'!AF66+'23'!AF66+'24'!AF66+'25'!AF66+'26'!AF66+'27'!AF66+'28'!AF66+'29'!AF66+'30'!AF66+'31'!AF66+'32'!AF66+'33'!AF66+'34'!AF66+'35'!AF66+'36'!AF66+'37'!AF66+'38'!AF66+'39'!AF66+'40'!AF66+'41'!AF66+'42'!AF66+'43'!AF66+'44'!AF66+'45'!AF66+'46'!AF66</f>
        <v>0</v>
      </c>
      <c r="I66" s="44"/>
      <c r="J66" s="42"/>
      <c r="K66" s="41">
        <f>'1'!AU66+'2'!AU66+'3'!AU66+'4'!AU66+'5'!AU66+'6'!AU66+'7'!AU66+'8'!AU66+'9'!AU66+'10'!AU66+'11'!AU66+'12'!AU66+'13'!AU66+'14'!AU66+'15'!AU66+'16'!AU66+'17'!AU66+'18'!AU66+'19'!AU66+'20'!AU66+'21'!AU66+'22'!AU66+'23'!AU66+'24'!AU66+'25'!AU66+'26'!AU66+'27'!AU66+'28'!AU66+'29'!AU66+'30'!AU66+'31'!AU66+'32'!AU66+'33'!AU66+'34'!AU66+'35'!AU66+'36'!AU66+'37'!AU66+'38'!AU66+'39'!AU66+'40'!AU66+'41'!AU66+'42'!AU66+'43'!AU66+'44'!AU66+'45'!AU66+'46'!AU66</f>
        <v>0</v>
      </c>
      <c r="L66" s="44"/>
      <c r="M66" s="42"/>
      <c r="N66" s="41">
        <f>'1'!BJ66+'2'!BJ66+'3'!BJ66+'4'!BJ66+'5'!BJ66+'6'!BJ66+'7'!BJ66+'8'!BJ66+'9'!BJ66+'10'!BJ66+'11'!BJ66+'12'!BJ66+'13'!BJ66+'14'!BJ66+'15'!BJ66+'16'!BJ66+'17'!BJ66+'18'!BJ66+'19'!BJ66+'20'!BJ66+'21'!BJ66+'22'!BJ66+'23'!BJ66+'24'!BJ66+'25'!BJ66+'26'!BJ66+'27'!BJ66+'28'!BJ66+'29'!BJ66+'30'!BJ66+'31'!BJ66+'32'!BJ66+'33'!BJ66+'34'!BJ66+'35'!BJ66+'36'!BJ66+'37'!BJ66+'38'!BJ66+'39'!BJ66+'40'!BJ66+'41'!BJ66+'42'!BJ66+'43'!BJ66+'44'!BJ66+'45'!BJ66+'46'!BJ66</f>
        <v>0</v>
      </c>
      <c r="O66" s="44"/>
      <c r="P66" s="42"/>
      <c r="Q66" s="41">
        <f>'1'!BY66+'2'!BY66+'3'!BY66+'4'!BY66+'5'!BY66+'6'!BY66+'7'!BY66+'8'!BY66+'9'!BY66+'10'!BY66+'11'!BY66+'12'!BY66+'13'!BY66+'14'!BY66+'15'!BY66+'16'!BY66+'17'!BY66+'18'!BY66+'19'!BY66+'20'!BY66+'21'!BY66+'22'!BY66+'23'!BY66+'24'!BY66+'25'!BY66+'26'!BY66+'27'!BY66+'28'!BY66+'29'!BY66+'30'!BY66+'31'!BY66+'32'!BY66+'33'!BY66+'34'!BY66+'35'!BY66+'36'!BY66+'37'!BY66+'38'!BY66+'39'!BY66+'40'!BY66+'41'!BY66+'42'!BY66+'43'!BY66+'44'!BY66+'45'!BY66+'46'!BY66</f>
        <v>0</v>
      </c>
      <c r="R66" s="44"/>
      <c r="S66" s="42"/>
      <c r="T66" s="41">
        <f>'1'!CN66+'2'!CN66+'3'!CN66+'4'!CN66+'5'!CN66+'6'!CN66+'7'!CN66+'8'!CN66+'9'!CN66+'10'!CN66+'11'!CN66+'12'!CN66+'13'!CN66+'14'!CN66+'15'!CN66+'16'!CN66+'17'!CN66+'18'!CN66+'19'!CN66+'20'!CN66+'21'!CN66+'22'!CN66+'23'!CN66+'24'!CN66+'25'!CN66+'26'!CN66+'27'!CN66+'28'!CN66+'29'!CN66+'30'!CN66+'31'!CN66+'32'!CN66+'33'!CN66+'34'!CN66+'35'!CN66+'36'!CN66+'37'!CN66+'38'!CN66+'39'!CN66+'40'!CN66+'41'!CN66+'42'!CN66+'43'!CN66+'44'!CN66+'45'!CN66+'46'!CN66</f>
        <v>0</v>
      </c>
      <c r="U66" s="44"/>
      <c r="V66" s="42"/>
      <c r="W66" s="41">
        <f>'1'!DC66+'2'!DC66+'3'!DC66+'4'!DC66+'5'!DC66+'6'!DC66+'7'!DC66+'8'!DC66+'9'!DC66+'10'!DC66+'11'!DC66+'12'!DC66+'13'!DC66+'14'!DC66+'15'!DC66+'16'!DC66+'17'!DC66+'18'!DC66+'19'!DC66+'20'!DC66+'21'!DC66+'22'!DC66+'23'!DC66+'24'!DC66+'25'!DC66+'26'!DC66+'27'!DC66+'28'!DC66+'29'!DC66+'30'!DC66+'31'!DC66+'32'!DC66+'33'!DC66+'34'!DC66+'35'!DC66+'36'!DC66+'37'!DC66+'38'!DC66+'39'!DC66+'40'!DC66+'41'!DC66+'42'!DC66+'43'!DC66+'44'!DC66+'45'!DC66+'46'!DC66</f>
        <v>0</v>
      </c>
      <c r="X66" s="44"/>
      <c r="Y66" s="42"/>
      <c r="Z66" s="41">
        <f>'1'!DR66+'2'!DR66+'3'!DR66+'4'!DR66+'5'!DR66+'6'!DR66+'7'!DR66+'8'!DR66+'9'!DR66+'10'!DR66+'11'!DR66+'12'!DR66+'13'!DR66+'14'!DR66+'15'!DR66+'16'!DR66+'17'!DR66+'18'!DR66+'19'!DR66+'20'!DR66+'21'!DR66+'22'!DR66+'23'!DR66+'24'!DR66+'25'!DR66+'26'!DR66+'27'!DR66+'28'!DR66+'29'!DR66+'30'!DR66+'31'!DR66+'32'!DR66+'33'!DR66+'34'!DR66+'35'!DR66+'36'!DR66+'37'!DR66+'38'!DR66+'39'!DR66+'40'!DR66+'41'!DR66+'42'!DR66+'43'!DR66+'44'!DR66+'45'!DR66+'46'!DR66</f>
        <v>0</v>
      </c>
      <c r="AA66" s="44"/>
      <c r="AB66" s="42"/>
      <c r="AC66" s="41">
        <f>'1'!EG66+'2'!EG66+'3'!EG66+'4'!EG66+'5'!EG66+'6'!EG66+'7'!EG66+'8'!EG66+'9'!EG66+'10'!EG66+'11'!EG66+'12'!EG66+'13'!EG66+'14'!EG66+'15'!EG66+'16'!EG66+'17'!EG66+'18'!EG66+'19'!EG66+'20'!EG66+'21'!EG66+'22'!EG66+'23'!EG66+'24'!EG66+'25'!EG66+'26'!EG66+'27'!EG66+'28'!EG66+'29'!EG66+'30'!EG66+'31'!EG66+'32'!EG66+'33'!EG66+'34'!EG66+'35'!EG66+'36'!EG66+'37'!EG66+'38'!EG66+'39'!EG66+'40'!EG66+'41'!EG66+'42'!EG66+'43'!EG66+'44'!EG66+'45'!EG66+'46'!EG66</f>
        <v>0</v>
      </c>
      <c r="AD66" s="44"/>
      <c r="AE66" s="42"/>
      <c r="AF66" s="41">
        <f>'1'!EV66+'2'!EV66+'3'!EV66+'4'!EV66+'5'!EV66+'6'!EV66+'7'!EV66+'8'!EV66+'9'!EV66+'10'!EV66+'11'!EV66+'12'!EV66+'13'!EV66+'14'!EV66+'15'!EV66+'16'!EV66+'17'!EV66+'18'!EV66+'19'!EV66+'20'!EV66+'21'!EV66+'22'!EV66+'23'!EV66+'24'!EV66+'25'!EV66+'26'!EV66+'27'!EV66+'28'!EV66+'29'!EV66+'30'!EV66+'31'!EV66+'32'!EV66+'33'!EV66+'34'!EV66+'35'!EV66+'36'!EV66+'37'!EV66+'38'!EV66+'39'!EV66+'40'!EV66+'41'!EV66+'42'!EV66+'43'!EV66+'44'!EV66+'45'!EV66+'46'!EV66</f>
        <v>0</v>
      </c>
      <c r="AG66" s="44"/>
      <c r="AH66" s="42"/>
    </row>
    <row r="67" spans="1:34">
      <c r="A67" s="35">
        <v>61</v>
      </c>
      <c r="B67" s="36"/>
      <c r="C67" s="37" t="s">
        <v>85</v>
      </c>
      <c r="E67" s="41">
        <f>'1'!Q67+'2'!Q67+'3'!Q67+'4'!Q67+'5'!Q67+'6'!Q67+'7'!Q67+'8'!Q67+'9'!Q67+'10'!Q67+'11'!Q67+'12'!Q67+'13'!Q67+'14'!Q67+'15'!Q67+'16'!Q67+'17'!Q67+'18'!Q67+'19'!Q67+'20'!Q67+'21'!Q67+'22'!Q67+'23'!Q67+'24'!Q67+'25'!Q67+'26'!Q67+'27'!Q67+'28'!Q67+'29'!Q67+'30'!Q67+'31'!Q67+'32'!Q67+'33'!Q67+'34'!Q67+'35'!Q67+'36'!Q67+'37'!Q67+'38'!Q67+'39'!Q67+'40'!Q67+'41'!Q67+'42'!Q67+'43'!Q67+'44'!Q67+'45'!Q67+'46'!Q67</f>
        <v>0</v>
      </c>
      <c r="F67" s="44">
        <f>MIN('1'!R67,'2'!R67,'3'!R67,'4'!R67,'5'!R67,'6'!R67,'7'!R67,'8'!R67,'9'!R67,'10'!R67,'11'!R67,'12'!R67,'13'!R67,'14'!R67,'15'!R67,'16'!R67,'17'!R67,'18'!R67,'19'!R67,'20'!R67,'21'!R67,'22'!R67,'23'!R67,'24'!R67,'25'!R67,'26'!R67,'27'!R67,'28'!R67,'29'!R67,'30'!R67,'31'!R67,'32'!R67,'33'!R67,'34'!R67,'35'!R67,'36'!R67,'37'!R67,'38'!R67,'39'!R67,'40'!R67,'41'!R67,'42'!R67,'43'!R67,'44'!R67,'45'!R67,'46'!R67)</f>
        <v>0</v>
      </c>
      <c r="G67" s="42"/>
      <c r="H67" s="41">
        <f>'1'!AF67+'2'!AF67+'3'!AF67+'4'!AF67+'5'!AF67+'6'!AF67+'7'!AF67+'8'!AF67+'9'!AF67+'10'!AF67+'11'!AF67+'12'!AF67+'13'!AF67+'14'!AF67+'15'!AF67+'16'!AF67+'17'!AF67+'18'!AF67+'19'!AF67+'20'!AF67+'21'!AF67+'22'!AF67+'23'!AF67+'24'!AF67+'25'!AF67+'26'!AF67+'27'!AF67+'28'!AF67+'29'!AF67+'30'!AF67+'31'!AF67+'32'!AF67+'33'!AF67+'34'!AF67+'35'!AF67+'36'!AF67+'37'!AF67+'38'!AF67+'39'!AF67+'40'!AF67+'41'!AF67+'42'!AF67+'43'!AF67+'44'!AF67+'45'!AF67+'46'!AF67</f>
        <v>0</v>
      </c>
      <c r="I67" s="44"/>
      <c r="J67" s="42"/>
      <c r="K67" s="41">
        <f>'1'!AU67+'2'!AU67+'3'!AU67+'4'!AU67+'5'!AU67+'6'!AU67+'7'!AU67+'8'!AU67+'9'!AU67+'10'!AU67+'11'!AU67+'12'!AU67+'13'!AU67+'14'!AU67+'15'!AU67+'16'!AU67+'17'!AU67+'18'!AU67+'19'!AU67+'20'!AU67+'21'!AU67+'22'!AU67+'23'!AU67+'24'!AU67+'25'!AU67+'26'!AU67+'27'!AU67+'28'!AU67+'29'!AU67+'30'!AU67+'31'!AU67+'32'!AU67+'33'!AU67+'34'!AU67+'35'!AU67+'36'!AU67+'37'!AU67+'38'!AU67+'39'!AU67+'40'!AU67+'41'!AU67+'42'!AU67+'43'!AU67+'44'!AU67+'45'!AU67+'46'!AU67</f>
        <v>0</v>
      </c>
      <c r="L67" s="44"/>
      <c r="M67" s="42"/>
      <c r="N67" s="41">
        <f>'1'!BJ67+'2'!BJ67+'3'!BJ67+'4'!BJ67+'5'!BJ67+'6'!BJ67+'7'!BJ67+'8'!BJ67+'9'!BJ67+'10'!BJ67+'11'!BJ67+'12'!BJ67+'13'!BJ67+'14'!BJ67+'15'!BJ67+'16'!BJ67+'17'!BJ67+'18'!BJ67+'19'!BJ67+'20'!BJ67+'21'!BJ67+'22'!BJ67+'23'!BJ67+'24'!BJ67+'25'!BJ67+'26'!BJ67+'27'!BJ67+'28'!BJ67+'29'!BJ67+'30'!BJ67+'31'!BJ67+'32'!BJ67+'33'!BJ67+'34'!BJ67+'35'!BJ67+'36'!BJ67+'37'!BJ67+'38'!BJ67+'39'!BJ67+'40'!BJ67+'41'!BJ67+'42'!BJ67+'43'!BJ67+'44'!BJ67+'45'!BJ67+'46'!BJ67</f>
        <v>0</v>
      </c>
      <c r="O67" s="44"/>
      <c r="P67" s="42"/>
      <c r="Q67" s="41">
        <f>'1'!BY67+'2'!BY67+'3'!BY67+'4'!BY67+'5'!BY67+'6'!BY67+'7'!BY67+'8'!BY67+'9'!BY67+'10'!BY67+'11'!BY67+'12'!BY67+'13'!BY67+'14'!BY67+'15'!BY67+'16'!BY67+'17'!BY67+'18'!BY67+'19'!BY67+'20'!BY67+'21'!BY67+'22'!BY67+'23'!BY67+'24'!BY67+'25'!BY67+'26'!BY67+'27'!BY67+'28'!BY67+'29'!BY67+'30'!BY67+'31'!BY67+'32'!BY67+'33'!BY67+'34'!BY67+'35'!BY67+'36'!BY67+'37'!BY67+'38'!BY67+'39'!BY67+'40'!BY67+'41'!BY67+'42'!BY67+'43'!BY67+'44'!BY67+'45'!BY67+'46'!BY67</f>
        <v>0</v>
      </c>
      <c r="R67" s="44"/>
      <c r="S67" s="42"/>
      <c r="T67" s="41">
        <f>'1'!CN67+'2'!CN67+'3'!CN67+'4'!CN67+'5'!CN67+'6'!CN67+'7'!CN67+'8'!CN67+'9'!CN67+'10'!CN67+'11'!CN67+'12'!CN67+'13'!CN67+'14'!CN67+'15'!CN67+'16'!CN67+'17'!CN67+'18'!CN67+'19'!CN67+'20'!CN67+'21'!CN67+'22'!CN67+'23'!CN67+'24'!CN67+'25'!CN67+'26'!CN67+'27'!CN67+'28'!CN67+'29'!CN67+'30'!CN67+'31'!CN67+'32'!CN67+'33'!CN67+'34'!CN67+'35'!CN67+'36'!CN67+'37'!CN67+'38'!CN67+'39'!CN67+'40'!CN67+'41'!CN67+'42'!CN67+'43'!CN67+'44'!CN67+'45'!CN67+'46'!CN67</f>
        <v>0</v>
      </c>
      <c r="U67" s="44"/>
      <c r="V67" s="42"/>
      <c r="W67" s="41">
        <f>'1'!DC67+'2'!DC67+'3'!DC67+'4'!DC67+'5'!DC67+'6'!DC67+'7'!DC67+'8'!DC67+'9'!DC67+'10'!DC67+'11'!DC67+'12'!DC67+'13'!DC67+'14'!DC67+'15'!DC67+'16'!DC67+'17'!DC67+'18'!DC67+'19'!DC67+'20'!DC67+'21'!DC67+'22'!DC67+'23'!DC67+'24'!DC67+'25'!DC67+'26'!DC67+'27'!DC67+'28'!DC67+'29'!DC67+'30'!DC67+'31'!DC67+'32'!DC67+'33'!DC67+'34'!DC67+'35'!DC67+'36'!DC67+'37'!DC67+'38'!DC67+'39'!DC67+'40'!DC67+'41'!DC67+'42'!DC67+'43'!DC67+'44'!DC67+'45'!DC67+'46'!DC67</f>
        <v>0</v>
      </c>
      <c r="X67" s="44"/>
      <c r="Y67" s="42"/>
      <c r="Z67" s="41">
        <f>'1'!DR67+'2'!DR67+'3'!DR67+'4'!DR67+'5'!DR67+'6'!DR67+'7'!DR67+'8'!DR67+'9'!DR67+'10'!DR67+'11'!DR67+'12'!DR67+'13'!DR67+'14'!DR67+'15'!DR67+'16'!DR67+'17'!DR67+'18'!DR67+'19'!DR67+'20'!DR67+'21'!DR67+'22'!DR67+'23'!DR67+'24'!DR67+'25'!DR67+'26'!DR67+'27'!DR67+'28'!DR67+'29'!DR67+'30'!DR67+'31'!DR67+'32'!DR67+'33'!DR67+'34'!DR67+'35'!DR67+'36'!DR67+'37'!DR67+'38'!DR67+'39'!DR67+'40'!DR67+'41'!DR67+'42'!DR67+'43'!DR67+'44'!DR67+'45'!DR67+'46'!DR67</f>
        <v>0</v>
      </c>
      <c r="AA67" s="44"/>
      <c r="AB67" s="42"/>
      <c r="AC67" s="41">
        <f>'1'!EG67+'2'!EG67+'3'!EG67+'4'!EG67+'5'!EG67+'6'!EG67+'7'!EG67+'8'!EG67+'9'!EG67+'10'!EG67+'11'!EG67+'12'!EG67+'13'!EG67+'14'!EG67+'15'!EG67+'16'!EG67+'17'!EG67+'18'!EG67+'19'!EG67+'20'!EG67+'21'!EG67+'22'!EG67+'23'!EG67+'24'!EG67+'25'!EG67+'26'!EG67+'27'!EG67+'28'!EG67+'29'!EG67+'30'!EG67+'31'!EG67+'32'!EG67+'33'!EG67+'34'!EG67+'35'!EG67+'36'!EG67+'37'!EG67+'38'!EG67+'39'!EG67+'40'!EG67+'41'!EG67+'42'!EG67+'43'!EG67+'44'!EG67+'45'!EG67+'46'!EG67</f>
        <v>0</v>
      </c>
      <c r="AD67" s="44"/>
      <c r="AE67" s="42"/>
      <c r="AF67" s="41">
        <f>'1'!EV67+'2'!EV67+'3'!EV67+'4'!EV67+'5'!EV67+'6'!EV67+'7'!EV67+'8'!EV67+'9'!EV67+'10'!EV67+'11'!EV67+'12'!EV67+'13'!EV67+'14'!EV67+'15'!EV67+'16'!EV67+'17'!EV67+'18'!EV67+'19'!EV67+'20'!EV67+'21'!EV67+'22'!EV67+'23'!EV67+'24'!EV67+'25'!EV67+'26'!EV67+'27'!EV67+'28'!EV67+'29'!EV67+'30'!EV67+'31'!EV67+'32'!EV67+'33'!EV67+'34'!EV67+'35'!EV67+'36'!EV67+'37'!EV67+'38'!EV67+'39'!EV67+'40'!EV67+'41'!EV67+'42'!EV67+'43'!EV67+'44'!EV67+'45'!EV67+'46'!EV67</f>
        <v>0</v>
      </c>
      <c r="AG67" s="44"/>
      <c r="AH67" s="42"/>
    </row>
    <row r="68" spans="1:34">
      <c r="A68" s="35">
        <v>62</v>
      </c>
      <c r="B68" s="36"/>
      <c r="C68" s="37" t="s">
        <v>86</v>
      </c>
      <c r="E68" s="41">
        <f>'1'!Q68+'2'!Q68+'3'!Q68+'4'!Q68+'5'!Q68+'6'!Q68+'7'!Q68+'8'!Q68+'9'!Q68+'10'!Q68+'11'!Q68+'12'!Q68+'13'!Q68+'14'!Q68+'15'!Q68+'16'!Q68+'17'!Q68+'18'!Q68+'19'!Q68+'20'!Q68+'21'!Q68+'22'!Q68+'23'!Q68+'24'!Q68+'25'!Q68+'26'!Q68+'27'!Q68+'28'!Q68+'29'!Q68+'30'!Q68+'31'!Q68+'32'!Q68+'33'!Q68+'34'!Q68+'35'!Q68+'36'!Q68+'37'!Q68+'38'!Q68+'39'!Q68+'40'!Q68+'41'!Q68+'42'!Q68+'43'!Q68+'44'!Q68+'45'!Q68+'46'!Q68</f>
        <v>5</v>
      </c>
      <c r="F68" s="44">
        <f>MIN('1'!R68,'2'!R68,'3'!R68,'4'!R68,'5'!R68,'6'!R68,'7'!R68,'8'!R68,'9'!R68,'10'!R68,'11'!R68,'12'!R68,'13'!R68,'14'!R68,'15'!R68,'16'!R68,'17'!R68,'18'!R68,'19'!R68,'20'!R68,'21'!R68,'22'!R68,'23'!R68,'24'!R68,'25'!R68,'26'!R68,'27'!R68,'28'!R68,'29'!R68,'30'!R68,'31'!R68,'32'!R68,'33'!R68,'34'!R68,'35'!R68,'36'!R68,'37'!R68,'38'!R68,'39'!R68,'40'!R68,'41'!R68,'42'!R68,'43'!R68,'44'!R68,'45'!R68,'46'!R68)</f>
        <v>0</v>
      </c>
      <c r="G68" s="42"/>
      <c r="H68" s="41">
        <f>'1'!AF68+'2'!AF68+'3'!AF68+'4'!AF68+'5'!AF68+'6'!AF68+'7'!AF68+'8'!AF68+'9'!AF68+'10'!AF68+'11'!AF68+'12'!AF68+'13'!AF68+'14'!AF68+'15'!AF68+'16'!AF68+'17'!AF68+'18'!AF68+'19'!AF68+'20'!AF68+'21'!AF68+'22'!AF68+'23'!AF68+'24'!AF68+'25'!AF68+'26'!AF68+'27'!AF68+'28'!AF68+'29'!AF68+'30'!AF68+'31'!AF68+'32'!AF68+'33'!AF68+'34'!AF68+'35'!AF68+'36'!AF68+'37'!AF68+'38'!AF68+'39'!AF68+'40'!AF68+'41'!AF68+'42'!AF68+'43'!AF68+'44'!AF68+'45'!AF68+'46'!AF68</f>
        <v>0</v>
      </c>
      <c r="I68" s="44"/>
      <c r="J68" s="42"/>
      <c r="K68" s="41">
        <f>'1'!AU68+'2'!AU68+'3'!AU68+'4'!AU68+'5'!AU68+'6'!AU68+'7'!AU68+'8'!AU68+'9'!AU68+'10'!AU68+'11'!AU68+'12'!AU68+'13'!AU68+'14'!AU68+'15'!AU68+'16'!AU68+'17'!AU68+'18'!AU68+'19'!AU68+'20'!AU68+'21'!AU68+'22'!AU68+'23'!AU68+'24'!AU68+'25'!AU68+'26'!AU68+'27'!AU68+'28'!AU68+'29'!AU68+'30'!AU68+'31'!AU68+'32'!AU68+'33'!AU68+'34'!AU68+'35'!AU68+'36'!AU68+'37'!AU68+'38'!AU68+'39'!AU68+'40'!AU68+'41'!AU68+'42'!AU68+'43'!AU68+'44'!AU68+'45'!AU68+'46'!AU68</f>
        <v>0</v>
      </c>
      <c r="L68" s="44"/>
      <c r="M68" s="42"/>
      <c r="N68" s="41">
        <f>'1'!BJ68+'2'!BJ68+'3'!BJ68+'4'!BJ68+'5'!BJ68+'6'!BJ68+'7'!BJ68+'8'!BJ68+'9'!BJ68+'10'!BJ68+'11'!BJ68+'12'!BJ68+'13'!BJ68+'14'!BJ68+'15'!BJ68+'16'!BJ68+'17'!BJ68+'18'!BJ68+'19'!BJ68+'20'!BJ68+'21'!BJ68+'22'!BJ68+'23'!BJ68+'24'!BJ68+'25'!BJ68+'26'!BJ68+'27'!BJ68+'28'!BJ68+'29'!BJ68+'30'!BJ68+'31'!BJ68+'32'!BJ68+'33'!BJ68+'34'!BJ68+'35'!BJ68+'36'!BJ68+'37'!BJ68+'38'!BJ68+'39'!BJ68+'40'!BJ68+'41'!BJ68+'42'!BJ68+'43'!BJ68+'44'!BJ68+'45'!BJ68+'46'!BJ68</f>
        <v>0</v>
      </c>
      <c r="O68" s="44"/>
      <c r="P68" s="42"/>
      <c r="Q68" s="41">
        <f>'1'!BY68+'2'!BY68+'3'!BY68+'4'!BY68+'5'!BY68+'6'!BY68+'7'!BY68+'8'!BY68+'9'!BY68+'10'!BY68+'11'!BY68+'12'!BY68+'13'!BY68+'14'!BY68+'15'!BY68+'16'!BY68+'17'!BY68+'18'!BY68+'19'!BY68+'20'!BY68+'21'!BY68+'22'!BY68+'23'!BY68+'24'!BY68+'25'!BY68+'26'!BY68+'27'!BY68+'28'!BY68+'29'!BY68+'30'!BY68+'31'!BY68+'32'!BY68+'33'!BY68+'34'!BY68+'35'!BY68+'36'!BY68+'37'!BY68+'38'!BY68+'39'!BY68+'40'!BY68+'41'!BY68+'42'!BY68+'43'!BY68+'44'!BY68+'45'!BY68+'46'!BY68</f>
        <v>0</v>
      </c>
      <c r="R68" s="44"/>
      <c r="S68" s="42"/>
      <c r="T68" s="41">
        <f>'1'!CN68+'2'!CN68+'3'!CN68+'4'!CN68+'5'!CN68+'6'!CN68+'7'!CN68+'8'!CN68+'9'!CN68+'10'!CN68+'11'!CN68+'12'!CN68+'13'!CN68+'14'!CN68+'15'!CN68+'16'!CN68+'17'!CN68+'18'!CN68+'19'!CN68+'20'!CN68+'21'!CN68+'22'!CN68+'23'!CN68+'24'!CN68+'25'!CN68+'26'!CN68+'27'!CN68+'28'!CN68+'29'!CN68+'30'!CN68+'31'!CN68+'32'!CN68+'33'!CN68+'34'!CN68+'35'!CN68+'36'!CN68+'37'!CN68+'38'!CN68+'39'!CN68+'40'!CN68+'41'!CN68+'42'!CN68+'43'!CN68+'44'!CN68+'45'!CN68+'46'!CN68</f>
        <v>0</v>
      </c>
      <c r="U68" s="44"/>
      <c r="V68" s="42"/>
      <c r="W68" s="41">
        <f>'1'!DC68+'2'!DC68+'3'!DC68+'4'!DC68+'5'!DC68+'6'!DC68+'7'!DC68+'8'!DC68+'9'!DC68+'10'!DC68+'11'!DC68+'12'!DC68+'13'!DC68+'14'!DC68+'15'!DC68+'16'!DC68+'17'!DC68+'18'!DC68+'19'!DC68+'20'!DC68+'21'!DC68+'22'!DC68+'23'!DC68+'24'!DC68+'25'!DC68+'26'!DC68+'27'!DC68+'28'!DC68+'29'!DC68+'30'!DC68+'31'!DC68+'32'!DC68+'33'!DC68+'34'!DC68+'35'!DC68+'36'!DC68+'37'!DC68+'38'!DC68+'39'!DC68+'40'!DC68+'41'!DC68+'42'!DC68+'43'!DC68+'44'!DC68+'45'!DC68+'46'!DC68</f>
        <v>0</v>
      </c>
      <c r="X68" s="44"/>
      <c r="Y68" s="42"/>
      <c r="Z68" s="41">
        <f>'1'!DR68+'2'!DR68+'3'!DR68+'4'!DR68+'5'!DR68+'6'!DR68+'7'!DR68+'8'!DR68+'9'!DR68+'10'!DR68+'11'!DR68+'12'!DR68+'13'!DR68+'14'!DR68+'15'!DR68+'16'!DR68+'17'!DR68+'18'!DR68+'19'!DR68+'20'!DR68+'21'!DR68+'22'!DR68+'23'!DR68+'24'!DR68+'25'!DR68+'26'!DR68+'27'!DR68+'28'!DR68+'29'!DR68+'30'!DR68+'31'!DR68+'32'!DR68+'33'!DR68+'34'!DR68+'35'!DR68+'36'!DR68+'37'!DR68+'38'!DR68+'39'!DR68+'40'!DR68+'41'!DR68+'42'!DR68+'43'!DR68+'44'!DR68+'45'!DR68+'46'!DR68</f>
        <v>0</v>
      </c>
      <c r="AA68" s="44"/>
      <c r="AB68" s="42"/>
      <c r="AC68" s="41">
        <f>'1'!EG68+'2'!EG68+'3'!EG68+'4'!EG68+'5'!EG68+'6'!EG68+'7'!EG68+'8'!EG68+'9'!EG68+'10'!EG68+'11'!EG68+'12'!EG68+'13'!EG68+'14'!EG68+'15'!EG68+'16'!EG68+'17'!EG68+'18'!EG68+'19'!EG68+'20'!EG68+'21'!EG68+'22'!EG68+'23'!EG68+'24'!EG68+'25'!EG68+'26'!EG68+'27'!EG68+'28'!EG68+'29'!EG68+'30'!EG68+'31'!EG68+'32'!EG68+'33'!EG68+'34'!EG68+'35'!EG68+'36'!EG68+'37'!EG68+'38'!EG68+'39'!EG68+'40'!EG68+'41'!EG68+'42'!EG68+'43'!EG68+'44'!EG68+'45'!EG68+'46'!EG68</f>
        <v>0</v>
      </c>
      <c r="AD68" s="44"/>
      <c r="AE68" s="42"/>
      <c r="AF68" s="41">
        <f>'1'!EV68+'2'!EV68+'3'!EV68+'4'!EV68+'5'!EV68+'6'!EV68+'7'!EV68+'8'!EV68+'9'!EV68+'10'!EV68+'11'!EV68+'12'!EV68+'13'!EV68+'14'!EV68+'15'!EV68+'16'!EV68+'17'!EV68+'18'!EV68+'19'!EV68+'20'!EV68+'21'!EV68+'22'!EV68+'23'!EV68+'24'!EV68+'25'!EV68+'26'!EV68+'27'!EV68+'28'!EV68+'29'!EV68+'30'!EV68+'31'!EV68+'32'!EV68+'33'!EV68+'34'!EV68+'35'!EV68+'36'!EV68+'37'!EV68+'38'!EV68+'39'!EV68+'40'!EV68+'41'!EV68+'42'!EV68+'43'!EV68+'44'!EV68+'45'!EV68+'46'!EV68</f>
        <v>0</v>
      </c>
      <c r="AG68" s="44"/>
      <c r="AH68" s="42"/>
    </row>
    <row r="69" spans="1:34">
      <c r="A69" s="35">
        <v>63</v>
      </c>
      <c r="B69" s="36"/>
      <c r="C69" s="37" t="s">
        <v>87</v>
      </c>
      <c r="E69" s="41">
        <f>'1'!Q69+'2'!Q69+'3'!Q69+'4'!Q69+'5'!Q69+'6'!Q69+'7'!Q69+'8'!Q69+'9'!Q69+'10'!Q69+'11'!Q69+'12'!Q69+'13'!Q69+'14'!Q69+'15'!Q69+'16'!Q69+'17'!Q69+'18'!Q69+'19'!Q69+'20'!Q69+'21'!Q69+'22'!Q69+'23'!Q69+'24'!Q69+'25'!Q69+'26'!Q69+'27'!Q69+'28'!Q69+'29'!Q69+'30'!Q69+'31'!Q69+'32'!Q69+'33'!Q69+'34'!Q69+'35'!Q69+'36'!Q69+'37'!Q69+'38'!Q69+'39'!Q69+'40'!Q69+'41'!Q69+'42'!Q69+'43'!Q69+'44'!Q69+'45'!Q69+'46'!Q69</f>
        <v>0</v>
      </c>
      <c r="F69" s="44">
        <f>MIN('1'!R69,'2'!R69,'3'!R69,'4'!R69,'5'!R69,'6'!R69,'7'!R69,'8'!R69,'9'!R69,'10'!R69,'11'!R69,'12'!R69,'13'!R69,'14'!R69,'15'!R69,'16'!R69,'17'!R69,'18'!R69,'19'!R69,'20'!R69,'21'!R69,'22'!R69,'23'!R69,'24'!R69,'25'!R69,'26'!R69,'27'!R69,'28'!R69,'29'!R69,'30'!R69,'31'!R69,'32'!R69,'33'!R69,'34'!R69,'35'!R69,'36'!R69,'37'!R69,'38'!R69,'39'!R69,'40'!R69,'41'!R69,'42'!R69,'43'!R69,'44'!R69,'45'!R69,'46'!R69)</f>
        <v>0</v>
      </c>
      <c r="G69" s="42"/>
      <c r="H69" s="41">
        <f>'1'!AF69+'2'!AF69+'3'!AF69+'4'!AF69+'5'!AF69+'6'!AF69+'7'!AF69+'8'!AF69+'9'!AF69+'10'!AF69+'11'!AF69+'12'!AF69+'13'!AF69+'14'!AF69+'15'!AF69+'16'!AF69+'17'!AF69+'18'!AF69+'19'!AF69+'20'!AF69+'21'!AF69+'22'!AF69+'23'!AF69+'24'!AF69+'25'!AF69+'26'!AF69+'27'!AF69+'28'!AF69+'29'!AF69+'30'!AF69+'31'!AF69+'32'!AF69+'33'!AF69+'34'!AF69+'35'!AF69+'36'!AF69+'37'!AF69+'38'!AF69+'39'!AF69+'40'!AF69+'41'!AF69+'42'!AF69+'43'!AF69+'44'!AF69+'45'!AF69+'46'!AF69</f>
        <v>0</v>
      </c>
      <c r="I69" s="44"/>
      <c r="J69" s="42"/>
      <c r="K69" s="41">
        <f>'1'!AU69+'2'!AU69+'3'!AU69+'4'!AU69+'5'!AU69+'6'!AU69+'7'!AU69+'8'!AU69+'9'!AU69+'10'!AU69+'11'!AU69+'12'!AU69+'13'!AU69+'14'!AU69+'15'!AU69+'16'!AU69+'17'!AU69+'18'!AU69+'19'!AU69+'20'!AU69+'21'!AU69+'22'!AU69+'23'!AU69+'24'!AU69+'25'!AU69+'26'!AU69+'27'!AU69+'28'!AU69+'29'!AU69+'30'!AU69+'31'!AU69+'32'!AU69+'33'!AU69+'34'!AU69+'35'!AU69+'36'!AU69+'37'!AU69+'38'!AU69+'39'!AU69+'40'!AU69+'41'!AU69+'42'!AU69+'43'!AU69+'44'!AU69+'45'!AU69+'46'!AU69</f>
        <v>0</v>
      </c>
      <c r="L69" s="44"/>
      <c r="M69" s="42"/>
      <c r="N69" s="41">
        <f>'1'!BJ69+'2'!BJ69+'3'!BJ69+'4'!BJ69+'5'!BJ69+'6'!BJ69+'7'!BJ69+'8'!BJ69+'9'!BJ69+'10'!BJ69+'11'!BJ69+'12'!BJ69+'13'!BJ69+'14'!BJ69+'15'!BJ69+'16'!BJ69+'17'!BJ69+'18'!BJ69+'19'!BJ69+'20'!BJ69+'21'!BJ69+'22'!BJ69+'23'!BJ69+'24'!BJ69+'25'!BJ69+'26'!BJ69+'27'!BJ69+'28'!BJ69+'29'!BJ69+'30'!BJ69+'31'!BJ69+'32'!BJ69+'33'!BJ69+'34'!BJ69+'35'!BJ69+'36'!BJ69+'37'!BJ69+'38'!BJ69+'39'!BJ69+'40'!BJ69+'41'!BJ69+'42'!BJ69+'43'!BJ69+'44'!BJ69+'45'!BJ69+'46'!BJ69</f>
        <v>0</v>
      </c>
      <c r="O69" s="44"/>
      <c r="P69" s="42"/>
      <c r="Q69" s="41">
        <f>'1'!BY69+'2'!BY69+'3'!BY69+'4'!BY69+'5'!BY69+'6'!BY69+'7'!BY69+'8'!BY69+'9'!BY69+'10'!BY69+'11'!BY69+'12'!BY69+'13'!BY69+'14'!BY69+'15'!BY69+'16'!BY69+'17'!BY69+'18'!BY69+'19'!BY69+'20'!BY69+'21'!BY69+'22'!BY69+'23'!BY69+'24'!BY69+'25'!BY69+'26'!BY69+'27'!BY69+'28'!BY69+'29'!BY69+'30'!BY69+'31'!BY69+'32'!BY69+'33'!BY69+'34'!BY69+'35'!BY69+'36'!BY69+'37'!BY69+'38'!BY69+'39'!BY69+'40'!BY69+'41'!BY69+'42'!BY69+'43'!BY69+'44'!BY69+'45'!BY69+'46'!BY69</f>
        <v>0</v>
      </c>
      <c r="R69" s="44"/>
      <c r="S69" s="42"/>
      <c r="T69" s="41">
        <f>'1'!CN69+'2'!CN69+'3'!CN69+'4'!CN69+'5'!CN69+'6'!CN69+'7'!CN69+'8'!CN69+'9'!CN69+'10'!CN69+'11'!CN69+'12'!CN69+'13'!CN69+'14'!CN69+'15'!CN69+'16'!CN69+'17'!CN69+'18'!CN69+'19'!CN69+'20'!CN69+'21'!CN69+'22'!CN69+'23'!CN69+'24'!CN69+'25'!CN69+'26'!CN69+'27'!CN69+'28'!CN69+'29'!CN69+'30'!CN69+'31'!CN69+'32'!CN69+'33'!CN69+'34'!CN69+'35'!CN69+'36'!CN69+'37'!CN69+'38'!CN69+'39'!CN69+'40'!CN69+'41'!CN69+'42'!CN69+'43'!CN69+'44'!CN69+'45'!CN69+'46'!CN69</f>
        <v>0</v>
      </c>
      <c r="U69" s="44"/>
      <c r="V69" s="42"/>
      <c r="W69" s="41">
        <f>'1'!DC69+'2'!DC69+'3'!DC69+'4'!DC69+'5'!DC69+'6'!DC69+'7'!DC69+'8'!DC69+'9'!DC69+'10'!DC69+'11'!DC69+'12'!DC69+'13'!DC69+'14'!DC69+'15'!DC69+'16'!DC69+'17'!DC69+'18'!DC69+'19'!DC69+'20'!DC69+'21'!DC69+'22'!DC69+'23'!DC69+'24'!DC69+'25'!DC69+'26'!DC69+'27'!DC69+'28'!DC69+'29'!DC69+'30'!DC69+'31'!DC69+'32'!DC69+'33'!DC69+'34'!DC69+'35'!DC69+'36'!DC69+'37'!DC69+'38'!DC69+'39'!DC69+'40'!DC69+'41'!DC69+'42'!DC69+'43'!DC69+'44'!DC69+'45'!DC69+'46'!DC69</f>
        <v>0</v>
      </c>
      <c r="X69" s="44"/>
      <c r="Y69" s="42"/>
      <c r="Z69" s="41">
        <f>'1'!DR69+'2'!DR69+'3'!DR69+'4'!DR69+'5'!DR69+'6'!DR69+'7'!DR69+'8'!DR69+'9'!DR69+'10'!DR69+'11'!DR69+'12'!DR69+'13'!DR69+'14'!DR69+'15'!DR69+'16'!DR69+'17'!DR69+'18'!DR69+'19'!DR69+'20'!DR69+'21'!DR69+'22'!DR69+'23'!DR69+'24'!DR69+'25'!DR69+'26'!DR69+'27'!DR69+'28'!DR69+'29'!DR69+'30'!DR69+'31'!DR69+'32'!DR69+'33'!DR69+'34'!DR69+'35'!DR69+'36'!DR69+'37'!DR69+'38'!DR69+'39'!DR69+'40'!DR69+'41'!DR69+'42'!DR69+'43'!DR69+'44'!DR69+'45'!DR69+'46'!DR69</f>
        <v>0</v>
      </c>
      <c r="AA69" s="44"/>
      <c r="AB69" s="42"/>
      <c r="AC69" s="41">
        <f>'1'!EG69+'2'!EG69+'3'!EG69+'4'!EG69+'5'!EG69+'6'!EG69+'7'!EG69+'8'!EG69+'9'!EG69+'10'!EG69+'11'!EG69+'12'!EG69+'13'!EG69+'14'!EG69+'15'!EG69+'16'!EG69+'17'!EG69+'18'!EG69+'19'!EG69+'20'!EG69+'21'!EG69+'22'!EG69+'23'!EG69+'24'!EG69+'25'!EG69+'26'!EG69+'27'!EG69+'28'!EG69+'29'!EG69+'30'!EG69+'31'!EG69+'32'!EG69+'33'!EG69+'34'!EG69+'35'!EG69+'36'!EG69+'37'!EG69+'38'!EG69+'39'!EG69+'40'!EG69+'41'!EG69+'42'!EG69+'43'!EG69+'44'!EG69+'45'!EG69+'46'!EG69</f>
        <v>0</v>
      </c>
      <c r="AD69" s="44"/>
      <c r="AE69" s="42"/>
      <c r="AF69" s="41">
        <f>'1'!EV69+'2'!EV69+'3'!EV69+'4'!EV69+'5'!EV69+'6'!EV69+'7'!EV69+'8'!EV69+'9'!EV69+'10'!EV69+'11'!EV69+'12'!EV69+'13'!EV69+'14'!EV69+'15'!EV69+'16'!EV69+'17'!EV69+'18'!EV69+'19'!EV69+'20'!EV69+'21'!EV69+'22'!EV69+'23'!EV69+'24'!EV69+'25'!EV69+'26'!EV69+'27'!EV69+'28'!EV69+'29'!EV69+'30'!EV69+'31'!EV69+'32'!EV69+'33'!EV69+'34'!EV69+'35'!EV69+'36'!EV69+'37'!EV69+'38'!EV69+'39'!EV69+'40'!EV69+'41'!EV69+'42'!EV69+'43'!EV69+'44'!EV69+'45'!EV69+'46'!EV69</f>
        <v>0</v>
      </c>
      <c r="AG69" s="44"/>
      <c r="AH69" s="42"/>
    </row>
    <row r="70" spans="1:34">
      <c r="A70" s="35">
        <v>64</v>
      </c>
      <c r="B70" s="36"/>
      <c r="C70" s="37" t="s">
        <v>88</v>
      </c>
      <c r="E70" s="41">
        <f>'1'!Q70+'2'!Q70+'3'!Q70+'4'!Q70+'5'!Q70+'6'!Q70+'7'!Q70+'8'!Q70+'9'!Q70+'10'!Q70+'11'!Q70+'12'!Q70+'13'!Q70+'14'!Q70+'15'!Q70+'16'!Q70+'17'!Q70+'18'!Q70+'19'!Q70+'20'!Q70+'21'!Q70+'22'!Q70+'23'!Q70+'24'!Q70+'25'!Q70+'26'!Q70+'27'!Q70+'28'!Q70+'29'!Q70+'30'!Q70+'31'!Q70+'32'!Q70+'33'!Q70+'34'!Q70+'35'!Q70+'36'!Q70+'37'!Q70+'38'!Q70+'39'!Q70+'40'!Q70+'41'!Q70+'42'!Q70+'43'!Q70+'44'!Q70+'45'!Q70+'46'!Q70</f>
        <v>30</v>
      </c>
      <c r="F70" s="44">
        <f>MIN('1'!R70,'2'!R70,'3'!R70,'4'!R70,'5'!R70,'6'!R70,'7'!R70,'8'!R70,'9'!R70,'10'!R70,'11'!R70,'12'!R70,'13'!R70,'14'!R70,'15'!R70,'16'!R70,'17'!R70,'18'!R70,'19'!R70,'20'!R70,'21'!R70,'22'!R70,'23'!R70,'24'!R70,'25'!R70,'26'!R70,'27'!R70,'28'!R70,'29'!R70,'30'!R70,'31'!R70,'32'!R70,'33'!R70,'34'!R70,'35'!R70,'36'!R70,'37'!R70,'38'!R70,'39'!R70,'40'!R70,'41'!R70,'42'!R70,'43'!R70,'44'!R70,'45'!R70,'46'!R70)</f>
        <v>0</v>
      </c>
      <c r="G70" s="42"/>
      <c r="H70" s="41">
        <f>'1'!AF70+'2'!AF70+'3'!AF70+'4'!AF70+'5'!AF70+'6'!AF70+'7'!AF70+'8'!AF70+'9'!AF70+'10'!AF70+'11'!AF70+'12'!AF70+'13'!AF70+'14'!AF70+'15'!AF70+'16'!AF70+'17'!AF70+'18'!AF70+'19'!AF70+'20'!AF70+'21'!AF70+'22'!AF70+'23'!AF70+'24'!AF70+'25'!AF70+'26'!AF70+'27'!AF70+'28'!AF70+'29'!AF70+'30'!AF70+'31'!AF70+'32'!AF70+'33'!AF70+'34'!AF70+'35'!AF70+'36'!AF70+'37'!AF70+'38'!AF70+'39'!AF70+'40'!AF70+'41'!AF70+'42'!AF70+'43'!AF70+'44'!AF70+'45'!AF70+'46'!AF70</f>
        <v>0</v>
      </c>
      <c r="I70" s="44"/>
      <c r="J70" s="42"/>
      <c r="K70" s="41">
        <f>'1'!AU70+'2'!AU70+'3'!AU70+'4'!AU70+'5'!AU70+'6'!AU70+'7'!AU70+'8'!AU70+'9'!AU70+'10'!AU70+'11'!AU70+'12'!AU70+'13'!AU70+'14'!AU70+'15'!AU70+'16'!AU70+'17'!AU70+'18'!AU70+'19'!AU70+'20'!AU70+'21'!AU70+'22'!AU70+'23'!AU70+'24'!AU70+'25'!AU70+'26'!AU70+'27'!AU70+'28'!AU70+'29'!AU70+'30'!AU70+'31'!AU70+'32'!AU70+'33'!AU70+'34'!AU70+'35'!AU70+'36'!AU70+'37'!AU70+'38'!AU70+'39'!AU70+'40'!AU70+'41'!AU70+'42'!AU70+'43'!AU70+'44'!AU70+'45'!AU70+'46'!AU70</f>
        <v>0</v>
      </c>
      <c r="L70" s="44"/>
      <c r="M70" s="42"/>
      <c r="N70" s="41">
        <f>'1'!BJ70+'2'!BJ70+'3'!BJ70+'4'!BJ70+'5'!BJ70+'6'!BJ70+'7'!BJ70+'8'!BJ70+'9'!BJ70+'10'!BJ70+'11'!BJ70+'12'!BJ70+'13'!BJ70+'14'!BJ70+'15'!BJ70+'16'!BJ70+'17'!BJ70+'18'!BJ70+'19'!BJ70+'20'!BJ70+'21'!BJ70+'22'!BJ70+'23'!BJ70+'24'!BJ70+'25'!BJ70+'26'!BJ70+'27'!BJ70+'28'!BJ70+'29'!BJ70+'30'!BJ70+'31'!BJ70+'32'!BJ70+'33'!BJ70+'34'!BJ70+'35'!BJ70+'36'!BJ70+'37'!BJ70+'38'!BJ70+'39'!BJ70+'40'!BJ70+'41'!BJ70+'42'!BJ70+'43'!BJ70+'44'!BJ70+'45'!BJ70+'46'!BJ70</f>
        <v>0</v>
      </c>
      <c r="O70" s="44"/>
      <c r="P70" s="42"/>
      <c r="Q70" s="41">
        <f>'1'!BY70+'2'!BY70+'3'!BY70+'4'!BY70+'5'!BY70+'6'!BY70+'7'!BY70+'8'!BY70+'9'!BY70+'10'!BY70+'11'!BY70+'12'!BY70+'13'!BY70+'14'!BY70+'15'!BY70+'16'!BY70+'17'!BY70+'18'!BY70+'19'!BY70+'20'!BY70+'21'!BY70+'22'!BY70+'23'!BY70+'24'!BY70+'25'!BY70+'26'!BY70+'27'!BY70+'28'!BY70+'29'!BY70+'30'!BY70+'31'!BY70+'32'!BY70+'33'!BY70+'34'!BY70+'35'!BY70+'36'!BY70+'37'!BY70+'38'!BY70+'39'!BY70+'40'!BY70+'41'!BY70+'42'!BY70+'43'!BY70+'44'!BY70+'45'!BY70+'46'!BY70</f>
        <v>0</v>
      </c>
      <c r="R70" s="44"/>
      <c r="S70" s="42"/>
      <c r="T70" s="41">
        <f>'1'!CN70+'2'!CN70+'3'!CN70+'4'!CN70+'5'!CN70+'6'!CN70+'7'!CN70+'8'!CN70+'9'!CN70+'10'!CN70+'11'!CN70+'12'!CN70+'13'!CN70+'14'!CN70+'15'!CN70+'16'!CN70+'17'!CN70+'18'!CN70+'19'!CN70+'20'!CN70+'21'!CN70+'22'!CN70+'23'!CN70+'24'!CN70+'25'!CN70+'26'!CN70+'27'!CN70+'28'!CN70+'29'!CN70+'30'!CN70+'31'!CN70+'32'!CN70+'33'!CN70+'34'!CN70+'35'!CN70+'36'!CN70+'37'!CN70+'38'!CN70+'39'!CN70+'40'!CN70+'41'!CN70+'42'!CN70+'43'!CN70+'44'!CN70+'45'!CN70+'46'!CN70</f>
        <v>0</v>
      </c>
      <c r="U70" s="44"/>
      <c r="V70" s="42"/>
      <c r="W70" s="41">
        <f>'1'!DC70+'2'!DC70+'3'!DC70+'4'!DC70+'5'!DC70+'6'!DC70+'7'!DC70+'8'!DC70+'9'!DC70+'10'!DC70+'11'!DC70+'12'!DC70+'13'!DC70+'14'!DC70+'15'!DC70+'16'!DC70+'17'!DC70+'18'!DC70+'19'!DC70+'20'!DC70+'21'!DC70+'22'!DC70+'23'!DC70+'24'!DC70+'25'!DC70+'26'!DC70+'27'!DC70+'28'!DC70+'29'!DC70+'30'!DC70+'31'!DC70+'32'!DC70+'33'!DC70+'34'!DC70+'35'!DC70+'36'!DC70+'37'!DC70+'38'!DC70+'39'!DC70+'40'!DC70+'41'!DC70+'42'!DC70+'43'!DC70+'44'!DC70+'45'!DC70+'46'!DC70</f>
        <v>0</v>
      </c>
      <c r="X70" s="44"/>
      <c r="Y70" s="42"/>
      <c r="Z70" s="41">
        <f>'1'!DR70+'2'!DR70+'3'!DR70+'4'!DR70+'5'!DR70+'6'!DR70+'7'!DR70+'8'!DR70+'9'!DR70+'10'!DR70+'11'!DR70+'12'!DR70+'13'!DR70+'14'!DR70+'15'!DR70+'16'!DR70+'17'!DR70+'18'!DR70+'19'!DR70+'20'!DR70+'21'!DR70+'22'!DR70+'23'!DR70+'24'!DR70+'25'!DR70+'26'!DR70+'27'!DR70+'28'!DR70+'29'!DR70+'30'!DR70+'31'!DR70+'32'!DR70+'33'!DR70+'34'!DR70+'35'!DR70+'36'!DR70+'37'!DR70+'38'!DR70+'39'!DR70+'40'!DR70+'41'!DR70+'42'!DR70+'43'!DR70+'44'!DR70+'45'!DR70+'46'!DR70</f>
        <v>0</v>
      </c>
      <c r="AA70" s="44"/>
      <c r="AB70" s="42"/>
      <c r="AC70" s="41">
        <f>'1'!EG70+'2'!EG70+'3'!EG70+'4'!EG70+'5'!EG70+'6'!EG70+'7'!EG70+'8'!EG70+'9'!EG70+'10'!EG70+'11'!EG70+'12'!EG70+'13'!EG70+'14'!EG70+'15'!EG70+'16'!EG70+'17'!EG70+'18'!EG70+'19'!EG70+'20'!EG70+'21'!EG70+'22'!EG70+'23'!EG70+'24'!EG70+'25'!EG70+'26'!EG70+'27'!EG70+'28'!EG70+'29'!EG70+'30'!EG70+'31'!EG70+'32'!EG70+'33'!EG70+'34'!EG70+'35'!EG70+'36'!EG70+'37'!EG70+'38'!EG70+'39'!EG70+'40'!EG70+'41'!EG70+'42'!EG70+'43'!EG70+'44'!EG70+'45'!EG70+'46'!EG70</f>
        <v>0</v>
      </c>
      <c r="AD70" s="44"/>
      <c r="AE70" s="42"/>
      <c r="AF70" s="41">
        <f>'1'!EV70+'2'!EV70+'3'!EV70+'4'!EV70+'5'!EV70+'6'!EV70+'7'!EV70+'8'!EV70+'9'!EV70+'10'!EV70+'11'!EV70+'12'!EV70+'13'!EV70+'14'!EV70+'15'!EV70+'16'!EV70+'17'!EV70+'18'!EV70+'19'!EV70+'20'!EV70+'21'!EV70+'22'!EV70+'23'!EV70+'24'!EV70+'25'!EV70+'26'!EV70+'27'!EV70+'28'!EV70+'29'!EV70+'30'!EV70+'31'!EV70+'32'!EV70+'33'!EV70+'34'!EV70+'35'!EV70+'36'!EV70+'37'!EV70+'38'!EV70+'39'!EV70+'40'!EV70+'41'!EV70+'42'!EV70+'43'!EV70+'44'!EV70+'45'!EV70+'46'!EV70</f>
        <v>0</v>
      </c>
      <c r="AG70" s="44"/>
      <c r="AH70" s="42"/>
    </row>
    <row r="71" spans="1:34">
      <c r="A71" s="35">
        <v>65</v>
      </c>
      <c r="B71" s="36"/>
      <c r="C71" s="37" t="s">
        <v>89</v>
      </c>
      <c r="E71" s="41">
        <f>'1'!Q71+'2'!Q71+'3'!Q71+'4'!Q71+'5'!Q71+'6'!Q71+'7'!Q71+'8'!Q71+'9'!Q71+'10'!Q71+'11'!Q71+'12'!Q71+'13'!Q71+'14'!Q71+'15'!Q71+'16'!Q71+'17'!Q71+'18'!Q71+'19'!Q71+'20'!Q71+'21'!Q71+'22'!Q71+'23'!Q71+'24'!Q71+'25'!Q71+'26'!Q71+'27'!Q71+'28'!Q71+'29'!Q71+'30'!Q71+'31'!Q71+'32'!Q71+'33'!Q71+'34'!Q71+'35'!Q71+'36'!Q71+'37'!Q71+'38'!Q71+'39'!Q71+'40'!Q71+'41'!Q71+'42'!Q71+'43'!Q71+'44'!Q71+'45'!Q71+'46'!Q71</f>
        <v>53</v>
      </c>
      <c r="F71" s="44">
        <f>MIN('1'!R71,'2'!R71,'3'!R71,'4'!R71,'5'!R71,'6'!R71,'7'!R71,'8'!R71,'9'!R71,'10'!R71,'11'!R71,'12'!R71,'13'!R71,'14'!R71,'15'!R71,'16'!R71,'17'!R71,'18'!R71,'19'!R71,'20'!R71,'21'!R71,'22'!R71,'23'!R71,'24'!R71,'25'!R71,'26'!R71,'27'!R71,'28'!R71,'29'!R71,'30'!R71,'31'!R71,'32'!R71,'33'!R71,'34'!R71,'35'!R71,'36'!R71,'37'!R71,'38'!R71,'39'!R71,'40'!R71,'41'!R71,'42'!R71,'43'!R71,'44'!R71,'45'!R71,'46'!R71)</f>
        <v>0</v>
      </c>
      <c r="G71" s="42"/>
      <c r="H71" s="41">
        <f>'1'!AF71+'2'!AF71+'3'!AF71+'4'!AF71+'5'!AF71+'6'!AF71+'7'!AF71+'8'!AF71+'9'!AF71+'10'!AF71+'11'!AF71+'12'!AF71+'13'!AF71+'14'!AF71+'15'!AF71+'16'!AF71+'17'!AF71+'18'!AF71+'19'!AF71+'20'!AF71+'21'!AF71+'22'!AF71+'23'!AF71+'24'!AF71+'25'!AF71+'26'!AF71+'27'!AF71+'28'!AF71+'29'!AF71+'30'!AF71+'31'!AF71+'32'!AF71+'33'!AF71+'34'!AF71+'35'!AF71+'36'!AF71+'37'!AF71+'38'!AF71+'39'!AF71+'40'!AF71+'41'!AF71+'42'!AF71+'43'!AF71+'44'!AF71+'45'!AF71+'46'!AF71</f>
        <v>0</v>
      </c>
      <c r="I71" s="44"/>
      <c r="J71" s="42"/>
      <c r="K71" s="41">
        <f>'1'!AU71+'2'!AU71+'3'!AU71+'4'!AU71+'5'!AU71+'6'!AU71+'7'!AU71+'8'!AU71+'9'!AU71+'10'!AU71+'11'!AU71+'12'!AU71+'13'!AU71+'14'!AU71+'15'!AU71+'16'!AU71+'17'!AU71+'18'!AU71+'19'!AU71+'20'!AU71+'21'!AU71+'22'!AU71+'23'!AU71+'24'!AU71+'25'!AU71+'26'!AU71+'27'!AU71+'28'!AU71+'29'!AU71+'30'!AU71+'31'!AU71+'32'!AU71+'33'!AU71+'34'!AU71+'35'!AU71+'36'!AU71+'37'!AU71+'38'!AU71+'39'!AU71+'40'!AU71+'41'!AU71+'42'!AU71+'43'!AU71+'44'!AU71+'45'!AU71+'46'!AU71</f>
        <v>0</v>
      </c>
      <c r="L71" s="44"/>
      <c r="M71" s="42"/>
      <c r="N71" s="41">
        <f>'1'!BJ71+'2'!BJ71+'3'!BJ71+'4'!BJ71+'5'!BJ71+'6'!BJ71+'7'!BJ71+'8'!BJ71+'9'!BJ71+'10'!BJ71+'11'!BJ71+'12'!BJ71+'13'!BJ71+'14'!BJ71+'15'!BJ71+'16'!BJ71+'17'!BJ71+'18'!BJ71+'19'!BJ71+'20'!BJ71+'21'!BJ71+'22'!BJ71+'23'!BJ71+'24'!BJ71+'25'!BJ71+'26'!BJ71+'27'!BJ71+'28'!BJ71+'29'!BJ71+'30'!BJ71+'31'!BJ71+'32'!BJ71+'33'!BJ71+'34'!BJ71+'35'!BJ71+'36'!BJ71+'37'!BJ71+'38'!BJ71+'39'!BJ71+'40'!BJ71+'41'!BJ71+'42'!BJ71+'43'!BJ71+'44'!BJ71+'45'!BJ71+'46'!BJ71</f>
        <v>0</v>
      </c>
      <c r="O71" s="44"/>
      <c r="P71" s="42"/>
      <c r="Q71" s="41">
        <f>'1'!BY71+'2'!BY71+'3'!BY71+'4'!BY71+'5'!BY71+'6'!BY71+'7'!BY71+'8'!BY71+'9'!BY71+'10'!BY71+'11'!BY71+'12'!BY71+'13'!BY71+'14'!BY71+'15'!BY71+'16'!BY71+'17'!BY71+'18'!BY71+'19'!BY71+'20'!BY71+'21'!BY71+'22'!BY71+'23'!BY71+'24'!BY71+'25'!BY71+'26'!BY71+'27'!BY71+'28'!BY71+'29'!BY71+'30'!BY71+'31'!BY71+'32'!BY71+'33'!BY71+'34'!BY71+'35'!BY71+'36'!BY71+'37'!BY71+'38'!BY71+'39'!BY71+'40'!BY71+'41'!BY71+'42'!BY71+'43'!BY71+'44'!BY71+'45'!BY71+'46'!BY71</f>
        <v>0</v>
      </c>
      <c r="R71" s="44"/>
      <c r="S71" s="42"/>
      <c r="T71" s="41">
        <f>'1'!CN71+'2'!CN71+'3'!CN71+'4'!CN71+'5'!CN71+'6'!CN71+'7'!CN71+'8'!CN71+'9'!CN71+'10'!CN71+'11'!CN71+'12'!CN71+'13'!CN71+'14'!CN71+'15'!CN71+'16'!CN71+'17'!CN71+'18'!CN71+'19'!CN71+'20'!CN71+'21'!CN71+'22'!CN71+'23'!CN71+'24'!CN71+'25'!CN71+'26'!CN71+'27'!CN71+'28'!CN71+'29'!CN71+'30'!CN71+'31'!CN71+'32'!CN71+'33'!CN71+'34'!CN71+'35'!CN71+'36'!CN71+'37'!CN71+'38'!CN71+'39'!CN71+'40'!CN71+'41'!CN71+'42'!CN71+'43'!CN71+'44'!CN71+'45'!CN71+'46'!CN71</f>
        <v>0</v>
      </c>
      <c r="U71" s="44"/>
      <c r="V71" s="42"/>
      <c r="W71" s="41">
        <f>'1'!DC71+'2'!DC71+'3'!DC71+'4'!DC71+'5'!DC71+'6'!DC71+'7'!DC71+'8'!DC71+'9'!DC71+'10'!DC71+'11'!DC71+'12'!DC71+'13'!DC71+'14'!DC71+'15'!DC71+'16'!DC71+'17'!DC71+'18'!DC71+'19'!DC71+'20'!DC71+'21'!DC71+'22'!DC71+'23'!DC71+'24'!DC71+'25'!DC71+'26'!DC71+'27'!DC71+'28'!DC71+'29'!DC71+'30'!DC71+'31'!DC71+'32'!DC71+'33'!DC71+'34'!DC71+'35'!DC71+'36'!DC71+'37'!DC71+'38'!DC71+'39'!DC71+'40'!DC71+'41'!DC71+'42'!DC71+'43'!DC71+'44'!DC71+'45'!DC71+'46'!DC71</f>
        <v>0</v>
      </c>
      <c r="X71" s="44"/>
      <c r="Y71" s="42"/>
      <c r="Z71" s="41">
        <f>'1'!DR71+'2'!DR71+'3'!DR71+'4'!DR71+'5'!DR71+'6'!DR71+'7'!DR71+'8'!DR71+'9'!DR71+'10'!DR71+'11'!DR71+'12'!DR71+'13'!DR71+'14'!DR71+'15'!DR71+'16'!DR71+'17'!DR71+'18'!DR71+'19'!DR71+'20'!DR71+'21'!DR71+'22'!DR71+'23'!DR71+'24'!DR71+'25'!DR71+'26'!DR71+'27'!DR71+'28'!DR71+'29'!DR71+'30'!DR71+'31'!DR71+'32'!DR71+'33'!DR71+'34'!DR71+'35'!DR71+'36'!DR71+'37'!DR71+'38'!DR71+'39'!DR71+'40'!DR71+'41'!DR71+'42'!DR71+'43'!DR71+'44'!DR71+'45'!DR71+'46'!DR71</f>
        <v>0</v>
      </c>
      <c r="AA71" s="44"/>
      <c r="AB71" s="42"/>
      <c r="AC71" s="41">
        <f>'1'!EG71+'2'!EG71+'3'!EG71+'4'!EG71+'5'!EG71+'6'!EG71+'7'!EG71+'8'!EG71+'9'!EG71+'10'!EG71+'11'!EG71+'12'!EG71+'13'!EG71+'14'!EG71+'15'!EG71+'16'!EG71+'17'!EG71+'18'!EG71+'19'!EG71+'20'!EG71+'21'!EG71+'22'!EG71+'23'!EG71+'24'!EG71+'25'!EG71+'26'!EG71+'27'!EG71+'28'!EG71+'29'!EG71+'30'!EG71+'31'!EG71+'32'!EG71+'33'!EG71+'34'!EG71+'35'!EG71+'36'!EG71+'37'!EG71+'38'!EG71+'39'!EG71+'40'!EG71+'41'!EG71+'42'!EG71+'43'!EG71+'44'!EG71+'45'!EG71+'46'!EG71</f>
        <v>0</v>
      </c>
      <c r="AD71" s="44"/>
      <c r="AE71" s="42"/>
      <c r="AF71" s="41">
        <f>'1'!EV71+'2'!EV71+'3'!EV71+'4'!EV71+'5'!EV71+'6'!EV71+'7'!EV71+'8'!EV71+'9'!EV71+'10'!EV71+'11'!EV71+'12'!EV71+'13'!EV71+'14'!EV71+'15'!EV71+'16'!EV71+'17'!EV71+'18'!EV71+'19'!EV71+'20'!EV71+'21'!EV71+'22'!EV71+'23'!EV71+'24'!EV71+'25'!EV71+'26'!EV71+'27'!EV71+'28'!EV71+'29'!EV71+'30'!EV71+'31'!EV71+'32'!EV71+'33'!EV71+'34'!EV71+'35'!EV71+'36'!EV71+'37'!EV71+'38'!EV71+'39'!EV71+'40'!EV71+'41'!EV71+'42'!EV71+'43'!EV71+'44'!EV71+'45'!EV71+'46'!EV71</f>
        <v>0</v>
      </c>
      <c r="AG71" s="44"/>
      <c r="AH71" s="42"/>
    </row>
    <row r="72" spans="1:34">
      <c r="A72" s="35">
        <v>66</v>
      </c>
      <c r="B72" s="36"/>
      <c r="C72" s="37" t="s">
        <v>90</v>
      </c>
      <c r="E72" s="41">
        <f>'1'!Q72+'2'!Q72+'3'!Q72+'4'!Q72+'5'!Q72+'6'!Q72+'7'!Q72+'8'!Q72+'9'!Q72+'10'!Q72+'11'!Q72+'12'!Q72+'13'!Q72+'14'!Q72+'15'!Q72+'16'!Q72+'17'!Q72+'18'!Q72+'19'!Q72+'20'!Q72+'21'!Q72+'22'!Q72+'23'!Q72+'24'!Q72+'25'!Q72+'26'!Q72+'27'!Q72+'28'!Q72+'29'!Q72+'30'!Q72+'31'!Q72+'32'!Q72+'33'!Q72+'34'!Q72+'35'!Q72+'36'!Q72+'37'!Q72+'38'!Q72+'39'!Q72+'40'!Q72+'41'!Q72+'42'!Q72+'43'!Q72+'44'!Q72+'45'!Q72+'46'!Q72</f>
        <v>5</v>
      </c>
      <c r="F72" s="44">
        <f>MIN('1'!R72,'2'!R72,'3'!R72,'4'!R72,'5'!R72,'6'!R72,'7'!R72,'8'!R72,'9'!R72,'10'!R72,'11'!R72,'12'!R72,'13'!R72,'14'!R72,'15'!R72,'16'!R72,'17'!R72,'18'!R72,'19'!R72,'20'!R72,'21'!R72,'22'!R72,'23'!R72,'24'!R72,'25'!R72,'26'!R72,'27'!R72,'28'!R72,'29'!R72,'30'!R72,'31'!R72,'32'!R72,'33'!R72,'34'!R72,'35'!R72,'36'!R72,'37'!R72,'38'!R72,'39'!R72,'40'!R72,'41'!R72,'42'!R72,'43'!R72,'44'!R72,'45'!R72,'46'!R72)</f>
        <v>0</v>
      </c>
      <c r="G72" s="42"/>
      <c r="H72" s="41">
        <f>'1'!AF72+'2'!AF72+'3'!AF72+'4'!AF72+'5'!AF72+'6'!AF72+'7'!AF72+'8'!AF72+'9'!AF72+'10'!AF72+'11'!AF72+'12'!AF72+'13'!AF72+'14'!AF72+'15'!AF72+'16'!AF72+'17'!AF72+'18'!AF72+'19'!AF72+'20'!AF72+'21'!AF72+'22'!AF72+'23'!AF72+'24'!AF72+'25'!AF72+'26'!AF72+'27'!AF72+'28'!AF72+'29'!AF72+'30'!AF72+'31'!AF72+'32'!AF72+'33'!AF72+'34'!AF72+'35'!AF72+'36'!AF72+'37'!AF72+'38'!AF72+'39'!AF72+'40'!AF72+'41'!AF72+'42'!AF72+'43'!AF72+'44'!AF72+'45'!AF72+'46'!AF72</f>
        <v>0</v>
      </c>
      <c r="I72" s="44"/>
      <c r="J72" s="42"/>
      <c r="K72" s="41">
        <f>'1'!AU72+'2'!AU72+'3'!AU72+'4'!AU72+'5'!AU72+'6'!AU72+'7'!AU72+'8'!AU72+'9'!AU72+'10'!AU72+'11'!AU72+'12'!AU72+'13'!AU72+'14'!AU72+'15'!AU72+'16'!AU72+'17'!AU72+'18'!AU72+'19'!AU72+'20'!AU72+'21'!AU72+'22'!AU72+'23'!AU72+'24'!AU72+'25'!AU72+'26'!AU72+'27'!AU72+'28'!AU72+'29'!AU72+'30'!AU72+'31'!AU72+'32'!AU72+'33'!AU72+'34'!AU72+'35'!AU72+'36'!AU72+'37'!AU72+'38'!AU72+'39'!AU72+'40'!AU72+'41'!AU72+'42'!AU72+'43'!AU72+'44'!AU72+'45'!AU72+'46'!AU72</f>
        <v>0</v>
      </c>
      <c r="L72" s="44"/>
      <c r="M72" s="42"/>
      <c r="N72" s="41">
        <f>'1'!BJ72+'2'!BJ72+'3'!BJ72+'4'!BJ72+'5'!BJ72+'6'!BJ72+'7'!BJ72+'8'!BJ72+'9'!BJ72+'10'!BJ72+'11'!BJ72+'12'!BJ72+'13'!BJ72+'14'!BJ72+'15'!BJ72+'16'!BJ72+'17'!BJ72+'18'!BJ72+'19'!BJ72+'20'!BJ72+'21'!BJ72+'22'!BJ72+'23'!BJ72+'24'!BJ72+'25'!BJ72+'26'!BJ72+'27'!BJ72+'28'!BJ72+'29'!BJ72+'30'!BJ72+'31'!BJ72+'32'!BJ72+'33'!BJ72+'34'!BJ72+'35'!BJ72+'36'!BJ72+'37'!BJ72+'38'!BJ72+'39'!BJ72+'40'!BJ72+'41'!BJ72+'42'!BJ72+'43'!BJ72+'44'!BJ72+'45'!BJ72+'46'!BJ72</f>
        <v>0</v>
      </c>
      <c r="O72" s="44"/>
      <c r="P72" s="42"/>
      <c r="Q72" s="41">
        <f>'1'!BY72+'2'!BY72+'3'!BY72+'4'!BY72+'5'!BY72+'6'!BY72+'7'!BY72+'8'!BY72+'9'!BY72+'10'!BY72+'11'!BY72+'12'!BY72+'13'!BY72+'14'!BY72+'15'!BY72+'16'!BY72+'17'!BY72+'18'!BY72+'19'!BY72+'20'!BY72+'21'!BY72+'22'!BY72+'23'!BY72+'24'!BY72+'25'!BY72+'26'!BY72+'27'!BY72+'28'!BY72+'29'!BY72+'30'!BY72+'31'!BY72+'32'!BY72+'33'!BY72+'34'!BY72+'35'!BY72+'36'!BY72+'37'!BY72+'38'!BY72+'39'!BY72+'40'!BY72+'41'!BY72+'42'!BY72+'43'!BY72+'44'!BY72+'45'!BY72+'46'!BY72</f>
        <v>0</v>
      </c>
      <c r="R72" s="44"/>
      <c r="S72" s="42"/>
      <c r="T72" s="41">
        <f>'1'!CN72+'2'!CN72+'3'!CN72+'4'!CN72+'5'!CN72+'6'!CN72+'7'!CN72+'8'!CN72+'9'!CN72+'10'!CN72+'11'!CN72+'12'!CN72+'13'!CN72+'14'!CN72+'15'!CN72+'16'!CN72+'17'!CN72+'18'!CN72+'19'!CN72+'20'!CN72+'21'!CN72+'22'!CN72+'23'!CN72+'24'!CN72+'25'!CN72+'26'!CN72+'27'!CN72+'28'!CN72+'29'!CN72+'30'!CN72+'31'!CN72+'32'!CN72+'33'!CN72+'34'!CN72+'35'!CN72+'36'!CN72+'37'!CN72+'38'!CN72+'39'!CN72+'40'!CN72+'41'!CN72+'42'!CN72+'43'!CN72+'44'!CN72+'45'!CN72+'46'!CN72</f>
        <v>0</v>
      </c>
      <c r="U72" s="44"/>
      <c r="V72" s="42"/>
      <c r="W72" s="41">
        <f>'1'!DC72+'2'!DC72+'3'!DC72+'4'!DC72+'5'!DC72+'6'!DC72+'7'!DC72+'8'!DC72+'9'!DC72+'10'!DC72+'11'!DC72+'12'!DC72+'13'!DC72+'14'!DC72+'15'!DC72+'16'!DC72+'17'!DC72+'18'!DC72+'19'!DC72+'20'!DC72+'21'!DC72+'22'!DC72+'23'!DC72+'24'!DC72+'25'!DC72+'26'!DC72+'27'!DC72+'28'!DC72+'29'!DC72+'30'!DC72+'31'!DC72+'32'!DC72+'33'!DC72+'34'!DC72+'35'!DC72+'36'!DC72+'37'!DC72+'38'!DC72+'39'!DC72+'40'!DC72+'41'!DC72+'42'!DC72+'43'!DC72+'44'!DC72+'45'!DC72+'46'!DC72</f>
        <v>0</v>
      </c>
      <c r="X72" s="44"/>
      <c r="Y72" s="42"/>
      <c r="Z72" s="41">
        <f>'1'!DR72+'2'!DR72+'3'!DR72+'4'!DR72+'5'!DR72+'6'!DR72+'7'!DR72+'8'!DR72+'9'!DR72+'10'!DR72+'11'!DR72+'12'!DR72+'13'!DR72+'14'!DR72+'15'!DR72+'16'!DR72+'17'!DR72+'18'!DR72+'19'!DR72+'20'!DR72+'21'!DR72+'22'!DR72+'23'!DR72+'24'!DR72+'25'!DR72+'26'!DR72+'27'!DR72+'28'!DR72+'29'!DR72+'30'!DR72+'31'!DR72+'32'!DR72+'33'!DR72+'34'!DR72+'35'!DR72+'36'!DR72+'37'!DR72+'38'!DR72+'39'!DR72+'40'!DR72+'41'!DR72+'42'!DR72+'43'!DR72+'44'!DR72+'45'!DR72+'46'!DR72</f>
        <v>0</v>
      </c>
      <c r="AA72" s="44"/>
      <c r="AB72" s="42"/>
      <c r="AC72" s="41">
        <f>'1'!EG72+'2'!EG72+'3'!EG72+'4'!EG72+'5'!EG72+'6'!EG72+'7'!EG72+'8'!EG72+'9'!EG72+'10'!EG72+'11'!EG72+'12'!EG72+'13'!EG72+'14'!EG72+'15'!EG72+'16'!EG72+'17'!EG72+'18'!EG72+'19'!EG72+'20'!EG72+'21'!EG72+'22'!EG72+'23'!EG72+'24'!EG72+'25'!EG72+'26'!EG72+'27'!EG72+'28'!EG72+'29'!EG72+'30'!EG72+'31'!EG72+'32'!EG72+'33'!EG72+'34'!EG72+'35'!EG72+'36'!EG72+'37'!EG72+'38'!EG72+'39'!EG72+'40'!EG72+'41'!EG72+'42'!EG72+'43'!EG72+'44'!EG72+'45'!EG72+'46'!EG72</f>
        <v>0</v>
      </c>
      <c r="AD72" s="44"/>
      <c r="AE72" s="42"/>
      <c r="AF72" s="41">
        <f>'1'!EV72+'2'!EV72+'3'!EV72+'4'!EV72+'5'!EV72+'6'!EV72+'7'!EV72+'8'!EV72+'9'!EV72+'10'!EV72+'11'!EV72+'12'!EV72+'13'!EV72+'14'!EV72+'15'!EV72+'16'!EV72+'17'!EV72+'18'!EV72+'19'!EV72+'20'!EV72+'21'!EV72+'22'!EV72+'23'!EV72+'24'!EV72+'25'!EV72+'26'!EV72+'27'!EV72+'28'!EV72+'29'!EV72+'30'!EV72+'31'!EV72+'32'!EV72+'33'!EV72+'34'!EV72+'35'!EV72+'36'!EV72+'37'!EV72+'38'!EV72+'39'!EV72+'40'!EV72+'41'!EV72+'42'!EV72+'43'!EV72+'44'!EV72+'45'!EV72+'46'!EV72</f>
        <v>0</v>
      </c>
      <c r="AG72" s="44"/>
      <c r="AH72" s="42"/>
    </row>
    <row r="73" spans="1:34">
      <c r="A73" s="35">
        <v>67</v>
      </c>
      <c r="B73" s="36"/>
      <c r="C73" s="37" t="s">
        <v>91</v>
      </c>
      <c r="E73" s="41">
        <f>'1'!Q73+'2'!Q73+'3'!Q73+'4'!Q73+'5'!Q73+'6'!Q73+'7'!Q73+'8'!Q73+'9'!Q73+'10'!Q73+'11'!Q73+'12'!Q73+'13'!Q73+'14'!Q73+'15'!Q73+'16'!Q73+'17'!Q73+'18'!Q73+'19'!Q73+'20'!Q73+'21'!Q73+'22'!Q73+'23'!Q73+'24'!Q73+'25'!Q73+'26'!Q73+'27'!Q73+'28'!Q73+'29'!Q73+'30'!Q73+'31'!Q73+'32'!Q73+'33'!Q73+'34'!Q73+'35'!Q73+'36'!Q73+'37'!Q73+'38'!Q73+'39'!Q73+'40'!Q73+'41'!Q73+'42'!Q73+'43'!Q73+'44'!Q73+'45'!Q73+'46'!Q73</f>
        <v>15</v>
      </c>
      <c r="F73" s="44">
        <f>MIN('1'!R73,'2'!R73,'3'!R73,'4'!R73,'5'!R73,'6'!R73,'7'!R73,'8'!R73,'9'!R73,'10'!R73,'11'!R73,'12'!R73,'13'!R73,'14'!R73,'15'!R73,'16'!R73,'17'!R73,'18'!R73,'19'!R73,'20'!R73,'21'!R73,'22'!R73,'23'!R73,'24'!R73,'25'!R73,'26'!R73,'27'!R73,'28'!R73,'29'!R73,'30'!R73,'31'!R73,'32'!R73,'33'!R73,'34'!R73,'35'!R73,'36'!R73,'37'!R73,'38'!R73,'39'!R73,'40'!R73,'41'!R73,'42'!R73,'43'!R73,'44'!R73,'45'!R73,'46'!R73)</f>
        <v>0</v>
      </c>
      <c r="G73" s="42"/>
      <c r="H73" s="41">
        <f>'1'!AF73+'2'!AF73+'3'!AF73+'4'!AF73+'5'!AF73+'6'!AF73+'7'!AF73+'8'!AF73+'9'!AF73+'10'!AF73+'11'!AF73+'12'!AF73+'13'!AF73+'14'!AF73+'15'!AF73+'16'!AF73+'17'!AF73+'18'!AF73+'19'!AF73+'20'!AF73+'21'!AF73+'22'!AF73+'23'!AF73+'24'!AF73+'25'!AF73+'26'!AF73+'27'!AF73+'28'!AF73+'29'!AF73+'30'!AF73+'31'!AF73+'32'!AF73+'33'!AF73+'34'!AF73+'35'!AF73+'36'!AF73+'37'!AF73+'38'!AF73+'39'!AF73+'40'!AF73+'41'!AF73+'42'!AF73+'43'!AF73+'44'!AF73+'45'!AF73+'46'!AF73</f>
        <v>20</v>
      </c>
      <c r="I73" s="44"/>
      <c r="J73" s="42"/>
      <c r="K73" s="41">
        <f>'1'!AU73+'2'!AU73+'3'!AU73+'4'!AU73+'5'!AU73+'6'!AU73+'7'!AU73+'8'!AU73+'9'!AU73+'10'!AU73+'11'!AU73+'12'!AU73+'13'!AU73+'14'!AU73+'15'!AU73+'16'!AU73+'17'!AU73+'18'!AU73+'19'!AU73+'20'!AU73+'21'!AU73+'22'!AU73+'23'!AU73+'24'!AU73+'25'!AU73+'26'!AU73+'27'!AU73+'28'!AU73+'29'!AU73+'30'!AU73+'31'!AU73+'32'!AU73+'33'!AU73+'34'!AU73+'35'!AU73+'36'!AU73+'37'!AU73+'38'!AU73+'39'!AU73+'40'!AU73+'41'!AU73+'42'!AU73+'43'!AU73+'44'!AU73+'45'!AU73+'46'!AU73</f>
        <v>0</v>
      </c>
      <c r="L73" s="44"/>
      <c r="M73" s="42"/>
      <c r="N73" s="41">
        <f>'1'!BJ73+'2'!BJ73+'3'!BJ73+'4'!BJ73+'5'!BJ73+'6'!BJ73+'7'!BJ73+'8'!BJ73+'9'!BJ73+'10'!BJ73+'11'!BJ73+'12'!BJ73+'13'!BJ73+'14'!BJ73+'15'!BJ73+'16'!BJ73+'17'!BJ73+'18'!BJ73+'19'!BJ73+'20'!BJ73+'21'!BJ73+'22'!BJ73+'23'!BJ73+'24'!BJ73+'25'!BJ73+'26'!BJ73+'27'!BJ73+'28'!BJ73+'29'!BJ73+'30'!BJ73+'31'!BJ73+'32'!BJ73+'33'!BJ73+'34'!BJ73+'35'!BJ73+'36'!BJ73+'37'!BJ73+'38'!BJ73+'39'!BJ73+'40'!BJ73+'41'!BJ73+'42'!BJ73+'43'!BJ73+'44'!BJ73+'45'!BJ73+'46'!BJ73</f>
        <v>0</v>
      </c>
      <c r="O73" s="44"/>
      <c r="P73" s="42"/>
      <c r="Q73" s="41">
        <f>'1'!BY73+'2'!BY73+'3'!BY73+'4'!BY73+'5'!BY73+'6'!BY73+'7'!BY73+'8'!BY73+'9'!BY73+'10'!BY73+'11'!BY73+'12'!BY73+'13'!BY73+'14'!BY73+'15'!BY73+'16'!BY73+'17'!BY73+'18'!BY73+'19'!BY73+'20'!BY73+'21'!BY73+'22'!BY73+'23'!BY73+'24'!BY73+'25'!BY73+'26'!BY73+'27'!BY73+'28'!BY73+'29'!BY73+'30'!BY73+'31'!BY73+'32'!BY73+'33'!BY73+'34'!BY73+'35'!BY73+'36'!BY73+'37'!BY73+'38'!BY73+'39'!BY73+'40'!BY73+'41'!BY73+'42'!BY73+'43'!BY73+'44'!BY73+'45'!BY73+'46'!BY73</f>
        <v>0</v>
      </c>
      <c r="R73" s="44"/>
      <c r="S73" s="42"/>
      <c r="T73" s="41">
        <f>'1'!CN73+'2'!CN73+'3'!CN73+'4'!CN73+'5'!CN73+'6'!CN73+'7'!CN73+'8'!CN73+'9'!CN73+'10'!CN73+'11'!CN73+'12'!CN73+'13'!CN73+'14'!CN73+'15'!CN73+'16'!CN73+'17'!CN73+'18'!CN73+'19'!CN73+'20'!CN73+'21'!CN73+'22'!CN73+'23'!CN73+'24'!CN73+'25'!CN73+'26'!CN73+'27'!CN73+'28'!CN73+'29'!CN73+'30'!CN73+'31'!CN73+'32'!CN73+'33'!CN73+'34'!CN73+'35'!CN73+'36'!CN73+'37'!CN73+'38'!CN73+'39'!CN73+'40'!CN73+'41'!CN73+'42'!CN73+'43'!CN73+'44'!CN73+'45'!CN73+'46'!CN73</f>
        <v>0</v>
      </c>
      <c r="U73" s="44"/>
      <c r="V73" s="42"/>
      <c r="W73" s="41">
        <f>'1'!DC73+'2'!DC73+'3'!DC73+'4'!DC73+'5'!DC73+'6'!DC73+'7'!DC73+'8'!DC73+'9'!DC73+'10'!DC73+'11'!DC73+'12'!DC73+'13'!DC73+'14'!DC73+'15'!DC73+'16'!DC73+'17'!DC73+'18'!DC73+'19'!DC73+'20'!DC73+'21'!DC73+'22'!DC73+'23'!DC73+'24'!DC73+'25'!DC73+'26'!DC73+'27'!DC73+'28'!DC73+'29'!DC73+'30'!DC73+'31'!DC73+'32'!DC73+'33'!DC73+'34'!DC73+'35'!DC73+'36'!DC73+'37'!DC73+'38'!DC73+'39'!DC73+'40'!DC73+'41'!DC73+'42'!DC73+'43'!DC73+'44'!DC73+'45'!DC73+'46'!DC73</f>
        <v>0</v>
      </c>
      <c r="X73" s="44"/>
      <c r="Y73" s="42"/>
      <c r="Z73" s="41">
        <f>'1'!DR73+'2'!DR73+'3'!DR73+'4'!DR73+'5'!DR73+'6'!DR73+'7'!DR73+'8'!DR73+'9'!DR73+'10'!DR73+'11'!DR73+'12'!DR73+'13'!DR73+'14'!DR73+'15'!DR73+'16'!DR73+'17'!DR73+'18'!DR73+'19'!DR73+'20'!DR73+'21'!DR73+'22'!DR73+'23'!DR73+'24'!DR73+'25'!DR73+'26'!DR73+'27'!DR73+'28'!DR73+'29'!DR73+'30'!DR73+'31'!DR73+'32'!DR73+'33'!DR73+'34'!DR73+'35'!DR73+'36'!DR73+'37'!DR73+'38'!DR73+'39'!DR73+'40'!DR73+'41'!DR73+'42'!DR73+'43'!DR73+'44'!DR73+'45'!DR73+'46'!DR73</f>
        <v>0</v>
      </c>
      <c r="AA73" s="44"/>
      <c r="AB73" s="42"/>
      <c r="AC73" s="41">
        <f>'1'!EG73+'2'!EG73+'3'!EG73+'4'!EG73+'5'!EG73+'6'!EG73+'7'!EG73+'8'!EG73+'9'!EG73+'10'!EG73+'11'!EG73+'12'!EG73+'13'!EG73+'14'!EG73+'15'!EG73+'16'!EG73+'17'!EG73+'18'!EG73+'19'!EG73+'20'!EG73+'21'!EG73+'22'!EG73+'23'!EG73+'24'!EG73+'25'!EG73+'26'!EG73+'27'!EG73+'28'!EG73+'29'!EG73+'30'!EG73+'31'!EG73+'32'!EG73+'33'!EG73+'34'!EG73+'35'!EG73+'36'!EG73+'37'!EG73+'38'!EG73+'39'!EG73+'40'!EG73+'41'!EG73+'42'!EG73+'43'!EG73+'44'!EG73+'45'!EG73+'46'!EG73</f>
        <v>0</v>
      </c>
      <c r="AD73" s="44"/>
      <c r="AE73" s="42"/>
      <c r="AF73" s="41">
        <f>'1'!EV73+'2'!EV73+'3'!EV73+'4'!EV73+'5'!EV73+'6'!EV73+'7'!EV73+'8'!EV73+'9'!EV73+'10'!EV73+'11'!EV73+'12'!EV73+'13'!EV73+'14'!EV73+'15'!EV73+'16'!EV73+'17'!EV73+'18'!EV73+'19'!EV73+'20'!EV73+'21'!EV73+'22'!EV73+'23'!EV73+'24'!EV73+'25'!EV73+'26'!EV73+'27'!EV73+'28'!EV73+'29'!EV73+'30'!EV73+'31'!EV73+'32'!EV73+'33'!EV73+'34'!EV73+'35'!EV73+'36'!EV73+'37'!EV73+'38'!EV73+'39'!EV73+'40'!EV73+'41'!EV73+'42'!EV73+'43'!EV73+'44'!EV73+'45'!EV73+'46'!EV73</f>
        <v>0</v>
      </c>
      <c r="AG73" s="44"/>
      <c r="AH73" s="42"/>
    </row>
    <row r="74" spans="1:34" ht="15" thickBot="1">
      <c r="A74" s="45">
        <v>68</v>
      </c>
      <c r="B74" s="46"/>
      <c r="C74" s="47" t="s">
        <v>93</v>
      </c>
      <c r="E74" s="50">
        <f>'1'!Q74+'2'!Q74+'3'!Q74+'4'!Q74+'5'!Q74+'6'!Q74+'7'!Q74+'8'!Q74+'9'!Q74+'10'!Q74+'11'!Q74+'12'!Q74+'13'!Q74+'14'!Q74+'15'!Q74+'16'!Q74+'17'!Q74+'18'!Q74+'19'!Q74+'20'!Q74+'21'!Q74+'22'!Q74+'23'!Q74+'24'!Q74+'25'!Q74+'26'!Q74+'27'!Q74+'28'!Q74+'29'!Q74+'30'!Q74+'31'!Q74+'32'!Q74+'33'!Q74+'34'!Q74+'35'!Q74+'36'!Q74+'37'!Q74+'38'!Q74+'39'!Q74+'40'!Q74+'41'!Q74+'42'!Q74+'43'!Q74+'44'!Q74+'45'!Q74+'46'!Q74</f>
        <v>0</v>
      </c>
      <c r="F74" s="49">
        <f>MIN('1'!R74,'2'!R74,'3'!R74,'4'!R74,'5'!R74,'6'!R74,'7'!R74,'8'!R74,'9'!R74,'10'!R74,'11'!R74,'12'!R74,'13'!R74,'14'!R74,'15'!R74,'16'!R74,'17'!R74,'18'!R74,'19'!R74,'20'!R74,'21'!R74,'22'!R74,'23'!R74,'24'!R74,'25'!R74,'26'!R74,'27'!R74,'28'!R74,'29'!R74,'30'!R74,'31'!R74,'32'!R74,'33'!R74,'34'!R74,'35'!R74,'36'!R74,'37'!R74,'38'!R74,'39'!R74,'40'!R74,'41'!R74,'42'!R74,'43'!R74,'44'!R74,'45'!R74,'46'!R74)</f>
        <v>0</v>
      </c>
      <c r="G74" s="42"/>
      <c r="H74" s="50">
        <f>'1'!AF74+'2'!AF74+'3'!AF74+'4'!AF74+'5'!AF74+'6'!AF74+'7'!AF74+'8'!AF74+'9'!AF74+'10'!AF74+'11'!AF74+'12'!AF74+'13'!AF74+'14'!AF74+'15'!AF74+'16'!AF74+'17'!AF74+'18'!AF74+'19'!AF74+'20'!AF74+'21'!AF74+'22'!AF74+'23'!AF74+'24'!AF74+'25'!AF74+'26'!AF74+'27'!AF74+'28'!AF74+'29'!AF74+'30'!AF74+'31'!AF74+'32'!AF74+'33'!AF74+'34'!AF74+'35'!AF74+'36'!AF74+'37'!AF74+'38'!AF74+'39'!AF74+'40'!AF74+'41'!AF74+'42'!AF74+'43'!AF74+'44'!AF74+'45'!AF74+'46'!AF74</f>
        <v>0</v>
      </c>
      <c r="I74" s="49"/>
      <c r="J74" s="42"/>
      <c r="K74" s="50">
        <f>'1'!AU74+'2'!AU74+'3'!AU74+'4'!AU74+'5'!AU74+'6'!AU74+'7'!AU74+'8'!AU74+'9'!AU74+'10'!AU74+'11'!AU74+'12'!AU74+'13'!AU74+'14'!AU74+'15'!AU74+'16'!AU74+'17'!AU74+'18'!AU74+'19'!AU74+'20'!AU74+'21'!AU74+'22'!AU74+'23'!AU74+'24'!AU74+'25'!AU74+'26'!AU74+'27'!AU74+'28'!AU74+'29'!AU74+'30'!AU74+'31'!AU74+'32'!AU74+'33'!AU74+'34'!AU74+'35'!AU74+'36'!AU74+'37'!AU74+'38'!AU74+'39'!AU74+'40'!AU74+'41'!AU74+'42'!AU74+'43'!AU74+'44'!AU74+'45'!AU74+'46'!AU74</f>
        <v>0</v>
      </c>
      <c r="L74" s="49"/>
      <c r="M74" s="42"/>
      <c r="N74" s="50">
        <f>'1'!BJ74+'2'!BJ74+'3'!BJ74+'4'!BJ74+'5'!BJ74+'6'!BJ74+'7'!BJ74+'8'!BJ74+'9'!BJ74+'10'!BJ74+'11'!BJ74+'12'!BJ74+'13'!BJ74+'14'!BJ74+'15'!BJ74+'16'!BJ74+'17'!BJ74+'18'!BJ74+'19'!BJ74+'20'!BJ74+'21'!BJ74+'22'!BJ74+'23'!BJ74+'24'!BJ74+'25'!BJ74+'26'!BJ74+'27'!BJ74+'28'!BJ74+'29'!BJ74+'30'!BJ74+'31'!BJ74+'32'!BJ74+'33'!BJ74+'34'!BJ74+'35'!BJ74+'36'!BJ74+'37'!BJ74+'38'!BJ74+'39'!BJ74+'40'!BJ74+'41'!BJ74+'42'!BJ74+'43'!BJ74+'44'!BJ74+'45'!BJ74+'46'!BJ74</f>
        <v>0</v>
      </c>
      <c r="O74" s="49"/>
      <c r="P74" s="42"/>
      <c r="Q74" s="50">
        <f>'1'!BY74+'2'!BY74+'3'!BY74+'4'!BY74+'5'!BY74+'6'!BY74+'7'!BY74+'8'!BY74+'9'!BY74+'10'!BY74+'11'!BY74+'12'!BY74+'13'!BY74+'14'!BY74+'15'!BY74+'16'!BY74+'17'!BY74+'18'!BY74+'19'!BY74+'20'!BY74+'21'!BY74+'22'!BY74+'23'!BY74+'24'!BY74+'25'!BY74+'26'!BY74+'27'!BY74+'28'!BY74+'29'!BY74+'30'!BY74+'31'!BY74+'32'!BY74+'33'!BY74+'34'!BY74+'35'!BY74+'36'!BY74+'37'!BY74+'38'!BY74+'39'!BY74+'40'!BY74+'41'!BY74+'42'!BY74+'43'!BY74+'44'!BY74+'45'!BY74+'46'!BY74</f>
        <v>0</v>
      </c>
      <c r="R74" s="49"/>
      <c r="S74" s="42"/>
      <c r="T74" s="50">
        <f>'1'!CN74+'2'!CN74+'3'!CN74+'4'!CN74+'5'!CN74+'6'!CN74+'7'!CN74+'8'!CN74+'9'!CN74+'10'!CN74+'11'!CN74+'12'!CN74+'13'!CN74+'14'!CN74+'15'!CN74+'16'!CN74+'17'!CN74+'18'!CN74+'19'!CN74+'20'!CN74+'21'!CN74+'22'!CN74+'23'!CN74+'24'!CN74+'25'!CN74+'26'!CN74+'27'!CN74+'28'!CN74+'29'!CN74+'30'!CN74+'31'!CN74+'32'!CN74+'33'!CN74+'34'!CN74+'35'!CN74+'36'!CN74+'37'!CN74+'38'!CN74+'39'!CN74+'40'!CN74+'41'!CN74+'42'!CN74+'43'!CN74+'44'!CN74+'45'!CN74+'46'!CN74</f>
        <v>0</v>
      </c>
      <c r="U74" s="49"/>
      <c r="V74" s="42"/>
      <c r="W74" s="50">
        <f>'1'!DC74+'2'!DC74+'3'!DC74+'4'!DC74+'5'!DC74+'6'!DC74+'7'!DC74+'8'!DC74+'9'!DC74+'10'!DC74+'11'!DC74+'12'!DC74+'13'!DC74+'14'!DC74+'15'!DC74+'16'!DC74+'17'!DC74+'18'!DC74+'19'!DC74+'20'!DC74+'21'!DC74+'22'!DC74+'23'!DC74+'24'!DC74+'25'!DC74+'26'!DC74+'27'!DC74+'28'!DC74+'29'!DC74+'30'!DC74+'31'!DC74+'32'!DC74+'33'!DC74+'34'!DC74+'35'!DC74+'36'!DC74+'37'!DC74+'38'!DC74+'39'!DC74+'40'!DC74+'41'!DC74+'42'!DC74+'43'!DC74+'44'!DC74+'45'!DC74+'46'!DC74</f>
        <v>0</v>
      </c>
      <c r="X74" s="49"/>
      <c r="Y74" s="42"/>
      <c r="Z74" s="50">
        <f>'1'!DR74+'2'!DR74+'3'!DR74+'4'!DR74+'5'!DR74+'6'!DR74+'7'!DR74+'8'!DR74+'9'!DR74+'10'!DR74+'11'!DR74+'12'!DR74+'13'!DR74+'14'!DR74+'15'!DR74+'16'!DR74+'17'!DR74+'18'!DR74+'19'!DR74+'20'!DR74+'21'!DR74+'22'!DR74+'23'!DR74+'24'!DR74+'25'!DR74+'26'!DR74+'27'!DR74+'28'!DR74+'29'!DR74+'30'!DR74+'31'!DR74+'32'!DR74+'33'!DR74+'34'!DR74+'35'!DR74+'36'!DR74+'37'!DR74+'38'!DR74+'39'!DR74+'40'!DR74+'41'!DR74+'42'!DR74+'43'!DR74+'44'!DR74+'45'!DR74+'46'!DR74</f>
        <v>0</v>
      </c>
      <c r="AA74" s="49"/>
      <c r="AB74" s="42"/>
      <c r="AC74" s="50">
        <f>'1'!EG74+'2'!EG74+'3'!EG74+'4'!EG74+'5'!EG74+'6'!EG74+'7'!EG74+'8'!EG74+'9'!EG74+'10'!EG74+'11'!EG74+'12'!EG74+'13'!EG74+'14'!EG74+'15'!EG74+'16'!EG74+'17'!EG74+'18'!EG74+'19'!EG74+'20'!EG74+'21'!EG74+'22'!EG74+'23'!EG74+'24'!EG74+'25'!EG74+'26'!EG74+'27'!EG74+'28'!EG74+'29'!EG74+'30'!EG74+'31'!EG74+'32'!EG74+'33'!EG74+'34'!EG74+'35'!EG74+'36'!EG74+'37'!EG74+'38'!EG74+'39'!EG74+'40'!EG74+'41'!EG74+'42'!EG74+'43'!EG74+'44'!EG74+'45'!EG74+'46'!EG74</f>
        <v>0</v>
      </c>
      <c r="AD74" s="49"/>
      <c r="AE74" s="42"/>
      <c r="AF74" s="50">
        <f>'1'!EV74+'2'!EV74+'3'!EV74+'4'!EV74+'5'!EV74+'6'!EV74+'7'!EV74+'8'!EV74+'9'!EV74+'10'!EV74+'11'!EV74+'12'!EV74+'13'!EV74+'14'!EV74+'15'!EV74+'16'!EV74+'17'!EV74+'18'!EV74+'19'!EV74+'20'!EV74+'21'!EV74+'22'!EV74+'23'!EV74+'24'!EV74+'25'!EV74+'26'!EV74+'27'!EV74+'28'!EV74+'29'!EV74+'30'!EV74+'31'!EV74+'32'!EV74+'33'!EV74+'34'!EV74+'35'!EV74+'36'!EV74+'37'!EV74+'38'!EV74+'39'!EV74+'40'!EV74+'41'!EV74+'42'!EV74+'43'!EV74+'44'!EV74+'45'!EV74+'46'!EV74</f>
        <v>0</v>
      </c>
      <c r="AG74" s="49"/>
      <c r="AH74" s="42"/>
    </row>
    <row r="75" spans="1:34" ht="15" thickBot="1"/>
    <row r="76" spans="1:34" ht="15" thickBot="1">
      <c r="C76" s="194" t="s">
        <v>98</v>
      </c>
      <c r="E76" s="195">
        <f>SUM(E8:E75)</f>
        <v>1577</v>
      </c>
      <c r="F76" s="196">
        <f>SUM(F7:F75)</f>
        <v>0</v>
      </c>
    </row>
  </sheetData>
  <mergeCells count="12">
    <mergeCell ref="A2:C3"/>
    <mergeCell ref="A5:C5"/>
    <mergeCell ref="AF4:AG5"/>
    <mergeCell ref="AC4:AD5"/>
    <mergeCell ref="Z4:AA5"/>
    <mergeCell ref="W4:X5"/>
    <mergeCell ref="T4:U5"/>
    <mergeCell ref="Q4:R5"/>
    <mergeCell ref="N4:O5"/>
    <mergeCell ref="K4:L5"/>
    <mergeCell ref="H4:I5"/>
    <mergeCell ref="E4:F5"/>
  </mergeCells>
  <dataValidations disablePrompts="1"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EX74"/>
  <sheetViews>
    <sheetView workbookViewId="0">
      <pane xSplit="3" ySplit="6" topLeftCell="D61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/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 t="shared" ref="R8:R71" si="10"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 t="shared" si="10"/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 t="shared" si="10"/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 t="shared" si="10"/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 t="shared" si="10"/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 t="shared" si="10"/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 t="shared" si="10"/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 t="shared" si="10"/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 t="shared" si="10"/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 t="shared" si="10"/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 t="shared" si="10"/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 t="shared" si="10"/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 t="shared" si="10"/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 t="shared" si="10"/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 t="shared" si="10"/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 t="shared" si="10"/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 t="shared" si="10"/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 t="shared" si="10"/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 t="shared" si="10"/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 t="shared" si="10"/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 t="shared" si="10"/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 t="shared" si="10"/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 t="shared" si="10"/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 t="shared" si="10"/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 t="shared" si="10"/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 t="shared" si="10"/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 t="shared" si="10"/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 t="shared" si="10"/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 t="shared" si="10"/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 t="shared" si="10"/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 t="shared" si="10"/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 t="shared" si="10"/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 t="shared" si="10"/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 t="shared" si="10"/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 t="shared" si="10"/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 t="shared" si="10"/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 t="shared" si="10"/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 t="shared" si="10"/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 t="shared" si="10"/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 t="shared" si="10"/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 t="shared" si="10"/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 t="shared" si="10"/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 t="shared" si="10"/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 t="shared" si="10"/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 t="shared" si="10"/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 t="shared" si="10"/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 t="shared" si="10"/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 t="shared" si="10"/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 t="shared" si="10"/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 t="shared" si="10"/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 t="shared" si="10"/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 t="shared" si="10"/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 t="shared" si="10"/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 t="shared" si="10"/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 t="shared" si="10"/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 t="shared" si="10"/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 t="shared" si="10"/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 t="shared" si="10"/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 t="shared" si="10"/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 t="shared" si="10"/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 t="shared" si="10"/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 t="shared" si="10"/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 t="shared" si="10"/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 t="shared" si="10"/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 t="shared" ref="R72:R74" si="11"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2">O73+M73+K73+I73+G73+E73</f>
        <v>0</v>
      </c>
      <c r="R73" s="44">
        <f t="shared" si="11"/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3">AD73+AB73+Z73+X73+V73+T73</f>
        <v>0</v>
      </c>
      <c r="AG73" s="44">
        <f t="shared" si="13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4">AS73+AQ73+AO73+AM73+AK73+AI73</f>
        <v>0</v>
      </c>
      <c r="AV73" s="44">
        <f t="shared" si="14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5">BH73+BF73+BD73+BB73+AZ73+AX73</f>
        <v>0</v>
      </c>
      <c r="BK73" s="44">
        <f t="shared" si="15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6">BW73+BU73+BS73+BQ73+BO73+BM73</f>
        <v>0</v>
      </c>
      <c r="BZ73" s="44">
        <f t="shared" si="16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7">CL73+CJ73+CH73+CF73+CD73+CB73</f>
        <v>0</v>
      </c>
      <c r="CO73" s="44">
        <f t="shared" si="17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8">DA73+CY73+CW73+CU73+CS73+CQ73</f>
        <v>0</v>
      </c>
      <c r="DD73" s="44">
        <f t="shared" si="18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9">DP73+DN73+DL73+DJ73+DH73+DF73</f>
        <v>0</v>
      </c>
      <c r="DS73" s="44">
        <f t="shared" si="19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20">EE73+EC73+EA73+DY73+DW73+DU73</f>
        <v>0</v>
      </c>
      <c r="EH73" s="44">
        <f t="shared" si="20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21">ET73+ER73+EP73+EN73+EL73+EJ73</f>
        <v>0</v>
      </c>
      <c r="EW73" s="44">
        <f t="shared" si="21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2"/>
        <v>0</v>
      </c>
      <c r="R74" s="49">
        <f t="shared" si="11"/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3"/>
        <v>0</v>
      </c>
      <c r="AG74" s="49">
        <f t="shared" si="13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4"/>
        <v>0</v>
      </c>
      <c r="AV74" s="49">
        <f t="shared" si="14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5"/>
        <v>0</v>
      </c>
      <c r="BK74" s="49">
        <f t="shared" si="15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6"/>
        <v>0</v>
      </c>
      <c r="BZ74" s="49">
        <f t="shared" si="16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7"/>
        <v>0</v>
      </c>
      <c r="CO74" s="49">
        <f t="shared" si="17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8"/>
        <v>0</v>
      </c>
      <c r="DD74" s="49">
        <f t="shared" si="18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9"/>
        <v>0</v>
      </c>
      <c r="DS74" s="49">
        <f t="shared" si="19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20"/>
        <v>0</v>
      </c>
      <c r="EH74" s="49">
        <f t="shared" si="20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21"/>
        <v>0</v>
      </c>
      <c r="EW74" s="49">
        <f t="shared" si="21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EX74"/>
  <sheetViews>
    <sheetView workbookViewId="0">
      <pane xSplit="3" ySplit="6" topLeftCell="H38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37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>
        <v>6</v>
      </c>
      <c r="L27" s="44">
        <v>149</v>
      </c>
      <c r="M27" s="41"/>
      <c r="N27" s="44"/>
      <c r="O27" s="41"/>
      <c r="P27" s="44"/>
      <c r="Q27" s="41">
        <f t="shared" si="0"/>
        <v>6</v>
      </c>
      <c r="R27" s="44">
        <f>MIN(P27,N27,L27,J27,H27,F27)</f>
        <v>149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>
        <v>3</v>
      </c>
      <c r="H41" s="44">
        <v>228</v>
      </c>
      <c r="I41" s="41"/>
      <c r="J41" s="44"/>
      <c r="K41" s="41"/>
      <c r="L41" s="44"/>
      <c r="M41" s="41">
        <v>2</v>
      </c>
      <c r="N41" s="44">
        <v>228</v>
      </c>
      <c r="O41" s="41">
        <v>2</v>
      </c>
      <c r="P41" s="44">
        <v>228</v>
      </c>
      <c r="Q41" s="41">
        <f t="shared" si="0"/>
        <v>7</v>
      </c>
      <c r="R41" s="44">
        <f>MIN(P41,N41,L41,J41,H41,F41)</f>
        <v>228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00000"/>
  </sheetPr>
  <dimension ref="A1:EX74"/>
  <sheetViews>
    <sheetView workbookViewId="0">
      <pane xSplit="3" ySplit="6" topLeftCell="D66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37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>
        <v>1</v>
      </c>
      <c r="J16" s="44">
        <v>110</v>
      </c>
      <c r="K16" s="41"/>
      <c r="L16" s="44"/>
      <c r="M16" s="41"/>
      <c r="N16" s="44"/>
      <c r="O16" s="41">
        <v>2</v>
      </c>
      <c r="P16" s="44">
        <v>110</v>
      </c>
      <c r="Q16" s="41">
        <f t="shared" si="0"/>
        <v>3</v>
      </c>
      <c r="R16" s="44">
        <f>MIN(P16,N16,L16,J16,H16,F16)</f>
        <v>110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>
        <v>1</v>
      </c>
      <c r="J20" s="44">
        <v>189</v>
      </c>
      <c r="K20" s="41"/>
      <c r="L20" s="44"/>
      <c r="M20" s="41"/>
      <c r="N20" s="44"/>
      <c r="O20" s="41">
        <v>1</v>
      </c>
      <c r="P20" s="44">
        <v>189</v>
      </c>
      <c r="Q20" s="41">
        <f t="shared" si="0"/>
        <v>2</v>
      </c>
      <c r="R20" s="44">
        <f>MIN(P20,N20,L20,J20,H20,F20)</f>
        <v>189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>
        <v>2</v>
      </c>
      <c r="J27" s="44">
        <v>149</v>
      </c>
      <c r="K27" s="41"/>
      <c r="L27" s="44"/>
      <c r="M27" s="41"/>
      <c r="N27" s="44"/>
      <c r="O27" s="41"/>
      <c r="P27" s="44"/>
      <c r="Q27" s="41">
        <f t="shared" si="0"/>
        <v>2</v>
      </c>
      <c r="R27" s="44">
        <f>MIN(P27,N27,L27,J27,H27,F27)</f>
        <v>149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>
        <v>3</v>
      </c>
      <c r="P28" s="44">
        <v>149</v>
      </c>
      <c r="Q28" s="41">
        <f t="shared" si="0"/>
        <v>3</v>
      </c>
      <c r="R28" s="44">
        <f>MIN(P28,N28,L28,J28,H28,F28)</f>
        <v>149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>
        <v>4</v>
      </c>
      <c r="P31" s="44">
        <v>118</v>
      </c>
      <c r="Q31" s="41">
        <f t="shared" si="0"/>
        <v>4</v>
      </c>
      <c r="R31" s="44">
        <f>MIN(P31,N31,L31,J31,H31,F31)</f>
        <v>118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>
        <v>3</v>
      </c>
      <c r="P32" s="44">
        <v>118</v>
      </c>
      <c r="Q32" s="41">
        <f t="shared" si="0"/>
        <v>3</v>
      </c>
      <c r="R32" s="44">
        <f>MIN(P32,N32,L32,J32,H32,F32)</f>
        <v>118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>
        <v>1</v>
      </c>
      <c r="J34" s="44">
        <v>127</v>
      </c>
      <c r="K34" s="41"/>
      <c r="L34" s="44"/>
      <c r="M34" s="41"/>
      <c r="N34" s="44"/>
      <c r="O34" s="41">
        <v>3</v>
      </c>
      <c r="P34" s="44">
        <v>127</v>
      </c>
      <c r="Q34" s="41">
        <f t="shared" si="0"/>
        <v>4</v>
      </c>
      <c r="R34" s="44">
        <f>MIN(P34,N34,L34,J34,H34,F34)</f>
        <v>127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>
        <v>1</v>
      </c>
      <c r="P41" s="44">
        <v>228</v>
      </c>
      <c r="Q41" s="41">
        <f t="shared" si="0"/>
        <v>1</v>
      </c>
      <c r="R41" s="44">
        <f>MIN(P41,N41,L41,J41,H41,F41)</f>
        <v>228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>
        <v>5</v>
      </c>
      <c r="J42" s="44">
        <v>228</v>
      </c>
      <c r="K42" s="41"/>
      <c r="L42" s="44"/>
      <c r="M42" s="41"/>
      <c r="N42" s="44"/>
      <c r="O42" s="41">
        <v>4</v>
      </c>
      <c r="P42" s="44">
        <v>228</v>
      </c>
      <c r="Q42" s="41">
        <f t="shared" si="0"/>
        <v>9</v>
      </c>
      <c r="R42" s="44">
        <f>MIN(P42,N42,L42,J42,H42,F42)</f>
        <v>228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>
        <v>1</v>
      </c>
      <c r="J49" s="44">
        <v>168</v>
      </c>
      <c r="K49" s="41"/>
      <c r="L49" s="44"/>
      <c r="M49" s="41"/>
      <c r="N49" s="44"/>
      <c r="O49" s="41">
        <v>1</v>
      </c>
      <c r="P49" s="44">
        <v>168</v>
      </c>
      <c r="Q49" s="41">
        <f t="shared" si="0"/>
        <v>2</v>
      </c>
      <c r="R49" s="44">
        <f>MIN(P49,N49,L49,J49,H49,F49)</f>
        <v>168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>
        <v>2</v>
      </c>
      <c r="J70" s="44">
        <v>425</v>
      </c>
      <c r="K70" s="41"/>
      <c r="L70" s="44"/>
      <c r="M70" s="41"/>
      <c r="N70" s="44"/>
      <c r="O70" s="41">
        <v>2</v>
      </c>
      <c r="P70" s="44">
        <v>425</v>
      </c>
      <c r="Q70" s="41">
        <f t="shared" si="0"/>
        <v>4</v>
      </c>
      <c r="R70" s="44">
        <f>MIN(P70,N70,L70,J70,H70,F70)</f>
        <v>425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C00000"/>
  </sheetPr>
  <dimension ref="A1:EX74"/>
  <sheetViews>
    <sheetView workbookViewId="0">
      <pane xSplit="3" ySplit="6" topLeftCell="D66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37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>
        <v>2</v>
      </c>
      <c r="L41" s="44">
        <v>228</v>
      </c>
      <c r="M41" s="41"/>
      <c r="N41" s="44"/>
      <c r="O41" s="41"/>
      <c r="P41" s="44"/>
      <c r="Q41" s="41">
        <f t="shared" si="0"/>
        <v>2</v>
      </c>
      <c r="R41" s="44">
        <f>MIN(P41,N41,L41,J41,H41,F41)</f>
        <v>228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>
        <v>2</v>
      </c>
      <c r="F55" s="44">
        <v>282</v>
      </c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2</v>
      </c>
      <c r="R55" s="44">
        <f>MIN(P55,N55,L55,J55,H55,F55)</f>
        <v>282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00000"/>
  </sheetPr>
  <dimension ref="A1:EX74"/>
  <sheetViews>
    <sheetView workbookViewId="0">
      <pane xSplit="3" ySplit="6" topLeftCell="D11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37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>
        <v>2</v>
      </c>
      <c r="N36" s="44">
        <v>206</v>
      </c>
      <c r="O36" s="41"/>
      <c r="P36" s="44"/>
      <c r="Q36" s="41">
        <f t="shared" si="0"/>
        <v>2</v>
      </c>
      <c r="R36" s="44">
        <f>MIN(P36,N36,L36,J36,H36,F36)</f>
        <v>206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>
        <v>1</v>
      </c>
      <c r="F70" s="44">
        <v>435</v>
      </c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1</v>
      </c>
      <c r="R70" s="44">
        <f>MIN(P70,N70,L70,J70,H70,F70)</f>
        <v>435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EX74"/>
  <sheetViews>
    <sheetView workbookViewId="0">
      <pane xSplit="3" ySplit="6" topLeftCell="M66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EX74"/>
  <sheetViews>
    <sheetView workbookViewId="0">
      <pane xSplit="3" ySplit="6" topLeftCell="D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EX74"/>
  <sheetViews>
    <sheetView workbookViewId="0">
      <pane xSplit="3" ySplit="6" topLeftCell="D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EX74"/>
  <sheetViews>
    <sheetView workbookViewId="0">
      <pane xSplit="3" ySplit="6" topLeftCell="D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>MIN(AE7,AC7,AA7,Y7,W7,U7)</f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>MIN(AT7,AR7,AP7,AN7,AL7,AJ7)</f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>MIN(BI7,BG7,BE7,BC7,BA7,AY7)</f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MIN(AE8,AC8,AA8,Y8,W8,U8)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MIN(AT8,AR8,AP8,AN8,AL8,AJ8)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MIN(BI8,BG8,BE8,BC8,BA8,AY8)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>MIN(AE9,AC9,AA9,Y9,W9,U9)</f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>MIN(AT9,AR9,AP9,AN9,AL9,AJ9)</f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>MIN(BI9,BG9,BE9,BC9,BA9,AY9)</f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>MIN(AE10,AC10,AA10,Y10,W10,U10)</f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>MIN(AT10,AR10,AP10,AN10,AL10,AJ10)</f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>MIN(BI10,BG10,BE10,BC10,BA10,AY10)</f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>MIN(AE11,AC11,AA11,Y11,W11,U11)</f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>MIN(AT11,AR11,AP11,AN11,AL11,AJ11)</f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>MIN(BI11,BG11,BE11,BC11,BA11,AY11)</f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>MIN(AE12,AC12,AA12,Y12,W12,U12)</f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>MIN(AT12,AR12,AP12,AN12,AL12,AJ12)</f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>MIN(BI12,BG12,BE12,BC12,BA12,AY12)</f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>MIN(AE13,AC13,AA13,Y13,W13,U13)</f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>MIN(AT13,AR13,AP13,AN13,AL13,AJ13)</f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>MIN(BI13,BG13,BE13,BC13,BA13,AY13)</f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>MIN(AE14,AC14,AA14,Y14,W14,U14)</f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>MIN(AT14,AR14,AP14,AN14,AL14,AJ14)</f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>MIN(BI14,BG14,BE14,BC14,BA14,AY14)</f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>MIN(AE15,AC15,AA15,Y15,W15,U15)</f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>MIN(AT15,AR15,AP15,AN15,AL15,AJ15)</f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>MIN(BI15,BG15,BE15,BC15,BA15,AY15)</f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>MIN(AE16,AC16,AA16,Y16,W16,U16)</f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>MIN(AT16,AR16,AP16,AN16,AL16,AJ16)</f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>MIN(BI16,BG16,BE16,BC16,BA16,AY16)</f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>MIN(AE17,AC17,AA17,Y17,W17,U17)</f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>MIN(AT17,AR17,AP17,AN17,AL17,AJ17)</f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>MIN(BI17,BG17,BE17,BC17,BA17,AY17)</f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>MIN(AE18,AC18,AA18,Y18,W18,U18)</f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>MIN(AT18,AR18,AP18,AN18,AL18,AJ18)</f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>MIN(BI18,BG18,BE18,BC18,BA18,AY18)</f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>MIN(AE19,AC19,AA19,Y19,W19,U19)</f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>MIN(AT19,AR19,AP19,AN19,AL19,AJ19)</f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>MIN(BI19,BG19,BE19,BC19,BA19,AY19)</f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>MIN(AE20,AC20,AA20,Y20,W20,U20)</f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>MIN(AT20,AR20,AP20,AN20,AL20,AJ20)</f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>MIN(BI20,BG20,BE20,BC20,BA20,AY20)</f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>MIN(AE21,AC21,AA21,Y21,W21,U21)</f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>MIN(AT21,AR21,AP21,AN21,AL21,AJ21)</f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>MIN(BI21,BG21,BE21,BC21,BA21,AY21)</f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>MIN(AE22,AC22,AA22,Y22,W22,U22)</f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>MIN(AT22,AR22,AP22,AN22,AL22,AJ22)</f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>MIN(BI22,BG22,BE22,BC22,BA22,AY22)</f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>MIN(AE23,AC23,AA23,Y23,W23,U23)</f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>MIN(AT23,AR23,AP23,AN23,AL23,AJ23)</f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>MIN(BI23,BG23,BE23,BC23,BA23,AY23)</f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>MIN(AE24,AC24,AA24,Y24,W24,U24)</f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>MIN(AT24,AR24,AP24,AN24,AL24,AJ24)</f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>MIN(BI24,BG24,BE24,BC24,BA24,AY24)</f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>MIN(AE25,AC25,AA25,Y25,W25,U25)</f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>MIN(AT25,AR25,AP25,AN25,AL25,AJ25)</f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>MIN(BI25,BG25,BE25,BC25,BA25,AY25)</f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>MIN(AE26,AC26,AA26,Y26,W26,U26)</f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>MIN(AT26,AR26,AP26,AN26,AL26,AJ26)</f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>MIN(BI26,BG26,BE26,BC26,BA26,AY26)</f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>MIN(AE27,AC27,AA27,Y27,W27,U27)</f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>MIN(AT27,AR27,AP27,AN27,AL27,AJ27)</f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>MIN(BI27,BG27,BE27,BC27,BA27,AY27)</f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>MIN(AE28,AC28,AA28,Y28,W28,U28)</f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>MIN(AT28,AR28,AP28,AN28,AL28,AJ28)</f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>MIN(BI28,BG28,BE28,BC28,BA28,AY28)</f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>MIN(AE29,AC29,AA29,Y29,W29,U29)</f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>MIN(AT29,AR29,AP29,AN29,AL29,AJ29)</f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>MIN(BI29,BG29,BE29,BC29,BA29,AY29)</f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>MIN(AE30,AC30,AA30,Y30,W30,U30)</f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>MIN(AT30,AR30,AP30,AN30,AL30,AJ30)</f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>MIN(BI30,BG30,BE30,BC30,BA30,AY30)</f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>MIN(AE31,AC31,AA31,Y31,W31,U31)</f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>MIN(AT31,AR31,AP31,AN31,AL31,AJ31)</f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>MIN(BI31,BG31,BE31,BC31,BA31,AY31)</f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>MIN(AE32,AC32,AA32,Y32,W32,U32)</f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>MIN(AT32,AR32,AP32,AN32,AL32,AJ32)</f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>MIN(BI32,BG32,BE32,BC32,BA32,AY32)</f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>MIN(AE33,AC33,AA33,Y33,W33,U33)</f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>MIN(AT33,AR33,AP33,AN33,AL33,AJ33)</f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>MIN(BI33,BG33,BE33,BC33,BA33,AY33)</f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>MIN(AE34,AC34,AA34,Y34,W34,U34)</f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>MIN(AT34,AR34,AP34,AN34,AL34,AJ34)</f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>MIN(BI34,BG34,BE34,BC34,BA34,AY34)</f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>MIN(AE35,AC35,AA35,Y35,W35,U35)</f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>MIN(AT35,AR35,AP35,AN35,AL35,AJ35)</f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>MIN(BI35,BG35,BE35,BC35,BA35,AY35)</f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>MIN(AE36,AC36,AA36,Y36,W36,U36)</f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>MIN(AT36,AR36,AP36,AN36,AL36,AJ36)</f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>MIN(BI36,BG36,BE36,BC36,BA36,AY36)</f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>MIN(AE37,AC37,AA37,Y37,W37,U37)</f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>MIN(AT37,AR37,AP37,AN37,AL37,AJ37)</f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>MIN(BI37,BG37,BE37,BC37,BA37,AY37)</f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>MIN(AE38,AC38,AA38,Y38,W38,U38)</f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>MIN(AT38,AR38,AP38,AN38,AL38,AJ38)</f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>MIN(BI38,BG38,BE38,BC38,BA38,AY38)</f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>MIN(AE39,AC39,AA39,Y39,W39,U39)</f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>MIN(AT39,AR39,AP39,AN39,AL39,AJ39)</f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>MIN(BI39,BG39,BE39,BC39,BA39,AY39)</f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>MIN(AE40,AC40,AA40,Y40,W40,U40)</f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>MIN(AT40,AR40,AP40,AN40,AL40,AJ40)</f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>MIN(BI40,BG40,BE40,BC40,BA40,AY40)</f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>MIN(AE41,AC41,AA41,Y41,W41,U41)</f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>MIN(AT41,AR41,AP41,AN41,AL41,AJ41)</f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>MIN(BI41,BG41,BE41,BC41,BA41,AY41)</f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>MIN(AE42,AC42,AA42,Y42,W42,U42)</f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>MIN(AT42,AR42,AP42,AN42,AL42,AJ42)</f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>MIN(BI42,BG42,BE42,BC42,BA42,AY42)</f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>MIN(AE43,AC43,AA43,Y43,W43,U43)</f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>MIN(AT43,AR43,AP43,AN43,AL43,AJ43)</f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>MIN(BI43,BG43,BE43,BC43,BA43,AY43)</f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>MIN(AE44,AC44,AA44,Y44,W44,U44)</f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>MIN(AT44,AR44,AP44,AN44,AL44,AJ44)</f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>MIN(BI44,BG44,BE44,BC44,BA44,AY44)</f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>MIN(AE45,AC45,AA45,Y45,W45,U45)</f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>MIN(AT45,AR45,AP45,AN45,AL45,AJ45)</f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>MIN(BI45,BG45,BE45,BC45,BA45,AY45)</f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>MIN(AE46,AC46,AA46,Y46,W46,U46)</f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>MIN(AT46,AR46,AP46,AN46,AL46,AJ46)</f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>MIN(BI46,BG46,BE46,BC46,BA46,AY46)</f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>MIN(AE47,AC47,AA47,Y47,W47,U47)</f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>MIN(AT47,AR47,AP47,AN47,AL47,AJ47)</f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>MIN(BI47,BG47,BE47,BC47,BA47,AY47)</f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>MIN(AE48,AC48,AA48,Y48,W48,U48)</f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>MIN(AT48,AR48,AP48,AN48,AL48,AJ48)</f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>MIN(BI48,BG48,BE48,BC48,BA48,AY48)</f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>MIN(AE49,AC49,AA49,Y49,W49,U49)</f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>MIN(AT49,AR49,AP49,AN49,AL49,AJ49)</f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>MIN(BI49,BG49,BE49,BC49,BA49,AY49)</f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>MIN(AE50,AC50,AA50,Y50,W50,U50)</f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>MIN(AT50,AR50,AP50,AN50,AL50,AJ50)</f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>MIN(BI50,BG50,BE50,BC50,BA50,AY50)</f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>MIN(AE51,AC51,AA51,Y51,W51,U51)</f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>MIN(AT51,AR51,AP51,AN51,AL51,AJ51)</f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>MIN(BI51,BG51,BE51,BC51,BA51,AY51)</f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>MIN(AE52,AC52,AA52,Y52,W52,U52)</f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>MIN(AT52,AR52,AP52,AN52,AL52,AJ52)</f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>MIN(BI52,BG52,BE52,BC52,BA52,AY52)</f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>MIN(AE53,AC53,AA53,Y53,W53,U53)</f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>MIN(AT53,AR53,AP53,AN53,AL53,AJ53)</f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>MIN(BI53,BG53,BE53,BC53,BA53,AY53)</f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>MIN(AE54,AC54,AA54,Y54,W54,U54)</f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>MIN(AT54,AR54,AP54,AN54,AL54,AJ54)</f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>MIN(BI54,BG54,BE54,BC54,BA54,AY54)</f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>MIN(AE55,AC55,AA55,Y55,W55,U55)</f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>MIN(AT55,AR55,AP55,AN55,AL55,AJ55)</f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>MIN(BI55,BG55,BE55,BC55,BA55,AY55)</f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>MIN(AE56,AC56,AA56,Y56,W56,U56)</f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>MIN(AT56,AR56,AP56,AN56,AL56,AJ56)</f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>MIN(BI56,BG56,BE56,BC56,BA56,AY56)</f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>MIN(AE57,AC57,AA57,Y57,W57,U57)</f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>MIN(AT57,AR57,AP57,AN57,AL57,AJ57)</f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>MIN(BI57,BG57,BE57,BC57,BA57,AY57)</f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>MIN(AE58,AC58,AA58,Y58,W58,U58)</f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>MIN(AT58,AR58,AP58,AN58,AL58,AJ58)</f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>MIN(BI58,BG58,BE58,BC58,BA58,AY58)</f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>MIN(AE59,AC59,AA59,Y59,W59,U59)</f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>MIN(AT59,AR59,AP59,AN59,AL59,AJ59)</f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>MIN(BI59,BG59,BE59,BC59,BA59,AY59)</f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>MIN(AE60,AC60,AA60,Y60,W60,U60)</f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>MIN(AT60,AR60,AP60,AN60,AL60,AJ60)</f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>MIN(BI60,BG60,BE60,BC60,BA60,AY60)</f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>MIN(AE61,AC61,AA61,Y61,W61,U61)</f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>MIN(AT61,AR61,AP61,AN61,AL61,AJ61)</f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>MIN(BI61,BG61,BE61,BC61,BA61,AY61)</f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>MIN(AE62,AC62,AA62,Y62,W62,U62)</f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>MIN(AT62,AR62,AP62,AN62,AL62,AJ62)</f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>MIN(BI62,BG62,BE62,BC62,BA62,AY62)</f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>MIN(AE63,AC63,AA63,Y63,W63,U63)</f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>MIN(AT63,AR63,AP63,AN63,AL63,AJ63)</f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>MIN(BI63,BG63,BE63,BC63,BA63,AY63)</f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>MIN(AE64,AC64,AA64,Y64,W64,U64)</f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>MIN(AT64,AR64,AP64,AN64,AL64,AJ64)</f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>MIN(BI64,BG64,BE64,BC64,BA64,AY64)</f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>MIN(AE65,AC65,AA65,Y65,W65,U65)</f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>MIN(AT65,AR65,AP65,AN65,AL65,AJ65)</f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>MIN(BI65,BG65,BE65,BC65,BA65,AY65)</f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>MIN(AE66,AC66,AA66,Y66,W66,U66)</f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>MIN(AT66,AR66,AP66,AN66,AL66,AJ66)</f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>MIN(BI66,BG66,BE66,BC66,BA66,AY66)</f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>MIN(AE67,AC67,AA67,Y67,W67,U67)</f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>MIN(AT67,AR67,AP67,AN67,AL67,AJ67)</f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>MIN(BI67,BG67,BE67,BC67,BA67,AY67)</f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>MIN(AE68,AC68,AA68,Y68,W68,U68)</f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>MIN(AT68,AR68,AP68,AN68,AL68,AJ68)</f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>MIN(BI68,BG68,BE68,BC68,BA68,AY68)</f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>MIN(AE69,AC69,AA69,Y69,W69,U69)</f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>MIN(AT69,AR69,AP69,AN69,AL69,AJ69)</f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>MIN(BI69,BG69,BE69,BC69,BA69,AY69)</f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>MIN(AE70,AC70,AA70,Y70,W70,U70)</f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>MIN(AT70,AR70,AP70,AN70,AL70,AJ70)</f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>MIN(BI70,BG70,BE70,BC70,BA70,AY70)</f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>MIN(AE71,AC71,AA71,Y71,W71,U71)</f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>MIN(AT71,AR71,AP71,AN71,AL71,AJ71)</f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>MIN(BI71,BG71,BE71,BC71,BA71,AY71)</f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>MIN(AE72,AC72,AA72,Y72,W72,U72)</f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>MIN(AT72,AR72,AP72,AN72,AL72,AJ72)</f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>MIN(BI72,BG72,BE72,BC72,BA72,AY72)</f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>MIN(AE73,AC73,AA73,Y73,W73,U73)</f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>MIN(AT73,AR73,AP73,AN73,AL73,AJ73)</f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>MIN(BI73,BG73,BE73,BC73,BA73,AY73)</f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>MIN(AE74,AC74,AA74,Y74,W74,U74)</f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>MIN(AT74,AR74,AP74,AN74,AL74,AJ74)</f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>MIN(BI74,BG74,BE74,BC74,BA74,AY74)</f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EX74"/>
  <sheetViews>
    <sheetView workbookViewId="0">
      <pane xSplit="3" ySplit="6" topLeftCell="D66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EX74"/>
  <sheetViews>
    <sheetView workbookViewId="0">
      <pane xSplit="3" ySplit="6" topLeftCell="J66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2060"/>
  </sheetPr>
  <dimension ref="A1:EX74"/>
  <sheetViews>
    <sheetView workbookViewId="0">
      <pane xSplit="3" ySplit="6" topLeftCell="D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2060"/>
  </sheetPr>
  <dimension ref="A1:EX74"/>
  <sheetViews>
    <sheetView workbookViewId="0">
      <pane xSplit="3" ySplit="6" topLeftCell="D11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375" customWidth="1"/>
    <col min="4" max="4" width="2.625" customWidth="1"/>
    <col min="5" max="5" width="5.75" customWidth="1" outlineLevel="2"/>
    <col min="6" max="6" width="9" customWidth="1" outlineLevel="2"/>
    <col min="7" max="7" width="5" customWidth="1" outlineLevel="2"/>
    <col min="8" max="8" width="9" customWidth="1" outlineLevel="2"/>
    <col min="9" max="9" width="5.25" customWidth="1" outlineLevel="2"/>
    <col min="10" max="10" width="9" customWidth="1" outlineLevel="2"/>
    <col min="11" max="11" width="5.375" customWidth="1" outlineLevel="2"/>
    <col min="12" max="12" width="9" customWidth="1" outlineLevel="2"/>
    <col min="13" max="13" width="5.375" customWidth="1" outlineLevel="2"/>
    <col min="14" max="14" width="9" customWidth="1" outlineLevel="2"/>
    <col min="15" max="15" width="4.625" customWidth="1" outlineLevel="2"/>
    <col min="16" max="16" width="9" customWidth="1" outlineLevel="2"/>
    <col min="17" max="17" width="7.125" customWidth="1" outlineLevel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>
        <v>4</v>
      </c>
      <c r="F19" s="44">
        <v>228</v>
      </c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4</v>
      </c>
      <c r="R19" s="44">
        <f>MIN(P19,N19,L19,J19,H19,F19)</f>
        <v>228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>
        <v>4</v>
      </c>
      <c r="F20" s="44">
        <v>190</v>
      </c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4</v>
      </c>
      <c r="R20" s="44">
        <f>MIN(P20,N20,L20,J20,H20,F20)</f>
        <v>190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>
        <v>1</v>
      </c>
      <c r="F22" s="44">
        <v>270</v>
      </c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1</v>
      </c>
      <c r="R22" s="44">
        <f>MIN(P22,N22,L22,J22,H22,F22)</f>
        <v>270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>
        <v>5</v>
      </c>
      <c r="F23" s="44">
        <v>275</v>
      </c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5</v>
      </c>
      <c r="R23" s="44">
        <f>MIN(P23,N23,L23,J23,H23,F23)</f>
        <v>275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>
        <v>80</v>
      </c>
      <c r="F27" s="44">
        <v>145</v>
      </c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80</v>
      </c>
      <c r="R27" s="44">
        <f>MIN(P27,N27,L27,J27,H27,F27)</f>
        <v>145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>
        <v>20</v>
      </c>
      <c r="F28" s="44">
        <v>145</v>
      </c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20</v>
      </c>
      <c r="R28" s="44">
        <f>MIN(P28,N28,L28,J28,H28,F28)</f>
        <v>145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>
        <v>6</v>
      </c>
      <c r="F30" s="44">
        <v>118</v>
      </c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6</v>
      </c>
      <c r="R30" s="44">
        <f>MIN(P30,N30,L30,J30,H30,F30)</f>
        <v>118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>
        <v>28</v>
      </c>
      <c r="F42" s="44">
        <v>230</v>
      </c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28</v>
      </c>
      <c r="R42" s="44">
        <f>MIN(P42,N42,L42,J42,H42,F42)</f>
        <v>230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>
        <v>1</v>
      </c>
      <c r="F43" s="44">
        <v>335</v>
      </c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1</v>
      </c>
      <c r="R43" s="44">
        <f>MIN(P43,N43,L43,J43,H43,F43)</f>
        <v>335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>
        <v>3</v>
      </c>
      <c r="F44" s="44">
        <v>225</v>
      </c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3</v>
      </c>
      <c r="R44" s="44">
        <f>MIN(P44,N44,L44,J44,H44,F44)</f>
        <v>225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>
        <v>1</v>
      </c>
      <c r="F45" s="44">
        <v>218</v>
      </c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1</v>
      </c>
      <c r="R45" s="44">
        <f>MIN(P45,N45,L45,J45,H45,F45)</f>
        <v>218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>
        <v>5</v>
      </c>
      <c r="F59" s="44">
        <v>312</v>
      </c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5</v>
      </c>
      <c r="R59" s="44">
        <f>MIN(P59,N59,L59,J59,H59,F59)</f>
        <v>312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>
        <v>2</v>
      </c>
      <c r="F60" s="44">
        <v>323</v>
      </c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2</v>
      </c>
      <c r="R60" s="44">
        <f>MIN(P60,N60,L60,J60,H60,F60)</f>
        <v>323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>
        <v>20</v>
      </c>
      <c r="F70" s="44">
        <v>430</v>
      </c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20</v>
      </c>
      <c r="R70" s="44">
        <f>MIN(P70,N70,L70,J70,H70,F70)</f>
        <v>430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>
        <v>8</v>
      </c>
      <c r="F71" s="44">
        <v>430</v>
      </c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8</v>
      </c>
      <c r="R71" s="44">
        <f>MIN(P71,N71,L71,J71,H71,F71)</f>
        <v>430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2060"/>
  </sheetPr>
  <dimension ref="A1:EX74"/>
  <sheetViews>
    <sheetView workbookViewId="0">
      <pane xSplit="3" ySplit="6" topLeftCell="D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2060"/>
  </sheetPr>
  <dimension ref="A1:EX74"/>
  <sheetViews>
    <sheetView workbookViewId="0">
      <pane xSplit="3" ySplit="6" topLeftCell="D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97"/>
      <c r="B3" s="98"/>
      <c r="C3" s="99"/>
    </row>
    <row r="4" spans="1:154" ht="15" thickBot="1">
      <c r="E4" s="139" t="s">
        <v>0</v>
      </c>
      <c r="F4" s="140"/>
      <c r="G4" s="141" t="s">
        <v>1</v>
      </c>
      <c r="H4" s="140"/>
      <c r="I4" s="141" t="s">
        <v>2</v>
      </c>
      <c r="J4" s="140"/>
      <c r="K4" s="141" t="s">
        <v>3</v>
      </c>
      <c r="L4" s="140"/>
      <c r="M4" s="141" t="s">
        <v>4</v>
      </c>
      <c r="N4" s="140"/>
      <c r="O4" s="141" t="s">
        <v>5</v>
      </c>
      <c r="P4" s="140"/>
      <c r="Q4" s="93" t="s">
        <v>6</v>
      </c>
      <c r="R4" s="94"/>
      <c r="S4" s="2"/>
      <c r="T4" s="142" t="s">
        <v>0</v>
      </c>
      <c r="U4" s="143"/>
      <c r="V4" s="144" t="s">
        <v>1</v>
      </c>
      <c r="W4" s="143"/>
      <c r="X4" s="144" t="s">
        <v>2</v>
      </c>
      <c r="Y4" s="143"/>
      <c r="Z4" s="144" t="s">
        <v>3</v>
      </c>
      <c r="AA4" s="143"/>
      <c r="AB4" s="144" t="s">
        <v>4</v>
      </c>
      <c r="AC4" s="143"/>
      <c r="AD4" s="144" t="s">
        <v>5</v>
      </c>
      <c r="AE4" s="143"/>
      <c r="AF4" s="69" t="s">
        <v>7</v>
      </c>
      <c r="AG4" s="70"/>
      <c r="AH4" s="2"/>
      <c r="AI4" s="153" t="s">
        <v>0</v>
      </c>
      <c r="AJ4" s="150"/>
      <c r="AK4" s="149" t="s">
        <v>1</v>
      </c>
      <c r="AL4" s="150"/>
      <c r="AM4" s="149" t="s">
        <v>2</v>
      </c>
      <c r="AN4" s="150"/>
      <c r="AO4" s="149" t="s">
        <v>3</v>
      </c>
      <c r="AP4" s="150"/>
      <c r="AQ4" s="149" t="s">
        <v>4</v>
      </c>
      <c r="AR4" s="150"/>
      <c r="AS4" s="149" t="s">
        <v>5</v>
      </c>
      <c r="AT4" s="150"/>
      <c r="AU4" s="89" t="s">
        <v>8</v>
      </c>
      <c r="AV4" s="90"/>
      <c r="AW4" s="2"/>
      <c r="AX4" s="151" t="s">
        <v>0</v>
      </c>
      <c r="AY4" s="152"/>
      <c r="AZ4" s="157" t="s">
        <v>1</v>
      </c>
      <c r="BA4" s="152"/>
      <c r="BB4" s="157" t="s">
        <v>2</v>
      </c>
      <c r="BC4" s="152"/>
      <c r="BD4" s="157" t="s">
        <v>3</v>
      </c>
      <c r="BE4" s="152"/>
      <c r="BF4" s="157" t="s">
        <v>4</v>
      </c>
      <c r="BG4" s="152"/>
      <c r="BH4" s="157" t="s">
        <v>5</v>
      </c>
      <c r="BI4" s="152"/>
      <c r="BJ4" s="85" t="s">
        <v>9</v>
      </c>
      <c r="BK4" s="86"/>
      <c r="BL4" s="2"/>
      <c r="BM4" s="187" t="s">
        <v>0</v>
      </c>
      <c r="BN4" s="188"/>
      <c r="BO4" s="189" t="s">
        <v>1</v>
      </c>
      <c r="BP4" s="188"/>
      <c r="BQ4" s="189" t="s">
        <v>2</v>
      </c>
      <c r="BR4" s="188"/>
      <c r="BS4" s="189" t="s">
        <v>3</v>
      </c>
      <c r="BT4" s="188"/>
      <c r="BU4" s="189" t="s">
        <v>4</v>
      </c>
      <c r="BV4" s="188"/>
      <c r="BW4" s="189" t="s">
        <v>5</v>
      </c>
      <c r="BX4" s="188"/>
      <c r="BY4" s="81" t="s">
        <v>10</v>
      </c>
      <c r="BZ4" s="82"/>
      <c r="CA4" s="2"/>
      <c r="CB4" s="186" t="s">
        <v>0</v>
      </c>
      <c r="CC4" s="163"/>
      <c r="CD4" s="162" t="s">
        <v>1</v>
      </c>
      <c r="CE4" s="163"/>
      <c r="CF4" s="162" t="s">
        <v>2</v>
      </c>
      <c r="CG4" s="163"/>
      <c r="CH4" s="162" t="s">
        <v>3</v>
      </c>
      <c r="CI4" s="163"/>
      <c r="CJ4" s="162" t="s">
        <v>4</v>
      </c>
      <c r="CK4" s="163"/>
      <c r="CL4" s="162" t="s">
        <v>5</v>
      </c>
      <c r="CM4" s="163"/>
      <c r="CN4" s="77" t="s">
        <v>11</v>
      </c>
      <c r="CO4" s="78"/>
      <c r="CP4" s="2"/>
      <c r="CQ4" s="164" t="s">
        <v>0</v>
      </c>
      <c r="CR4" s="161"/>
      <c r="CS4" s="160" t="s">
        <v>1</v>
      </c>
      <c r="CT4" s="161"/>
      <c r="CU4" s="160" t="s">
        <v>2</v>
      </c>
      <c r="CV4" s="161"/>
      <c r="CW4" s="160" t="s">
        <v>3</v>
      </c>
      <c r="CX4" s="161"/>
      <c r="CY4" s="160" t="s">
        <v>4</v>
      </c>
      <c r="CZ4" s="161"/>
      <c r="DA4" s="160" t="s">
        <v>5</v>
      </c>
      <c r="DB4" s="161"/>
      <c r="DC4" s="73" t="s">
        <v>12</v>
      </c>
      <c r="DD4" s="74"/>
      <c r="DE4" s="2"/>
      <c r="DF4" s="142" t="s">
        <v>0</v>
      </c>
      <c r="DG4" s="143"/>
      <c r="DH4" s="144" t="s">
        <v>1</v>
      </c>
      <c r="DI4" s="143"/>
      <c r="DJ4" s="144" t="s">
        <v>2</v>
      </c>
      <c r="DK4" s="143"/>
      <c r="DL4" s="144" t="s">
        <v>3</v>
      </c>
      <c r="DM4" s="143"/>
      <c r="DN4" s="144" t="s">
        <v>4</v>
      </c>
      <c r="DO4" s="143"/>
      <c r="DP4" s="144" t="s">
        <v>5</v>
      </c>
      <c r="DQ4" s="143"/>
      <c r="DR4" s="69" t="s">
        <v>13</v>
      </c>
      <c r="DS4" s="70"/>
      <c r="DT4" s="2"/>
      <c r="DU4" s="173" t="s">
        <v>0</v>
      </c>
      <c r="DV4" s="170"/>
      <c r="DW4" s="169" t="s">
        <v>1</v>
      </c>
      <c r="DX4" s="170"/>
      <c r="DY4" s="169" t="s">
        <v>2</v>
      </c>
      <c r="DZ4" s="170"/>
      <c r="EA4" s="169" t="s">
        <v>3</v>
      </c>
      <c r="EB4" s="170"/>
      <c r="EC4" s="169" t="s">
        <v>4</v>
      </c>
      <c r="ED4" s="170"/>
      <c r="EE4" s="169" t="s">
        <v>5</v>
      </c>
      <c r="EF4" s="170"/>
      <c r="EG4" s="65" t="s">
        <v>14</v>
      </c>
      <c r="EH4" s="66"/>
      <c r="EI4" s="2"/>
      <c r="EJ4" s="171" t="s">
        <v>0</v>
      </c>
      <c r="EK4" s="172"/>
      <c r="EL4" s="176" t="s">
        <v>1</v>
      </c>
      <c r="EM4" s="172"/>
      <c r="EN4" s="176" t="s">
        <v>2</v>
      </c>
      <c r="EO4" s="172"/>
      <c r="EP4" s="176" t="s">
        <v>3</v>
      </c>
      <c r="EQ4" s="172"/>
      <c r="ER4" s="176" t="s">
        <v>4</v>
      </c>
      <c r="ES4" s="172"/>
      <c r="ET4" s="176" t="s">
        <v>5</v>
      </c>
      <c r="EU4" s="172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80">
        <v>40107</v>
      </c>
      <c r="F5" s="146"/>
      <c r="G5" s="145">
        <v>40108</v>
      </c>
      <c r="H5" s="146"/>
      <c r="I5" s="145">
        <v>40110</v>
      </c>
      <c r="J5" s="146"/>
      <c r="K5" s="145">
        <v>40111</v>
      </c>
      <c r="L5" s="146"/>
      <c r="M5" s="145">
        <v>40112</v>
      </c>
      <c r="N5" s="146"/>
      <c r="O5" s="145">
        <v>40113</v>
      </c>
      <c r="P5" s="146"/>
      <c r="Q5" s="95"/>
      <c r="R5" s="96"/>
      <c r="S5" s="3"/>
      <c r="T5" s="147">
        <v>40114</v>
      </c>
      <c r="U5" s="148"/>
      <c r="V5" s="147">
        <v>40115</v>
      </c>
      <c r="W5" s="148"/>
      <c r="X5" s="147">
        <v>40117</v>
      </c>
      <c r="Y5" s="148"/>
      <c r="Z5" s="147">
        <v>40118</v>
      </c>
      <c r="AA5" s="148"/>
      <c r="AB5" s="147">
        <v>40119</v>
      </c>
      <c r="AC5" s="148"/>
      <c r="AD5" s="147">
        <v>40120</v>
      </c>
      <c r="AE5" s="154"/>
      <c r="AF5" s="71"/>
      <c r="AG5" s="72"/>
      <c r="AH5" s="3"/>
      <c r="AI5" s="155">
        <v>40121</v>
      </c>
      <c r="AJ5" s="156"/>
      <c r="AK5" s="155">
        <v>40122</v>
      </c>
      <c r="AL5" s="156"/>
      <c r="AM5" s="155">
        <v>40124</v>
      </c>
      <c r="AN5" s="156"/>
      <c r="AO5" s="155">
        <v>40125</v>
      </c>
      <c r="AP5" s="156"/>
      <c r="AQ5" s="155">
        <v>40126</v>
      </c>
      <c r="AR5" s="156"/>
      <c r="AS5" s="155">
        <v>40127</v>
      </c>
      <c r="AT5" s="179"/>
      <c r="AU5" s="91"/>
      <c r="AV5" s="92"/>
      <c r="AW5" s="3"/>
      <c r="AX5" s="158">
        <v>40128</v>
      </c>
      <c r="AY5" s="159"/>
      <c r="AZ5" s="158">
        <v>40129</v>
      </c>
      <c r="BA5" s="159"/>
      <c r="BB5" s="158">
        <v>40131</v>
      </c>
      <c r="BC5" s="159"/>
      <c r="BD5" s="158">
        <v>40132</v>
      </c>
      <c r="BE5" s="159"/>
      <c r="BF5" s="158">
        <v>40133</v>
      </c>
      <c r="BG5" s="159"/>
      <c r="BH5" s="158">
        <v>40134</v>
      </c>
      <c r="BI5" s="184"/>
      <c r="BJ5" s="87"/>
      <c r="BK5" s="88"/>
      <c r="BL5" s="3"/>
      <c r="BM5" s="181">
        <v>40135</v>
      </c>
      <c r="BN5" s="185"/>
      <c r="BO5" s="181">
        <v>40136</v>
      </c>
      <c r="BP5" s="185"/>
      <c r="BQ5" s="181">
        <v>40138</v>
      </c>
      <c r="BR5" s="185"/>
      <c r="BS5" s="181">
        <v>40139</v>
      </c>
      <c r="BT5" s="185"/>
      <c r="BU5" s="181">
        <v>40140</v>
      </c>
      <c r="BV5" s="185"/>
      <c r="BW5" s="181">
        <v>40141</v>
      </c>
      <c r="BX5" s="182"/>
      <c r="BY5" s="83"/>
      <c r="BZ5" s="84"/>
      <c r="CA5" s="3"/>
      <c r="CB5" s="165">
        <v>40142</v>
      </c>
      <c r="CC5" s="183"/>
      <c r="CD5" s="165">
        <v>40143</v>
      </c>
      <c r="CE5" s="183"/>
      <c r="CF5" s="165">
        <v>40145</v>
      </c>
      <c r="CG5" s="183"/>
      <c r="CH5" s="165">
        <v>40146</v>
      </c>
      <c r="CI5" s="183"/>
      <c r="CJ5" s="165">
        <v>40147</v>
      </c>
      <c r="CK5" s="183"/>
      <c r="CL5" s="165">
        <v>40148</v>
      </c>
      <c r="CM5" s="166"/>
      <c r="CN5" s="79"/>
      <c r="CO5" s="80"/>
      <c r="CP5" s="3"/>
      <c r="CQ5" s="167">
        <v>40149</v>
      </c>
      <c r="CR5" s="168"/>
      <c r="CS5" s="167">
        <v>40150</v>
      </c>
      <c r="CT5" s="168"/>
      <c r="CU5" s="167">
        <v>40152</v>
      </c>
      <c r="CV5" s="168"/>
      <c r="CW5" s="167">
        <v>40153</v>
      </c>
      <c r="CX5" s="168"/>
      <c r="CY5" s="167">
        <v>40154</v>
      </c>
      <c r="CZ5" s="168"/>
      <c r="DA5" s="167">
        <v>40155</v>
      </c>
      <c r="DB5" s="192"/>
      <c r="DC5" s="75"/>
      <c r="DD5" s="76"/>
      <c r="DE5" s="3"/>
      <c r="DF5" s="147">
        <v>40156</v>
      </c>
      <c r="DG5" s="148"/>
      <c r="DH5" s="147">
        <v>40157</v>
      </c>
      <c r="DI5" s="148"/>
      <c r="DJ5" s="147">
        <v>40159</v>
      </c>
      <c r="DK5" s="148"/>
      <c r="DL5" s="147">
        <v>40160</v>
      </c>
      <c r="DM5" s="148"/>
      <c r="DN5" s="147">
        <v>40161</v>
      </c>
      <c r="DO5" s="148"/>
      <c r="DP5" s="147">
        <v>40162</v>
      </c>
      <c r="DQ5" s="154"/>
      <c r="DR5" s="71"/>
      <c r="DS5" s="72"/>
      <c r="DT5" s="3"/>
      <c r="DU5" s="174">
        <v>40163</v>
      </c>
      <c r="DV5" s="175"/>
      <c r="DW5" s="174">
        <v>40164</v>
      </c>
      <c r="DX5" s="175"/>
      <c r="DY5" s="174">
        <v>40166</v>
      </c>
      <c r="DZ5" s="175"/>
      <c r="EA5" s="174">
        <v>40167</v>
      </c>
      <c r="EB5" s="175"/>
      <c r="EC5" s="174">
        <v>40168</v>
      </c>
      <c r="ED5" s="175"/>
      <c r="EE5" s="174">
        <v>40169</v>
      </c>
      <c r="EF5" s="191"/>
      <c r="EG5" s="67"/>
      <c r="EH5" s="68"/>
      <c r="EI5" s="3"/>
      <c r="EJ5" s="177">
        <v>40170</v>
      </c>
      <c r="EK5" s="178"/>
      <c r="EL5" s="177">
        <v>40171</v>
      </c>
      <c r="EM5" s="178"/>
      <c r="EN5" s="177">
        <v>40173</v>
      </c>
      <c r="EO5" s="178"/>
      <c r="EP5" s="177">
        <v>40174</v>
      </c>
      <c r="EQ5" s="178"/>
      <c r="ER5" s="177">
        <v>40175</v>
      </c>
      <c r="ES5" s="178"/>
      <c r="ET5" s="177">
        <v>40176</v>
      </c>
      <c r="EU5" s="190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2060"/>
  </sheetPr>
  <dimension ref="A1:EX74"/>
  <sheetViews>
    <sheetView workbookViewId="0">
      <pane xSplit="3" ySplit="6" topLeftCell="D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2060"/>
  </sheetPr>
  <dimension ref="A1:EX74"/>
  <sheetViews>
    <sheetView workbookViewId="0">
      <pane xSplit="3" ySplit="6" topLeftCell="K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2060"/>
  </sheetPr>
  <dimension ref="A1:EX74"/>
  <sheetViews>
    <sheetView workbookViewId="0">
      <pane xSplit="3" ySplit="6" topLeftCell="D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2060"/>
  </sheetPr>
  <dimension ref="A1:EX74"/>
  <sheetViews>
    <sheetView workbookViewId="0">
      <pane xSplit="3" ySplit="6" topLeftCell="D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37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>
        <v>10</v>
      </c>
      <c r="F23" s="44">
        <v>268</v>
      </c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10</v>
      </c>
      <c r="R23" s="44">
        <f>MIN(P23,N23,L23,J23,H23,F23)</f>
        <v>268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>
        <v>40</v>
      </c>
      <c r="P27" s="44">
        <v>148</v>
      </c>
      <c r="Q27" s="41">
        <f t="shared" si="0"/>
        <v>40</v>
      </c>
      <c r="R27" s="44">
        <f>MIN(P27,N27,L27,J27,H27,F27)</f>
        <v>148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>
        <v>30</v>
      </c>
      <c r="P28" s="44">
        <v>148</v>
      </c>
      <c r="Q28" s="41">
        <f t="shared" si="0"/>
        <v>30</v>
      </c>
      <c r="R28" s="44">
        <f>MIN(P28,N28,L28,J28,H28,F28)</f>
        <v>148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>
        <v>20</v>
      </c>
      <c r="F31" s="44">
        <v>118</v>
      </c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20</v>
      </c>
      <c r="R31" s="44">
        <f>MIN(P31,N31,L31,J31,H31,F31)</f>
        <v>118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>
        <v>20</v>
      </c>
      <c r="F34" s="44">
        <v>128</v>
      </c>
      <c r="G34" s="41"/>
      <c r="H34" s="44"/>
      <c r="I34" s="41"/>
      <c r="J34" s="44"/>
      <c r="K34" s="41"/>
      <c r="L34" s="44"/>
      <c r="M34" s="41"/>
      <c r="N34" s="44"/>
      <c r="O34" s="41">
        <v>20</v>
      </c>
      <c r="P34" s="44">
        <v>127</v>
      </c>
      <c r="Q34" s="41">
        <f t="shared" si="0"/>
        <v>40</v>
      </c>
      <c r="R34" s="51">
        <f>MIN(P34,N34,L34,J34,H34,F34)</f>
        <v>127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>
        <v>30</v>
      </c>
      <c r="F35" s="44">
        <v>128</v>
      </c>
      <c r="G35" s="41"/>
      <c r="H35" s="44"/>
      <c r="I35" s="41"/>
      <c r="J35" s="44"/>
      <c r="K35" s="41"/>
      <c r="L35" s="44"/>
      <c r="M35" s="41"/>
      <c r="N35" s="44"/>
      <c r="O35" s="41">
        <v>180</v>
      </c>
      <c r="P35" s="44">
        <v>127</v>
      </c>
      <c r="Q35" s="41">
        <f t="shared" si="0"/>
        <v>210</v>
      </c>
      <c r="R35" s="51">
        <f>MIN(P35,N35,L35,J35,H35,F35)</f>
        <v>127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>
        <v>10</v>
      </c>
      <c r="F71" s="44">
        <v>425</v>
      </c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10</v>
      </c>
      <c r="R71" s="44">
        <f>MIN(P71,N71,L71,J71,H71,F71)</f>
        <v>425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2060"/>
  </sheetPr>
  <dimension ref="A1:EX74"/>
  <sheetViews>
    <sheetView workbookViewId="0">
      <pane xSplit="3" ySplit="6" topLeftCell="J10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37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>
        <v>40</v>
      </c>
      <c r="P34" s="44">
        <v>128</v>
      </c>
      <c r="Q34" s="41">
        <f t="shared" si="0"/>
        <v>40</v>
      </c>
      <c r="R34" s="44">
        <f>MIN(P34,N34,L34,J34,H34,F34)</f>
        <v>128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>
        <v>60</v>
      </c>
      <c r="P35" s="44">
        <v>128</v>
      </c>
      <c r="Q35" s="41">
        <f t="shared" si="0"/>
        <v>60</v>
      </c>
      <c r="R35" s="44">
        <f>MIN(P35,N35,L35,J35,H35,F35)</f>
        <v>128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>
        <v>2</v>
      </c>
      <c r="H36" s="44">
        <v>206</v>
      </c>
      <c r="I36" s="41"/>
      <c r="J36" s="44"/>
      <c r="K36" s="41"/>
      <c r="L36" s="44"/>
      <c r="M36" s="41"/>
      <c r="N36" s="44"/>
      <c r="O36" s="41">
        <v>80</v>
      </c>
      <c r="P36" s="44">
        <v>205</v>
      </c>
      <c r="Q36" s="41">
        <f t="shared" si="0"/>
        <v>82</v>
      </c>
      <c r="R36" s="44">
        <f>MIN(P36,N36,L36,J36,H36,F36)</f>
        <v>205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>
        <v>20</v>
      </c>
      <c r="P37" s="44">
        <v>205</v>
      </c>
      <c r="Q37" s="41">
        <f t="shared" si="0"/>
        <v>20</v>
      </c>
      <c r="R37" s="44">
        <f>MIN(P37,N37,L37,J37,H37,F37)</f>
        <v>205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>
        <v>5</v>
      </c>
      <c r="H42" s="44">
        <v>228</v>
      </c>
      <c r="I42" s="41"/>
      <c r="J42" s="44"/>
      <c r="K42" s="41"/>
      <c r="L42" s="44"/>
      <c r="M42" s="41"/>
      <c r="N42" s="44"/>
      <c r="O42" s="41"/>
      <c r="P42" s="44"/>
      <c r="Q42" s="41">
        <f t="shared" si="0"/>
        <v>5</v>
      </c>
      <c r="R42" s="44">
        <f>MIN(P42,N42,L42,J42,H42,F42)</f>
        <v>228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>
        <v>2</v>
      </c>
      <c r="H43" s="44">
        <v>330</v>
      </c>
      <c r="I43" s="41"/>
      <c r="J43" s="44"/>
      <c r="K43" s="41"/>
      <c r="L43" s="44"/>
      <c r="M43" s="41"/>
      <c r="N43" s="44"/>
      <c r="O43" s="41"/>
      <c r="P43" s="44"/>
      <c r="Q43" s="41">
        <f t="shared" si="0"/>
        <v>2</v>
      </c>
      <c r="R43" s="44">
        <f>MIN(P43,N43,L43,J43,H43,F43)</f>
        <v>330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>
        <v>1</v>
      </c>
      <c r="H45" s="44">
        <v>218</v>
      </c>
      <c r="I45" s="41"/>
      <c r="J45" s="44"/>
      <c r="K45" s="41"/>
      <c r="L45" s="44"/>
      <c r="M45" s="41"/>
      <c r="N45" s="44"/>
      <c r="O45" s="41"/>
      <c r="P45" s="44"/>
      <c r="Q45" s="41">
        <f t="shared" si="0"/>
        <v>1</v>
      </c>
      <c r="R45" s="44">
        <f>MIN(P45,N45,L45,J45,H45,F45)</f>
        <v>218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002060"/>
  </sheetPr>
  <dimension ref="A1:EX74"/>
  <sheetViews>
    <sheetView workbookViewId="0">
      <pane xSplit="3" ySplit="6" topLeftCell="D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37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>
        <v>50</v>
      </c>
      <c r="U27" s="44">
        <v>148</v>
      </c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50</v>
      </c>
      <c r="AG27" s="44">
        <f t="shared" si="1"/>
        <v>148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>
        <v>20</v>
      </c>
      <c r="F32" s="44">
        <v>118</v>
      </c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20</v>
      </c>
      <c r="R32" s="44">
        <f>MIN(P32,N32,L32,J32,H32,F32)</f>
        <v>118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>
        <v>40</v>
      </c>
      <c r="F35" s="44">
        <v>128</v>
      </c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40</v>
      </c>
      <c r="R35" s="44">
        <f>MIN(P35,N35,L35,J35,H35,F35)</f>
        <v>128</v>
      </c>
      <c r="S35" s="42"/>
      <c r="T35" s="43">
        <v>150</v>
      </c>
      <c r="U35" s="44">
        <v>127</v>
      </c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150</v>
      </c>
      <c r="AG35" s="44">
        <f t="shared" si="1"/>
        <v>127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>
        <v>10</v>
      </c>
      <c r="F36" s="44">
        <v>206</v>
      </c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10</v>
      </c>
      <c r="R36" s="44">
        <f>MIN(P36,N36,L36,J36,H36,F36)</f>
        <v>206</v>
      </c>
      <c r="S36" s="42"/>
      <c r="T36" s="43">
        <v>50</v>
      </c>
      <c r="U36" s="44">
        <v>204</v>
      </c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50</v>
      </c>
      <c r="AG36" s="44">
        <f t="shared" si="1"/>
        <v>204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>
        <v>5</v>
      </c>
      <c r="F68" s="44">
        <v>345</v>
      </c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5</v>
      </c>
      <c r="R68" s="44">
        <f>MIN(P68,N68,L68,J68,H68,F68)</f>
        <v>345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>
        <v>20</v>
      </c>
      <c r="F71" s="44">
        <v>425</v>
      </c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20</v>
      </c>
      <c r="R71" s="44">
        <f>MIN(P71,N71,L71,J71,H71,F71)</f>
        <v>425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>
        <v>20</v>
      </c>
      <c r="U73" s="44">
        <v>520</v>
      </c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20</v>
      </c>
      <c r="AG73" s="44">
        <f t="shared" si="11"/>
        <v>520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2060"/>
  </sheetPr>
  <dimension ref="A1:EX74"/>
  <sheetViews>
    <sheetView workbookViewId="0">
      <pane xSplit="3" ySplit="6" topLeftCell="D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37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3">
        <v>10</v>
      </c>
      <c r="N14" s="44">
        <v>140</v>
      </c>
      <c r="O14" s="41"/>
      <c r="P14" s="44"/>
      <c r="Q14" s="41">
        <f t="shared" si="0"/>
        <v>10</v>
      </c>
      <c r="R14" s="44">
        <f>MIN(P14,N14,L14,J14,H14,F14)</f>
        <v>140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3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3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3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3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3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3">
        <v>10</v>
      </c>
      <c r="N20" s="44">
        <v>189</v>
      </c>
      <c r="O20" s="41"/>
      <c r="P20" s="44"/>
      <c r="Q20" s="41">
        <f t="shared" si="0"/>
        <v>10</v>
      </c>
      <c r="R20" s="44">
        <f>MIN(P20,N20,L20,J20,H20,F20)</f>
        <v>189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3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3">
        <v>5</v>
      </c>
      <c r="N22" s="44">
        <v>270</v>
      </c>
      <c r="O22" s="41"/>
      <c r="P22" s="44"/>
      <c r="Q22" s="41">
        <f t="shared" si="0"/>
        <v>5</v>
      </c>
      <c r="R22" s="44">
        <f>MIN(P22,N22,L22,J22,H22,F22)</f>
        <v>270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3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3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3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3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3">
        <v>50</v>
      </c>
      <c r="N27" s="44">
        <v>149</v>
      </c>
      <c r="O27" s="41"/>
      <c r="P27" s="44"/>
      <c r="Q27" s="41">
        <f t="shared" si="0"/>
        <v>50</v>
      </c>
      <c r="R27" s="44">
        <f>MIN(P27,N27,L27,J27,H27,F27)</f>
        <v>149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3">
        <v>30</v>
      </c>
      <c r="N28" s="44">
        <v>149</v>
      </c>
      <c r="O28" s="41"/>
      <c r="P28" s="44"/>
      <c r="Q28" s="41">
        <f t="shared" si="0"/>
        <v>30</v>
      </c>
      <c r="R28" s="44">
        <f>MIN(P28,N28,L28,J28,H28,F28)</f>
        <v>149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3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3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3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3">
        <v>80</v>
      </c>
      <c r="N32" s="44">
        <v>118</v>
      </c>
      <c r="O32" s="41"/>
      <c r="P32" s="44"/>
      <c r="Q32" s="41">
        <f t="shared" si="0"/>
        <v>80</v>
      </c>
      <c r="R32" s="44">
        <f>MIN(P32,N32,L32,J32,H32,F32)</f>
        <v>118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3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3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3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3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3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3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3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3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3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3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3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3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3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3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3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3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3">
        <v>10</v>
      </c>
      <c r="N49" s="44">
        <v>168</v>
      </c>
      <c r="O49" s="41"/>
      <c r="P49" s="44"/>
      <c r="Q49" s="41">
        <f t="shared" si="0"/>
        <v>10</v>
      </c>
      <c r="R49" s="44">
        <f>MIN(P49,N49,L49,J49,H49,F49)</f>
        <v>168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3">
        <v>5</v>
      </c>
      <c r="N50" s="44">
        <v>295</v>
      </c>
      <c r="O50" s="41"/>
      <c r="P50" s="44"/>
      <c r="Q50" s="41">
        <f t="shared" si="0"/>
        <v>5</v>
      </c>
      <c r="R50" s="44">
        <f>MIN(P50,N50,L50,J50,H50,F50)</f>
        <v>295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3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3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3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3">
        <v>10</v>
      </c>
      <c r="N54" s="44">
        <v>279</v>
      </c>
      <c r="O54" s="41"/>
      <c r="P54" s="44"/>
      <c r="Q54" s="41">
        <f t="shared" si="0"/>
        <v>10</v>
      </c>
      <c r="R54" s="44">
        <f>MIN(P54,N54,L54,J54,H54,F54)</f>
        <v>279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3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3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3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3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3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3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3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3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3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3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3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3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3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3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3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3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3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3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3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2060"/>
  </sheetPr>
  <dimension ref="A1:EX74"/>
  <sheetViews>
    <sheetView workbookViewId="0">
      <pane xSplit="3" ySplit="6" topLeftCell="D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37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>
        <v>30</v>
      </c>
      <c r="J27" s="44">
        <v>145</v>
      </c>
      <c r="K27" s="41"/>
      <c r="L27" s="44"/>
      <c r="M27" s="41"/>
      <c r="N27" s="44"/>
      <c r="O27" s="41"/>
      <c r="P27" s="44"/>
      <c r="Q27" s="41">
        <f t="shared" si="0"/>
        <v>30</v>
      </c>
      <c r="R27" s="44">
        <f>MIN(P27,N27,L27,J27,H27,F27)</f>
        <v>145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>
        <v>20</v>
      </c>
      <c r="J28" s="44">
        <v>145</v>
      </c>
      <c r="K28" s="41"/>
      <c r="L28" s="44"/>
      <c r="M28" s="41"/>
      <c r="N28" s="44"/>
      <c r="O28" s="41"/>
      <c r="P28" s="44"/>
      <c r="Q28" s="41">
        <f t="shared" si="0"/>
        <v>20</v>
      </c>
      <c r="R28" s="44">
        <f>MIN(P28,N28,L28,J28,H28,F28)</f>
        <v>145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>
        <v>10</v>
      </c>
      <c r="J35" s="44">
        <v>127</v>
      </c>
      <c r="K35" s="41"/>
      <c r="L35" s="44"/>
      <c r="M35" s="41"/>
      <c r="N35" s="44"/>
      <c r="O35" s="41"/>
      <c r="P35" s="44"/>
      <c r="Q35" s="41">
        <f t="shared" si="0"/>
        <v>10</v>
      </c>
      <c r="R35" s="44">
        <f>MIN(P35,N35,L35,J35,H35,F35)</f>
        <v>127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>
        <v>20</v>
      </c>
      <c r="J36" s="44">
        <v>206</v>
      </c>
      <c r="K36" s="41"/>
      <c r="L36" s="44"/>
      <c r="M36" s="41"/>
      <c r="N36" s="44"/>
      <c r="O36" s="41"/>
      <c r="P36" s="44"/>
      <c r="Q36" s="41">
        <f t="shared" si="0"/>
        <v>20</v>
      </c>
      <c r="R36" s="44">
        <f>MIN(P36,N36,L36,J36,H36,F36)</f>
        <v>206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>
        <v>50</v>
      </c>
      <c r="J42" s="44">
        <v>228</v>
      </c>
      <c r="K42" s="41"/>
      <c r="L42" s="44"/>
      <c r="M42" s="41"/>
      <c r="N42" s="44"/>
      <c r="O42" s="41"/>
      <c r="P42" s="44"/>
      <c r="Q42" s="41">
        <f t="shared" si="0"/>
        <v>50</v>
      </c>
      <c r="R42" s="44">
        <f>MIN(P42,N42,L42,J42,H42,F42)</f>
        <v>228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>
        <v>3</v>
      </c>
      <c r="J56" s="44">
        <v>279</v>
      </c>
      <c r="K56" s="41"/>
      <c r="L56" s="44"/>
      <c r="M56" s="41"/>
      <c r="N56" s="44"/>
      <c r="O56" s="41"/>
      <c r="P56" s="44"/>
      <c r="Q56" s="41">
        <f t="shared" si="0"/>
        <v>3</v>
      </c>
      <c r="R56" s="44">
        <f>MIN(P56,N56,L56,J56,H56,F56)</f>
        <v>279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>
        <v>5</v>
      </c>
      <c r="J70" s="44">
        <v>425</v>
      </c>
      <c r="K70" s="41"/>
      <c r="L70" s="44"/>
      <c r="M70" s="41"/>
      <c r="N70" s="44"/>
      <c r="O70" s="41"/>
      <c r="P70" s="44"/>
      <c r="Q70" s="41">
        <f t="shared" si="0"/>
        <v>5</v>
      </c>
      <c r="R70" s="44">
        <f>MIN(P70,N70,L70,J70,H70,F70)</f>
        <v>425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>
        <v>5</v>
      </c>
      <c r="J73" s="44">
        <v>535</v>
      </c>
      <c r="K73" s="41"/>
      <c r="L73" s="44"/>
      <c r="M73" s="41"/>
      <c r="N73" s="44"/>
      <c r="O73" s="41"/>
      <c r="P73" s="44"/>
      <c r="Q73" s="41">
        <f t="shared" ref="Q73:R74" si="10">O73+M73+K73+I73+G73+E73</f>
        <v>5</v>
      </c>
      <c r="R73" s="44">
        <f>MIN(P73,N73,L73,J73,H73,F73)</f>
        <v>535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2060"/>
  </sheetPr>
  <dimension ref="A1:EX75"/>
  <sheetViews>
    <sheetView workbookViewId="0">
      <pane xSplit="3" ySplit="6" topLeftCell="D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37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3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3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3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3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3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3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3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3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3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3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39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39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39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39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39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39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39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39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39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39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39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39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39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39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39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97</v>
      </c>
      <c r="E19" s="43">
        <v>10</v>
      </c>
      <c r="F19" s="44">
        <v>137</v>
      </c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10</v>
      </c>
      <c r="R19" s="44">
        <f>MIN(P19,N19,L19,J19,H19,F19)</f>
        <v>137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39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39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39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37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38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39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39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39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39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40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39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39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39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41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42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39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39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39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43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44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39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39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39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45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46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39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39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39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47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48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39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39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39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49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50</v>
      </c>
      <c r="E33" s="43">
        <v>20</v>
      </c>
      <c r="F33" s="44">
        <v>118</v>
      </c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20</v>
      </c>
      <c r="R33" s="44">
        <f>MIN(P33,N33,L33,J33,H33,F33)</f>
        <v>118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39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39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39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51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52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39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39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39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53</v>
      </c>
      <c r="E36" s="43">
        <v>10</v>
      </c>
      <c r="F36" s="44">
        <v>128</v>
      </c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10</v>
      </c>
      <c r="R36" s="44">
        <f>MIN(P36,N36,L36,J36,H36,F36)</f>
        <v>128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54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39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39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39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55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56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39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39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39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57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58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39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39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39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59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60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39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39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39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61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62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39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39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39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63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64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39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39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39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65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66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39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39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39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67</v>
      </c>
      <c r="E50" s="43">
        <v>10</v>
      </c>
      <c r="F50" s="44">
        <v>168</v>
      </c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10</v>
      </c>
      <c r="R50" s="44">
        <f>MIN(P50,N50,L50,J50,H50,F50)</f>
        <v>168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68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39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39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39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69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70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39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39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39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71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72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39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39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39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73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74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39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39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39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75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76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39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39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39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77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78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39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39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39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79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80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39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39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39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81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82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39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39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39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83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84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39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39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39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85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86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39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39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39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87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88</v>
      </c>
      <c r="E71" s="43">
        <v>15</v>
      </c>
      <c r="F71" s="44">
        <v>425</v>
      </c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15</v>
      </c>
      <c r="R71" s="44">
        <f>MIN(P71,N71,L71,J71,H71,F71)</f>
        <v>425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39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39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39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89</v>
      </c>
      <c r="E72" s="43">
        <v>5</v>
      </c>
      <c r="F72" s="44">
        <v>425</v>
      </c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5</v>
      </c>
      <c r="R72" s="44">
        <f>MIN(P72,N72,L72,J72,H72,F72)</f>
        <v>425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90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si="0"/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si="1"/>
        <v>0</v>
      </c>
      <c r="AG73" s="44">
        <f t="shared" si="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si="2"/>
        <v>0</v>
      </c>
      <c r="AV73" s="44">
        <f t="shared" si="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si="3"/>
        <v>0</v>
      </c>
      <c r="BK73" s="39">
        <f t="shared" si="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si="4"/>
        <v>0</v>
      </c>
      <c r="BZ73" s="39">
        <f t="shared" si="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si="5"/>
        <v>0</v>
      </c>
      <c r="CO73" s="39">
        <f t="shared" si="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si="6"/>
        <v>0</v>
      </c>
      <c r="DD73" s="44">
        <f t="shared" si="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si="7"/>
        <v>0</v>
      </c>
      <c r="DS73" s="44">
        <f t="shared" si="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si="8"/>
        <v>0</v>
      </c>
      <c r="EH73" s="44">
        <f t="shared" si="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si="9"/>
        <v>0</v>
      </c>
      <c r="EW73" s="44">
        <f t="shared" si="9"/>
        <v>0</v>
      </c>
      <c r="EX73" s="42"/>
    </row>
    <row r="74" spans="1:154">
      <c r="A74" s="35">
        <v>68</v>
      </c>
      <c r="B74" s="36"/>
      <c r="C74" s="37" t="s">
        <v>91</v>
      </c>
      <c r="E74" s="43"/>
      <c r="F74" s="44"/>
      <c r="G74" s="41"/>
      <c r="H74" s="44"/>
      <c r="I74" s="41"/>
      <c r="J74" s="44"/>
      <c r="K74" s="41"/>
      <c r="L74" s="44"/>
      <c r="M74" s="41"/>
      <c r="N74" s="44"/>
      <c r="O74" s="41"/>
      <c r="P74" s="44"/>
      <c r="Q74" s="41">
        <f t="shared" ref="Q74:R75" si="10">O74+M74+K74+I74+G74+E74</f>
        <v>0</v>
      </c>
      <c r="R74" s="44">
        <f>MIN(P74,N74,L74,J74,H74,F74)</f>
        <v>0</v>
      </c>
      <c r="S74" s="42"/>
      <c r="T74" s="43"/>
      <c r="U74" s="44"/>
      <c r="V74" s="41"/>
      <c r="W74" s="44"/>
      <c r="X74" s="41"/>
      <c r="Y74" s="44"/>
      <c r="Z74" s="41"/>
      <c r="AA74" s="44"/>
      <c r="AB74" s="41"/>
      <c r="AC74" s="44"/>
      <c r="AD74" s="41"/>
      <c r="AE74" s="44"/>
      <c r="AF74" s="41">
        <f t="shared" ref="AF74:AG75" si="11">AD74+AB74+Z74+X74+V74+T74</f>
        <v>0</v>
      </c>
      <c r="AG74" s="44">
        <f t="shared" si="11"/>
        <v>0</v>
      </c>
      <c r="AH74" s="42"/>
      <c r="AI74" s="43"/>
      <c r="AJ74" s="44"/>
      <c r="AK74" s="41"/>
      <c r="AL74" s="44"/>
      <c r="AM74" s="41"/>
      <c r="AN74" s="44"/>
      <c r="AO74" s="41"/>
      <c r="AP74" s="44"/>
      <c r="AQ74" s="41"/>
      <c r="AR74" s="44"/>
      <c r="AS74" s="41"/>
      <c r="AT74" s="44"/>
      <c r="AU74" s="41">
        <f t="shared" ref="AU74:AV75" si="12">AS74+AQ74+AO74+AM74+AK74+AI74</f>
        <v>0</v>
      </c>
      <c r="AV74" s="44">
        <f t="shared" si="12"/>
        <v>0</v>
      </c>
      <c r="AW74" s="42"/>
      <c r="AX74" s="43"/>
      <c r="AY74" s="44"/>
      <c r="AZ74" s="41"/>
      <c r="BA74" s="44"/>
      <c r="BB74" s="41"/>
      <c r="BC74" s="44"/>
      <c r="BD74" s="41"/>
      <c r="BE74" s="44"/>
      <c r="BF74" s="41"/>
      <c r="BG74" s="44"/>
      <c r="BH74" s="41"/>
      <c r="BI74" s="44"/>
      <c r="BJ74" s="41">
        <f t="shared" ref="BJ74:BK75" si="13">BH74+BF74+BD74+BB74+AZ74+AX74</f>
        <v>0</v>
      </c>
      <c r="BK74" s="44">
        <f t="shared" si="13"/>
        <v>0</v>
      </c>
      <c r="BL74" s="42"/>
      <c r="BM74" s="43"/>
      <c r="BN74" s="44"/>
      <c r="BO74" s="41"/>
      <c r="BP74" s="44"/>
      <c r="BQ74" s="41"/>
      <c r="BR74" s="44"/>
      <c r="BS74" s="41"/>
      <c r="BT74" s="44"/>
      <c r="BU74" s="41"/>
      <c r="BV74" s="44"/>
      <c r="BW74" s="41"/>
      <c r="BX74" s="44"/>
      <c r="BY74" s="41">
        <f t="shared" ref="BY74:BZ75" si="14">BW74+BU74+BS74+BQ74+BO74+BM74</f>
        <v>0</v>
      </c>
      <c r="BZ74" s="44">
        <f t="shared" si="14"/>
        <v>0</v>
      </c>
      <c r="CA74" s="42"/>
      <c r="CB74" s="43"/>
      <c r="CC74" s="44"/>
      <c r="CD74" s="41"/>
      <c r="CE74" s="44"/>
      <c r="CF74" s="41"/>
      <c r="CG74" s="44"/>
      <c r="CH74" s="41"/>
      <c r="CI74" s="44"/>
      <c r="CJ74" s="41"/>
      <c r="CK74" s="44"/>
      <c r="CL74" s="41"/>
      <c r="CM74" s="44"/>
      <c r="CN74" s="41">
        <f t="shared" ref="CN74:CO75" si="15">CL74+CJ74+CH74+CF74+CD74+CB74</f>
        <v>0</v>
      </c>
      <c r="CO74" s="44">
        <f t="shared" si="15"/>
        <v>0</v>
      </c>
      <c r="CP74" s="42"/>
      <c r="CQ74" s="43"/>
      <c r="CR74" s="44"/>
      <c r="CS74" s="41"/>
      <c r="CT74" s="44"/>
      <c r="CU74" s="41"/>
      <c r="CV74" s="44"/>
      <c r="CW74" s="41"/>
      <c r="CX74" s="44"/>
      <c r="CY74" s="41"/>
      <c r="CZ74" s="44"/>
      <c r="DA74" s="41"/>
      <c r="DB74" s="44"/>
      <c r="DC74" s="41">
        <f t="shared" ref="DC74:DD75" si="16">DA74+CY74+CW74+CU74+CS74+CQ74</f>
        <v>0</v>
      </c>
      <c r="DD74" s="44">
        <f t="shared" si="16"/>
        <v>0</v>
      </c>
      <c r="DE74" s="42"/>
      <c r="DF74" s="43"/>
      <c r="DG74" s="44"/>
      <c r="DH74" s="41"/>
      <c r="DI74" s="44"/>
      <c r="DJ74" s="41"/>
      <c r="DK74" s="44"/>
      <c r="DL74" s="41"/>
      <c r="DM74" s="44"/>
      <c r="DN74" s="41"/>
      <c r="DO74" s="44"/>
      <c r="DP74" s="41"/>
      <c r="DQ74" s="44"/>
      <c r="DR74" s="41">
        <f t="shared" ref="DR74:DS75" si="17">DP74+DN74+DL74+DJ74+DH74+DF74</f>
        <v>0</v>
      </c>
      <c r="DS74" s="44">
        <f t="shared" si="17"/>
        <v>0</v>
      </c>
      <c r="DT74" s="42"/>
      <c r="DU74" s="43"/>
      <c r="DV74" s="44"/>
      <c r="DW74" s="41"/>
      <c r="DX74" s="44"/>
      <c r="DY74" s="41"/>
      <c r="DZ74" s="44"/>
      <c r="EA74" s="41"/>
      <c r="EB74" s="44"/>
      <c r="EC74" s="41"/>
      <c r="ED74" s="44"/>
      <c r="EE74" s="41"/>
      <c r="EF74" s="44"/>
      <c r="EG74" s="41">
        <f t="shared" ref="EG74:EH75" si="18">EE74+EC74+EA74+DY74+DW74+DU74</f>
        <v>0</v>
      </c>
      <c r="EH74" s="44">
        <f t="shared" si="18"/>
        <v>0</v>
      </c>
      <c r="EI74" s="42"/>
      <c r="EJ74" s="43"/>
      <c r="EK74" s="44"/>
      <c r="EL74" s="41"/>
      <c r="EM74" s="44"/>
      <c r="EN74" s="41"/>
      <c r="EO74" s="44"/>
      <c r="EP74" s="41"/>
      <c r="EQ74" s="44"/>
      <c r="ER74" s="41"/>
      <c r="ES74" s="44"/>
      <c r="ET74" s="41"/>
      <c r="EU74" s="44"/>
      <c r="EV74" s="41">
        <f t="shared" ref="EV74:EW75" si="19">ET74+ER74+EP74+EN74+EL74+EJ74</f>
        <v>0</v>
      </c>
      <c r="EW74" s="44">
        <f t="shared" si="19"/>
        <v>0</v>
      </c>
      <c r="EX74" s="42"/>
    </row>
    <row r="75" spans="1:154" ht="15" thickBot="1">
      <c r="A75" s="35">
        <v>69</v>
      </c>
      <c r="B75" s="46" t="s">
        <v>92</v>
      </c>
      <c r="C75" s="47" t="s">
        <v>93</v>
      </c>
      <c r="E75" s="48"/>
      <c r="F75" s="49"/>
      <c r="G75" s="50"/>
      <c r="H75" s="49"/>
      <c r="I75" s="50"/>
      <c r="J75" s="49"/>
      <c r="K75" s="50"/>
      <c r="L75" s="49"/>
      <c r="M75" s="50"/>
      <c r="N75" s="49"/>
      <c r="O75" s="50"/>
      <c r="P75" s="49"/>
      <c r="Q75" s="41">
        <f t="shared" si="10"/>
        <v>0</v>
      </c>
      <c r="R75" s="44">
        <f t="shared" si="10"/>
        <v>0</v>
      </c>
      <c r="S75" s="42"/>
      <c r="T75" s="48"/>
      <c r="U75" s="49"/>
      <c r="V75" s="50"/>
      <c r="W75" s="49"/>
      <c r="X75" s="50"/>
      <c r="Y75" s="49"/>
      <c r="Z75" s="50"/>
      <c r="AA75" s="49"/>
      <c r="AB75" s="50"/>
      <c r="AC75" s="49"/>
      <c r="AD75" s="50"/>
      <c r="AE75" s="49"/>
      <c r="AF75" s="41">
        <f t="shared" si="11"/>
        <v>0</v>
      </c>
      <c r="AG75" s="44">
        <f t="shared" si="11"/>
        <v>0</v>
      </c>
      <c r="AH75" s="42"/>
      <c r="AI75" s="48"/>
      <c r="AJ75" s="49"/>
      <c r="AK75" s="50"/>
      <c r="AL75" s="49"/>
      <c r="AM75" s="50"/>
      <c r="AN75" s="49"/>
      <c r="AO75" s="50"/>
      <c r="AP75" s="49"/>
      <c r="AQ75" s="50"/>
      <c r="AR75" s="49"/>
      <c r="AS75" s="50"/>
      <c r="AT75" s="49"/>
      <c r="AU75" s="41">
        <f t="shared" si="12"/>
        <v>0</v>
      </c>
      <c r="AV75" s="44">
        <f t="shared" si="12"/>
        <v>0</v>
      </c>
      <c r="AW75" s="42"/>
      <c r="AX75" s="48"/>
      <c r="AY75" s="49"/>
      <c r="AZ75" s="50"/>
      <c r="BA75" s="49"/>
      <c r="BB75" s="50"/>
      <c r="BC75" s="49"/>
      <c r="BD75" s="50"/>
      <c r="BE75" s="49"/>
      <c r="BF75" s="50"/>
      <c r="BG75" s="49"/>
      <c r="BH75" s="50"/>
      <c r="BI75" s="49"/>
      <c r="BJ75" s="41">
        <f t="shared" si="13"/>
        <v>0</v>
      </c>
      <c r="BK75" s="39">
        <f t="shared" si="13"/>
        <v>0</v>
      </c>
      <c r="BL75" s="42"/>
      <c r="BM75" s="48"/>
      <c r="BN75" s="49"/>
      <c r="BO75" s="50"/>
      <c r="BP75" s="49"/>
      <c r="BQ75" s="50"/>
      <c r="BR75" s="49"/>
      <c r="BS75" s="50"/>
      <c r="BT75" s="49"/>
      <c r="BU75" s="50"/>
      <c r="BV75" s="49"/>
      <c r="BW75" s="50"/>
      <c r="BX75" s="49"/>
      <c r="BY75" s="41">
        <f t="shared" si="14"/>
        <v>0</v>
      </c>
      <c r="BZ75" s="39">
        <f t="shared" si="14"/>
        <v>0</v>
      </c>
      <c r="CA75" s="42"/>
      <c r="CB75" s="48"/>
      <c r="CC75" s="49"/>
      <c r="CD75" s="50"/>
      <c r="CE75" s="49"/>
      <c r="CF75" s="50"/>
      <c r="CG75" s="49"/>
      <c r="CH75" s="50"/>
      <c r="CI75" s="49"/>
      <c r="CJ75" s="50"/>
      <c r="CK75" s="49"/>
      <c r="CL75" s="50"/>
      <c r="CM75" s="49"/>
      <c r="CN75" s="41">
        <f t="shared" si="15"/>
        <v>0</v>
      </c>
      <c r="CO75" s="39">
        <f t="shared" si="15"/>
        <v>0</v>
      </c>
      <c r="CP75" s="42"/>
      <c r="CQ75" s="48"/>
      <c r="CR75" s="49"/>
      <c r="CS75" s="50"/>
      <c r="CT75" s="49"/>
      <c r="CU75" s="50"/>
      <c r="CV75" s="49"/>
      <c r="CW75" s="50"/>
      <c r="CX75" s="49"/>
      <c r="CY75" s="50"/>
      <c r="CZ75" s="49"/>
      <c r="DA75" s="50"/>
      <c r="DB75" s="49"/>
      <c r="DC75" s="50">
        <f t="shared" si="16"/>
        <v>0</v>
      </c>
      <c r="DD75" s="49">
        <f t="shared" si="16"/>
        <v>0</v>
      </c>
      <c r="DE75" s="42"/>
      <c r="DF75" s="48"/>
      <c r="DG75" s="49"/>
      <c r="DH75" s="50"/>
      <c r="DI75" s="49"/>
      <c r="DJ75" s="50"/>
      <c r="DK75" s="49"/>
      <c r="DL75" s="50"/>
      <c r="DM75" s="49"/>
      <c r="DN75" s="50"/>
      <c r="DO75" s="49"/>
      <c r="DP75" s="50"/>
      <c r="DQ75" s="49"/>
      <c r="DR75" s="50">
        <f t="shared" si="17"/>
        <v>0</v>
      </c>
      <c r="DS75" s="49">
        <f t="shared" si="17"/>
        <v>0</v>
      </c>
      <c r="DT75" s="42"/>
      <c r="DU75" s="48"/>
      <c r="DV75" s="49"/>
      <c r="DW75" s="50"/>
      <c r="DX75" s="49"/>
      <c r="DY75" s="50"/>
      <c r="DZ75" s="49"/>
      <c r="EA75" s="50"/>
      <c r="EB75" s="49"/>
      <c r="EC75" s="50"/>
      <c r="ED75" s="49"/>
      <c r="EE75" s="50"/>
      <c r="EF75" s="49"/>
      <c r="EG75" s="50">
        <f t="shared" si="18"/>
        <v>0</v>
      </c>
      <c r="EH75" s="49">
        <f t="shared" si="18"/>
        <v>0</v>
      </c>
      <c r="EI75" s="42"/>
      <c r="EJ75" s="48"/>
      <c r="EK75" s="49"/>
      <c r="EL75" s="50"/>
      <c r="EM75" s="49"/>
      <c r="EN75" s="50"/>
      <c r="EO75" s="49"/>
      <c r="EP75" s="50"/>
      <c r="EQ75" s="49"/>
      <c r="ER75" s="50"/>
      <c r="ES75" s="49"/>
      <c r="ET75" s="50"/>
      <c r="EU75" s="49"/>
      <c r="EV75" s="50">
        <f t="shared" si="19"/>
        <v>0</v>
      </c>
      <c r="EW75" s="49">
        <f t="shared" si="19"/>
        <v>0</v>
      </c>
      <c r="EX75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5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002060"/>
  </sheetPr>
  <dimension ref="A1:EX74"/>
  <sheetViews>
    <sheetView workbookViewId="0">
      <pane xSplit="3" ySplit="6" topLeftCell="D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37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>
        <v>10</v>
      </c>
      <c r="F23" s="44"/>
      <c r="G23" s="41"/>
      <c r="H23" s="44"/>
      <c r="I23" s="43">
        <v>10</v>
      </c>
      <c r="J23" s="44">
        <v>268</v>
      </c>
      <c r="K23" s="41"/>
      <c r="L23" s="44"/>
      <c r="M23" s="41"/>
      <c r="N23" s="44"/>
      <c r="O23" s="41"/>
      <c r="P23" s="44"/>
      <c r="Q23" s="41">
        <f t="shared" si="0"/>
        <v>20</v>
      </c>
      <c r="R23" s="44">
        <f>MIN(P23,N23,L23,J23,H23,F23)</f>
        <v>268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3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3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3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>
        <v>30</v>
      </c>
      <c r="F27" s="44"/>
      <c r="G27" s="41"/>
      <c r="H27" s="44"/>
      <c r="I27" s="43">
        <v>30</v>
      </c>
      <c r="J27" s="44">
        <v>149</v>
      </c>
      <c r="K27" s="41"/>
      <c r="L27" s="44"/>
      <c r="M27" s="41"/>
      <c r="N27" s="44"/>
      <c r="O27" s="41"/>
      <c r="P27" s="44"/>
      <c r="Q27" s="41">
        <f t="shared" si="0"/>
        <v>60</v>
      </c>
      <c r="R27" s="44">
        <f>MIN(P27,N27,L27,J27,H27,F27)</f>
        <v>149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3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3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3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3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>
        <v>20</v>
      </c>
      <c r="F32" s="44"/>
      <c r="G32" s="41"/>
      <c r="H32" s="44"/>
      <c r="I32" s="43">
        <v>20</v>
      </c>
      <c r="J32" s="44">
        <v>118</v>
      </c>
      <c r="K32" s="41"/>
      <c r="L32" s="44"/>
      <c r="M32" s="41"/>
      <c r="N32" s="44"/>
      <c r="O32" s="41"/>
      <c r="P32" s="44"/>
      <c r="Q32" s="41">
        <f t="shared" si="0"/>
        <v>40</v>
      </c>
      <c r="R32" s="44">
        <f>MIN(P32,N32,L32,J32,H32,F32)</f>
        <v>118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3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3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>
        <v>10</v>
      </c>
      <c r="F35" s="44"/>
      <c r="G35" s="41"/>
      <c r="H35" s="44"/>
      <c r="I35" s="43">
        <v>10</v>
      </c>
      <c r="J35" s="44">
        <v>128</v>
      </c>
      <c r="K35" s="41"/>
      <c r="L35" s="44"/>
      <c r="M35" s="41"/>
      <c r="N35" s="44"/>
      <c r="O35" s="41"/>
      <c r="P35" s="44"/>
      <c r="Q35" s="41">
        <f t="shared" si="0"/>
        <v>20</v>
      </c>
      <c r="R35" s="44">
        <f>MIN(P35,N35,L35,J35,H35,F35)</f>
        <v>128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3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3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3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3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3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3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>
        <v>10</v>
      </c>
      <c r="F42" s="44"/>
      <c r="G42" s="41"/>
      <c r="H42" s="44"/>
      <c r="I42" s="43">
        <v>10</v>
      </c>
      <c r="J42" s="44">
        <v>228</v>
      </c>
      <c r="K42" s="41"/>
      <c r="L42" s="44"/>
      <c r="M42" s="41"/>
      <c r="N42" s="44"/>
      <c r="O42" s="41"/>
      <c r="P42" s="44"/>
      <c r="Q42" s="41">
        <f t="shared" si="0"/>
        <v>20</v>
      </c>
      <c r="R42" s="44">
        <f>MIN(P42,N42,L42,J42,H42,F42)</f>
        <v>228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3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3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3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3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3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>
        <v>10</v>
      </c>
      <c r="F48" s="44"/>
      <c r="G48" s="41"/>
      <c r="H48" s="44"/>
      <c r="I48" s="43">
        <v>10</v>
      </c>
      <c r="J48" s="44">
        <v>168</v>
      </c>
      <c r="K48" s="41"/>
      <c r="L48" s="44"/>
      <c r="M48" s="41"/>
      <c r="N48" s="44"/>
      <c r="O48" s="41"/>
      <c r="P48" s="44"/>
      <c r="Q48" s="41">
        <f t="shared" si="0"/>
        <v>20</v>
      </c>
      <c r="R48" s="44">
        <f>MIN(P48,N48,L48,J48,H48,F48)</f>
        <v>168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3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3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3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>
        <v>2</v>
      </c>
      <c r="F52" s="44"/>
      <c r="G52" s="41"/>
      <c r="H52" s="44"/>
      <c r="I52" s="43">
        <v>2</v>
      </c>
      <c r="J52" s="44">
        <v>210</v>
      </c>
      <c r="K52" s="41"/>
      <c r="L52" s="44"/>
      <c r="M52" s="41"/>
      <c r="N52" s="44"/>
      <c r="O52" s="41"/>
      <c r="P52" s="44"/>
      <c r="Q52" s="41">
        <f t="shared" si="0"/>
        <v>4</v>
      </c>
      <c r="R52" s="44">
        <f>MIN(P52,N52,L52,J52,H52,F52)</f>
        <v>210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3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3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3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3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3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3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3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3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3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3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3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3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3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3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3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3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3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3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3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3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>
        <v>5</v>
      </c>
      <c r="F73" s="44"/>
      <c r="G73" s="41"/>
      <c r="H73" s="44"/>
      <c r="I73" s="43">
        <v>5</v>
      </c>
      <c r="J73" s="44">
        <v>535</v>
      </c>
      <c r="K73" s="41"/>
      <c r="L73" s="44"/>
      <c r="M73" s="41"/>
      <c r="N73" s="44"/>
      <c r="O73" s="41"/>
      <c r="P73" s="44"/>
      <c r="Q73" s="41">
        <f t="shared" ref="Q73:R74" si="10">O73+M73+K73+I73+G73+E73</f>
        <v>10</v>
      </c>
      <c r="R73" s="44">
        <f>MIN(P73,N73,L73,J73,H73,F73)</f>
        <v>535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7030A0"/>
  </sheetPr>
  <dimension ref="A1:EX74"/>
  <sheetViews>
    <sheetView workbookViewId="0">
      <pane xSplit="3" ySplit="6" topLeftCell="K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7030A0"/>
  </sheetPr>
  <dimension ref="A1:EX74"/>
  <sheetViews>
    <sheetView workbookViewId="0">
      <pane xSplit="3" ySplit="6" topLeftCell="L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7030A0"/>
  </sheetPr>
  <dimension ref="A1:EX74"/>
  <sheetViews>
    <sheetView workbookViewId="0">
      <pane xSplit="3" ySplit="6" topLeftCell="L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7030A0"/>
  </sheetPr>
  <dimension ref="A1:EX74"/>
  <sheetViews>
    <sheetView workbookViewId="0">
      <pane xSplit="3" ySplit="6" topLeftCell="K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7030A0"/>
  </sheetPr>
  <dimension ref="A1:EX74"/>
  <sheetViews>
    <sheetView workbookViewId="0">
      <pane xSplit="3" ySplit="6" topLeftCell="K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7030A0"/>
  </sheetPr>
  <dimension ref="A1:EX74"/>
  <sheetViews>
    <sheetView workbookViewId="0">
      <pane xSplit="3" ySplit="6" topLeftCell="H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7030A0"/>
  </sheetPr>
  <dimension ref="A1:EX74"/>
  <sheetViews>
    <sheetView workbookViewId="0">
      <pane xSplit="3" ySplit="6" topLeftCell="H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rgb="FF7030A0"/>
  </sheetPr>
  <dimension ref="A1:EX74"/>
  <sheetViews>
    <sheetView workbookViewId="0">
      <pane xSplit="3" ySplit="6" topLeftCell="K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rgb="FF7030A0"/>
  </sheetPr>
  <dimension ref="A1:EX74"/>
  <sheetViews>
    <sheetView workbookViewId="0">
      <pane xSplit="3" ySplit="6" topLeftCell="J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rgb="FF7030A0"/>
  </sheetPr>
  <dimension ref="A1:EX74"/>
  <sheetViews>
    <sheetView workbookViewId="0">
      <pane xSplit="3" ySplit="6" topLeftCell="H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1"/>
  </sheetPr>
  <dimension ref="A1:EX74"/>
  <sheetViews>
    <sheetView workbookViewId="0">
      <pane xSplit="3" ySplit="6" topLeftCell="J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37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>
        <v>20</v>
      </c>
      <c r="H30" s="44">
        <v>118</v>
      </c>
      <c r="I30" s="41"/>
      <c r="J30" s="44"/>
      <c r="K30" s="41"/>
      <c r="L30" s="44"/>
      <c r="M30" s="41"/>
      <c r="N30" s="44"/>
      <c r="O30" s="41"/>
      <c r="P30" s="44"/>
      <c r="Q30" s="41">
        <f t="shared" si="0"/>
        <v>20</v>
      </c>
      <c r="R30" s="44">
        <f>MIN(P30,N30,L30,J30,H30,F30)</f>
        <v>118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>
        <v>30</v>
      </c>
      <c r="H31" s="44">
        <v>118</v>
      </c>
      <c r="I31" s="41"/>
      <c r="J31" s="44"/>
      <c r="K31" s="41"/>
      <c r="L31" s="44"/>
      <c r="M31" s="41"/>
      <c r="N31" s="44"/>
      <c r="O31" s="41"/>
      <c r="P31" s="44"/>
      <c r="Q31" s="41">
        <f t="shared" si="0"/>
        <v>30</v>
      </c>
      <c r="R31" s="44">
        <f>MIN(P31,N31,L31,J31,H31,F31)</f>
        <v>118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1"/>
  </sheetPr>
  <dimension ref="A1:EX74"/>
  <sheetViews>
    <sheetView workbookViewId="0">
      <pane xSplit="3" ySplit="6" topLeftCell="K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1"/>
  </sheetPr>
  <dimension ref="A1:EX74"/>
  <sheetViews>
    <sheetView workbookViewId="0">
      <pane xSplit="3" ySplit="6" topLeftCell="L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theme="1"/>
  </sheetPr>
  <dimension ref="A1:EX74"/>
  <sheetViews>
    <sheetView workbookViewId="0">
      <pane xSplit="3" ySplit="6" topLeftCell="L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theme="1"/>
  </sheetPr>
  <dimension ref="A1:EX74"/>
  <sheetViews>
    <sheetView workbookViewId="0">
      <pane xSplit="3" ySplit="6" topLeftCell="K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theme="1"/>
  </sheetPr>
  <dimension ref="A1:EX74"/>
  <sheetViews>
    <sheetView workbookViewId="0">
      <pane xSplit="3" ySplit="6" topLeftCell="K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theme="1"/>
  </sheetPr>
  <dimension ref="A1:EX74"/>
  <sheetViews>
    <sheetView workbookViewId="0">
      <pane xSplit="3" ySplit="6" topLeftCell="K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theme="1"/>
  </sheetPr>
  <dimension ref="A1:EX74"/>
  <sheetViews>
    <sheetView workbookViewId="0">
      <pane xSplit="3" ySplit="6" topLeftCell="J66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tabColor theme="1"/>
  </sheetPr>
  <dimension ref="A1:EX74"/>
  <sheetViews>
    <sheetView workbookViewId="0">
      <pane xSplit="3" ySplit="6" topLeftCell="L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theme="1"/>
  </sheetPr>
  <dimension ref="A1:EX74"/>
  <sheetViews>
    <sheetView workbookViewId="0">
      <pane xSplit="3" ySplit="6" topLeftCell="K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tabColor theme="1"/>
  </sheetPr>
  <dimension ref="A1:EX74"/>
  <sheetViews>
    <sheetView workbookViewId="0">
      <pane xSplit="3" ySplit="6" topLeftCell="L7" activePane="bottomRight" state="frozen"/>
      <selection activeCell="AG68" sqref="AG68"/>
      <selection pane="topRight" activeCell="AG68" sqref="AG68"/>
      <selection pane="bottomLeft" activeCell="AG68" sqref="AG68"/>
      <selection pane="bottomRight" activeCell="AG68" sqref="AG68"/>
    </sheetView>
  </sheetViews>
  <sheetFormatPr defaultRowHeight="14.25" outlineLevelCol="2"/>
  <cols>
    <col min="1" max="1" width="2.875" bestFit="1" customWidth="1"/>
    <col min="2" max="2" width="10.125" customWidth="1"/>
    <col min="3" max="3" width="10.5" customWidth="1"/>
    <col min="4" max="4" width="2.625" customWidth="1"/>
    <col min="5" max="5" width="5.75" hidden="1" customWidth="1" outlineLevel="2"/>
    <col min="6" max="6" width="9" hidden="1" customWidth="1" outlineLevel="2"/>
    <col min="7" max="7" width="5" hidden="1" customWidth="1" outlineLevel="2"/>
    <col min="8" max="8" width="9" hidden="1" customWidth="1" outlineLevel="2"/>
    <col min="9" max="9" width="5.25" hidden="1" customWidth="1" outlineLevel="2"/>
    <col min="10" max="10" width="9" hidden="1" customWidth="1" outlineLevel="2"/>
    <col min="11" max="11" width="5.375" hidden="1" customWidth="1" outlineLevel="2"/>
    <col min="12" max="12" width="9" hidden="1" customWidth="1" outlineLevel="2"/>
    <col min="13" max="13" width="5.375" hidden="1" customWidth="1" outlineLevel="2"/>
    <col min="14" max="14" width="9" hidden="1" customWidth="1" outlineLevel="2"/>
    <col min="15" max="15" width="4.625" hidden="1" customWidth="1" outlineLevel="2"/>
    <col min="16" max="16" width="9" hidden="1" customWidth="1" outlineLevel="2"/>
    <col min="17" max="17" width="7.125" customWidth="1" outlineLevel="1" collapsed="1"/>
    <col min="18" max="18" width="12.25" customWidth="1" outlineLevel="1"/>
    <col min="19" max="19" width="2.625" style="1" customWidth="1"/>
    <col min="20" max="20" width="5.75" hidden="1" customWidth="1" outlineLevel="2"/>
    <col min="21" max="21" width="9" hidden="1" customWidth="1" outlineLevel="2"/>
    <col min="22" max="22" width="5" hidden="1" customWidth="1" outlineLevel="2"/>
    <col min="23" max="23" width="9" hidden="1" customWidth="1" outlineLevel="2"/>
    <col min="24" max="24" width="5.25" hidden="1" customWidth="1" outlineLevel="2"/>
    <col min="25" max="25" width="9" hidden="1" customWidth="1" outlineLevel="2"/>
    <col min="26" max="26" width="5.375" hidden="1" customWidth="1" outlineLevel="2"/>
    <col min="27" max="27" width="9" hidden="1" customWidth="1" outlineLevel="2"/>
    <col min="28" max="28" width="5.375" hidden="1" customWidth="1" outlineLevel="2"/>
    <col min="29" max="29" width="9" hidden="1" customWidth="1" outlineLevel="2"/>
    <col min="30" max="30" width="4.625" hidden="1" customWidth="1" outlineLevel="2"/>
    <col min="31" max="31" width="9" hidden="1" customWidth="1" outlineLevel="2"/>
    <col min="32" max="32" width="7.125" customWidth="1" outlineLevel="1" collapsed="1"/>
    <col min="33" max="33" width="12.25" customWidth="1" outlineLevel="1"/>
    <col min="34" max="34" width="2.625" style="1" customWidth="1"/>
    <col min="35" max="35" width="5.75" hidden="1" customWidth="1" outlineLevel="2"/>
    <col min="36" max="36" width="9" hidden="1" customWidth="1" outlineLevel="2"/>
    <col min="37" max="37" width="5" hidden="1" customWidth="1" outlineLevel="2"/>
    <col min="38" max="38" width="9" hidden="1" customWidth="1" outlineLevel="2"/>
    <col min="39" max="39" width="5.25" hidden="1" customWidth="1" outlineLevel="2"/>
    <col min="40" max="40" width="9" hidden="1" customWidth="1" outlineLevel="2"/>
    <col min="41" max="41" width="5.375" hidden="1" customWidth="1" outlineLevel="2"/>
    <col min="42" max="42" width="9" hidden="1" customWidth="1" outlineLevel="2"/>
    <col min="43" max="43" width="5.375" hidden="1" customWidth="1" outlineLevel="2"/>
    <col min="44" max="44" width="9" hidden="1" customWidth="1" outlineLevel="2"/>
    <col min="45" max="45" width="4.625" hidden="1" customWidth="1" outlineLevel="2"/>
    <col min="46" max="46" width="9" hidden="1" customWidth="1" outlineLevel="2"/>
    <col min="47" max="47" width="7.125" customWidth="1" outlineLevel="1" collapsed="1"/>
    <col min="48" max="48" width="12.25" customWidth="1" outlineLevel="1"/>
    <col min="49" max="49" width="2.625" style="1" customWidth="1"/>
    <col min="50" max="50" width="5.75" hidden="1" customWidth="1" outlineLevel="2"/>
    <col min="51" max="51" width="9" hidden="1" customWidth="1" outlineLevel="2"/>
    <col min="52" max="52" width="5" hidden="1" customWidth="1" outlineLevel="2"/>
    <col min="53" max="53" width="9" hidden="1" customWidth="1" outlineLevel="2"/>
    <col min="54" max="54" width="5.25" hidden="1" customWidth="1" outlineLevel="2"/>
    <col min="55" max="55" width="9" hidden="1" customWidth="1" outlineLevel="2"/>
    <col min="56" max="56" width="5.375" hidden="1" customWidth="1" outlineLevel="2"/>
    <col min="57" max="57" width="9" hidden="1" customWidth="1" outlineLevel="2"/>
    <col min="58" max="58" width="5.375" hidden="1" customWidth="1" outlineLevel="2"/>
    <col min="59" max="59" width="9" hidden="1" customWidth="1" outlineLevel="2"/>
    <col min="60" max="60" width="4.625" hidden="1" customWidth="1" outlineLevel="2"/>
    <col min="61" max="61" width="9" hidden="1" customWidth="1" outlineLevel="2"/>
    <col min="62" max="62" width="7.125" customWidth="1" outlineLevel="1" collapsed="1"/>
    <col min="63" max="63" width="12.25" customWidth="1" outlineLevel="1"/>
    <col min="64" max="64" width="2.625" style="1" customWidth="1"/>
    <col min="65" max="65" width="5.75" hidden="1" customWidth="1" outlineLevel="2"/>
    <col min="66" max="66" width="9" hidden="1" customWidth="1" outlineLevel="2"/>
    <col min="67" max="67" width="5" hidden="1" customWidth="1" outlineLevel="2"/>
    <col min="68" max="68" width="9" hidden="1" customWidth="1" outlineLevel="2"/>
    <col min="69" max="69" width="5.25" hidden="1" customWidth="1" outlineLevel="2"/>
    <col min="70" max="70" width="9" hidden="1" customWidth="1" outlineLevel="2"/>
    <col min="71" max="71" width="5.375" hidden="1" customWidth="1" outlineLevel="2"/>
    <col min="72" max="72" width="9" hidden="1" customWidth="1" outlineLevel="2"/>
    <col min="73" max="73" width="5.375" hidden="1" customWidth="1" outlineLevel="2"/>
    <col min="74" max="74" width="9" hidden="1" customWidth="1" outlineLevel="2"/>
    <col min="75" max="75" width="4.625" hidden="1" customWidth="1" outlineLevel="2"/>
    <col min="76" max="76" width="9" hidden="1" customWidth="1" outlineLevel="2"/>
    <col min="77" max="77" width="7.125" customWidth="1" outlineLevel="1" collapsed="1"/>
    <col min="78" max="78" width="12.25" customWidth="1" outlineLevel="1"/>
    <col min="79" max="79" width="2.625" style="1" customWidth="1"/>
    <col min="80" max="80" width="5.75" hidden="1" customWidth="1" outlineLevel="2"/>
    <col min="81" max="81" width="9" hidden="1" customWidth="1" outlineLevel="2"/>
    <col min="82" max="82" width="5" hidden="1" customWidth="1" outlineLevel="2"/>
    <col min="83" max="83" width="9" hidden="1" customWidth="1" outlineLevel="2"/>
    <col min="84" max="84" width="5.25" hidden="1" customWidth="1" outlineLevel="2"/>
    <col min="85" max="85" width="9" hidden="1" customWidth="1" outlineLevel="2"/>
    <col min="86" max="86" width="5.375" hidden="1" customWidth="1" outlineLevel="2"/>
    <col min="87" max="87" width="9" hidden="1" customWidth="1" outlineLevel="2"/>
    <col min="88" max="88" width="5.375" hidden="1" customWidth="1" outlineLevel="2"/>
    <col min="89" max="89" width="9" hidden="1" customWidth="1" outlineLevel="2"/>
    <col min="90" max="90" width="4.625" hidden="1" customWidth="1" outlineLevel="2"/>
    <col min="91" max="91" width="9" hidden="1" customWidth="1" outlineLevel="2"/>
    <col min="92" max="92" width="7.125" customWidth="1" outlineLevel="1" collapsed="1"/>
    <col min="93" max="93" width="12.25" customWidth="1" outlineLevel="1"/>
    <col min="94" max="94" width="2.625" style="1" customWidth="1"/>
    <col min="95" max="95" width="5.75" hidden="1" customWidth="1" outlineLevel="2"/>
    <col min="96" max="96" width="9" hidden="1" customWidth="1" outlineLevel="2"/>
    <col min="97" max="97" width="5" hidden="1" customWidth="1" outlineLevel="2"/>
    <col min="98" max="98" width="9" hidden="1" customWidth="1" outlineLevel="2"/>
    <col min="99" max="99" width="5.25" hidden="1" customWidth="1" outlineLevel="2"/>
    <col min="100" max="100" width="9" hidden="1" customWidth="1" outlineLevel="2"/>
    <col min="101" max="101" width="5.375" hidden="1" customWidth="1" outlineLevel="2"/>
    <col min="102" max="102" width="9" hidden="1" customWidth="1" outlineLevel="2"/>
    <col min="103" max="103" width="5.375" hidden="1" customWidth="1" outlineLevel="2"/>
    <col min="104" max="104" width="9" hidden="1" customWidth="1" outlineLevel="2"/>
    <col min="105" max="105" width="4.625" hidden="1" customWidth="1" outlineLevel="2"/>
    <col min="106" max="106" width="9" hidden="1" customWidth="1" outlineLevel="2"/>
    <col min="107" max="107" width="7.125" customWidth="1" outlineLevel="1" collapsed="1"/>
    <col min="108" max="108" width="12.25" customWidth="1" outlineLevel="1"/>
    <col min="109" max="109" width="2.625" style="1" customWidth="1"/>
    <col min="110" max="110" width="5.75" hidden="1" customWidth="1" outlineLevel="2"/>
    <col min="111" max="111" width="9" hidden="1" customWidth="1" outlineLevel="2"/>
    <col min="112" max="112" width="5" hidden="1" customWidth="1" outlineLevel="2"/>
    <col min="113" max="113" width="9" hidden="1" customWidth="1" outlineLevel="2"/>
    <col min="114" max="114" width="5.25" hidden="1" customWidth="1" outlineLevel="2"/>
    <col min="115" max="115" width="9" hidden="1" customWidth="1" outlineLevel="2"/>
    <col min="116" max="116" width="5.375" hidden="1" customWidth="1" outlineLevel="2"/>
    <col min="117" max="117" width="9" hidden="1" customWidth="1" outlineLevel="2"/>
    <col min="118" max="118" width="5.375" hidden="1" customWidth="1" outlineLevel="2"/>
    <col min="119" max="119" width="9" hidden="1" customWidth="1" outlineLevel="2"/>
    <col min="120" max="120" width="4.625" hidden="1" customWidth="1" outlineLevel="2"/>
    <col min="121" max="121" width="9" hidden="1" customWidth="1" outlineLevel="2"/>
    <col min="122" max="122" width="7.125" customWidth="1" outlineLevel="1" collapsed="1"/>
    <col min="123" max="123" width="12.25" customWidth="1" outlineLevel="1"/>
    <col min="124" max="124" width="2.625" style="1" customWidth="1"/>
    <col min="125" max="125" width="5.75" hidden="1" customWidth="1" outlineLevel="2"/>
    <col min="126" max="126" width="9" hidden="1" customWidth="1" outlineLevel="2"/>
    <col min="127" max="127" width="5" hidden="1" customWidth="1" outlineLevel="2"/>
    <col min="128" max="128" width="9" hidden="1" customWidth="1" outlineLevel="2"/>
    <col min="129" max="129" width="5.25" hidden="1" customWidth="1" outlineLevel="2"/>
    <col min="130" max="130" width="9" hidden="1" customWidth="1" outlineLevel="2"/>
    <col min="131" max="131" width="5.375" hidden="1" customWidth="1" outlineLevel="2"/>
    <col min="132" max="132" width="9" hidden="1" customWidth="1" outlineLevel="2"/>
    <col min="133" max="133" width="5.375" hidden="1" customWidth="1" outlineLevel="2"/>
    <col min="134" max="134" width="9" hidden="1" customWidth="1" outlineLevel="2"/>
    <col min="135" max="135" width="4.625" hidden="1" customWidth="1" outlineLevel="2"/>
    <col min="136" max="136" width="9" hidden="1" customWidth="1" outlineLevel="2"/>
    <col min="137" max="137" width="7.125" customWidth="1" outlineLevel="1" collapsed="1"/>
    <col min="138" max="138" width="12.25" customWidth="1" outlineLevel="1"/>
    <col min="139" max="139" width="2.625" style="1" customWidth="1"/>
    <col min="140" max="140" width="5.75" hidden="1" customWidth="1" outlineLevel="2"/>
    <col min="141" max="141" width="9" hidden="1" customWidth="1" outlineLevel="2"/>
    <col min="142" max="142" width="5" hidden="1" customWidth="1" outlineLevel="2"/>
    <col min="143" max="143" width="9" hidden="1" customWidth="1" outlineLevel="2"/>
    <col min="144" max="144" width="5.25" hidden="1" customWidth="1" outlineLevel="2"/>
    <col min="145" max="145" width="9" hidden="1" customWidth="1" outlineLevel="2"/>
    <col min="146" max="146" width="5.375" hidden="1" customWidth="1" outlineLevel="2"/>
    <col min="147" max="147" width="9" hidden="1" customWidth="1" outlineLevel="2"/>
    <col min="148" max="148" width="5.375" hidden="1" customWidth="1" outlineLevel="2"/>
    <col min="149" max="149" width="9" hidden="1" customWidth="1" outlineLevel="2"/>
    <col min="150" max="150" width="4.625" hidden="1" customWidth="1" outlineLevel="2"/>
    <col min="151" max="151" width="9" hidden="1" customWidth="1" outlineLevel="2"/>
    <col min="152" max="152" width="7.125" customWidth="1" outlineLevel="1" collapsed="1"/>
    <col min="153" max="153" width="12.25" customWidth="1" outlineLevel="1"/>
    <col min="154" max="154" width="2.625" style="1" customWidth="1"/>
  </cols>
  <sheetData>
    <row r="1" spans="1:154" ht="15" thickBot="1"/>
    <row r="2" spans="1:154" ht="18.75" thickBot="1">
      <c r="A2" s="97"/>
      <c r="B2" s="98"/>
      <c r="C2" s="99"/>
    </row>
    <row r="3" spans="1:154" ht="18.75" thickBot="1">
      <c r="A3" s="100"/>
      <c r="B3" s="101"/>
      <c r="C3" s="102"/>
    </row>
    <row r="4" spans="1:154" ht="15" thickBot="1">
      <c r="E4" s="103" t="s">
        <v>0</v>
      </c>
      <c r="F4" s="104"/>
      <c r="G4" s="104" t="s">
        <v>1</v>
      </c>
      <c r="H4" s="104"/>
      <c r="I4" s="104" t="s">
        <v>2</v>
      </c>
      <c r="J4" s="104"/>
      <c r="K4" s="104" t="s">
        <v>3</v>
      </c>
      <c r="L4" s="104"/>
      <c r="M4" s="104" t="s">
        <v>4</v>
      </c>
      <c r="N4" s="104"/>
      <c r="O4" s="104" t="s">
        <v>5</v>
      </c>
      <c r="P4" s="104"/>
      <c r="Q4" s="93" t="s">
        <v>6</v>
      </c>
      <c r="R4" s="94"/>
      <c r="S4" s="2"/>
      <c r="T4" s="105" t="s">
        <v>0</v>
      </c>
      <c r="U4" s="106"/>
      <c r="V4" s="106" t="s">
        <v>1</v>
      </c>
      <c r="W4" s="106"/>
      <c r="X4" s="106" t="s">
        <v>2</v>
      </c>
      <c r="Y4" s="106"/>
      <c r="Z4" s="106" t="s">
        <v>3</v>
      </c>
      <c r="AA4" s="106"/>
      <c r="AB4" s="106" t="s">
        <v>4</v>
      </c>
      <c r="AC4" s="106"/>
      <c r="AD4" s="106" t="s">
        <v>5</v>
      </c>
      <c r="AE4" s="106"/>
      <c r="AF4" s="69" t="s">
        <v>7</v>
      </c>
      <c r="AG4" s="70"/>
      <c r="AH4" s="2"/>
      <c r="AI4" s="113" t="s">
        <v>0</v>
      </c>
      <c r="AJ4" s="110"/>
      <c r="AK4" s="110" t="s">
        <v>1</v>
      </c>
      <c r="AL4" s="110"/>
      <c r="AM4" s="110" t="s">
        <v>2</v>
      </c>
      <c r="AN4" s="110"/>
      <c r="AO4" s="110" t="s">
        <v>3</v>
      </c>
      <c r="AP4" s="110"/>
      <c r="AQ4" s="110" t="s">
        <v>4</v>
      </c>
      <c r="AR4" s="110"/>
      <c r="AS4" s="110" t="s">
        <v>5</v>
      </c>
      <c r="AT4" s="110"/>
      <c r="AU4" s="89" t="s">
        <v>8</v>
      </c>
      <c r="AV4" s="90"/>
      <c r="AW4" s="2"/>
      <c r="AX4" s="111" t="s">
        <v>0</v>
      </c>
      <c r="AY4" s="112"/>
      <c r="AZ4" s="112" t="s">
        <v>1</v>
      </c>
      <c r="BA4" s="112"/>
      <c r="BB4" s="112" t="s">
        <v>2</v>
      </c>
      <c r="BC4" s="112"/>
      <c r="BD4" s="112" t="s">
        <v>3</v>
      </c>
      <c r="BE4" s="112"/>
      <c r="BF4" s="112" t="s">
        <v>4</v>
      </c>
      <c r="BG4" s="112"/>
      <c r="BH4" s="112" t="s">
        <v>5</v>
      </c>
      <c r="BI4" s="112"/>
      <c r="BJ4" s="85" t="s">
        <v>9</v>
      </c>
      <c r="BK4" s="86"/>
      <c r="BL4" s="2"/>
      <c r="BM4" s="137" t="s">
        <v>0</v>
      </c>
      <c r="BN4" s="138"/>
      <c r="BO4" s="138" t="s">
        <v>1</v>
      </c>
      <c r="BP4" s="138"/>
      <c r="BQ4" s="138" t="s">
        <v>2</v>
      </c>
      <c r="BR4" s="138"/>
      <c r="BS4" s="138" t="s">
        <v>3</v>
      </c>
      <c r="BT4" s="138"/>
      <c r="BU4" s="138" t="s">
        <v>4</v>
      </c>
      <c r="BV4" s="138"/>
      <c r="BW4" s="138" t="s">
        <v>5</v>
      </c>
      <c r="BX4" s="138"/>
      <c r="BY4" s="81" t="s">
        <v>10</v>
      </c>
      <c r="BZ4" s="82"/>
      <c r="CA4" s="2"/>
      <c r="CB4" s="136" t="s">
        <v>0</v>
      </c>
      <c r="CC4" s="119"/>
      <c r="CD4" s="119" t="s">
        <v>1</v>
      </c>
      <c r="CE4" s="119"/>
      <c r="CF4" s="119" t="s">
        <v>2</v>
      </c>
      <c r="CG4" s="119"/>
      <c r="CH4" s="119" t="s">
        <v>3</v>
      </c>
      <c r="CI4" s="119"/>
      <c r="CJ4" s="119" t="s">
        <v>4</v>
      </c>
      <c r="CK4" s="119"/>
      <c r="CL4" s="119" t="s">
        <v>5</v>
      </c>
      <c r="CM4" s="119"/>
      <c r="CN4" s="77" t="s">
        <v>11</v>
      </c>
      <c r="CO4" s="78"/>
      <c r="CP4" s="2"/>
      <c r="CQ4" s="120" t="s">
        <v>0</v>
      </c>
      <c r="CR4" s="118"/>
      <c r="CS4" s="118" t="s">
        <v>1</v>
      </c>
      <c r="CT4" s="118"/>
      <c r="CU4" s="118" t="s">
        <v>2</v>
      </c>
      <c r="CV4" s="118"/>
      <c r="CW4" s="118" t="s">
        <v>3</v>
      </c>
      <c r="CX4" s="118"/>
      <c r="CY4" s="118" t="s">
        <v>4</v>
      </c>
      <c r="CZ4" s="118"/>
      <c r="DA4" s="118" t="s">
        <v>5</v>
      </c>
      <c r="DB4" s="118"/>
      <c r="DC4" s="73" t="s">
        <v>12</v>
      </c>
      <c r="DD4" s="74"/>
      <c r="DE4" s="2"/>
      <c r="DF4" s="105" t="s">
        <v>0</v>
      </c>
      <c r="DG4" s="106"/>
      <c r="DH4" s="106" t="s">
        <v>1</v>
      </c>
      <c r="DI4" s="106"/>
      <c r="DJ4" s="106" t="s">
        <v>2</v>
      </c>
      <c r="DK4" s="106"/>
      <c r="DL4" s="106" t="s">
        <v>3</v>
      </c>
      <c r="DM4" s="106"/>
      <c r="DN4" s="106" t="s">
        <v>4</v>
      </c>
      <c r="DO4" s="106"/>
      <c r="DP4" s="106" t="s">
        <v>5</v>
      </c>
      <c r="DQ4" s="106"/>
      <c r="DR4" s="69" t="s">
        <v>13</v>
      </c>
      <c r="DS4" s="70"/>
      <c r="DT4" s="2"/>
      <c r="DU4" s="128" t="s">
        <v>0</v>
      </c>
      <c r="DV4" s="125"/>
      <c r="DW4" s="125" t="s">
        <v>1</v>
      </c>
      <c r="DX4" s="125"/>
      <c r="DY4" s="125" t="s">
        <v>2</v>
      </c>
      <c r="DZ4" s="125"/>
      <c r="EA4" s="125" t="s">
        <v>3</v>
      </c>
      <c r="EB4" s="125"/>
      <c r="EC4" s="125" t="s">
        <v>4</v>
      </c>
      <c r="ED4" s="125"/>
      <c r="EE4" s="125" t="s">
        <v>5</v>
      </c>
      <c r="EF4" s="125"/>
      <c r="EG4" s="65" t="s">
        <v>14</v>
      </c>
      <c r="EH4" s="66"/>
      <c r="EI4" s="2"/>
      <c r="EJ4" s="126" t="s">
        <v>0</v>
      </c>
      <c r="EK4" s="127"/>
      <c r="EL4" s="127" t="s">
        <v>1</v>
      </c>
      <c r="EM4" s="127"/>
      <c r="EN4" s="127" t="s">
        <v>2</v>
      </c>
      <c r="EO4" s="127"/>
      <c r="EP4" s="127" t="s">
        <v>3</v>
      </c>
      <c r="EQ4" s="127"/>
      <c r="ER4" s="127" t="s">
        <v>4</v>
      </c>
      <c r="ES4" s="127"/>
      <c r="ET4" s="127" t="s">
        <v>5</v>
      </c>
      <c r="EU4" s="127"/>
      <c r="EV4" s="61" t="s">
        <v>15</v>
      </c>
      <c r="EW4" s="62"/>
      <c r="EX4" s="2"/>
    </row>
    <row r="5" spans="1:154" ht="60" customHeight="1" thickBot="1">
      <c r="A5" s="58" t="s">
        <v>99</v>
      </c>
      <c r="B5" s="59"/>
      <c r="C5" s="60"/>
      <c r="E5" s="133">
        <v>40107</v>
      </c>
      <c r="F5" s="107"/>
      <c r="G5" s="107">
        <v>40108</v>
      </c>
      <c r="H5" s="107"/>
      <c r="I5" s="107">
        <v>40110</v>
      </c>
      <c r="J5" s="107"/>
      <c r="K5" s="107">
        <v>40111</v>
      </c>
      <c r="L5" s="107"/>
      <c r="M5" s="107">
        <v>40112</v>
      </c>
      <c r="N5" s="107"/>
      <c r="O5" s="107">
        <v>40113</v>
      </c>
      <c r="P5" s="107"/>
      <c r="Q5" s="95"/>
      <c r="R5" s="96"/>
      <c r="S5" s="3"/>
      <c r="T5" s="108">
        <v>40114</v>
      </c>
      <c r="U5" s="109"/>
      <c r="V5" s="108">
        <v>40115</v>
      </c>
      <c r="W5" s="109"/>
      <c r="X5" s="108">
        <v>40117</v>
      </c>
      <c r="Y5" s="109"/>
      <c r="Z5" s="108">
        <v>40118</v>
      </c>
      <c r="AA5" s="109"/>
      <c r="AB5" s="108">
        <v>40119</v>
      </c>
      <c r="AC5" s="109"/>
      <c r="AD5" s="108">
        <v>40120</v>
      </c>
      <c r="AE5" s="109"/>
      <c r="AF5" s="71"/>
      <c r="AG5" s="72"/>
      <c r="AH5" s="3"/>
      <c r="AI5" s="114">
        <v>40121</v>
      </c>
      <c r="AJ5" s="115"/>
      <c r="AK5" s="114">
        <v>40122</v>
      </c>
      <c r="AL5" s="115"/>
      <c r="AM5" s="114">
        <v>40124</v>
      </c>
      <c r="AN5" s="115"/>
      <c r="AO5" s="114">
        <v>40125</v>
      </c>
      <c r="AP5" s="115"/>
      <c r="AQ5" s="114">
        <v>40126</v>
      </c>
      <c r="AR5" s="115"/>
      <c r="AS5" s="114">
        <v>40127</v>
      </c>
      <c r="AT5" s="115"/>
      <c r="AU5" s="91"/>
      <c r="AV5" s="92"/>
      <c r="AW5" s="3"/>
      <c r="AX5" s="116">
        <v>40128</v>
      </c>
      <c r="AY5" s="117"/>
      <c r="AZ5" s="116">
        <v>40129</v>
      </c>
      <c r="BA5" s="117"/>
      <c r="BB5" s="116">
        <v>40131</v>
      </c>
      <c r="BC5" s="117"/>
      <c r="BD5" s="116">
        <v>40132</v>
      </c>
      <c r="BE5" s="117"/>
      <c r="BF5" s="116">
        <v>40133</v>
      </c>
      <c r="BG5" s="117"/>
      <c r="BH5" s="116">
        <v>40134</v>
      </c>
      <c r="BI5" s="117"/>
      <c r="BJ5" s="87"/>
      <c r="BK5" s="88"/>
      <c r="BL5" s="3"/>
      <c r="BM5" s="134">
        <v>40135</v>
      </c>
      <c r="BN5" s="135"/>
      <c r="BO5" s="134">
        <v>40136</v>
      </c>
      <c r="BP5" s="135"/>
      <c r="BQ5" s="134">
        <v>40138</v>
      </c>
      <c r="BR5" s="135"/>
      <c r="BS5" s="134">
        <v>40139</v>
      </c>
      <c r="BT5" s="135"/>
      <c r="BU5" s="134">
        <v>40140</v>
      </c>
      <c r="BV5" s="135"/>
      <c r="BW5" s="134">
        <v>40141</v>
      </c>
      <c r="BX5" s="135"/>
      <c r="BY5" s="83"/>
      <c r="BZ5" s="84"/>
      <c r="CA5" s="3"/>
      <c r="CB5" s="121">
        <v>40142</v>
      </c>
      <c r="CC5" s="122"/>
      <c r="CD5" s="121">
        <v>40143</v>
      </c>
      <c r="CE5" s="122"/>
      <c r="CF5" s="121">
        <v>40145</v>
      </c>
      <c r="CG5" s="122"/>
      <c r="CH5" s="121">
        <v>40146</v>
      </c>
      <c r="CI5" s="122"/>
      <c r="CJ5" s="121">
        <v>40147</v>
      </c>
      <c r="CK5" s="122"/>
      <c r="CL5" s="121">
        <v>40148</v>
      </c>
      <c r="CM5" s="122"/>
      <c r="CN5" s="79"/>
      <c r="CO5" s="80"/>
      <c r="CP5" s="3"/>
      <c r="CQ5" s="123">
        <v>40149</v>
      </c>
      <c r="CR5" s="124"/>
      <c r="CS5" s="123">
        <v>40150</v>
      </c>
      <c r="CT5" s="124"/>
      <c r="CU5" s="123">
        <v>40152</v>
      </c>
      <c r="CV5" s="124"/>
      <c r="CW5" s="123">
        <v>40153</v>
      </c>
      <c r="CX5" s="124"/>
      <c r="CY5" s="123">
        <v>40154</v>
      </c>
      <c r="CZ5" s="124"/>
      <c r="DA5" s="123">
        <v>40155</v>
      </c>
      <c r="DB5" s="124"/>
      <c r="DC5" s="75"/>
      <c r="DD5" s="76"/>
      <c r="DE5" s="3"/>
      <c r="DF5" s="108">
        <v>40156</v>
      </c>
      <c r="DG5" s="109"/>
      <c r="DH5" s="108">
        <v>40157</v>
      </c>
      <c r="DI5" s="109"/>
      <c r="DJ5" s="108">
        <v>40159</v>
      </c>
      <c r="DK5" s="109"/>
      <c r="DL5" s="108">
        <v>40160</v>
      </c>
      <c r="DM5" s="109"/>
      <c r="DN5" s="108">
        <v>40161</v>
      </c>
      <c r="DO5" s="109"/>
      <c r="DP5" s="108">
        <v>40162</v>
      </c>
      <c r="DQ5" s="109"/>
      <c r="DR5" s="71"/>
      <c r="DS5" s="72"/>
      <c r="DT5" s="3"/>
      <c r="DU5" s="129">
        <v>40163</v>
      </c>
      <c r="DV5" s="130"/>
      <c r="DW5" s="129">
        <v>40164</v>
      </c>
      <c r="DX5" s="130"/>
      <c r="DY5" s="129">
        <v>40166</v>
      </c>
      <c r="DZ5" s="130"/>
      <c r="EA5" s="129">
        <v>40167</v>
      </c>
      <c r="EB5" s="130"/>
      <c r="EC5" s="129">
        <v>40168</v>
      </c>
      <c r="ED5" s="130"/>
      <c r="EE5" s="129">
        <v>40169</v>
      </c>
      <c r="EF5" s="130"/>
      <c r="EG5" s="67"/>
      <c r="EH5" s="68"/>
      <c r="EI5" s="3"/>
      <c r="EJ5" s="131">
        <v>40170</v>
      </c>
      <c r="EK5" s="132"/>
      <c r="EL5" s="131">
        <v>40171</v>
      </c>
      <c r="EM5" s="132"/>
      <c r="EN5" s="131">
        <v>40173</v>
      </c>
      <c r="EO5" s="132"/>
      <c r="EP5" s="131">
        <v>40174</v>
      </c>
      <c r="EQ5" s="132"/>
      <c r="ER5" s="131">
        <v>40175</v>
      </c>
      <c r="ES5" s="132"/>
      <c r="ET5" s="131">
        <v>40176</v>
      </c>
      <c r="EU5" s="132"/>
      <c r="EV5" s="63"/>
      <c r="EW5" s="64"/>
      <c r="EX5" s="3"/>
    </row>
    <row r="6" spans="1:154" ht="15" thickBot="1">
      <c r="A6" s="4" t="s">
        <v>16</v>
      </c>
      <c r="B6" s="5" t="s">
        <v>17</v>
      </c>
      <c r="C6" s="6" t="s">
        <v>18</v>
      </c>
      <c r="E6" s="7" t="s">
        <v>19</v>
      </c>
      <c r="F6" s="8" t="s">
        <v>20</v>
      </c>
      <c r="G6" s="9" t="s">
        <v>19</v>
      </c>
      <c r="H6" s="8" t="s">
        <v>20</v>
      </c>
      <c r="I6" s="9" t="s">
        <v>19</v>
      </c>
      <c r="J6" s="8" t="s">
        <v>20</v>
      </c>
      <c r="K6" s="9" t="s">
        <v>19</v>
      </c>
      <c r="L6" s="8" t="s">
        <v>20</v>
      </c>
      <c r="M6" s="9" t="s">
        <v>19</v>
      </c>
      <c r="N6" s="8" t="s">
        <v>20</v>
      </c>
      <c r="O6" s="9" t="s">
        <v>19</v>
      </c>
      <c r="P6" s="8" t="s">
        <v>20</v>
      </c>
      <c r="Q6" s="9" t="s">
        <v>19</v>
      </c>
      <c r="R6" s="8" t="s">
        <v>20</v>
      </c>
      <c r="S6" s="10"/>
      <c r="T6" s="11" t="s">
        <v>19</v>
      </c>
      <c r="U6" s="12" t="s">
        <v>20</v>
      </c>
      <c r="V6" s="13" t="s">
        <v>19</v>
      </c>
      <c r="W6" s="12" t="s">
        <v>20</v>
      </c>
      <c r="X6" s="13" t="s">
        <v>19</v>
      </c>
      <c r="Y6" s="12" t="s">
        <v>20</v>
      </c>
      <c r="Z6" s="13" t="s">
        <v>19</v>
      </c>
      <c r="AA6" s="12" t="s">
        <v>20</v>
      </c>
      <c r="AB6" s="13" t="s">
        <v>19</v>
      </c>
      <c r="AC6" s="12" t="s">
        <v>20</v>
      </c>
      <c r="AD6" s="13" t="s">
        <v>19</v>
      </c>
      <c r="AE6" s="12" t="s">
        <v>20</v>
      </c>
      <c r="AF6" s="13" t="s">
        <v>19</v>
      </c>
      <c r="AG6" s="12" t="s">
        <v>20</v>
      </c>
      <c r="AH6" s="10"/>
      <c r="AI6" s="14" t="s">
        <v>19</v>
      </c>
      <c r="AJ6" s="15" t="s">
        <v>20</v>
      </c>
      <c r="AK6" s="16" t="s">
        <v>19</v>
      </c>
      <c r="AL6" s="15" t="s">
        <v>20</v>
      </c>
      <c r="AM6" s="16" t="s">
        <v>19</v>
      </c>
      <c r="AN6" s="15" t="s">
        <v>20</v>
      </c>
      <c r="AO6" s="16" t="s">
        <v>19</v>
      </c>
      <c r="AP6" s="15" t="s">
        <v>20</v>
      </c>
      <c r="AQ6" s="16" t="s">
        <v>19</v>
      </c>
      <c r="AR6" s="15" t="s">
        <v>20</v>
      </c>
      <c r="AS6" s="16" t="s">
        <v>19</v>
      </c>
      <c r="AT6" s="15" t="s">
        <v>20</v>
      </c>
      <c r="AU6" s="16" t="s">
        <v>19</v>
      </c>
      <c r="AV6" s="15" t="s">
        <v>20</v>
      </c>
      <c r="AW6" s="10"/>
      <c r="AX6" s="17" t="s">
        <v>19</v>
      </c>
      <c r="AY6" s="18" t="s">
        <v>20</v>
      </c>
      <c r="AZ6" s="19" t="s">
        <v>19</v>
      </c>
      <c r="BA6" s="18" t="s">
        <v>20</v>
      </c>
      <c r="BB6" s="19" t="s">
        <v>19</v>
      </c>
      <c r="BC6" s="18" t="s">
        <v>20</v>
      </c>
      <c r="BD6" s="19" t="s">
        <v>19</v>
      </c>
      <c r="BE6" s="18" t="s">
        <v>20</v>
      </c>
      <c r="BF6" s="19" t="s">
        <v>19</v>
      </c>
      <c r="BG6" s="18" t="s">
        <v>20</v>
      </c>
      <c r="BH6" s="19" t="s">
        <v>19</v>
      </c>
      <c r="BI6" s="18" t="s">
        <v>20</v>
      </c>
      <c r="BJ6" s="19" t="s">
        <v>19</v>
      </c>
      <c r="BK6" s="18" t="s">
        <v>20</v>
      </c>
      <c r="BL6" s="10"/>
      <c r="BM6" s="20" t="s">
        <v>19</v>
      </c>
      <c r="BN6" s="21" t="s">
        <v>20</v>
      </c>
      <c r="BO6" s="22" t="s">
        <v>19</v>
      </c>
      <c r="BP6" s="21" t="s">
        <v>20</v>
      </c>
      <c r="BQ6" s="22" t="s">
        <v>19</v>
      </c>
      <c r="BR6" s="21" t="s">
        <v>20</v>
      </c>
      <c r="BS6" s="22" t="s">
        <v>19</v>
      </c>
      <c r="BT6" s="21" t="s">
        <v>20</v>
      </c>
      <c r="BU6" s="22" t="s">
        <v>19</v>
      </c>
      <c r="BV6" s="21" t="s">
        <v>20</v>
      </c>
      <c r="BW6" s="22" t="s">
        <v>19</v>
      </c>
      <c r="BX6" s="21" t="s">
        <v>20</v>
      </c>
      <c r="BY6" s="22" t="s">
        <v>19</v>
      </c>
      <c r="BZ6" s="21" t="s">
        <v>20</v>
      </c>
      <c r="CA6" s="10"/>
      <c r="CB6" s="23" t="s">
        <v>19</v>
      </c>
      <c r="CC6" s="24" t="s">
        <v>20</v>
      </c>
      <c r="CD6" s="25" t="s">
        <v>19</v>
      </c>
      <c r="CE6" s="24" t="s">
        <v>20</v>
      </c>
      <c r="CF6" s="25" t="s">
        <v>19</v>
      </c>
      <c r="CG6" s="24" t="s">
        <v>20</v>
      </c>
      <c r="CH6" s="25" t="s">
        <v>19</v>
      </c>
      <c r="CI6" s="24" t="s">
        <v>20</v>
      </c>
      <c r="CJ6" s="25" t="s">
        <v>19</v>
      </c>
      <c r="CK6" s="24" t="s">
        <v>20</v>
      </c>
      <c r="CL6" s="25" t="s">
        <v>19</v>
      </c>
      <c r="CM6" s="24" t="s">
        <v>20</v>
      </c>
      <c r="CN6" s="25" t="s">
        <v>19</v>
      </c>
      <c r="CO6" s="24" t="s">
        <v>20</v>
      </c>
      <c r="CP6" s="10"/>
      <c r="CQ6" s="26" t="s">
        <v>19</v>
      </c>
      <c r="CR6" s="27" t="s">
        <v>20</v>
      </c>
      <c r="CS6" s="28" t="s">
        <v>19</v>
      </c>
      <c r="CT6" s="27" t="s">
        <v>20</v>
      </c>
      <c r="CU6" s="28" t="s">
        <v>19</v>
      </c>
      <c r="CV6" s="27" t="s">
        <v>20</v>
      </c>
      <c r="CW6" s="28" t="s">
        <v>19</v>
      </c>
      <c r="CX6" s="27" t="s">
        <v>20</v>
      </c>
      <c r="CY6" s="28" t="s">
        <v>19</v>
      </c>
      <c r="CZ6" s="27" t="s">
        <v>20</v>
      </c>
      <c r="DA6" s="28" t="s">
        <v>19</v>
      </c>
      <c r="DB6" s="27" t="s">
        <v>20</v>
      </c>
      <c r="DC6" s="28" t="s">
        <v>19</v>
      </c>
      <c r="DD6" s="27" t="s">
        <v>20</v>
      </c>
      <c r="DE6" s="10"/>
      <c r="DF6" s="11" t="s">
        <v>19</v>
      </c>
      <c r="DG6" s="12" t="s">
        <v>20</v>
      </c>
      <c r="DH6" s="13" t="s">
        <v>19</v>
      </c>
      <c r="DI6" s="12" t="s">
        <v>20</v>
      </c>
      <c r="DJ6" s="13" t="s">
        <v>19</v>
      </c>
      <c r="DK6" s="12" t="s">
        <v>20</v>
      </c>
      <c r="DL6" s="13" t="s">
        <v>19</v>
      </c>
      <c r="DM6" s="12" t="s">
        <v>20</v>
      </c>
      <c r="DN6" s="13" t="s">
        <v>19</v>
      </c>
      <c r="DO6" s="12" t="s">
        <v>20</v>
      </c>
      <c r="DP6" s="13" t="s">
        <v>19</v>
      </c>
      <c r="DQ6" s="12" t="s">
        <v>20</v>
      </c>
      <c r="DR6" s="13" t="s">
        <v>19</v>
      </c>
      <c r="DS6" s="12" t="s">
        <v>20</v>
      </c>
      <c r="DT6" s="10"/>
      <c r="DU6" s="29" t="s">
        <v>19</v>
      </c>
      <c r="DV6" s="30" t="s">
        <v>20</v>
      </c>
      <c r="DW6" s="31" t="s">
        <v>19</v>
      </c>
      <c r="DX6" s="30" t="s">
        <v>20</v>
      </c>
      <c r="DY6" s="31" t="s">
        <v>19</v>
      </c>
      <c r="DZ6" s="30" t="s">
        <v>20</v>
      </c>
      <c r="EA6" s="31" t="s">
        <v>19</v>
      </c>
      <c r="EB6" s="30" t="s">
        <v>20</v>
      </c>
      <c r="EC6" s="31" t="s">
        <v>19</v>
      </c>
      <c r="ED6" s="30" t="s">
        <v>20</v>
      </c>
      <c r="EE6" s="31" t="s">
        <v>19</v>
      </c>
      <c r="EF6" s="30" t="s">
        <v>20</v>
      </c>
      <c r="EG6" s="31" t="s">
        <v>19</v>
      </c>
      <c r="EH6" s="30" t="s">
        <v>20</v>
      </c>
      <c r="EI6" s="10"/>
      <c r="EJ6" s="32" t="s">
        <v>19</v>
      </c>
      <c r="EK6" s="33" t="s">
        <v>20</v>
      </c>
      <c r="EL6" s="34" t="s">
        <v>19</v>
      </c>
      <c r="EM6" s="33" t="s">
        <v>20</v>
      </c>
      <c r="EN6" s="34" t="s">
        <v>19</v>
      </c>
      <c r="EO6" s="33" t="s">
        <v>20</v>
      </c>
      <c r="EP6" s="34" t="s">
        <v>19</v>
      </c>
      <c r="EQ6" s="33" t="s">
        <v>20</v>
      </c>
      <c r="ER6" s="34" t="s">
        <v>19</v>
      </c>
      <c r="ES6" s="33" t="s">
        <v>20</v>
      </c>
      <c r="ET6" s="34" t="s">
        <v>19</v>
      </c>
      <c r="EU6" s="33" t="s">
        <v>20</v>
      </c>
      <c r="EV6" s="34" t="s">
        <v>19</v>
      </c>
      <c r="EW6" s="33" t="s">
        <v>20</v>
      </c>
      <c r="EX6" s="10"/>
    </row>
    <row r="7" spans="1:154" hidden="1">
      <c r="A7" s="35">
        <v>1</v>
      </c>
      <c r="B7" s="36" t="s">
        <v>21</v>
      </c>
      <c r="C7" s="37" t="s">
        <v>22</v>
      </c>
      <c r="E7" s="38"/>
      <c r="F7" s="39"/>
      <c r="G7" s="40"/>
      <c r="H7" s="39"/>
      <c r="I7" s="40"/>
      <c r="J7" s="39"/>
      <c r="K7" s="40"/>
      <c r="L7" s="39"/>
      <c r="M7" s="40"/>
      <c r="N7" s="39"/>
      <c r="O7" s="40"/>
      <c r="P7" s="39"/>
      <c r="Q7" s="41">
        <f t="shared" ref="Q7:R72" si="0">O7+M7+K7+I7+G7+E7</f>
        <v>0</v>
      </c>
      <c r="R7" s="39">
        <f>MIN(P7,N7,L7,J7,H7,F7)</f>
        <v>0</v>
      </c>
      <c r="S7" s="42"/>
      <c r="T7" s="38"/>
      <c r="U7" s="39"/>
      <c r="V7" s="40"/>
      <c r="W7" s="39"/>
      <c r="X7" s="40"/>
      <c r="Y7" s="39"/>
      <c r="Z7" s="40"/>
      <c r="AA7" s="39"/>
      <c r="AB7" s="40"/>
      <c r="AC7" s="39"/>
      <c r="AD7" s="40"/>
      <c r="AE7" s="39"/>
      <c r="AF7" s="41">
        <f t="shared" ref="AF7:AG72" si="1">AD7+AB7+Z7+X7+V7+T7</f>
        <v>0</v>
      </c>
      <c r="AG7" s="39">
        <f t="shared" si="1"/>
        <v>0</v>
      </c>
      <c r="AH7" s="42"/>
      <c r="AI7" s="38"/>
      <c r="AJ7" s="39"/>
      <c r="AK7" s="40"/>
      <c r="AL7" s="39"/>
      <c r="AM7" s="40"/>
      <c r="AN7" s="39"/>
      <c r="AO7" s="40"/>
      <c r="AP7" s="39"/>
      <c r="AQ7" s="40"/>
      <c r="AR7" s="39"/>
      <c r="AS7" s="40"/>
      <c r="AT7" s="39"/>
      <c r="AU7" s="41">
        <f t="shared" ref="AU7:AV72" si="2">AS7+AQ7+AO7+AM7+AK7+AI7</f>
        <v>0</v>
      </c>
      <c r="AV7" s="39">
        <f t="shared" si="2"/>
        <v>0</v>
      </c>
      <c r="AW7" s="42"/>
      <c r="AX7" s="38"/>
      <c r="AY7" s="39"/>
      <c r="AZ7" s="40"/>
      <c r="BA7" s="39"/>
      <c r="BB7" s="40"/>
      <c r="BC7" s="39"/>
      <c r="BD7" s="40"/>
      <c r="BE7" s="39"/>
      <c r="BF7" s="40"/>
      <c r="BG7" s="39"/>
      <c r="BH7" s="40"/>
      <c r="BI7" s="39"/>
      <c r="BJ7" s="41">
        <f t="shared" ref="BJ7:BK72" si="3">BH7+BF7+BD7+BB7+AZ7+AX7</f>
        <v>0</v>
      </c>
      <c r="BK7" s="39">
        <f t="shared" si="3"/>
        <v>0</v>
      </c>
      <c r="BL7" s="42"/>
      <c r="BM7" s="38"/>
      <c r="BN7" s="39"/>
      <c r="BO7" s="40"/>
      <c r="BP7" s="39"/>
      <c r="BQ7" s="40"/>
      <c r="BR7" s="39"/>
      <c r="BS7" s="40"/>
      <c r="BT7" s="39"/>
      <c r="BU7" s="40"/>
      <c r="BV7" s="39"/>
      <c r="BW7" s="40"/>
      <c r="BX7" s="39"/>
      <c r="BY7" s="41">
        <f t="shared" ref="BY7:BZ72" si="4">BW7+BU7+BS7+BQ7+BO7+BM7</f>
        <v>0</v>
      </c>
      <c r="BZ7" s="39">
        <f t="shared" si="4"/>
        <v>0</v>
      </c>
      <c r="CA7" s="42"/>
      <c r="CB7" s="38"/>
      <c r="CC7" s="39"/>
      <c r="CD7" s="40"/>
      <c r="CE7" s="39"/>
      <c r="CF7" s="40"/>
      <c r="CG7" s="39"/>
      <c r="CH7" s="40"/>
      <c r="CI7" s="39"/>
      <c r="CJ7" s="40"/>
      <c r="CK7" s="39"/>
      <c r="CL7" s="40"/>
      <c r="CM7" s="39"/>
      <c r="CN7" s="41">
        <f t="shared" ref="CN7:CO72" si="5">CL7+CJ7+CH7+CF7+CD7+CB7</f>
        <v>0</v>
      </c>
      <c r="CO7" s="39">
        <f t="shared" si="5"/>
        <v>0</v>
      </c>
      <c r="CP7" s="42"/>
      <c r="CQ7" s="38"/>
      <c r="CR7" s="39"/>
      <c r="CS7" s="40"/>
      <c r="CT7" s="39"/>
      <c r="CU7" s="40"/>
      <c r="CV7" s="39"/>
      <c r="CW7" s="40"/>
      <c r="CX7" s="39"/>
      <c r="CY7" s="40"/>
      <c r="CZ7" s="39"/>
      <c r="DA7" s="40"/>
      <c r="DB7" s="39"/>
      <c r="DC7" s="41">
        <f t="shared" ref="DC7:DD72" si="6">DA7+CY7+CW7+CU7+CS7+CQ7</f>
        <v>0</v>
      </c>
      <c r="DD7" s="39">
        <f t="shared" si="6"/>
        <v>0</v>
      </c>
      <c r="DE7" s="42"/>
      <c r="DF7" s="38"/>
      <c r="DG7" s="39"/>
      <c r="DH7" s="40"/>
      <c r="DI7" s="39"/>
      <c r="DJ7" s="40"/>
      <c r="DK7" s="39"/>
      <c r="DL7" s="40"/>
      <c r="DM7" s="39"/>
      <c r="DN7" s="40"/>
      <c r="DO7" s="39"/>
      <c r="DP7" s="40"/>
      <c r="DQ7" s="39"/>
      <c r="DR7" s="41">
        <f t="shared" ref="DR7:DS72" si="7">DP7+DN7+DL7+DJ7+DH7+DF7</f>
        <v>0</v>
      </c>
      <c r="DS7" s="39">
        <f t="shared" si="7"/>
        <v>0</v>
      </c>
      <c r="DT7" s="42"/>
      <c r="DU7" s="38"/>
      <c r="DV7" s="39"/>
      <c r="DW7" s="40"/>
      <c r="DX7" s="39"/>
      <c r="DY7" s="40"/>
      <c r="DZ7" s="39"/>
      <c r="EA7" s="40"/>
      <c r="EB7" s="39"/>
      <c r="EC7" s="40"/>
      <c r="ED7" s="39"/>
      <c r="EE7" s="40"/>
      <c r="EF7" s="39"/>
      <c r="EG7" s="41">
        <f t="shared" ref="EG7:EH72" si="8">EE7+EC7+EA7+DY7+DW7+DU7</f>
        <v>0</v>
      </c>
      <c r="EH7" s="39">
        <f t="shared" si="8"/>
        <v>0</v>
      </c>
      <c r="EI7" s="42"/>
      <c r="EJ7" s="38"/>
      <c r="EK7" s="39"/>
      <c r="EL7" s="40"/>
      <c r="EM7" s="39"/>
      <c r="EN7" s="40"/>
      <c r="EO7" s="39"/>
      <c r="EP7" s="40"/>
      <c r="EQ7" s="39"/>
      <c r="ER7" s="40"/>
      <c r="ES7" s="39"/>
      <c r="ET7" s="40"/>
      <c r="EU7" s="39"/>
      <c r="EV7" s="41">
        <f t="shared" ref="EV7:EW72" si="9">ET7+ER7+EP7+EN7+EL7+EJ7</f>
        <v>0</v>
      </c>
      <c r="EW7" s="39">
        <f t="shared" si="9"/>
        <v>0</v>
      </c>
      <c r="EX7" s="42"/>
    </row>
    <row r="8" spans="1:154" hidden="1">
      <c r="A8" s="35">
        <v>2</v>
      </c>
      <c r="B8" s="36" t="s">
        <v>23</v>
      </c>
      <c r="C8" s="37" t="s">
        <v>24</v>
      </c>
      <c r="E8" s="43"/>
      <c r="F8" s="44"/>
      <c r="G8" s="41"/>
      <c r="H8" s="44"/>
      <c r="I8" s="41"/>
      <c r="J8" s="44"/>
      <c r="K8" s="41"/>
      <c r="L8" s="44"/>
      <c r="M8" s="41"/>
      <c r="N8" s="44"/>
      <c r="O8" s="41"/>
      <c r="P8" s="44"/>
      <c r="Q8" s="41">
        <f t="shared" si="0"/>
        <v>0</v>
      </c>
      <c r="R8" s="44">
        <f>MIN(P8,N8,L8,J8,H8,F8)</f>
        <v>0</v>
      </c>
      <c r="S8" s="42"/>
      <c r="T8" s="43"/>
      <c r="U8" s="44"/>
      <c r="V8" s="41"/>
      <c r="W8" s="44"/>
      <c r="X8" s="41"/>
      <c r="Y8" s="44"/>
      <c r="Z8" s="41"/>
      <c r="AA8" s="44"/>
      <c r="AB8" s="41"/>
      <c r="AC8" s="44"/>
      <c r="AD8" s="41"/>
      <c r="AE8" s="44"/>
      <c r="AF8" s="41">
        <f t="shared" si="1"/>
        <v>0</v>
      </c>
      <c r="AG8" s="44">
        <f>AE8+AC8+AA8+Y8+W8+U8</f>
        <v>0</v>
      </c>
      <c r="AH8" s="42"/>
      <c r="AI8" s="43"/>
      <c r="AJ8" s="44"/>
      <c r="AK8" s="41"/>
      <c r="AL8" s="44"/>
      <c r="AM8" s="41"/>
      <c r="AN8" s="44"/>
      <c r="AO8" s="41"/>
      <c r="AP8" s="44"/>
      <c r="AQ8" s="41"/>
      <c r="AR8" s="44"/>
      <c r="AS8" s="41"/>
      <c r="AT8" s="44"/>
      <c r="AU8" s="41">
        <f t="shared" si="2"/>
        <v>0</v>
      </c>
      <c r="AV8" s="44">
        <f>AT8+AR8+AP8+AN8+AL8+AJ8</f>
        <v>0</v>
      </c>
      <c r="AW8" s="42"/>
      <c r="AX8" s="43"/>
      <c r="AY8" s="44"/>
      <c r="AZ8" s="41"/>
      <c r="BA8" s="44"/>
      <c r="BB8" s="41"/>
      <c r="BC8" s="44"/>
      <c r="BD8" s="41"/>
      <c r="BE8" s="44"/>
      <c r="BF8" s="41"/>
      <c r="BG8" s="44"/>
      <c r="BH8" s="41"/>
      <c r="BI8" s="44"/>
      <c r="BJ8" s="41">
        <f t="shared" si="3"/>
        <v>0</v>
      </c>
      <c r="BK8" s="44">
        <f>BI8+BG8+BE8+BC8+BA8+AY8</f>
        <v>0</v>
      </c>
      <c r="BL8" s="42"/>
      <c r="BM8" s="43"/>
      <c r="BN8" s="44"/>
      <c r="BO8" s="41"/>
      <c r="BP8" s="44"/>
      <c r="BQ8" s="41"/>
      <c r="BR8" s="44"/>
      <c r="BS8" s="41"/>
      <c r="BT8" s="44"/>
      <c r="BU8" s="41"/>
      <c r="BV8" s="44"/>
      <c r="BW8" s="41"/>
      <c r="BX8" s="44"/>
      <c r="BY8" s="41">
        <f t="shared" si="4"/>
        <v>0</v>
      </c>
      <c r="BZ8" s="44">
        <f>BX8+BV8+BT8+BR8+BP8+BN8</f>
        <v>0</v>
      </c>
      <c r="CA8" s="42"/>
      <c r="CB8" s="43"/>
      <c r="CC8" s="44"/>
      <c r="CD8" s="41"/>
      <c r="CE8" s="44"/>
      <c r="CF8" s="41"/>
      <c r="CG8" s="44"/>
      <c r="CH8" s="41"/>
      <c r="CI8" s="44"/>
      <c r="CJ8" s="41"/>
      <c r="CK8" s="44"/>
      <c r="CL8" s="41"/>
      <c r="CM8" s="44"/>
      <c r="CN8" s="41">
        <f t="shared" si="5"/>
        <v>0</v>
      </c>
      <c r="CO8" s="44">
        <f>CM8+CK8+CI8+CG8+CE8+CC8</f>
        <v>0</v>
      </c>
      <c r="CP8" s="42"/>
      <c r="CQ8" s="43"/>
      <c r="CR8" s="44"/>
      <c r="CS8" s="41"/>
      <c r="CT8" s="44"/>
      <c r="CU8" s="41"/>
      <c r="CV8" s="44"/>
      <c r="CW8" s="41"/>
      <c r="CX8" s="44"/>
      <c r="CY8" s="41"/>
      <c r="CZ8" s="44"/>
      <c r="DA8" s="41"/>
      <c r="DB8" s="44"/>
      <c r="DC8" s="41">
        <f t="shared" si="6"/>
        <v>0</v>
      </c>
      <c r="DD8" s="44">
        <f>DB8+CZ8+CX8+CV8+CT8+CR8</f>
        <v>0</v>
      </c>
      <c r="DE8" s="42"/>
      <c r="DF8" s="43"/>
      <c r="DG8" s="44"/>
      <c r="DH8" s="41"/>
      <c r="DI8" s="44"/>
      <c r="DJ8" s="41"/>
      <c r="DK8" s="44"/>
      <c r="DL8" s="41"/>
      <c r="DM8" s="44"/>
      <c r="DN8" s="41"/>
      <c r="DO8" s="44"/>
      <c r="DP8" s="41"/>
      <c r="DQ8" s="44"/>
      <c r="DR8" s="41">
        <f t="shared" si="7"/>
        <v>0</v>
      </c>
      <c r="DS8" s="44">
        <f>DQ8+DO8+DM8+DK8+DI8+DG8</f>
        <v>0</v>
      </c>
      <c r="DT8" s="42"/>
      <c r="DU8" s="43"/>
      <c r="DV8" s="44"/>
      <c r="DW8" s="41"/>
      <c r="DX8" s="44"/>
      <c r="DY8" s="41"/>
      <c r="DZ8" s="44"/>
      <c r="EA8" s="41"/>
      <c r="EB8" s="44"/>
      <c r="EC8" s="41"/>
      <c r="ED8" s="44"/>
      <c r="EE8" s="41"/>
      <c r="EF8" s="44"/>
      <c r="EG8" s="41">
        <f t="shared" si="8"/>
        <v>0</v>
      </c>
      <c r="EH8" s="44">
        <f>EF8+ED8+EB8+DZ8+DX8+DV8</f>
        <v>0</v>
      </c>
      <c r="EI8" s="42"/>
      <c r="EJ8" s="43"/>
      <c r="EK8" s="44"/>
      <c r="EL8" s="41"/>
      <c r="EM8" s="44"/>
      <c r="EN8" s="41"/>
      <c r="EO8" s="44"/>
      <c r="EP8" s="41"/>
      <c r="EQ8" s="44"/>
      <c r="ER8" s="41"/>
      <c r="ES8" s="44"/>
      <c r="ET8" s="41"/>
      <c r="EU8" s="44"/>
      <c r="EV8" s="41">
        <f t="shared" si="9"/>
        <v>0</v>
      </c>
      <c r="EW8" s="44">
        <f>EU8+ES8+EQ8+EO8+EM8+EK8</f>
        <v>0</v>
      </c>
      <c r="EX8" s="42"/>
    </row>
    <row r="9" spans="1:154" hidden="1">
      <c r="A9" s="35">
        <v>3</v>
      </c>
      <c r="B9" s="36" t="s">
        <v>25</v>
      </c>
      <c r="C9" s="37" t="s">
        <v>26</v>
      </c>
      <c r="E9" s="43"/>
      <c r="F9" s="44"/>
      <c r="G9" s="41"/>
      <c r="H9" s="44"/>
      <c r="I9" s="41"/>
      <c r="J9" s="44"/>
      <c r="K9" s="41"/>
      <c r="L9" s="44"/>
      <c r="M9" s="41"/>
      <c r="N9" s="44"/>
      <c r="O9" s="41"/>
      <c r="P9" s="44"/>
      <c r="Q9" s="41">
        <f t="shared" si="0"/>
        <v>0</v>
      </c>
      <c r="R9" s="44">
        <f>MIN(P9,N9,L9,J9,H9,F9)</f>
        <v>0</v>
      </c>
      <c r="S9" s="42"/>
      <c r="T9" s="43"/>
      <c r="U9" s="44"/>
      <c r="V9" s="41"/>
      <c r="W9" s="44"/>
      <c r="X9" s="41"/>
      <c r="Y9" s="44"/>
      <c r="Z9" s="41"/>
      <c r="AA9" s="44"/>
      <c r="AB9" s="41"/>
      <c r="AC9" s="44"/>
      <c r="AD9" s="41"/>
      <c r="AE9" s="44"/>
      <c r="AF9" s="41">
        <f t="shared" si="1"/>
        <v>0</v>
      </c>
      <c r="AG9" s="44">
        <f t="shared" si="1"/>
        <v>0</v>
      </c>
      <c r="AH9" s="42"/>
      <c r="AI9" s="43"/>
      <c r="AJ9" s="44"/>
      <c r="AK9" s="41"/>
      <c r="AL9" s="44"/>
      <c r="AM9" s="41"/>
      <c r="AN9" s="44"/>
      <c r="AO9" s="41"/>
      <c r="AP9" s="44"/>
      <c r="AQ9" s="41"/>
      <c r="AR9" s="44"/>
      <c r="AS9" s="41"/>
      <c r="AT9" s="44"/>
      <c r="AU9" s="41">
        <f t="shared" si="2"/>
        <v>0</v>
      </c>
      <c r="AV9" s="44">
        <f t="shared" si="2"/>
        <v>0</v>
      </c>
      <c r="AW9" s="42"/>
      <c r="AX9" s="43"/>
      <c r="AY9" s="44"/>
      <c r="AZ9" s="41"/>
      <c r="BA9" s="44"/>
      <c r="BB9" s="41"/>
      <c r="BC9" s="44"/>
      <c r="BD9" s="41"/>
      <c r="BE9" s="44"/>
      <c r="BF9" s="41"/>
      <c r="BG9" s="44"/>
      <c r="BH9" s="41"/>
      <c r="BI9" s="44"/>
      <c r="BJ9" s="41">
        <f t="shared" si="3"/>
        <v>0</v>
      </c>
      <c r="BK9" s="44">
        <f t="shared" si="3"/>
        <v>0</v>
      </c>
      <c r="BL9" s="42"/>
      <c r="BM9" s="43"/>
      <c r="BN9" s="44"/>
      <c r="BO9" s="41"/>
      <c r="BP9" s="44"/>
      <c r="BQ9" s="41"/>
      <c r="BR9" s="44"/>
      <c r="BS9" s="41"/>
      <c r="BT9" s="44"/>
      <c r="BU9" s="41"/>
      <c r="BV9" s="44"/>
      <c r="BW9" s="41"/>
      <c r="BX9" s="44"/>
      <c r="BY9" s="41">
        <f t="shared" si="4"/>
        <v>0</v>
      </c>
      <c r="BZ9" s="44">
        <f t="shared" si="4"/>
        <v>0</v>
      </c>
      <c r="CA9" s="42"/>
      <c r="CB9" s="43"/>
      <c r="CC9" s="44"/>
      <c r="CD9" s="41"/>
      <c r="CE9" s="44"/>
      <c r="CF9" s="41"/>
      <c r="CG9" s="44"/>
      <c r="CH9" s="41"/>
      <c r="CI9" s="44"/>
      <c r="CJ9" s="41"/>
      <c r="CK9" s="44"/>
      <c r="CL9" s="41"/>
      <c r="CM9" s="44"/>
      <c r="CN9" s="41">
        <f t="shared" si="5"/>
        <v>0</v>
      </c>
      <c r="CO9" s="44">
        <f t="shared" si="5"/>
        <v>0</v>
      </c>
      <c r="CP9" s="42"/>
      <c r="CQ9" s="43"/>
      <c r="CR9" s="44"/>
      <c r="CS9" s="41"/>
      <c r="CT9" s="44"/>
      <c r="CU9" s="41"/>
      <c r="CV9" s="44"/>
      <c r="CW9" s="41"/>
      <c r="CX9" s="44"/>
      <c r="CY9" s="41"/>
      <c r="CZ9" s="44"/>
      <c r="DA9" s="41"/>
      <c r="DB9" s="44"/>
      <c r="DC9" s="41">
        <f t="shared" si="6"/>
        <v>0</v>
      </c>
      <c r="DD9" s="44">
        <f t="shared" si="6"/>
        <v>0</v>
      </c>
      <c r="DE9" s="42"/>
      <c r="DF9" s="43"/>
      <c r="DG9" s="44"/>
      <c r="DH9" s="41"/>
      <c r="DI9" s="44"/>
      <c r="DJ9" s="41"/>
      <c r="DK9" s="44"/>
      <c r="DL9" s="41"/>
      <c r="DM9" s="44"/>
      <c r="DN9" s="41"/>
      <c r="DO9" s="44"/>
      <c r="DP9" s="41"/>
      <c r="DQ9" s="44"/>
      <c r="DR9" s="41">
        <f t="shared" si="7"/>
        <v>0</v>
      </c>
      <c r="DS9" s="44">
        <f t="shared" si="7"/>
        <v>0</v>
      </c>
      <c r="DT9" s="42"/>
      <c r="DU9" s="43"/>
      <c r="DV9" s="44"/>
      <c r="DW9" s="41"/>
      <c r="DX9" s="44"/>
      <c r="DY9" s="41"/>
      <c r="DZ9" s="44"/>
      <c r="EA9" s="41"/>
      <c r="EB9" s="44"/>
      <c r="EC9" s="41"/>
      <c r="ED9" s="44"/>
      <c r="EE9" s="41"/>
      <c r="EF9" s="44"/>
      <c r="EG9" s="41">
        <f t="shared" si="8"/>
        <v>0</v>
      </c>
      <c r="EH9" s="44">
        <f t="shared" si="8"/>
        <v>0</v>
      </c>
      <c r="EI9" s="42"/>
      <c r="EJ9" s="43"/>
      <c r="EK9" s="44"/>
      <c r="EL9" s="41"/>
      <c r="EM9" s="44"/>
      <c r="EN9" s="41"/>
      <c r="EO9" s="44"/>
      <c r="EP9" s="41"/>
      <c r="EQ9" s="44"/>
      <c r="ER9" s="41"/>
      <c r="ES9" s="44"/>
      <c r="ET9" s="41"/>
      <c r="EU9" s="44"/>
      <c r="EV9" s="41">
        <f t="shared" si="9"/>
        <v>0</v>
      </c>
      <c r="EW9" s="44">
        <f t="shared" si="9"/>
        <v>0</v>
      </c>
      <c r="EX9" s="42"/>
    </row>
    <row r="10" spans="1:154" hidden="1">
      <c r="A10" s="35">
        <v>4</v>
      </c>
      <c r="B10" s="36" t="s">
        <v>27</v>
      </c>
      <c r="C10" s="37" t="s">
        <v>28</v>
      </c>
      <c r="E10" s="43"/>
      <c r="F10" s="44"/>
      <c r="G10" s="41"/>
      <c r="H10" s="44"/>
      <c r="I10" s="41"/>
      <c r="J10" s="44"/>
      <c r="K10" s="41"/>
      <c r="L10" s="44"/>
      <c r="M10" s="41"/>
      <c r="N10" s="44"/>
      <c r="O10" s="41"/>
      <c r="P10" s="44"/>
      <c r="Q10" s="41">
        <f t="shared" si="0"/>
        <v>0</v>
      </c>
      <c r="R10" s="44">
        <f>MIN(P10,N10,L10,J10,H10,F10)</f>
        <v>0</v>
      </c>
      <c r="S10" s="42"/>
      <c r="T10" s="43"/>
      <c r="U10" s="44"/>
      <c r="V10" s="41"/>
      <c r="W10" s="44"/>
      <c r="X10" s="41"/>
      <c r="Y10" s="44"/>
      <c r="Z10" s="41"/>
      <c r="AA10" s="44"/>
      <c r="AB10" s="41"/>
      <c r="AC10" s="44"/>
      <c r="AD10" s="41"/>
      <c r="AE10" s="44"/>
      <c r="AF10" s="41">
        <f t="shared" si="1"/>
        <v>0</v>
      </c>
      <c r="AG10" s="44">
        <f t="shared" si="1"/>
        <v>0</v>
      </c>
      <c r="AH10" s="42"/>
      <c r="AI10" s="43"/>
      <c r="AJ10" s="44"/>
      <c r="AK10" s="41"/>
      <c r="AL10" s="44"/>
      <c r="AM10" s="41"/>
      <c r="AN10" s="44"/>
      <c r="AO10" s="41"/>
      <c r="AP10" s="44"/>
      <c r="AQ10" s="41"/>
      <c r="AR10" s="44"/>
      <c r="AS10" s="41"/>
      <c r="AT10" s="44"/>
      <c r="AU10" s="41">
        <f t="shared" si="2"/>
        <v>0</v>
      </c>
      <c r="AV10" s="44">
        <f t="shared" si="2"/>
        <v>0</v>
      </c>
      <c r="AW10" s="42"/>
      <c r="AX10" s="43"/>
      <c r="AY10" s="44"/>
      <c r="AZ10" s="41"/>
      <c r="BA10" s="44"/>
      <c r="BB10" s="41"/>
      <c r="BC10" s="44"/>
      <c r="BD10" s="41"/>
      <c r="BE10" s="44"/>
      <c r="BF10" s="41"/>
      <c r="BG10" s="44"/>
      <c r="BH10" s="41"/>
      <c r="BI10" s="44"/>
      <c r="BJ10" s="41">
        <f t="shared" si="3"/>
        <v>0</v>
      </c>
      <c r="BK10" s="44">
        <f t="shared" si="3"/>
        <v>0</v>
      </c>
      <c r="BL10" s="42"/>
      <c r="BM10" s="43"/>
      <c r="BN10" s="44"/>
      <c r="BO10" s="41"/>
      <c r="BP10" s="44"/>
      <c r="BQ10" s="41"/>
      <c r="BR10" s="44"/>
      <c r="BS10" s="41"/>
      <c r="BT10" s="44"/>
      <c r="BU10" s="41"/>
      <c r="BV10" s="44"/>
      <c r="BW10" s="41"/>
      <c r="BX10" s="44"/>
      <c r="BY10" s="41">
        <f t="shared" si="4"/>
        <v>0</v>
      </c>
      <c r="BZ10" s="44">
        <f t="shared" si="4"/>
        <v>0</v>
      </c>
      <c r="CA10" s="42"/>
      <c r="CB10" s="43"/>
      <c r="CC10" s="44"/>
      <c r="CD10" s="41"/>
      <c r="CE10" s="44"/>
      <c r="CF10" s="41"/>
      <c r="CG10" s="44"/>
      <c r="CH10" s="41"/>
      <c r="CI10" s="44"/>
      <c r="CJ10" s="41"/>
      <c r="CK10" s="44"/>
      <c r="CL10" s="41"/>
      <c r="CM10" s="44"/>
      <c r="CN10" s="41">
        <f t="shared" si="5"/>
        <v>0</v>
      </c>
      <c r="CO10" s="44">
        <f t="shared" si="5"/>
        <v>0</v>
      </c>
      <c r="CP10" s="42"/>
      <c r="CQ10" s="43"/>
      <c r="CR10" s="44"/>
      <c r="CS10" s="41"/>
      <c r="CT10" s="44"/>
      <c r="CU10" s="41"/>
      <c r="CV10" s="44"/>
      <c r="CW10" s="41"/>
      <c r="CX10" s="44"/>
      <c r="CY10" s="41"/>
      <c r="CZ10" s="44"/>
      <c r="DA10" s="41"/>
      <c r="DB10" s="44"/>
      <c r="DC10" s="41">
        <f t="shared" si="6"/>
        <v>0</v>
      </c>
      <c r="DD10" s="44">
        <f t="shared" si="6"/>
        <v>0</v>
      </c>
      <c r="DE10" s="42"/>
      <c r="DF10" s="43"/>
      <c r="DG10" s="44"/>
      <c r="DH10" s="41"/>
      <c r="DI10" s="44"/>
      <c r="DJ10" s="41"/>
      <c r="DK10" s="44"/>
      <c r="DL10" s="41"/>
      <c r="DM10" s="44"/>
      <c r="DN10" s="41"/>
      <c r="DO10" s="44"/>
      <c r="DP10" s="41"/>
      <c r="DQ10" s="44"/>
      <c r="DR10" s="41">
        <f t="shared" si="7"/>
        <v>0</v>
      </c>
      <c r="DS10" s="44">
        <f t="shared" si="7"/>
        <v>0</v>
      </c>
      <c r="DT10" s="42"/>
      <c r="DU10" s="43"/>
      <c r="DV10" s="44"/>
      <c r="DW10" s="41"/>
      <c r="DX10" s="44"/>
      <c r="DY10" s="41"/>
      <c r="DZ10" s="44"/>
      <c r="EA10" s="41"/>
      <c r="EB10" s="44"/>
      <c r="EC10" s="41"/>
      <c r="ED10" s="44"/>
      <c r="EE10" s="41"/>
      <c r="EF10" s="44"/>
      <c r="EG10" s="41">
        <f t="shared" si="8"/>
        <v>0</v>
      </c>
      <c r="EH10" s="44">
        <f t="shared" si="8"/>
        <v>0</v>
      </c>
      <c r="EI10" s="42"/>
      <c r="EJ10" s="43"/>
      <c r="EK10" s="44"/>
      <c r="EL10" s="41"/>
      <c r="EM10" s="44"/>
      <c r="EN10" s="41"/>
      <c r="EO10" s="44"/>
      <c r="EP10" s="41"/>
      <c r="EQ10" s="44"/>
      <c r="ER10" s="41"/>
      <c r="ES10" s="44"/>
      <c r="ET10" s="41"/>
      <c r="EU10" s="44"/>
      <c r="EV10" s="41">
        <f t="shared" si="9"/>
        <v>0</v>
      </c>
      <c r="EW10" s="44">
        <f t="shared" si="9"/>
        <v>0</v>
      </c>
      <c r="EX10" s="42"/>
    </row>
    <row r="11" spans="1:154">
      <c r="A11" s="35">
        <v>5</v>
      </c>
      <c r="B11" s="36"/>
      <c r="C11" s="37" t="s">
        <v>29</v>
      </c>
      <c r="E11" s="43"/>
      <c r="F11" s="44"/>
      <c r="G11" s="41"/>
      <c r="H11" s="44"/>
      <c r="I11" s="41"/>
      <c r="J11" s="44"/>
      <c r="K11" s="41"/>
      <c r="L11" s="44"/>
      <c r="M11" s="41"/>
      <c r="N11" s="44"/>
      <c r="O11" s="41"/>
      <c r="P11" s="44"/>
      <c r="Q11" s="41">
        <f t="shared" si="0"/>
        <v>0</v>
      </c>
      <c r="R11" s="44">
        <f>MIN(P11,N11,L11,J11,H11,F11)</f>
        <v>0</v>
      </c>
      <c r="S11" s="42"/>
      <c r="T11" s="43"/>
      <c r="U11" s="44"/>
      <c r="V11" s="41"/>
      <c r="W11" s="44"/>
      <c r="X11" s="41"/>
      <c r="Y11" s="44"/>
      <c r="Z11" s="41"/>
      <c r="AA11" s="44"/>
      <c r="AB11" s="41"/>
      <c r="AC11" s="44"/>
      <c r="AD11" s="41"/>
      <c r="AE11" s="44"/>
      <c r="AF11" s="41">
        <f t="shared" si="1"/>
        <v>0</v>
      </c>
      <c r="AG11" s="44">
        <f t="shared" si="1"/>
        <v>0</v>
      </c>
      <c r="AH11" s="42"/>
      <c r="AI11" s="43"/>
      <c r="AJ11" s="44"/>
      <c r="AK11" s="41"/>
      <c r="AL11" s="44"/>
      <c r="AM11" s="41"/>
      <c r="AN11" s="44"/>
      <c r="AO11" s="41"/>
      <c r="AP11" s="44"/>
      <c r="AQ11" s="41"/>
      <c r="AR11" s="44"/>
      <c r="AS11" s="41"/>
      <c r="AT11" s="44"/>
      <c r="AU11" s="41">
        <f t="shared" si="2"/>
        <v>0</v>
      </c>
      <c r="AV11" s="44">
        <f t="shared" si="2"/>
        <v>0</v>
      </c>
      <c r="AW11" s="42"/>
      <c r="AX11" s="43"/>
      <c r="AY11" s="44"/>
      <c r="AZ11" s="41"/>
      <c r="BA11" s="44"/>
      <c r="BB11" s="41"/>
      <c r="BC11" s="44"/>
      <c r="BD11" s="41"/>
      <c r="BE11" s="44"/>
      <c r="BF11" s="41"/>
      <c r="BG11" s="44"/>
      <c r="BH11" s="41"/>
      <c r="BI11" s="44"/>
      <c r="BJ11" s="41">
        <f t="shared" si="3"/>
        <v>0</v>
      </c>
      <c r="BK11" s="44">
        <f t="shared" si="3"/>
        <v>0</v>
      </c>
      <c r="BL11" s="42"/>
      <c r="BM11" s="43"/>
      <c r="BN11" s="44"/>
      <c r="BO11" s="41"/>
      <c r="BP11" s="44"/>
      <c r="BQ11" s="41"/>
      <c r="BR11" s="44"/>
      <c r="BS11" s="41"/>
      <c r="BT11" s="44"/>
      <c r="BU11" s="41"/>
      <c r="BV11" s="44"/>
      <c r="BW11" s="41"/>
      <c r="BX11" s="44"/>
      <c r="BY11" s="41">
        <f t="shared" si="4"/>
        <v>0</v>
      </c>
      <c r="BZ11" s="44">
        <f t="shared" si="4"/>
        <v>0</v>
      </c>
      <c r="CA11" s="42"/>
      <c r="CB11" s="43"/>
      <c r="CC11" s="44"/>
      <c r="CD11" s="41"/>
      <c r="CE11" s="44"/>
      <c r="CF11" s="41"/>
      <c r="CG11" s="44"/>
      <c r="CH11" s="41"/>
      <c r="CI11" s="44"/>
      <c r="CJ11" s="41"/>
      <c r="CK11" s="44"/>
      <c r="CL11" s="41"/>
      <c r="CM11" s="44"/>
      <c r="CN11" s="41">
        <f t="shared" si="5"/>
        <v>0</v>
      </c>
      <c r="CO11" s="44">
        <f t="shared" si="5"/>
        <v>0</v>
      </c>
      <c r="CP11" s="42"/>
      <c r="CQ11" s="43"/>
      <c r="CR11" s="44"/>
      <c r="CS11" s="41"/>
      <c r="CT11" s="44"/>
      <c r="CU11" s="41"/>
      <c r="CV11" s="44"/>
      <c r="CW11" s="41"/>
      <c r="CX11" s="44"/>
      <c r="CY11" s="41"/>
      <c r="CZ11" s="44"/>
      <c r="DA11" s="41"/>
      <c r="DB11" s="44"/>
      <c r="DC11" s="41">
        <f t="shared" si="6"/>
        <v>0</v>
      </c>
      <c r="DD11" s="44">
        <f t="shared" si="6"/>
        <v>0</v>
      </c>
      <c r="DE11" s="42"/>
      <c r="DF11" s="43"/>
      <c r="DG11" s="44"/>
      <c r="DH11" s="41"/>
      <c r="DI11" s="44"/>
      <c r="DJ11" s="41"/>
      <c r="DK11" s="44"/>
      <c r="DL11" s="41"/>
      <c r="DM11" s="44"/>
      <c r="DN11" s="41"/>
      <c r="DO11" s="44"/>
      <c r="DP11" s="41"/>
      <c r="DQ11" s="44"/>
      <c r="DR11" s="41">
        <f t="shared" si="7"/>
        <v>0</v>
      </c>
      <c r="DS11" s="44">
        <f t="shared" si="7"/>
        <v>0</v>
      </c>
      <c r="DT11" s="42"/>
      <c r="DU11" s="43"/>
      <c r="DV11" s="44"/>
      <c r="DW11" s="41"/>
      <c r="DX11" s="44"/>
      <c r="DY11" s="41"/>
      <c r="DZ11" s="44"/>
      <c r="EA11" s="41"/>
      <c r="EB11" s="44"/>
      <c r="EC11" s="41"/>
      <c r="ED11" s="44"/>
      <c r="EE11" s="41"/>
      <c r="EF11" s="44"/>
      <c r="EG11" s="41">
        <f t="shared" si="8"/>
        <v>0</v>
      </c>
      <c r="EH11" s="44">
        <f t="shared" si="8"/>
        <v>0</v>
      </c>
      <c r="EI11" s="42"/>
      <c r="EJ11" s="43"/>
      <c r="EK11" s="44"/>
      <c r="EL11" s="41"/>
      <c r="EM11" s="44"/>
      <c r="EN11" s="41"/>
      <c r="EO11" s="44"/>
      <c r="EP11" s="41"/>
      <c r="EQ11" s="44"/>
      <c r="ER11" s="41"/>
      <c r="ES11" s="44"/>
      <c r="ET11" s="41"/>
      <c r="EU11" s="44"/>
      <c r="EV11" s="41">
        <f t="shared" si="9"/>
        <v>0</v>
      </c>
      <c r="EW11" s="44">
        <f t="shared" si="9"/>
        <v>0</v>
      </c>
      <c r="EX11" s="42"/>
    </row>
    <row r="12" spans="1:154">
      <c r="A12" s="35">
        <v>6</v>
      </c>
      <c r="B12" s="36"/>
      <c r="C12" s="37" t="s">
        <v>30</v>
      </c>
      <c r="E12" s="43"/>
      <c r="F12" s="44"/>
      <c r="G12" s="41"/>
      <c r="H12" s="44"/>
      <c r="I12" s="41"/>
      <c r="J12" s="44"/>
      <c r="K12" s="41"/>
      <c r="L12" s="44"/>
      <c r="M12" s="41"/>
      <c r="N12" s="44"/>
      <c r="O12" s="41"/>
      <c r="P12" s="44"/>
      <c r="Q12" s="41">
        <f t="shared" si="0"/>
        <v>0</v>
      </c>
      <c r="R12" s="44">
        <f>MIN(P12,N12,L12,J12,H12,F12)</f>
        <v>0</v>
      </c>
      <c r="S12" s="42"/>
      <c r="T12" s="43"/>
      <c r="U12" s="44"/>
      <c r="V12" s="41"/>
      <c r="W12" s="44"/>
      <c r="X12" s="41"/>
      <c r="Y12" s="44"/>
      <c r="Z12" s="41"/>
      <c r="AA12" s="44"/>
      <c r="AB12" s="41"/>
      <c r="AC12" s="44"/>
      <c r="AD12" s="41"/>
      <c r="AE12" s="44"/>
      <c r="AF12" s="41">
        <f t="shared" si="1"/>
        <v>0</v>
      </c>
      <c r="AG12" s="44">
        <f t="shared" si="1"/>
        <v>0</v>
      </c>
      <c r="AH12" s="42"/>
      <c r="AI12" s="43"/>
      <c r="AJ12" s="44"/>
      <c r="AK12" s="41"/>
      <c r="AL12" s="44"/>
      <c r="AM12" s="41"/>
      <c r="AN12" s="44"/>
      <c r="AO12" s="41"/>
      <c r="AP12" s="44"/>
      <c r="AQ12" s="41"/>
      <c r="AR12" s="44"/>
      <c r="AS12" s="41"/>
      <c r="AT12" s="44"/>
      <c r="AU12" s="41">
        <f t="shared" si="2"/>
        <v>0</v>
      </c>
      <c r="AV12" s="44">
        <f t="shared" si="2"/>
        <v>0</v>
      </c>
      <c r="AW12" s="42"/>
      <c r="AX12" s="43"/>
      <c r="AY12" s="44"/>
      <c r="AZ12" s="41"/>
      <c r="BA12" s="44"/>
      <c r="BB12" s="41"/>
      <c r="BC12" s="44"/>
      <c r="BD12" s="41"/>
      <c r="BE12" s="44"/>
      <c r="BF12" s="41"/>
      <c r="BG12" s="44"/>
      <c r="BH12" s="41"/>
      <c r="BI12" s="44"/>
      <c r="BJ12" s="41">
        <f t="shared" si="3"/>
        <v>0</v>
      </c>
      <c r="BK12" s="44">
        <f t="shared" si="3"/>
        <v>0</v>
      </c>
      <c r="BL12" s="42"/>
      <c r="BM12" s="43"/>
      <c r="BN12" s="44"/>
      <c r="BO12" s="41"/>
      <c r="BP12" s="44"/>
      <c r="BQ12" s="41"/>
      <c r="BR12" s="44"/>
      <c r="BS12" s="41"/>
      <c r="BT12" s="44"/>
      <c r="BU12" s="41"/>
      <c r="BV12" s="44"/>
      <c r="BW12" s="41"/>
      <c r="BX12" s="44"/>
      <c r="BY12" s="41">
        <f t="shared" si="4"/>
        <v>0</v>
      </c>
      <c r="BZ12" s="44">
        <f t="shared" si="4"/>
        <v>0</v>
      </c>
      <c r="CA12" s="42"/>
      <c r="CB12" s="43"/>
      <c r="CC12" s="44"/>
      <c r="CD12" s="41"/>
      <c r="CE12" s="44"/>
      <c r="CF12" s="41"/>
      <c r="CG12" s="44"/>
      <c r="CH12" s="41"/>
      <c r="CI12" s="44"/>
      <c r="CJ12" s="41"/>
      <c r="CK12" s="44"/>
      <c r="CL12" s="41"/>
      <c r="CM12" s="44"/>
      <c r="CN12" s="41">
        <f t="shared" si="5"/>
        <v>0</v>
      </c>
      <c r="CO12" s="44">
        <f t="shared" si="5"/>
        <v>0</v>
      </c>
      <c r="CP12" s="42"/>
      <c r="CQ12" s="43"/>
      <c r="CR12" s="44"/>
      <c r="CS12" s="41"/>
      <c r="CT12" s="44"/>
      <c r="CU12" s="41"/>
      <c r="CV12" s="44"/>
      <c r="CW12" s="41"/>
      <c r="CX12" s="44"/>
      <c r="CY12" s="41"/>
      <c r="CZ12" s="44"/>
      <c r="DA12" s="41"/>
      <c r="DB12" s="44"/>
      <c r="DC12" s="41">
        <f t="shared" si="6"/>
        <v>0</v>
      </c>
      <c r="DD12" s="44">
        <f t="shared" si="6"/>
        <v>0</v>
      </c>
      <c r="DE12" s="42"/>
      <c r="DF12" s="43"/>
      <c r="DG12" s="44"/>
      <c r="DH12" s="41"/>
      <c r="DI12" s="44"/>
      <c r="DJ12" s="41"/>
      <c r="DK12" s="44"/>
      <c r="DL12" s="41"/>
      <c r="DM12" s="44"/>
      <c r="DN12" s="41"/>
      <c r="DO12" s="44"/>
      <c r="DP12" s="41"/>
      <c r="DQ12" s="44"/>
      <c r="DR12" s="41">
        <f t="shared" si="7"/>
        <v>0</v>
      </c>
      <c r="DS12" s="44">
        <f t="shared" si="7"/>
        <v>0</v>
      </c>
      <c r="DT12" s="42"/>
      <c r="DU12" s="43"/>
      <c r="DV12" s="44"/>
      <c r="DW12" s="41"/>
      <c r="DX12" s="44"/>
      <c r="DY12" s="41"/>
      <c r="DZ12" s="44"/>
      <c r="EA12" s="41"/>
      <c r="EB12" s="44"/>
      <c r="EC12" s="41"/>
      <c r="ED12" s="44"/>
      <c r="EE12" s="41"/>
      <c r="EF12" s="44"/>
      <c r="EG12" s="41">
        <f t="shared" si="8"/>
        <v>0</v>
      </c>
      <c r="EH12" s="44">
        <f t="shared" si="8"/>
        <v>0</v>
      </c>
      <c r="EI12" s="42"/>
      <c r="EJ12" s="43"/>
      <c r="EK12" s="44"/>
      <c r="EL12" s="41"/>
      <c r="EM12" s="44"/>
      <c r="EN12" s="41"/>
      <c r="EO12" s="44"/>
      <c r="EP12" s="41"/>
      <c r="EQ12" s="44"/>
      <c r="ER12" s="41"/>
      <c r="ES12" s="44"/>
      <c r="ET12" s="41"/>
      <c r="EU12" s="44"/>
      <c r="EV12" s="41">
        <f t="shared" si="9"/>
        <v>0</v>
      </c>
      <c r="EW12" s="44">
        <f t="shared" si="9"/>
        <v>0</v>
      </c>
      <c r="EX12" s="42"/>
    </row>
    <row r="13" spans="1:154">
      <c r="A13" s="35">
        <v>7</v>
      </c>
      <c r="B13" s="36"/>
      <c r="C13" s="37" t="s">
        <v>31</v>
      </c>
      <c r="E13" s="43"/>
      <c r="F13" s="44"/>
      <c r="G13" s="41"/>
      <c r="H13" s="44"/>
      <c r="I13" s="41"/>
      <c r="J13" s="44"/>
      <c r="K13" s="41"/>
      <c r="L13" s="44"/>
      <c r="M13" s="41"/>
      <c r="N13" s="44"/>
      <c r="O13" s="41"/>
      <c r="P13" s="44"/>
      <c r="Q13" s="41">
        <f t="shared" si="0"/>
        <v>0</v>
      </c>
      <c r="R13" s="44">
        <f>MIN(P13,N13,L13,J13,H13,F13)</f>
        <v>0</v>
      </c>
      <c r="S13" s="42"/>
      <c r="T13" s="43"/>
      <c r="U13" s="44"/>
      <c r="V13" s="41"/>
      <c r="W13" s="44"/>
      <c r="X13" s="41"/>
      <c r="Y13" s="44"/>
      <c r="Z13" s="41"/>
      <c r="AA13" s="44"/>
      <c r="AB13" s="41"/>
      <c r="AC13" s="44"/>
      <c r="AD13" s="41"/>
      <c r="AE13" s="44"/>
      <c r="AF13" s="41">
        <f t="shared" si="1"/>
        <v>0</v>
      </c>
      <c r="AG13" s="44">
        <f t="shared" si="1"/>
        <v>0</v>
      </c>
      <c r="AH13" s="42"/>
      <c r="AI13" s="43"/>
      <c r="AJ13" s="44"/>
      <c r="AK13" s="41"/>
      <c r="AL13" s="44"/>
      <c r="AM13" s="41"/>
      <c r="AN13" s="44"/>
      <c r="AO13" s="41"/>
      <c r="AP13" s="44"/>
      <c r="AQ13" s="41"/>
      <c r="AR13" s="44"/>
      <c r="AS13" s="41"/>
      <c r="AT13" s="44"/>
      <c r="AU13" s="41">
        <f t="shared" si="2"/>
        <v>0</v>
      </c>
      <c r="AV13" s="44">
        <f t="shared" si="2"/>
        <v>0</v>
      </c>
      <c r="AW13" s="42"/>
      <c r="AX13" s="43"/>
      <c r="AY13" s="44"/>
      <c r="AZ13" s="41"/>
      <c r="BA13" s="44"/>
      <c r="BB13" s="41"/>
      <c r="BC13" s="44"/>
      <c r="BD13" s="41"/>
      <c r="BE13" s="44"/>
      <c r="BF13" s="41"/>
      <c r="BG13" s="44"/>
      <c r="BH13" s="41"/>
      <c r="BI13" s="44"/>
      <c r="BJ13" s="41">
        <f t="shared" si="3"/>
        <v>0</v>
      </c>
      <c r="BK13" s="44">
        <f t="shared" si="3"/>
        <v>0</v>
      </c>
      <c r="BL13" s="42"/>
      <c r="BM13" s="43"/>
      <c r="BN13" s="44"/>
      <c r="BO13" s="41"/>
      <c r="BP13" s="44"/>
      <c r="BQ13" s="41"/>
      <c r="BR13" s="44"/>
      <c r="BS13" s="41"/>
      <c r="BT13" s="44"/>
      <c r="BU13" s="41"/>
      <c r="BV13" s="44"/>
      <c r="BW13" s="41"/>
      <c r="BX13" s="44"/>
      <c r="BY13" s="41">
        <f t="shared" si="4"/>
        <v>0</v>
      </c>
      <c r="BZ13" s="44">
        <f t="shared" si="4"/>
        <v>0</v>
      </c>
      <c r="CA13" s="42"/>
      <c r="CB13" s="43"/>
      <c r="CC13" s="44"/>
      <c r="CD13" s="41"/>
      <c r="CE13" s="44"/>
      <c r="CF13" s="41"/>
      <c r="CG13" s="44"/>
      <c r="CH13" s="41"/>
      <c r="CI13" s="44"/>
      <c r="CJ13" s="41"/>
      <c r="CK13" s="44"/>
      <c r="CL13" s="41"/>
      <c r="CM13" s="44"/>
      <c r="CN13" s="41">
        <f t="shared" si="5"/>
        <v>0</v>
      </c>
      <c r="CO13" s="44">
        <f t="shared" si="5"/>
        <v>0</v>
      </c>
      <c r="CP13" s="42"/>
      <c r="CQ13" s="43"/>
      <c r="CR13" s="44"/>
      <c r="CS13" s="41"/>
      <c r="CT13" s="44"/>
      <c r="CU13" s="41"/>
      <c r="CV13" s="44"/>
      <c r="CW13" s="41"/>
      <c r="CX13" s="44"/>
      <c r="CY13" s="41"/>
      <c r="CZ13" s="44"/>
      <c r="DA13" s="41"/>
      <c r="DB13" s="44"/>
      <c r="DC13" s="41">
        <f t="shared" si="6"/>
        <v>0</v>
      </c>
      <c r="DD13" s="44">
        <f t="shared" si="6"/>
        <v>0</v>
      </c>
      <c r="DE13" s="42"/>
      <c r="DF13" s="43"/>
      <c r="DG13" s="44"/>
      <c r="DH13" s="41"/>
      <c r="DI13" s="44"/>
      <c r="DJ13" s="41"/>
      <c r="DK13" s="44"/>
      <c r="DL13" s="41"/>
      <c r="DM13" s="44"/>
      <c r="DN13" s="41"/>
      <c r="DO13" s="44"/>
      <c r="DP13" s="41"/>
      <c r="DQ13" s="44"/>
      <c r="DR13" s="41">
        <f t="shared" si="7"/>
        <v>0</v>
      </c>
      <c r="DS13" s="44">
        <f t="shared" si="7"/>
        <v>0</v>
      </c>
      <c r="DT13" s="42"/>
      <c r="DU13" s="43"/>
      <c r="DV13" s="44"/>
      <c r="DW13" s="41"/>
      <c r="DX13" s="44"/>
      <c r="DY13" s="41"/>
      <c r="DZ13" s="44"/>
      <c r="EA13" s="41"/>
      <c r="EB13" s="44"/>
      <c r="EC13" s="41"/>
      <c r="ED13" s="44"/>
      <c r="EE13" s="41"/>
      <c r="EF13" s="44"/>
      <c r="EG13" s="41">
        <f t="shared" si="8"/>
        <v>0</v>
      </c>
      <c r="EH13" s="44">
        <f t="shared" si="8"/>
        <v>0</v>
      </c>
      <c r="EI13" s="42"/>
      <c r="EJ13" s="43"/>
      <c r="EK13" s="44"/>
      <c r="EL13" s="41"/>
      <c r="EM13" s="44"/>
      <c r="EN13" s="41"/>
      <c r="EO13" s="44"/>
      <c r="EP13" s="41"/>
      <c r="EQ13" s="44"/>
      <c r="ER13" s="41"/>
      <c r="ES13" s="44"/>
      <c r="ET13" s="41"/>
      <c r="EU13" s="44"/>
      <c r="EV13" s="41">
        <f t="shared" si="9"/>
        <v>0</v>
      </c>
      <c r="EW13" s="44">
        <f t="shared" si="9"/>
        <v>0</v>
      </c>
      <c r="EX13" s="42"/>
    </row>
    <row r="14" spans="1:154">
      <c r="A14" s="35">
        <v>8</v>
      </c>
      <c r="B14" s="36"/>
      <c r="C14" s="37" t="s">
        <v>32</v>
      </c>
      <c r="E14" s="43"/>
      <c r="F14" s="44"/>
      <c r="G14" s="41"/>
      <c r="H14" s="44"/>
      <c r="I14" s="41"/>
      <c r="J14" s="44"/>
      <c r="K14" s="41"/>
      <c r="L14" s="44"/>
      <c r="M14" s="41"/>
      <c r="N14" s="44"/>
      <c r="O14" s="41"/>
      <c r="P14" s="44"/>
      <c r="Q14" s="41">
        <f t="shared" si="0"/>
        <v>0</v>
      </c>
      <c r="R14" s="44">
        <f>MIN(P14,N14,L14,J14,H14,F14)</f>
        <v>0</v>
      </c>
      <c r="S14" s="42"/>
      <c r="T14" s="43"/>
      <c r="U14" s="44"/>
      <c r="V14" s="41"/>
      <c r="W14" s="44"/>
      <c r="X14" s="41"/>
      <c r="Y14" s="44"/>
      <c r="Z14" s="41"/>
      <c r="AA14" s="44"/>
      <c r="AB14" s="41"/>
      <c r="AC14" s="44"/>
      <c r="AD14" s="41"/>
      <c r="AE14" s="44"/>
      <c r="AF14" s="41">
        <f t="shared" si="1"/>
        <v>0</v>
      </c>
      <c r="AG14" s="44">
        <f t="shared" si="1"/>
        <v>0</v>
      </c>
      <c r="AH14" s="42"/>
      <c r="AI14" s="43"/>
      <c r="AJ14" s="44"/>
      <c r="AK14" s="41"/>
      <c r="AL14" s="44"/>
      <c r="AM14" s="41"/>
      <c r="AN14" s="44"/>
      <c r="AO14" s="41"/>
      <c r="AP14" s="44"/>
      <c r="AQ14" s="41"/>
      <c r="AR14" s="44"/>
      <c r="AS14" s="41"/>
      <c r="AT14" s="44"/>
      <c r="AU14" s="41">
        <f t="shared" si="2"/>
        <v>0</v>
      </c>
      <c r="AV14" s="44">
        <f t="shared" si="2"/>
        <v>0</v>
      </c>
      <c r="AW14" s="42"/>
      <c r="AX14" s="43"/>
      <c r="AY14" s="44"/>
      <c r="AZ14" s="41"/>
      <c r="BA14" s="44"/>
      <c r="BB14" s="41"/>
      <c r="BC14" s="44"/>
      <c r="BD14" s="41"/>
      <c r="BE14" s="44"/>
      <c r="BF14" s="41"/>
      <c r="BG14" s="44"/>
      <c r="BH14" s="41"/>
      <c r="BI14" s="44"/>
      <c r="BJ14" s="41">
        <f t="shared" si="3"/>
        <v>0</v>
      </c>
      <c r="BK14" s="44">
        <f t="shared" si="3"/>
        <v>0</v>
      </c>
      <c r="BL14" s="42"/>
      <c r="BM14" s="43"/>
      <c r="BN14" s="44"/>
      <c r="BO14" s="41"/>
      <c r="BP14" s="44"/>
      <c r="BQ14" s="41"/>
      <c r="BR14" s="44"/>
      <c r="BS14" s="41"/>
      <c r="BT14" s="44"/>
      <c r="BU14" s="41"/>
      <c r="BV14" s="44"/>
      <c r="BW14" s="41"/>
      <c r="BX14" s="44"/>
      <c r="BY14" s="41">
        <f t="shared" si="4"/>
        <v>0</v>
      </c>
      <c r="BZ14" s="44">
        <f t="shared" si="4"/>
        <v>0</v>
      </c>
      <c r="CA14" s="42"/>
      <c r="CB14" s="43"/>
      <c r="CC14" s="44"/>
      <c r="CD14" s="41"/>
      <c r="CE14" s="44"/>
      <c r="CF14" s="41"/>
      <c r="CG14" s="44"/>
      <c r="CH14" s="41"/>
      <c r="CI14" s="44"/>
      <c r="CJ14" s="41"/>
      <c r="CK14" s="44"/>
      <c r="CL14" s="41"/>
      <c r="CM14" s="44"/>
      <c r="CN14" s="41">
        <f t="shared" si="5"/>
        <v>0</v>
      </c>
      <c r="CO14" s="44">
        <f t="shared" si="5"/>
        <v>0</v>
      </c>
      <c r="CP14" s="42"/>
      <c r="CQ14" s="43"/>
      <c r="CR14" s="44"/>
      <c r="CS14" s="41"/>
      <c r="CT14" s="44"/>
      <c r="CU14" s="41"/>
      <c r="CV14" s="44"/>
      <c r="CW14" s="41"/>
      <c r="CX14" s="44"/>
      <c r="CY14" s="41"/>
      <c r="CZ14" s="44"/>
      <c r="DA14" s="41"/>
      <c r="DB14" s="44"/>
      <c r="DC14" s="41">
        <f t="shared" si="6"/>
        <v>0</v>
      </c>
      <c r="DD14" s="44">
        <f t="shared" si="6"/>
        <v>0</v>
      </c>
      <c r="DE14" s="42"/>
      <c r="DF14" s="43"/>
      <c r="DG14" s="44"/>
      <c r="DH14" s="41"/>
      <c r="DI14" s="44"/>
      <c r="DJ14" s="41"/>
      <c r="DK14" s="44"/>
      <c r="DL14" s="41"/>
      <c r="DM14" s="44"/>
      <c r="DN14" s="41"/>
      <c r="DO14" s="44"/>
      <c r="DP14" s="41"/>
      <c r="DQ14" s="44"/>
      <c r="DR14" s="41">
        <f t="shared" si="7"/>
        <v>0</v>
      </c>
      <c r="DS14" s="44">
        <f t="shared" si="7"/>
        <v>0</v>
      </c>
      <c r="DT14" s="42"/>
      <c r="DU14" s="43"/>
      <c r="DV14" s="44"/>
      <c r="DW14" s="41"/>
      <c r="DX14" s="44"/>
      <c r="DY14" s="41"/>
      <c r="DZ14" s="44"/>
      <c r="EA14" s="41"/>
      <c r="EB14" s="44"/>
      <c r="EC14" s="41"/>
      <c r="ED14" s="44"/>
      <c r="EE14" s="41"/>
      <c r="EF14" s="44"/>
      <c r="EG14" s="41">
        <f t="shared" si="8"/>
        <v>0</v>
      </c>
      <c r="EH14" s="44">
        <f t="shared" si="8"/>
        <v>0</v>
      </c>
      <c r="EI14" s="42"/>
      <c r="EJ14" s="43"/>
      <c r="EK14" s="44"/>
      <c r="EL14" s="41"/>
      <c r="EM14" s="44"/>
      <c r="EN14" s="41"/>
      <c r="EO14" s="44"/>
      <c r="EP14" s="41"/>
      <c r="EQ14" s="44"/>
      <c r="ER14" s="41"/>
      <c r="ES14" s="44"/>
      <c r="ET14" s="41"/>
      <c r="EU14" s="44"/>
      <c r="EV14" s="41">
        <f t="shared" si="9"/>
        <v>0</v>
      </c>
      <c r="EW14" s="44">
        <f t="shared" si="9"/>
        <v>0</v>
      </c>
      <c r="EX14" s="42"/>
    </row>
    <row r="15" spans="1:154">
      <c r="A15" s="35">
        <v>9</v>
      </c>
      <c r="B15" s="36"/>
      <c r="C15" s="37" t="s">
        <v>33</v>
      </c>
      <c r="E15" s="43"/>
      <c r="F15" s="44"/>
      <c r="G15" s="41"/>
      <c r="H15" s="44"/>
      <c r="I15" s="41"/>
      <c r="J15" s="44"/>
      <c r="K15" s="41"/>
      <c r="L15" s="44"/>
      <c r="M15" s="41"/>
      <c r="N15" s="44"/>
      <c r="O15" s="41"/>
      <c r="P15" s="44"/>
      <c r="Q15" s="41">
        <f t="shared" si="0"/>
        <v>0</v>
      </c>
      <c r="R15" s="44">
        <f>MIN(P15,N15,L15,J15,H15,F15)</f>
        <v>0</v>
      </c>
      <c r="S15" s="42"/>
      <c r="T15" s="43"/>
      <c r="U15" s="44"/>
      <c r="V15" s="41"/>
      <c r="W15" s="44"/>
      <c r="X15" s="41"/>
      <c r="Y15" s="44"/>
      <c r="Z15" s="41"/>
      <c r="AA15" s="44"/>
      <c r="AB15" s="41"/>
      <c r="AC15" s="44"/>
      <c r="AD15" s="41"/>
      <c r="AE15" s="44"/>
      <c r="AF15" s="41">
        <f t="shared" si="1"/>
        <v>0</v>
      </c>
      <c r="AG15" s="44">
        <f t="shared" si="1"/>
        <v>0</v>
      </c>
      <c r="AH15" s="42"/>
      <c r="AI15" s="43"/>
      <c r="AJ15" s="44"/>
      <c r="AK15" s="41"/>
      <c r="AL15" s="44"/>
      <c r="AM15" s="41"/>
      <c r="AN15" s="44"/>
      <c r="AO15" s="41"/>
      <c r="AP15" s="44"/>
      <c r="AQ15" s="41"/>
      <c r="AR15" s="44"/>
      <c r="AS15" s="41"/>
      <c r="AT15" s="44"/>
      <c r="AU15" s="41">
        <f t="shared" si="2"/>
        <v>0</v>
      </c>
      <c r="AV15" s="44">
        <f t="shared" si="2"/>
        <v>0</v>
      </c>
      <c r="AW15" s="42"/>
      <c r="AX15" s="43"/>
      <c r="AY15" s="44"/>
      <c r="AZ15" s="41"/>
      <c r="BA15" s="44"/>
      <c r="BB15" s="41"/>
      <c r="BC15" s="44"/>
      <c r="BD15" s="41"/>
      <c r="BE15" s="44"/>
      <c r="BF15" s="41"/>
      <c r="BG15" s="44"/>
      <c r="BH15" s="41"/>
      <c r="BI15" s="44"/>
      <c r="BJ15" s="41">
        <f t="shared" si="3"/>
        <v>0</v>
      </c>
      <c r="BK15" s="44">
        <f t="shared" si="3"/>
        <v>0</v>
      </c>
      <c r="BL15" s="42"/>
      <c r="BM15" s="43"/>
      <c r="BN15" s="44"/>
      <c r="BO15" s="41"/>
      <c r="BP15" s="44"/>
      <c r="BQ15" s="41"/>
      <c r="BR15" s="44"/>
      <c r="BS15" s="41"/>
      <c r="BT15" s="44"/>
      <c r="BU15" s="41"/>
      <c r="BV15" s="44"/>
      <c r="BW15" s="41"/>
      <c r="BX15" s="44"/>
      <c r="BY15" s="41">
        <f t="shared" si="4"/>
        <v>0</v>
      </c>
      <c r="BZ15" s="44">
        <f t="shared" si="4"/>
        <v>0</v>
      </c>
      <c r="CA15" s="42"/>
      <c r="CB15" s="43"/>
      <c r="CC15" s="44"/>
      <c r="CD15" s="41"/>
      <c r="CE15" s="44"/>
      <c r="CF15" s="41"/>
      <c r="CG15" s="44"/>
      <c r="CH15" s="41"/>
      <c r="CI15" s="44"/>
      <c r="CJ15" s="41"/>
      <c r="CK15" s="44"/>
      <c r="CL15" s="41"/>
      <c r="CM15" s="44"/>
      <c r="CN15" s="41">
        <f t="shared" si="5"/>
        <v>0</v>
      </c>
      <c r="CO15" s="44">
        <f t="shared" si="5"/>
        <v>0</v>
      </c>
      <c r="CP15" s="42"/>
      <c r="CQ15" s="43"/>
      <c r="CR15" s="44"/>
      <c r="CS15" s="41"/>
      <c r="CT15" s="44"/>
      <c r="CU15" s="41"/>
      <c r="CV15" s="44"/>
      <c r="CW15" s="41"/>
      <c r="CX15" s="44"/>
      <c r="CY15" s="41"/>
      <c r="CZ15" s="44"/>
      <c r="DA15" s="41"/>
      <c r="DB15" s="44"/>
      <c r="DC15" s="41">
        <f t="shared" si="6"/>
        <v>0</v>
      </c>
      <c r="DD15" s="44">
        <f t="shared" si="6"/>
        <v>0</v>
      </c>
      <c r="DE15" s="42"/>
      <c r="DF15" s="43"/>
      <c r="DG15" s="44"/>
      <c r="DH15" s="41"/>
      <c r="DI15" s="44"/>
      <c r="DJ15" s="41"/>
      <c r="DK15" s="44"/>
      <c r="DL15" s="41"/>
      <c r="DM15" s="44"/>
      <c r="DN15" s="41"/>
      <c r="DO15" s="44"/>
      <c r="DP15" s="41"/>
      <c r="DQ15" s="44"/>
      <c r="DR15" s="41">
        <f t="shared" si="7"/>
        <v>0</v>
      </c>
      <c r="DS15" s="44">
        <f t="shared" si="7"/>
        <v>0</v>
      </c>
      <c r="DT15" s="42"/>
      <c r="DU15" s="43"/>
      <c r="DV15" s="44"/>
      <c r="DW15" s="41"/>
      <c r="DX15" s="44"/>
      <c r="DY15" s="41"/>
      <c r="DZ15" s="44"/>
      <c r="EA15" s="41"/>
      <c r="EB15" s="44"/>
      <c r="EC15" s="41"/>
      <c r="ED15" s="44"/>
      <c r="EE15" s="41"/>
      <c r="EF15" s="44"/>
      <c r="EG15" s="41">
        <f t="shared" si="8"/>
        <v>0</v>
      </c>
      <c r="EH15" s="44">
        <f t="shared" si="8"/>
        <v>0</v>
      </c>
      <c r="EI15" s="42"/>
      <c r="EJ15" s="43"/>
      <c r="EK15" s="44"/>
      <c r="EL15" s="41"/>
      <c r="EM15" s="44"/>
      <c r="EN15" s="41"/>
      <c r="EO15" s="44"/>
      <c r="EP15" s="41"/>
      <c r="EQ15" s="44"/>
      <c r="ER15" s="41"/>
      <c r="ES15" s="44"/>
      <c r="ET15" s="41"/>
      <c r="EU15" s="44"/>
      <c r="EV15" s="41">
        <f t="shared" si="9"/>
        <v>0</v>
      </c>
      <c r="EW15" s="44">
        <f t="shared" si="9"/>
        <v>0</v>
      </c>
      <c r="EX15" s="42"/>
    </row>
    <row r="16" spans="1:154">
      <c r="A16" s="35">
        <v>10</v>
      </c>
      <c r="B16" s="36"/>
      <c r="C16" s="37" t="s">
        <v>34</v>
      </c>
      <c r="E16" s="43"/>
      <c r="F16" s="44"/>
      <c r="G16" s="41"/>
      <c r="H16" s="44"/>
      <c r="I16" s="41"/>
      <c r="J16" s="44"/>
      <c r="K16" s="41"/>
      <c r="L16" s="44"/>
      <c r="M16" s="41"/>
      <c r="N16" s="44"/>
      <c r="O16" s="41"/>
      <c r="P16" s="44"/>
      <c r="Q16" s="41">
        <f t="shared" si="0"/>
        <v>0</v>
      </c>
      <c r="R16" s="44">
        <f>MIN(P16,N16,L16,J16,H16,F16)</f>
        <v>0</v>
      </c>
      <c r="S16" s="42"/>
      <c r="T16" s="43"/>
      <c r="U16" s="44"/>
      <c r="V16" s="41"/>
      <c r="W16" s="44"/>
      <c r="X16" s="41"/>
      <c r="Y16" s="44"/>
      <c r="Z16" s="41"/>
      <c r="AA16" s="44"/>
      <c r="AB16" s="41"/>
      <c r="AC16" s="44"/>
      <c r="AD16" s="41"/>
      <c r="AE16" s="44"/>
      <c r="AF16" s="41">
        <f t="shared" si="1"/>
        <v>0</v>
      </c>
      <c r="AG16" s="44">
        <f t="shared" si="1"/>
        <v>0</v>
      </c>
      <c r="AH16" s="42"/>
      <c r="AI16" s="43"/>
      <c r="AJ16" s="44"/>
      <c r="AK16" s="41"/>
      <c r="AL16" s="44"/>
      <c r="AM16" s="41"/>
      <c r="AN16" s="44"/>
      <c r="AO16" s="41"/>
      <c r="AP16" s="44"/>
      <c r="AQ16" s="41"/>
      <c r="AR16" s="44"/>
      <c r="AS16" s="41"/>
      <c r="AT16" s="44"/>
      <c r="AU16" s="41">
        <f t="shared" si="2"/>
        <v>0</v>
      </c>
      <c r="AV16" s="44">
        <f t="shared" si="2"/>
        <v>0</v>
      </c>
      <c r="AW16" s="42"/>
      <c r="AX16" s="43"/>
      <c r="AY16" s="44"/>
      <c r="AZ16" s="41"/>
      <c r="BA16" s="44"/>
      <c r="BB16" s="41"/>
      <c r="BC16" s="44"/>
      <c r="BD16" s="41"/>
      <c r="BE16" s="44"/>
      <c r="BF16" s="41"/>
      <c r="BG16" s="44"/>
      <c r="BH16" s="41"/>
      <c r="BI16" s="44"/>
      <c r="BJ16" s="41">
        <f t="shared" si="3"/>
        <v>0</v>
      </c>
      <c r="BK16" s="44">
        <f t="shared" si="3"/>
        <v>0</v>
      </c>
      <c r="BL16" s="42"/>
      <c r="BM16" s="43"/>
      <c r="BN16" s="44"/>
      <c r="BO16" s="41"/>
      <c r="BP16" s="44"/>
      <c r="BQ16" s="41"/>
      <c r="BR16" s="44"/>
      <c r="BS16" s="41"/>
      <c r="BT16" s="44"/>
      <c r="BU16" s="41"/>
      <c r="BV16" s="44"/>
      <c r="BW16" s="41"/>
      <c r="BX16" s="44"/>
      <c r="BY16" s="41">
        <f t="shared" si="4"/>
        <v>0</v>
      </c>
      <c r="BZ16" s="44">
        <f t="shared" si="4"/>
        <v>0</v>
      </c>
      <c r="CA16" s="42"/>
      <c r="CB16" s="43"/>
      <c r="CC16" s="44"/>
      <c r="CD16" s="41"/>
      <c r="CE16" s="44"/>
      <c r="CF16" s="41"/>
      <c r="CG16" s="44"/>
      <c r="CH16" s="41"/>
      <c r="CI16" s="44"/>
      <c r="CJ16" s="41"/>
      <c r="CK16" s="44"/>
      <c r="CL16" s="41"/>
      <c r="CM16" s="44"/>
      <c r="CN16" s="41">
        <f t="shared" si="5"/>
        <v>0</v>
      </c>
      <c r="CO16" s="44">
        <f t="shared" si="5"/>
        <v>0</v>
      </c>
      <c r="CP16" s="42"/>
      <c r="CQ16" s="43"/>
      <c r="CR16" s="44"/>
      <c r="CS16" s="41"/>
      <c r="CT16" s="44"/>
      <c r="CU16" s="41"/>
      <c r="CV16" s="44"/>
      <c r="CW16" s="41"/>
      <c r="CX16" s="44"/>
      <c r="CY16" s="41"/>
      <c r="CZ16" s="44"/>
      <c r="DA16" s="41"/>
      <c r="DB16" s="44"/>
      <c r="DC16" s="41">
        <f t="shared" si="6"/>
        <v>0</v>
      </c>
      <c r="DD16" s="44">
        <f t="shared" si="6"/>
        <v>0</v>
      </c>
      <c r="DE16" s="42"/>
      <c r="DF16" s="43"/>
      <c r="DG16" s="44"/>
      <c r="DH16" s="41"/>
      <c r="DI16" s="44"/>
      <c r="DJ16" s="41"/>
      <c r="DK16" s="44"/>
      <c r="DL16" s="41"/>
      <c r="DM16" s="44"/>
      <c r="DN16" s="41"/>
      <c r="DO16" s="44"/>
      <c r="DP16" s="41"/>
      <c r="DQ16" s="44"/>
      <c r="DR16" s="41">
        <f t="shared" si="7"/>
        <v>0</v>
      </c>
      <c r="DS16" s="44">
        <f t="shared" si="7"/>
        <v>0</v>
      </c>
      <c r="DT16" s="42"/>
      <c r="DU16" s="43"/>
      <c r="DV16" s="44"/>
      <c r="DW16" s="41"/>
      <c r="DX16" s="44"/>
      <c r="DY16" s="41"/>
      <c r="DZ16" s="44"/>
      <c r="EA16" s="41"/>
      <c r="EB16" s="44"/>
      <c r="EC16" s="41"/>
      <c r="ED16" s="44"/>
      <c r="EE16" s="41"/>
      <c r="EF16" s="44"/>
      <c r="EG16" s="41">
        <f t="shared" si="8"/>
        <v>0</v>
      </c>
      <c r="EH16" s="44">
        <f t="shared" si="8"/>
        <v>0</v>
      </c>
      <c r="EI16" s="42"/>
      <c r="EJ16" s="43"/>
      <c r="EK16" s="44"/>
      <c r="EL16" s="41"/>
      <c r="EM16" s="44"/>
      <c r="EN16" s="41"/>
      <c r="EO16" s="44"/>
      <c r="EP16" s="41"/>
      <c r="EQ16" s="44"/>
      <c r="ER16" s="41"/>
      <c r="ES16" s="44"/>
      <c r="ET16" s="41"/>
      <c r="EU16" s="44"/>
      <c r="EV16" s="41">
        <f t="shared" si="9"/>
        <v>0</v>
      </c>
      <c r="EW16" s="44">
        <f t="shared" si="9"/>
        <v>0</v>
      </c>
      <c r="EX16" s="42"/>
    </row>
    <row r="17" spans="1:154">
      <c r="A17" s="35">
        <v>11</v>
      </c>
      <c r="B17" s="36"/>
      <c r="C17" s="37" t="s">
        <v>35</v>
      </c>
      <c r="E17" s="43"/>
      <c r="F17" s="44"/>
      <c r="G17" s="41"/>
      <c r="H17" s="44"/>
      <c r="I17" s="41"/>
      <c r="J17" s="44"/>
      <c r="K17" s="41"/>
      <c r="L17" s="44"/>
      <c r="M17" s="41"/>
      <c r="N17" s="44"/>
      <c r="O17" s="41"/>
      <c r="P17" s="44"/>
      <c r="Q17" s="41">
        <f t="shared" si="0"/>
        <v>0</v>
      </c>
      <c r="R17" s="44">
        <f>MIN(P17,N17,L17,J17,H17,F17)</f>
        <v>0</v>
      </c>
      <c r="S17" s="42"/>
      <c r="T17" s="43"/>
      <c r="U17" s="44"/>
      <c r="V17" s="41"/>
      <c r="W17" s="44"/>
      <c r="X17" s="41"/>
      <c r="Y17" s="44"/>
      <c r="Z17" s="41"/>
      <c r="AA17" s="44"/>
      <c r="AB17" s="41"/>
      <c r="AC17" s="44"/>
      <c r="AD17" s="41"/>
      <c r="AE17" s="44"/>
      <c r="AF17" s="41">
        <f t="shared" si="1"/>
        <v>0</v>
      </c>
      <c r="AG17" s="44">
        <f t="shared" si="1"/>
        <v>0</v>
      </c>
      <c r="AH17" s="42"/>
      <c r="AI17" s="43"/>
      <c r="AJ17" s="44"/>
      <c r="AK17" s="41"/>
      <c r="AL17" s="44"/>
      <c r="AM17" s="41"/>
      <c r="AN17" s="44"/>
      <c r="AO17" s="41"/>
      <c r="AP17" s="44"/>
      <c r="AQ17" s="41"/>
      <c r="AR17" s="44"/>
      <c r="AS17" s="41"/>
      <c r="AT17" s="44"/>
      <c r="AU17" s="41">
        <f t="shared" si="2"/>
        <v>0</v>
      </c>
      <c r="AV17" s="44">
        <f t="shared" si="2"/>
        <v>0</v>
      </c>
      <c r="AW17" s="42"/>
      <c r="AX17" s="43"/>
      <c r="AY17" s="44"/>
      <c r="AZ17" s="41"/>
      <c r="BA17" s="44"/>
      <c r="BB17" s="41"/>
      <c r="BC17" s="44"/>
      <c r="BD17" s="41"/>
      <c r="BE17" s="44"/>
      <c r="BF17" s="41"/>
      <c r="BG17" s="44"/>
      <c r="BH17" s="41"/>
      <c r="BI17" s="44"/>
      <c r="BJ17" s="41">
        <f t="shared" si="3"/>
        <v>0</v>
      </c>
      <c r="BK17" s="44">
        <f t="shared" si="3"/>
        <v>0</v>
      </c>
      <c r="BL17" s="42"/>
      <c r="BM17" s="43"/>
      <c r="BN17" s="44"/>
      <c r="BO17" s="41"/>
      <c r="BP17" s="44"/>
      <c r="BQ17" s="41"/>
      <c r="BR17" s="44"/>
      <c r="BS17" s="41"/>
      <c r="BT17" s="44"/>
      <c r="BU17" s="41"/>
      <c r="BV17" s="44"/>
      <c r="BW17" s="41"/>
      <c r="BX17" s="44"/>
      <c r="BY17" s="41">
        <f t="shared" si="4"/>
        <v>0</v>
      </c>
      <c r="BZ17" s="44">
        <f t="shared" si="4"/>
        <v>0</v>
      </c>
      <c r="CA17" s="42"/>
      <c r="CB17" s="43"/>
      <c r="CC17" s="44"/>
      <c r="CD17" s="41"/>
      <c r="CE17" s="44"/>
      <c r="CF17" s="41"/>
      <c r="CG17" s="44"/>
      <c r="CH17" s="41"/>
      <c r="CI17" s="44"/>
      <c r="CJ17" s="41"/>
      <c r="CK17" s="44"/>
      <c r="CL17" s="41"/>
      <c r="CM17" s="44"/>
      <c r="CN17" s="41">
        <f t="shared" si="5"/>
        <v>0</v>
      </c>
      <c r="CO17" s="44">
        <f t="shared" si="5"/>
        <v>0</v>
      </c>
      <c r="CP17" s="42"/>
      <c r="CQ17" s="43"/>
      <c r="CR17" s="44"/>
      <c r="CS17" s="41"/>
      <c r="CT17" s="44"/>
      <c r="CU17" s="41"/>
      <c r="CV17" s="44"/>
      <c r="CW17" s="41"/>
      <c r="CX17" s="44"/>
      <c r="CY17" s="41"/>
      <c r="CZ17" s="44"/>
      <c r="DA17" s="41"/>
      <c r="DB17" s="44"/>
      <c r="DC17" s="41">
        <f t="shared" si="6"/>
        <v>0</v>
      </c>
      <c r="DD17" s="44">
        <f t="shared" si="6"/>
        <v>0</v>
      </c>
      <c r="DE17" s="42"/>
      <c r="DF17" s="43"/>
      <c r="DG17" s="44"/>
      <c r="DH17" s="41"/>
      <c r="DI17" s="44"/>
      <c r="DJ17" s="41"/>
      <c r="DK17" s="44"/>
      <c r="DL17" s="41"/>
      <c r="DM17" s="44"/>
      <c r="DN17" s="41"/>
      <c r="DO17" s="44"/>
      <c r="DP17" s="41"/>
      <c r="DQ17" s="44"/>
      <c r="DR17" s="41">
        <f t="shared" si="7"/>
        <v>0</v>
      </c>
      <c r="DS17" s="44">
        <f t="shared" si="7"/>
        <v>0</v>
      </c>
      <c r="DT17" s="42"/>
      <c r="DU17" s="43"/>
      <c r="DV17" s="44"/>
      <c r="DW17" s="41"/>
      <c r="DX17" s="44"/>
      <c r="DY17" s="41"/>
      <c r="DZ17" s="44"/>
      <c r="EA17" s="41"/>
      <c r="EB17" s="44"/>
      <c r="EC17" s="41"/>
      <c r="ED17" s="44"/>
      <c r="EE17" s="41"/>
      <c r="EF17" s="44"/>
      <c r="EG17" s="41">
        <f t="shared" si="8"/>
        <v>0</v>
      </c>
      <c r="EH17" s="44">
        <f t="shared" si="8"/>
        <v>0</v>
      </c>
      <c r="EI17" s="42"/>
      <c r="EJ17" s="43"/>
      <c r="EK17" s="44"/>
      <c r="EL17" s="41"/>
      <c r="EM17" s="44"/>
      <c r="EN17" s="41"/>
      <c r="EO17" s="44"/>
      <c r="EP17" s="41"/>
      <c r="EQ17" s="44"/>
      <c r="ER17" s="41"/>
      <c r="ES17" s="44"/>
      <c r="ET17" s="41"/>
      <c r="EU17" s="44"/>
      <c r="EV17" s="41">
        <f t="shared" si="9"/>
        <v>0</v>
      </c>
      <c r="EW17" s="44">
        <f t="shared" si="9"/>
        <v>0</v>
      </c>
      <c r="EX17" s="42"/>
    </row>
    <row r="18" spans="1:154">
      <c r="A18" s="35">
        <v>12</v>
      </c>
      <c r="B18" s="36"/>
      <c r="C18" s="37" t="s">
        <v>36</v>
      </c>
      <c r="E18" s="43"/>
      <c r="F18" s="44"/>
      <c r="G18" s="41"/>
      <c r="H18" s="44"/>
      <c r="I18" s="41"/>
      <c r="J18" s="44"/>
      <c r="K18" s="41"/>
      <c r="L18" s="44"/>
      <c r="M18" s="41"/>
      <c r="N18" s="44"/>
      <c r="O18" s="41"/>
      <c r="P18" s="44"/>
      <c r="Q18" s="41">
        <f t="shared" si="0"/>
        <v>0</v>
      </c>
      <c r="R18" s="44">
        <f>MIN(P18,N18,L18,J18,H18,F18)</f>
        <v>0</v>
      </c>
      <c r="S18" s="42"/>
      <c r="T18" s="43"/>
      <c r="U18" s="44"/>
      <c r="V18" s="41"/>
      <c r="W18" s="44"/>
      <c r="X18" s="41"/>
      <c r="Y18" s="44"/>
      <c r="Z18" s="41"/>
      <c r="AA18" s="44"/>
      <c r="AB18" s="41"/>
      <c r="AC18" s="44"/>
      <c r="AD18" s="41"/>
      <c r="AE18" s="44"/>
      <c r="AF18" s="41">
        <f t="shared" si="1"/>
        <v>0</v>
      </c>
      <c r="AG18" s="44">
        <f t="shared" si="1"/>
        <v>0</v>
      </c>
      <c r="AH18" s="42"/>
      <c r="AI18" s="43"/>
      <c r="AJ18" s="44"/>
      <c r="AK18" s="41"/>
      <c r="AL18" s="44"/>
      <c r="AM18" s="41"/>
      <c r="AN18" s="44"/>
      <c r="AO18" s="41"/>
      <c r="AP18" s="44"/>
      <c r="AQ18" s="41"/>
      <c r="AR18" s="44"/>
      <c r="AS18" s="41"/>
      <c r="AT18" s="44"/>
      <c r="AU18" s="41">
        <f t="shared" si="2"/>
        <v>0</v>
      </c>
      <c r="AV18" s="44">
        <f t="shared" si="2"/>
        <v>0</v>
      </c>
      <c r="AW18" s="42"/>
      <c r="AX18" s="43"/>
      <c r="AY18" s="44"/>
      <c r="AZ18" s="41"/>
      <c r="BA18" s="44"/>
      <c r="BB18" s="41"/>
      <c r="BC18" s="44"/>
      <c r="BD18" s="41"/>
      <c r="BE18" s="44"/>
      <c r="BF18" s="41"/>
      <c r="BG18" s="44"/>
      <c r="BH18" s="41"/>
      <c r="BI18" s="44"/>
      <c r="BJ18" s="41">
        <f t="shared" si="3"/>
        <v>0</v>
      </c>
      <c r="BK18" s="44">
        <f t="shared" si="3"/>
        <v>0</v>
      </c>
      <c r="BL18" s="42"/>
      <c r="BM18" s="43"/>
      <c r="BN18" s="44"/>
      <c r="BO18" s="41"/>
      <c r="BP18" s="44"/>
      <c r="BQ18" s="41"/>
      <c r="BR18" s="44"/>
      <c r="BS18" s="41"/>
      <c r="BT18" s="44"/>
      <c r="BU18" s="41"/>
      <c r="BV18" s="44"/>
      <c r="BW18" s="41"/>
      <c r="BX18" s="44"/>
      <c r="BY18" s="41">
        <f t="shared" si="4"/>
        <v>0</v>
      </c>
      <c r="BZ18" s="44">
        <f t="shared" si="4"/>
        <v>0</v>
      </c>
      <c r="CA18" s="42"/>
      <c r="CB18" s="43"/>
      <c r="CC18" s="44"/>
      <c r="CD18" s="41"/>
      <c r="CE18" s="44"/>
      <c r="CF18" s="41"/>
      <c r="CG18" s="44"/>
      <c r="CH18" s="41"/>
      <c r="CI18" s="44"/>
      <c r="CJ18" s="41"/>
      <c r="CK18" s="44"/>
      <c r="CL18" s="41"/>
      <c r="CM18" s="44"/>
      <c r="CN18" s="41">
        <f t="shared" si="5"/>
        <v>0</v>
      </c>
      <c r="CO18" s="44">
        <f t="shared" si="5"/>
        <v>0</v>
      </c>
      <c r="CP18" s="42"/>
      <c r="CQ18" s="43"/>
      <c r="CR18" s="44"/>
      <c r="CS18" s="41"/>
      <c r="CT18" s="44"/>
      <c r="CU18" s="41"/>
      <c r="CV18" s="44"/>
      <c r="CW18" s="41"/>
      <c r="CX18" s="44"/>
      <c r="CY18" s="41"/>
      <c r="CZ18" s="44"/>
      <c r="DA18" s="41"/>
      <c r="DB18" s="44"/>
      <c r="DC18" s="41">
        <f t="shared" si="6"/>
        <v>0</v>
      </c>
      <c r="DD18" s="44">
        <f t="shared" si="6"/>
        <v>0</v>
      </c>
      <c r="DE18" s="42"/>
      <c r="DF18" s="43"/>
      <c r="DG18" s="44"/>
      <c r="DH18" s="41"/>
      <c r="DI18" s="44"/>
      <c r="DJ18" s="41"/>
      <c r="DK18" s="44"/>
      <c r="DL18" s="41"/>
      <c r="DM18" s="44"/>
      <c r="DN18" s="41"/>
      <c r="DO18" s="44"/>
      <c r="DP18" s="41"/>
      <c r="DQ18" s="44"/>
      <c r="DR18" s="41">
        <f t="shared" si="7"/>
        <v>0</v>
      </c>
      <c r="DS18" s="44">
        <f t="shared" si="7"/>
        <v>0</v>
      </c>
      <c r="DT18" s="42"/>
      <c r="DU18" s="43"/>
      <c r="DV18" s="44"/>
      <c r="DW18" s="41"/>
      <c r="DX18" s="44"/>
      <c r="DY18" s="41"/>
      <c r="DZ18" s="44"/>
      <c r="EA18" s="41"/>
      <c r="EB18" s="44"/>
      <c r="EC18" s="41"/>
      <c r="ED18" s="44"/>
      <c r="EE18" s="41"/>
      <c r="EF18" s="44"/>
      <c r="EG18" s="41">
        <f t="shared" si="8"/>
        <v>0</v>
      </c>
      <c r="EH18" s="44">
        <f t="shared" si="8"/>
        <v>0</v>
      </c>
      <c r="EI18" s="42"/>
      <c r="EJ18" s="43"/>
      <c r="EK18" s="44"/>
      <c r="EL18" s="41"/>
      <c r="EM18" s="44"/>
      <c r="EN18" s="41"/>
      <c r="EO18" s="44"/>
      <c r="EP18" s="41"/>
      <c r="EQ18" s="44"/>
      <c r="ER18" s="41"/>
      <c r="ES18" s="44"/>
      <c r="ET18" s="41"/>
      <c r="EU18" s="44"/>
      <c r="EV18" s="41">
        <f t="shared" si="9"/>
        <v>0</v>
      </c>
      <c r="EW18" s="44">
        <f t="shared" si="9"/>
        <v>0</v>
      </c>
      <c r="EX18" s="42"/>
    </row>
    <row r="19" spans="1:154">
      <c r="A19" s="35">
        <v>13</v>
      </c>
      <c r="B19" s="36"/>
      <c r="C19" s="37" t="s">
        <v>37</v>
      </c>
      <c r="E19" s="43"/>
      <c r="F19" s="44"/>
      <c r="G19" s="41"/>
      <c r="H19" s="44"/>
      <c r="I19" s="41"/>
      <c r="J19" s="44"/>
      <c r="K19" s="41"/>
      <c r="L19" s="44"/>
      <c r="M19" s="41"/>
      <c r="N19" s="44"/>
      <c r="O19" s="41"/>
      <c r="P19" s="44"/>
      <c r="Q19" s="41">
        <f t="shared" si="0"/>
        <v>0</v>
      </c>
      <c r="R19" s="44">
        <f>MIN(P19,N19,L19,J19,H19,F19)</f>
        <v>0</v>
      </c>
      <c r="S19" s="42"/>
      <c r="T19" s="43"/>
      <c r="U19" s="44"/>
      <c r="V19" s="41"/>
      <c r="W19" s="44"/>
      <c r="X19" s="41"/>
      <c r="Y19" s="44"/>
      <c r="Z19" s="41"/>
      <c r="AA19" s="44"/>
      <c r="AB19" s="41"/>
      <c r="AC19" s="44"/>
      <c r="AD19" s="41"/>
      <c r="AE19" s="44"/>
      <c r="AF19" s="41">
        <f t="shared" si="1"/>
        <v>0</v>
      </c>
      <c r="AG19" s="44">
        <f t="shared" si="1"/>
        <v>0</v>
      </c>
      <c r="AH19" s="42"/>
      <c r="AI19" s="43"/>
      <c r="AJ19" s="44"/>
      <c r="AK19" s="41"/>
      <c r="AL19" s="44"/>
      <c r="AM19" s="41"/>
      <c r="AN19" s="44"/>
      <c r="AO19" s="41"/>
      <c r="AP19" s="44"/>
      <c r="AQ19" s="41"/>
      <c r="AR19" s="44"/>
      <c r="AS19" s="41"/>
      <c r="AT19" s="44"/>
      <c r="AU19" s="41">
        <f t="shared" si="2"/>
        <v>0</v>
      </c>
      <c r="AV19" s="44">
        <f t="shared" si="2"/>
        <v>0</v>
      </c>
      <c r="AW19" s="42"/>
      <c r="AX19" s="43"/>
      <c r="AY19" s="44"/>
      <c r="AZ19" s="41"/>
      <c r="BA19" s="44"/>
      <c r="BB19" s="41"/>
      <c r="BC19" s="44"/>
      <c r="BD19" s="41"/>
      <c r="BE19" s="44"/>
      <c r="BF19" s="41"/>
      <c r="BG19" s="44"/>
      <c r="BH19" s="41"/>
      <c r="BI19" s="44"/>
      <c r="BJ19" s="41">
        <f t="shared" si="3"/>
        <v>0</v>
      </c>
      <c r="BK19" s="44">
        <f t="shared" si="3"/>
        <v>0</v>
      </c>
      <c r="BL19" s="42"/>
      <c r="BM19" s="43"/>
      <c r="BN19" s="44"/>
      <c r="BO19" s="41"/>
      <c r="BP19" s="44"/>
      <c r="BQ19" s="41"/>
      <c r="BR19" s="44"/>
      <c r="BS19" s="41"/>
      <c r="BT19" s="44"/>
      <c r="BU19" s="41"/>
      <c r="BV19" s="44"/>
      <c r="BW19" s="41"/>
      <c r="BX19" s="44"/>
      <c r="BY19" s="41">
        <f t="shared" si="4"/>
        <v>0</v>
      </c>
      <c r="BZ19" s="44">
        <f t="shared" si="4"/>
        <v>0</v>
      </c>
      <c r="CA19" s="42"/>
      <c r="CB19" s="43"/>
      <c r="CC19" s="44"/>
      <c r="CD19" s="41"/>
      <c r="CE19" s="44"/>
      <c r="CF19" s="41"/>
      <c r="CG19" s="44"/>
      <c r="CH19" s="41"/>
      <c r="CI19" s="44"/>
      <c r="CJ19" s="41"/>
      <c r="CK19" s="44"/>
      <c r="CL19" s="41"/>
      <c r="CM19" s="44"/>
      <c r="CN19" s="41">
        <f t="shared" si="5"/>
        <v>0</v>
      </c>
      <c r="CO19" s="44">
        <f t="shared" si="5"/>
        <v>0</v>
      </c>
      <c r="CP19" s="42"/>
      <c r="CQ19" s="43"/>
      <c r="CR19" s="44"/>
      <c r="CS19" s="41"/>
      <c r="CT19" s="44"/>
      <c r="CU19" s="41"/>
      <c r="CV19" s="44"/>
      <c r="CW19" s="41"/>
      <c r="CX19" s="44"/>
      <c r="CY19" s="41"/>
      <c r="CZ19" s="44"/>
      <c r="DA19" s="41"/>
      <c r="DB19" s="44"/>
      <c r="DC19" s="41">
        <f t="shared" si="6"/>
        <v>0</v>
      </c>
      <c r="DD19" s="44">
        <f t="shared" si="6"/>
        <v>0</v>
      </c>
      <c r="DE19" s="42"/>
      <c r="DF19" s="43"/>
      <c r="DG19" s="44"/>
      <c r="DH19" s="41"/>
      <c r="DI19" s="44"/>
      <c r="DJ19" s="41"/>
      <c r="DK19" s="44"/>
      <c r="DL19" s="41"/>
      <c r="DM19" s="44"/>
      <c r="DN19" s="41"/>
      <c r="DO19" s="44"/>
      <c r="DP19" s="41"/>
      <c r="DQ19" s="44"/>
      <c r="DR19" s="41">
        <f t="shared" si="7"/>
        <v>0</v>
      </c>
      <c r="DS19" s="44">
        <f t="shared" si="7"/>
        <v>0</v>
      </c>
      <c r="DT19" s="42"/>
      <c r="DU19" s="43"/>
      <c r="DV19" s="44"/>
      <c r="DW19" s="41"/>
      <c r="DX19" s="44"/>
      <c r="DY19" s="41"/>
      <c r="DZ19" s="44"/>
      <c r="EA19" s="41"/>
      <c r="EB19" s="44"/>
      <c r="EC19" s="41"/>
      <c r="ED19" s="44"/>
      <c r="EE19" s="41"/>
      <c r="EF19" s="44"/>
      <c r="EG19" s="41">
        <f t="shared" si="8"/>
        <v>0</v>
      </c>
      <c r="EH19" s="44">
        <f t="shared" si="8"/>
        <v>0</v>
      </c>
      <c r="EI19" s="42"/>
      <c r="EJ19" s="43"/>
      <c r="EK19" s="44"/>
      <c r="EL19" s="41"/>
      <c r="EM19" s="44"/>
      <c r="EN19" s="41"/>
      <c r="EO19" s="44"/>
      <c r="EP19" s="41"/>
      <c r="EQ19" s="44"/>
      <c r="ER19" s="41"/>
      <c r="ES19" s="44"/>
      <c r="ET19" s="41"/>
      <c r="EU19" s="44"/>
      <c r="EV19" s="41">
        <f t="shared" si="9"/>
        <v>0</v>
      </c>
      <c r="EW19" s="44">
        <f t="shared" si="9"/>
        <v>0</v>
      </c>
      <c r="EX19" s="42"/>
    </row>
    <row r="20" spans="1:154">
      <c r="A20" s="35">
        <v>14</v>
      </c>
      <c r="B20" s="36"/>
      <c r="C20" s="37" t="s">
        <v>38</v>
      </c>
      <c r="E20" s="43"/>
      <c r="F20" s="44"/>
      <c r="G20" s="41"/>
      <c r="H20" s="44"/>
      <c r="I20" s="41"/>
      <c r="J20" s="44"/>
      <c r="K20" s="41"/>
      <c r="L20" s="44"/>
      <c r="M20" s="41"/>
      <c r="N20" s="44"/>
      <c r="O20" s="41"/>
      <c r="P20" s="44"/>
      <c r="Q20" s="41">
        <f t="shared" si="0"/>
        <v>0</v>
      </c>
      <c r="R20" s="44">
        <f>MIN(P20,N20,L20,J20,H20,F20)</f>
        <v>0</v>
      </c>
      <c r="S20" s="42"/>
      <c r="T20" s="43"/>
      <c r="U20" s="44"/>
      <c r="V20" s="41"/>
      <c r="W20" s="44"/>
      <c r="X20" s="41"/>
      <c r="Y20" s="44"/>
      <c r="Z20" s="41"/>
      <c r="AA20" s="44"/>
      <c r="AB20" s="41"/>
      <c r="AC20" s="44"/>
      <c r="AD20" s="41"/>
      <c r="AE20" s="44"/>
      <c r="AF20" s="41">
        <f t="shared" si="1"/>
        <v>0</v>
      </c>
      <c r="AG20" s="44">
        <f t="shared" si="1"/>
        <v>0</v>
      </c>
      <c r="AH20" s="42"/>
      <c r="AI20" s="43"/>
      <c r="AJ20" s="44"/>
      <c r="AK20" s="41"/>
      <c r="AL20" s="44"/>
      <c r="AM20" s="41"/>
      <c r="AN20" s="44"/>
      <c r="AO20" s="41"/>
      <c r="AP20" s="44"/>
      <c r="AQ20" s="41"/>
      <c r="AR20" s="44"/>
      <c r="AS20" s="41"/>
      <c r="AT20" s="44"/>
      <c r="AU20" s="41">
        <f t="shared" si="2"/>
        <v>0</v>
      </c>
      <c r="AV20" s="44">
        <f t="shared" si="2"/>
        <v>0</v>
      </c>
      <c r="AW20" s="42"/>
      <c r="AX20" s="43"/>
      <c r="AY20" s="44"/>
      <c r="AZ20" s="41"/>
      <c r="BA20" s="44"/>
      <c r="BB20" s="41"/>
      <c r="BC20" s="44"/>
      <c r="BD20" s="41"/>
      <c r="BE20" s="44"/>
      <c r="BF20" s="41"/>
      <c r="BG20" s="44"/>
      <c r="BH20" s="41"/>
      <c r="BI20" s="44"/>
      <c r="BJ20" s="41">
        <f t="shared" si="3"/>
        <v>0</v>
      </c>
      <c r="BK20" s="44">
        <f t="shared" si="3"/>
        <v>0</v>
      </c>
      <c r="BL20" s="42"/>
      <c r="BM20" s="43"/>
      <c r="BN20" s="44"/>
      <c r="BO20" s="41"/>
      <c r="BP20" s="44"/>
      <c r="BQ20" s="41"/>
      <c r="BR20" s="44"/>
      <c r="BS20" s="41"/>
      <c r="BT20" s="44"/>
      <c r="BU20" s="41"/>
      <c r="BV20" s="44"/>
      <c r="BW20" s="41"/>
      <c r="BX20" s="44"/>
      <c r="BY20" s="41">
        <f t="shared" si="4"/>
        <v>0</v>
      </c>
      <c r="BZ20" s="44">
        <f t="shared" si="4"/>
        <v>0</v>
      </c>
      <c r="CA20" s="42"/>
      <c r="CB20" s="43"/>
      <c r="CC20" s="44"/>
      <c r="CD20" s="41"/>
      <c r="CE20" s="44"/>
      <c r="CF20" s="41"/>
      <c r="CG20" s="44"/>
      <c r="CH20" s="41"/>
      <c r="CI20" s="44"/>
      <c r="CJ20" s="41"/>
      <c r="CK20" s="44"/>
      <c r="CL20" s="41"/>
      <c r="CM20" s="44"/>
      <c r="CN20" s="41">
        <f t="shared" si="5"/>
        <v>0</v>
      </c>
      <c r="CO20" s="44">
        <f t="shared" si="5"/>
        <v>0</v>
      </c>
      <c r="CP20" s="42"/>
      <c r="CQ20" s="43"/>
      <c r="CR20" s="44"/>
      <c r="CS20" s="41"/>
      <c r="CT20" s="44"/>
      <c r="CU20" s="41"/>
      <c r="CV20" s="44"/>
      <c r="CW20" s="41"/>
      <c r="CX20" s="44"/>
      <c r="CY20" s="41"/>
      <c r="CZ20" s="44"/>
      <c r="DA20" s="41"/>
      <c r="DB20" s="44"/>
      <c r="DC20" s="41">
        <f t="shared" si="6"/>
        <v>0</v>
      </c>
      <c r="DD20" s="44">
        <f t="shared" si="6"/>
        <v>0</v>
      </c>
      <c r="DE20" s="42"/>
      <c r="DF20" s="43"/>
      <c r="DG20" s="44"/>
      <c r="DH20" s="41"/>
      <c r="DI20" s="44"/>
      <c r="DJ20" s="41"/>
      <c r="DK20" s="44"/>
      <c r="DL20" s="41"/>
      <c r="DM20" s="44"/>
      <c r="DN20" s="41"/>
      <c r="DO20" s="44"/>
      <c r="DP20" s="41"/>
      <c r="DQ20" s="44"/>
      <c r="DR20" s="41">
        <f t="shared" si="7"/>
        <v>0</v>
      </c>
      <c r="DS20" s="44">
        <f t="shared" si="7"/>
        <v>0</v>
      </c>
      <c r="DT20" s="42"/>
      <c r="DU20" s="43"/>
      <c r="DV20" s="44"/>
      <c r="DW20" s="41"/>
      <c r="DX20" s="44"/>
      <c r="DY20" s="41"/>
      <c r="DZ20" s="44"/>
      <c r="EA20" s="41"/>
      <c r="EB20" s="44"/>
      <c r="EC20" s="41"/>
      <c r="ED20" s="44"/>
      <c r="EE20" s="41"/>
      <c r="EF20" s="44"/>
      <c r="EG20" s="41">
        <f t="shared" si="8"/>
        <v>0</v>
      </c>
      <c r="EH20" s="44">
        <f t="shared" si="8"/>
        <v>0</v>
      </c>
      <c r="EI20" s="42"/>
      <c r="EJ20" s="43"/>
      <c r="EK20" s="44"/>
      <c r="EL20" s="41"/>
      <c r="EM20" s="44"/>
      <c r="EN20" s="41"/>
      <c r="EO20" s="44"/>
      <c r="EP20" s="41"/>
      <c r="EQ20" s="44"/>
      <c r="ER20" s="41"/>
      <c r="ES20" s="44"/>
      <c r="ET20" s="41"/>
      <c r="EU20" s="44"/>
      <c r="EV20" s="41">
        <f t="shared" si="9"/>
        <v>0</v>
      </c>
      <c r="EW20" s="44">
        <f t="shared" si="9"/>
        <v>0</v>
      </c>
      <c r="EX20" s="42"/>
    </row>
    <row r="21" spans="1:154">
      <c r="A21" s="35">
        <v>15</v>
      </c>
      <c r="B21" s="36"/>
      <c r="C21" s="37" t="s">
        <v>39</v>
      </c>
      <c r="E21" s="43"/>
      <c r="F21" s="44"/>
      <c r="G21" s="41"/>
      <c r="H21" s="44"/>
      <c r="I21" s="41"/>
      <c r="J21" s="44"/>
      <c r="K21" s="41"/>
      <c r="L21" s="44"/>
      <c r="M21" s="41"/>
      <c r="N21" s="44"/>
      <c r="O21" s="41"/>
      <c r="P21" s="44"/>
      <c r="Q21" s="41">
        <f t="shared" si="0"/>
        <v>0</v>
      </c>
      <c r="R21" s="44">
        <f>MIN(P21,N21,L21,J21,H21,F21)</f>
        <v>0</v>
      </c>
      <c r="S21" s="42"/>
      <c r="T21" s="43"/>
      <c r="U21" s="44"/>
      <c r="V21" s="41"/>
      <c r="W21" s="44"/>
      <c r="X21" s="41"/>
      <c r="Y21" s="44"/>
      <c r="Z21" s="41"/>
      <c r="AA21" s="44"/>
      <c r="AB21" s="41"/>
      <c r="AC21" s="44"/>
      <c r="AD21" s="41"/>
      <c r="AE21" s="44"/>
      <c r="AF21" s="41">
        <f t="shared" si="1"/>
        <v>0</v>
      </c>
      <c r="AG21" s="44">
        <f t="shared" si="1"/>
        <v>0</v>
      </c>
      <c r="AH21" s="42"/>
      <c r="AI21" s="43"/>
      <c r="AJ21" s="44"/>
      <c r="AK21" s="41"/>
      <c r="AL21" s="44"/>
      <c r="AM21" s="41"/>
      <c r="AN21" s="44"/>
      <c r="AO21" s="41"/>
      <c r="AP21" s="44"/>
      <c r="AQ21" s="41"/>
      <c r="AR21" s="44"/>
      <c r="AS21" s="41"/>
      <c r="AT21" s="44"/>
      <c r="AU21" s="41">
        <f t="shared" si="2"/>
        <v>0</v>
      </c>
      <c r="AV21" s="44">
        <f t="shared" si="2"/>
        <v>0</v>
      </c>
      <c r="AW21" s="42"/>
      <c r="AX21" s="43"/>
      <c r="AY21" s="44"/>
      <c r="AZ21" s="41"/>
      <c r="BA21" s="44"/>
      <c r="BB21" s="41"/>
      <c r="BC21" s="44"/>
      <c r="BD21" s="41"/>
      <c r="BE21" s="44"/>
      <c r="BF21" s="41"/>
      <c r="BG21" s="44"/>
      <c r="BH21" s="41"/>
      <c r="BI21" s="44"/>
      <c r="BJ21" s="41">
        <f t="shared" si="3"/>
        <v>0</v>
      </c>
      <c r="BK21" s="44">
        <f t="shared" si="3"/>
        <v>0</v>
      </c>
      <c r="BL21" s="42"/>
      <c r="BM21" s="43"/>
      <c r="BN21" s="44"/>
      <c r="BO21" s="41"/>
      <c r="BP21" s="44"/>
      <c r="BQ21" s="41"/>
      <c r="BR21" s="44"/>
      <c r="BS21" s="41"/>
      <c r="BT21" s="44"/>
      <c r="BU21" s="41"/>
      <c r="BV21" s="44"/>
      <c r="BW21" s="41"/>
      <c r="BX21" s="44"/>
      <c r="BY21" s="41">
        <f t="shared" si="4"/>
        <v>0</v>
      </c>
      <c r="BZ21" s="44">
        <f t="shared" si="4"/>
        <v>0</v>
      </c>
      <c r="CA21" s="42"/>
      <c r="CB21" s="43"/>
      <c r="CC21" s="44"/>
      <c r="CD21" s="41"/>
      <c r="CE21" s="44"/>
      <c r="CF21" s="41"/>
      <c r="CG21" s="44"/>
      <c r="CH21" s="41"/>
      <c r="CI21" s="44"/>
      <c r="CJ21" s="41"/>
      <c r="CK21" s="44"/>
      <c r="CL21" s="41"/>
      <c r="CM21" s="44"/>
      <c r="CN21" s="41">
        <f t="shared" si="5"/>
        <v>0</v>
      </c>
      <c r="CO21" s="44">
        <f t="shared" si="5"/>
        <v>0</v>
      </c>
      <c r="CP21" s="42"/>
      <c r="CQ21" s="43"/>
      <c r="CR21" s="44"/>
      <c r="CS21" s="41"/>
      <c r="CT21" s="44"/>
      <c r="CU21" s="41"/>
      <c r="CV21" s="44"/>
      <c r="CW21" s="41"/>
      <c r="CX21" s="44"/>
      <c r="CY21" s="41"/>
      <c r="CZ21" s="44"/>
      <c r="DA21" s="41"/>
      <c r="DB21" s="44"/>
      <c r="DC21" s="41">
        <f t="shared" si="6"/>
        <v>0</v>
      </c>
      <c r="DD21" s="44">
        <f t="shared" si="6"/>
        <v>0</v>
      </c>
      <c r="DE21" s="42"/>
      <c r="DF21" s="43"/>
      <c r="DG21" s="44"/>
      <c r="DH21" s="41"/>
      <c r="DI21" s="44"/>
      <c r="DJ21" s="41"/>
      <c r="DK21" s="44"/>
      <c r="DL21" s="41"/>
      <c r="DM21" s="44"/>
      <c r="DN21" s="41"/>
      <c r="DO21" s="44"/>
      <c r="DP21" s="41"/>
      <c r="DQ21" s="44"/>
      <c r="DR21" s="41">
        <f t="shared" si="7"/>
        <v>0</v>
      </c>
      <c r="DS21" s="44">
        <f t="shared" si="7"/>
        <v>0</v>
      </c>
      <c r="DT21" s="42"/>
      <c r="DU21" s="43"/>
      <c r="DV21" s="44"/>
      <c r="DW21" s="41"/>
      <c r="DX21" s="44"/>
      <c r="DY21" s="41"/>
      <c r="DZ21" s="44"/>
      <c r="EA21" s="41"/>
      <c r="EB21" s="44"/>
      <c r="EC21" s="41"/>
      <c r="ED21" s="44"/>
      <c r="EE21" s="41"/>
      <c r="EF21" s="44"/>
      <c r="EG21" s="41">
        <f t="shared" si="8"/>
        <v>0</v>
      </c>
      <c r="EH21" s="44">
        <f t="shared" si="8"/>
        <v>0</v>
      </c>
      <c r="EI21" s="42"/>
      <c r="EJ21" s="43"/>
      <c r="EK21" s="44"/>
      <c r="EL21" s="41"/>
      <c r="EM21" s="44"/>
      <c r="EN21" s="41"/>
      <c r="EO21" s="44"/>
      <c r="EP21" s="41"/>
      <c r="EQ21" s="44"/>
      <c r="ER21" s="41"/>
      <c r="ES21" s="44"/>
      <c r="ET21" s="41"/>
      <c r="EU21" s="44"/>
      <c r="EV21" s="41">
        <f t="shared" si="9"/>
        <v>0</v>
      </c>
      <c r="EW21" s="44">
        <f t="shared" si="9"/>
        <v>0</v>
      </c>
      <c r="EX21" s="42"/>
    </row>
    <row r="22" spans="1:154">
      <c r="A22" s="35">
        <v>16</v>
      </c>
      <c r="B22" s="36"/>
      <c r="C22" s="37" t="s">
        <v>40</v>
      </c>
      <c r="E22" s="43"/>
      <c r="F22" s="44"/>
      <c r="G22" s="41"/>
      <c r="H22" s="44"/>
      <c r="I22" s="41"/>
      <c r="J22" s="44"/>
      <c r="K22" s="41"/>
      <c r="L22" s="44"/>
      <c r="M22" s="41"/>
      <c r="N22" s="44"/>
      <c r="O22" s="41"/>
      <c r="P22" s="44"/>
      <c r="Q22" s="41">
        <f t="shared" si="0"/>
        <v>0</v>
      </c>
      <c r="R22" s="44">
        <f>MIN(P22,N22,L22,J22,H22,F22)</f>
        <v>0</v>
      </c>
      <c r="S22" s="42"/>
      <c r="T22" s="43"/>
      <c r="U22" s="44"/>
      <c r="V22" s="41"/>
      <c r="W22" s="44"/>
      <c r="X22" s="41"/>
      <c r="Y22" s="44"/>
      <c r="Z22" s="41"/>
      <c r="AA22" s="44"/>
      <c r="AB22" s="41"/>
      <c r="AC22" s="44"/>
      <c r="AD22" s="41"/>
      <c r="AE22" s="44"/>
      <c r="AF22" s="41">
        <f t="shared" si="1"/>
        <v>0</v>
      </c>
      <c r="AG22" s="44">
        <f t="shared" si="1"/>
        <v>0</v>
      </c>
      <c r="AH22" s="42"/>
      <c r="AI22" s="43"/>
      <c r="AJ22" s="44"/>
      <c r="AK22" s="41"/>
      <c r="AL22" s="44"/>
      <c r="AM22" s="41"/>
      <c r="AN22" s="44"/>
      <c r="AO22" s="41"/>
      <c r="AP22" s="44"/>
      <c r="AQ22" s="41"/>
      <c r="AR22" s="44"/>
      <c r="AS22" s="41"/>
      <c r="AT22" s="44"/>
      <c r="AU22" s="41">
        <f t="shared" si="2"/>
        <v>0</v>
      </c>
      <c r="AV22" s="44">
        <f t="shared" si="2"/>
        <v>0</v>
      </c>
      <c r="AW22" s="42"/>
      <c r="AX22" s="43"/>
      <c r="AY22" s="44"/>
      <c r="AZ22" s="41"/>
      <c r="BA22" s="44"/>
      <c r="BB22" s="41"/>
      <c r="BC22" s="44"/>
      <c r="BD22" s="41"/>
      <c r="BE22" s="44"/>
      <c r="BF22" s="41"/>
      <c r="BG22" s="44"/>
      <c r="BH22" s="41"/>
      <c r="BI22" s="44"/>
      <c r="BJ22" s="41">
        <f t="shared" si="3"/>
        <v>0</v>
      </c>
      <c r="BK22" s="44">
        <f t="shared" si="3"/>
        <v>0</v>
      </c>
      <c r="BL22" s="42"/>
      <c r="BM22" s="43"/>
      <c r="BN22" s="44"/>
      <c r="BO22" s="41"/>
      <c r="BP22" s="44"/>
      <c r="BQ22" s="41"/>
      <c r="BR22" s="44"/>
      <c r="BS22" s="41"/>
      <c r="BT22" s="44"/>
      <c r="BU22" s="41"/>
      <c r="BV22" s="44"/>
      <c r="BW22" s="41"/>
      <c r="BX22" s="44"/>
      <c r="BY22" s="41">
        <f t="shared" si="4"/>
        <v>0</v>
      </c>
      <c r="BZ22" s="44">
        <f t="shared" si="4"/>
        <v>0</v>
      </c>
      <c r="CA22" s="42"/>
      <c r="CB22" s="43"/>
      <c r="CC22" s="44"/>
      <c r="CD22" s="41"/>
      <c r="CE22" s="44"/>
      <c r="CF22" s="41"/>
      <c r="CG22" s="44"/>
      <c r="CH22" s="41"/>
      <c r="CI22" s="44"/>
      <c r="CJ22" s="41"/>
      <c r="CK22" s="44"/>
      <c r="CL22" s="41"/>
      <c r="CM22" s="44"/>
      <c r="CN22" s="41">
        <f t="shared" si="5"/>
        <v>0</v>
      </c>
      <c r="CO22" s="44">
        <f t="shared" si="5"/>
        <v>0</v>
      </c>
      <c r="CP22" s="42"/>
      <c r="CQ22" s="43"/>
      <c r="CR22" s="44"/>
      <c r="CS22" s="41"/>
      <c r="CT22" s="44"/>
      <c r="CU22" s="41"/>
      <c r="CV22" s="44"/>
      <c r="CW22" s="41"/>
      <c r="CX22" s="44"/>
      <c r="CY22" s="41"/>
      <c r="CZ22" s="44"/>
      <c r="DA22" s="41"/>
      <c r="DB22" s="44"/>
      <c r="DC22" s="41">
        <f t="shared" si="6"/>
        <v>0</v>
      </c>
      <c r="DD22" s="44">
        <f t="shared" si="6"/>
        <v>0</v>
      </c>
      <c r="DE22" s="42"/>
      <c r="DF22" s="43"/>
      <c r="DG22" s="44"/>
      <c r="DH22" s="41"/>
      <c r="DI22" s="44"/>
      <c r="DJ22" s="41"/>
      <c r="DK22" s="44"/>
      <c r="DL22" s="41"/>
      <c r="DM22" s="44"/>
      <c r="DN22" s="41"/>
      <c r="DO22" s="44"/>
      <c r="DP22" s="41"/>
      <c r="DQ22" s="44"/>
      <c r="DR22" s="41">
        <f t="shared" si="7"/>
        <v>0</v>
      </c>
      <c r="DS22" s="44">
        <f t="shared" si="7"/>
        <v>0</v>
      </c>
      <c r="DT22" s="42"/>
      <c r="DU22" s="43"/>
      <c r="DV22" s="44"/>
      <c r="DW22" s="41"/>
      <c r="DX22" s="44"/>
      <c r="DY22" s="41"/>
      <c r="DZ22" s="44"/>
      <c r="EA22" s="41"/>
      <c r="EB22" s="44"/>
      <c r="EC22" s="41"/>
      <c r="ED22" s="44"/>
      <c r="EE22" s="41"/>
      <c r="EF22" s="44"/>
      <c r="EG22" s="41">
        <f t="shared" si="8"/>
        <v>0</v>
      </c>
      <c r="EH22" s="44">
        <f t="shared" si="8"/>
        <v>0</v>
      </c>
      <c r="EI22" s="42"/>
      <c r="EJ22" s="43"/>
      <c r="EK22" s="44"/>
      <c r="EL22" s="41"/>
      <c r="EM22" s="44"/>
      <c r="EN22" s="41"/>
      <c r="EO22" s="44"/>
      <c r="EP22" s="41"/>
      <c r="EQ22" s="44"/>
      <c r="ER22" s="41"/>
      <c r="ES22" s="44"/>
      <c r="ET22" s="41"/>
      <c r="EU22" s="44"/>
      <c r="EV22" s="41">
        <f t="shared" si="9"/>
        <v>0</v>
      </c>
      <c r="EW22" s="44">
        <f t="shared" si="9"/>
        <v>0</v>
      </c>
      <c r="EX22" s="42"/>
    </row>
    <row r="23" spans="1:154">
      <c r="A23" s="35">
        <v>17</v>
      </c>
      <c r="B23" s="36"/>
      <c r="C23" s="37" t="s">
        <v>41</v>
      </c>
      <c r="E23" s="43"/>
      <c r="F23" s="44"/>
      <c r="G23" s="41"/>
      <c r="H23" s="44"/>
      <c r="I23" s="41"/>
      <c r="J23" s="44"/>
      <c r="K23" s="41"/>
      <c r="L23" s="44"/>
      <c r="M23" s="41"/>
      <c r="N23" s="44"/>
      <c r="O23" s="41"/>
      <c r="P23" s="44"/>
      <c r="Q23" s="41">
        <f t="shared" si="0"/>
        <v>0</v>
      </c>
      <c r="R23" s="44">
        <f>MIN(P23,N23,L23,J23,H23,F23)</f>
        <v>0</v>
      </c>
      <c r="S23" s="42"/>
      <c r="T23" s="43"/>
      <c r="U23" s="44"/>
      <c r="V23" s="41"/>
      <c r="W23" s="44"/>
      <c r="X23" s="41"/>
      <c r="Y23" s="44"/>
      <c r="Z23" s="41"/>
      <c r="AA23" s="44"/>
      <c r="AB23" s="41"/>
      <c r="AC23" s="44"/>
      <c r="AD23" s="41"/>
      <c r="AE23" s="44"/>
      <c r="AF23" s="41">
        <f t="shared" si="1"/>
        <v>0</v>
      </c>
      <c r="AG23" s="44">
        <f t="shared" si="1"/>
        <v>0</v>
      </c>
      <c r="AH23" s="42"/>
      <c r="AI23" s="43"/>
      <c r="AJ23" s="44"/>
      <c r="AK23" s="41"/>
      <c r="AL23" s="44"/>
      <c r="AM23" s="41"/>
      <c r="AN23" s="44"/>
      <c r="AO23" s="41"/>
      <c r="AP23" s="44"/>
      <c r="AQ23" s="41"/>
      <c r="AR23" s="44"/>
      <c r="AS23" s="41"/>
      <c r="AT23" s="44"/>
      <c r="AU23" s="41">
        <f t="shared" si="2"/>
        <v>0</v>
      </c>
      <c r="AV23" s="44">
        <f t="shared" si="2"/>
        <v>0</v>
      </c>
      <c r="AW23" s="42"/>
      <c r="AX23" s="43"/>
      <c r="AY23" s="44"/>
      <c r="AZ23" s="41"/>
      <c r="BA23" s="44"/>
      <c r="BB23" s="41"/>
      <c r="BC23" s="44"/>
      <c r="BD23" s="41"/>
      <c r="BE23" s="44"/>
      <c r="BF23" s="41"/>
      <c r="BG23" s="44"/>
      <c r="BH23" s="41"/>
      <c r="BI23" s="44"/>
      <c r="BJ23" s="41">
        <f t="shared" si="3"/>
        <v>0</v>
      </c>
      <c r="BK23" s="44">
        <f t="shared" si="3"/>
        <v>0</v>
      </c>
      <c r="BL23" s="42"/>
      <c r="BM23" s="43"/>
      <c r="BN23" s="44"/>
      <c r="BO23" s="41"/>
      <c r="BP23" s="44"/>
      <c r="BQ23" s="41"/>
      <c r="BR23" s="44"/>
      <c r="BS23" s="41"/>
      <c r="BT23" s="44"/>
      <c r="BU23" s="41"/>
      <c r="BV23" s="44"/>
      <c r="BW23" s="41"/>
      <c r="BX23" s="44"/>
      <c r="BY23" s="41">
        <f t="shared" si="4"/>
        <v>0</v>
      </c>
      <c r="BZ23" s="44">
        <f t="shared" si="4"/>
        <v>0</v>
      </c>
      <c r="CA23" s="42"/>
      <c r="CB23" s="43"/>
      <c r="CC23" s="44"/>
      <c r="CD23" s="41"/>
      <c r="CE23" s="44"/>
      <c r="CF23" s="41"/>
      <c r="CG23" s="44"/>
      <c r="CH23" s="41"/>
      <c r="CI23" s="44"/>
      <c r="CJ23" s="41"/>
      <c r="CK23" s="44"/>
      <c r="CL23" s="41"/>
      <c r="CM23" s="44"/>
      <c r="CN23" s="41">
        <f t="shared" si="5"/>
        <v>0</v>
      </c>
      <c r="CO23" s="44">
        <f t="shared" si="5"/>
        <v>0</v>
      </c>
      <c r="CP23" s="42"/>
      <c r="CQ23" s="43"/>
      <c r="CR23" s="44"/>
      <c r="CS23" s="41"/>
      <c r="CT23" s="44"/>
      <c r="CU23" s="41"/>
      <c r="CV23" s="44"/>
      <c r="CW23" s="41"/>
      <c r="CX23" s="44"/>
      <c r="CY23" s="41"/>
      <c r="CZ23" s="44"/>
      <c r="DA23" s="41"/>
      <c r="DB23" s="44"/>
      <c r="DC23" s="41">
        <f t="shared" si="6"/>
        <v>0</v>
      </c>
      <c r="DD23" s="44">
        <f t="shared" si="6"/>
        <v>0</v>
      </c>
      <c r="DE23" s="42"/>
      <c r="DF23" s="43"/>
      <c r="DG23" s="44"/>
      <c r="DH23" s="41"/>
      <c r="DI23" s="44"/>
      <c r="DJ23" s="41"/>
      <c r="DK23" s="44"/>
      <c r="DL23" s="41"/>
      <c r="DM23" s="44"/>
      <c r="DN23" s="41"/>
      <c r="DO23" s="44"/>
      <c r="DP23" s="41"/>
      <c r="DQ23" s="44"/>
      <c r="DR23" s="41">
        <f t="shared" si="7"/>
        <v>0</v>
      </c>
      <c r="DS23" s="44">
        <f t="shared" si="7"/>
        <v>0</v>
      </c>
      <c r="DT23" s="42"/>
      <c r="DU23" s="43"/>
      <c r="DV23" s="44"/>
      <c r="DW23" s="41"/>
      <c r="DX23" s="44"/>
      <c r="DY23" s="41"/>
      <c r="DZ23" s="44"/>
      <c r="EA23" s="41"/>
      <c r="EB23" s="44"/>
      <c r="EC23" s="41"/>
      <c r="ED23" s="44"/>
      <c r="EE23" s="41"/>
      <c r="EF23" s="44"/>
      <c r="EG23" s="41">
        <f t="shared" si="8"/>
        <v>0</v>
      </c>
      <c r="EH23" s="44">
        <f t="shared" si="8"/>
        <v>0</v>
      </c>
      <c r="EI23" s="42"/>
      <c r="EJ23" s="43"/>
      <c r="EK23" s="44"/>
      <c r="EL23" s="41"/>
      <c r="EM23" s="44"/>
      <c r="EN23" s="41"/>
      <c r="EO23" s="44"/>
      <c r="EP23" s="41"/>
      <c r="EQ23" s="44"/>
      <c r="ER23" s="41"/>
      <c r="ES23" s="44"/>
      <c r="ET23" s="41"/>
      <c r="EU23" s="44"/>
      <c r="EV23" s="41">
        <f t="shared" si="9"/>
        <v>0</v>
      </c>
      <c r="EW23" s="44">
        <f t="shared" si="9"/>
        <v>0</v>
      </c>
      <c r="EX23" s="42"/>
    </row>
    <row r="24" spans="1:154">
      <c r="A24" s="35">
        <v>18</v>
      </c>
      <c r="B24" s="36"/>
      <c r="C24" s="37" t="s">
        <v>42</v>
      </c>
      <c r="E24" s="43"/>
      <c r="F24" s="44"/>
      <c r="G24" s="41"/>
      <c r="H24" s="44"/>
      <c r="I24" s="41"/>
      <c r="J24" s="44"/>
      <c r="K24" s="41"/>
      <c r="L24" s="44"/>
      <c r="M24" s="41"/>
      <c r="N24" s="44"/>
      <c r="O24" s="41"/>
      <c r="P24" s="44"/>
      <c r="Q24" s="41">
        <f t="shared" si="0"/>
        <v>0</v>
      </c>
      <c r="R24" s="44">
        <f>MIN(P24,N24,L24,J24,H24,F24)</f>
        <v>0</v>
      </c>
      <c r="S24" s="42"/>
      <c r="T24" s="43"/>
      <c r="U24" s="44"/>
      <c r="V24" s="41"/>
      <c r="W24" s="44"/>
      <c r="X24" s="41"/>
      <c r="Y24" s="44"/>
      <c r="Z24" s="41"/>
      <c r="AA24" s="44"/>
      <c r="AB24" s="41"/>
      <c r="AC24" s="44"/>
      <c r="AD24" s="41"/>
      <c r="AE24" s="44"/>
      <c r="AF24" s="41">
        <f t="shared" si="1"/>
        <v>0</v>
      </c>
      <c r="AG24" s="44">
        <f t="shared" si="1"/>
        <v>0</v>
      </c>
      <c r="AH24" s="42"/>
      <c r="AI24" s="43"/>
      <c r="AJ24" s="44"/>
      <c r="AK24" s="41"/>
      <c r="AL24" s="44"/>
      <c r="AM24" s="41"/>
      <c r="AN24" s="44"/>
      <c r="AO24" s="41"/>
      <c r="AP24" s="44"/>
      <c r="AQ24" s="41"/>
      <c r="AR24" s="44"/>
      <c r="AS24" s="41"/>
      <c r="AT24" s="44"/>
      <c r="AU24" s="41">
        <f t="shared" si="2"/>
        <v>0</v>
      </c>
      <c r="AV24" s="44">
        <f t="shared" si="2"/>
        <v>0</v>
      </c>
      <c r="AW24" s="42"/>
      <c r="AX24" s="43"/>
      <c r="AY24" s="44"/>
      <c r="AZ24" s="41"/>
      <c r="BA24" s="44"/>
      <c r="BB24" s="41"/>
      <c r="BC24" s="44"/>
      <c r="BD24" s="41"/>
      <c r="BE24" s="44"/>
      <c r="BF24" s="41"/>
      <c r="BG24" s="44"/>
      <c r="BH24" s="41"/>
      <c r="BI24" s="44"/>
      <c r="BJ24" s="41">
        <f t="shared" si="3"/>
        <v>0</v>
      </c>
      <c r="BK24" s="44">
        <f t="shared" si="3"/>
        <v>0</v>
      </c>
      <c r="BL24" s="42"/>
      <c r="BM24" s="43"/>
      <c r="BN24" s="44"/>
      <c r="BO24" s="41"/>
      <c r="BP24" s="44"/>
      <c r="BQ24" s="41"/>
      <c r="BR24" s="44"/>
      <c r="BS24" s="41"/>
      <c r="BT24" s="44"/>
      <c r="BU24" s="41"/>
      <c r="BV24" s="44"/>
      <c r="BW24" s="41"/>
      <c r="BX24" s="44"/>
      <c r="BY24" s="41">
        <f t="shared" si="4"/>
        <v>0</v>
      </c>
      <c r="BZ24" s="44">
        <f t="shared" si="4"/>
        <v>0</v>
      </c>
      <c r="CA24" s="42"/>
      <c r="CB24" s="43"/>
      <c r="CC24" s="44"/>
      <c r="CD24" s="41"/>
      <c r="CE24" s="44"/>
      <c r="CF24" s="41"/>
      <c r="CG24" s="44"/>
      <c r="CH24" s="41"/>
      <c r="CI24" s="44"/>
      <c r="CJ24" s="41"/>
      <c r="CK24" s="44"/>
      <c r="CL24" s="41"/>
      <c r="CM24" s="44"/>
      <c r="CN24" s="41">
        <f t="shared" si="5"/>
        <v>0</v>
      </c>
      <c r="CO24" s="44">
        <f t="shared" si="5"/>
        <v>0</v>
      </c>
      <c r="CP24" s="42"/>
      <c r="CQ24" s="43"/>
      <c r="CR24" s="44"/>
      <c r="CS24" s="41"/>
      <c r="CT24" s="44"/>
      <c r="CU24" s="41"/>
      <c r="CV24" s="44"/>
      <c r="CW24" s="41"/>
      <c r="CX24" s="44"/>
      <c r="CY24" s="41"/>
      <c r="CZ24" s="44"/>
      <c r="DA24" s="41"/>
      <c r="DB24" s="44"/>
      <c r="DC24" s="41">
        <f t="shared" si="6"/>
        <v>0</v>
      </c>
      <c r="DD24" s="44">
        <f t="shared" si="6"/>
        <v>0</v>
      </c>
      <c r="DE24" s="42"/>
      <c r="DF24" s="43"/>
      <c r="DG24" s="44"/>
      <c r="DH24" s="41"/>
      <c r="DI24" s="44"/>
      <c r="DJ24" s="41"/>
      <c r="DK24" s="44"/>
      <c r="DL24" s="41"/>
      <c r="DM24" s="44"/>
      <c r="DN24" s="41"/>
      <c r="DO24" s="44"/>
      <c r="DP24" s="41"/>
      <c r="DQ24" s="44"/>
      <c r="DR24" s="41">
        <f t="shared" si="7"/>
        <v>0</v>
      </c>
      <c r="DS24" s="44">
        <f t="shared" si="7"/>
        <v>0</v>
      </c>
      <c r="DT24" s="42"/>
      <c r="DU24" s="43"/>
      <c r="DV24" s="44"/>
      <c r="DW24" s="41"/>
      <c r="DX24" s="44"/>
      <c r="DY24" s="41"/>
      <c r="DZ24" s="44"/>
      <c r="EA24" s="41"/>
      <c r="EB24" s="44"/>
      <c r="EC24" s="41"/>
      <c r="ED24" s="44"/>
      <c r="EE24" s="41"/>
      <c r="EF24" s="44"/>
      <c r="EG24" s="41">
        <f t="shared" si="8"/>
        <v>0</v>
      </c>
      <c r="EH24" s="44">
        <f t="shared" si="8"/>
        <v>0</v>
      </c>
      <c r="EI24" s="42"/>
      <c r="EJ24" s="43"/>
      <c r="EK24" s="44"/>
      <c r="EL24" s="41"/>
      <c r="EM24" s="44"/>
      <c r="EN24" s="41"/>
      <c r="EO24" s="44"/>
      <c r="EP24" s="41"/>
      <c r="EQ24" s="44"/>
      <c r="ER24" s="41"/>
      <c r="ES24" s="44"/>
      <c r="ET24" s="41"/>
      <c r="EU24" s="44"/>
      <c r="EV24" s="41">
        <f t="shared" si="9"/>
        <v>0</v>
      </c>
      <c r="EW24" s="44">
        <f t="shared" si="9"/>
        <v>0</v>
      </c>
      <c r="EX24" s="42"/>
    </row>
    <row r="25" spans="1:154">
      <c r="A25" s="35">
        <v>19</v>
      </c>
      <c r="B25" s="36"/>
      <c r="C25" s="37" t="s">
        <v>43</v>
      </c>
      <c r="E25" s="43"/>
      <c r="F25" s="44"/>
      <c r="G25" s="41"/>
      <c r="H25" s="44"/>
      <c r="I25" s="41"/>
      <c r="J25" s="44"/>
      <c r="K25" s="41"/>
      <c r="L25" s="44"/>
      <c r="M25" s="41"/>
      <c r="N25" s="44"/>
      <c r="O25" s="41"/>
      <c r="P25" s="44"/>
      <c r="Q25" s="41">
        <f t="shared" si="0"/>
        <v>0</v>
      </c>
      <c r="R25" s="44">
        <f>MIN(P25,N25,L25,J25,H25,F25)</f>
        <v>0</v>
      </c>
      <c r="S25" s="42"/>
      <c r="T25" s="43"/>
      <c r="U25" s="44"/>
      <c r="V25" s="41"/>
      <c r="W25" s="44"/>
      <c r="X25" s="41"/>
      <c r="Y25" s="44"/>
      <c r="Z25" s="41"/>
      <c r="AA25" s="44"/>
      <c r="AB25" s="41"/>
      <c r="AC25" s="44"/>
      <c r="AD25" s="41"/>
      <c r="AE25" s="44"/>
      <c r="AF25" s="41">
        <f t="shared" si="1"/>
        <v>0</v>
      </c>
      <c r="AG25" s="44">
        <f t="shared" si="1"/>
        <v>0</v>
      </c>
      <c r="AH25" s="42"/>
      <c r="AI25" s="43"/>
      <c r="AJ25" s="44"/>
      <c r="AK25" s="41"/>
      <c r="AL25" s="44"/>
      <c r="AM25" s="41"/>
      <c r="AN25" s="44"/>
      <c r="AO25" s="41"/>
      <c r="AP25" s="44"/>
      <c r="AQ25" s="41"/>
      <c r="AR25" s="44"/>
      <c r="AS25" s="41"/>
      <c r="AT25" s="44"/>
      <c r="AU25" s="41">
        <f t="shared" si="2"/>
        <v>0</v>
      </c>
      <c r="AV25" s="44">
        <f t="shared" si="2"/>
        <v>0</v>
      </c>
      <c r="AW25" s="42"/>
      <c r="AX25" s="43"/>
      <c r="AY25" s="44"/>
      <c r="AZ25" s="41"/>
      <c r="BA25" s="44"/>
      <c r="BB25" s="41"/>
      <c r="BC25" s="44"/>
      <c r="BD25" s="41"/>
      <c r="BE25" s="44"/>
      <c r="BF25" s="41"/>
      <c r="BG25" s="44"/>
      <c r="BH25" s="41"/>
      <c r="BI25" s="44"/>
      <c r="BJ25" s="41">
        <f t="shared" si="3"/>
        <v>0</v>
      </c>
      <c r="BK25" s="44">
        <f t="shared" si="3"/>
        <v>0</v>
      </c>
      <c r="BL25" s="42"/>
      <c r="BM25" s="43"/>
      <c r="BN25" s="44"/>
      <c r="BO25" s="41"/>
      <c r="BP25" s="44"/>
      <c r="BQ25" s="41"/>
      <c r="BR25" s="44"/>
      <c r="BS25" s="41"/>
      <c r="BT25" s="44"/>
      <c r="BU25" s="41"/>
      <c r="BV25" s="44"/>
      <c r="BW25" s="41"/>
      <c r="BX25" s="44"/>
      <c r="BY25" s="41">
        <f t="shared" si="4"/>
        <v>0</v>
      </c>
      <c r="BZ25" s="44">
        <f t="shared" si="4"/>
        <v>0</v>
      </c>
      <c r="CA25" s="42"/>
      <c r="CB25" s="43"/>
      <c r="CC25" s="44"/>
      <c r="CD25" s="41"/>
      <c r="CE25" s="44"/>
      <c r="CF25" s="41"/>
      <c r="CG25" s="44"/>
      <c r="CH25" s="41"/>
      <c r="CI25" s="44"/>
      <c r="CJ25" s="41"/>
      <c r="CK25" s="44"/>
      <c r="CL25" s="41"/>
      <c r="CM25" s="44"/>
      <c r="CN25" s="41">
        <f t="shared" si="5"/>
        <v>0</v>
      </c>
      <c r="CO25" s="44">
        <f t="shared" si="5"/>
        <v>0</v>
      </c>
      <c r="CP25" s="42"/>
      <c r="CQ25" s="43"/>
      <c r="CR25" s="44"/>
      <c r="CS25" s="41"/>
      <c r="CT25" s="44"/>
      <c r="CU25" s="41"/>
      <c r="CV25" s="44"/>
      <c r="CW25" s="41"/>
      <c r="CX25" s="44"/>
      <c r="CY25" s="41"/>
      <c r="CZ25" s="44"/>
      <c r="DA25" s="41"/>
      <c r="DB25" s="44"/>
      <c r="DC25" s="41">
        <f t="shared" si="6"/>
        <v>0</v>
      </c>
      <c r="DD25" s="44">
        <f t="shared" si="6"/>
        <v>0</v>
      </c>
      <c r="DE25" s="42"/>
      <c r="DF25" s="43"/>
      <c r="DG25" s="44"/>
      <c r="DH25" s="41"/>
      <c r="DI25" s="44"/>
      <c r="DJ25" s="41"/>
      <c r="DK25" s="44"/>
      <c r="DL25" s="41"/>
      <c r="DM25" s="44"/>
      <c r="DN25" s="41"/>
      <c r="DO25" s="44"/>
      <c r="DP25" s="41"/>
      <c r="DQ25" s="44"/>
      <c r="DR25" s="41">
        <f t="shared" si="7"/>
        <v>0</v>
      </c>
      <c r="DS25" s="44">
        <f t="shared" si="7"/>
        <v>0</v>
      </c>
      <c r="DT25" s="42"/>
      <c r="DU25" s="43"/>
      <c r="DV25" s="44"/>
      <c r="DW25" s="41"/>
      <c r="DX25" s="44"/>
      <c r="DY25" s="41"/>
      <c r="DZ25" s="44"/>
      <c r="EA25" s="41"/>
      <c r="EB25" s="44"/>
      <c r="EC25" s="41"/>
      <c r="ED25" s="44"/>
      <c r="EE25" s="41"/>
      <c r="EF25" s="44"/>
      <c r="EG25" s="41">
        <f t="shared" si="8"/>
        <v>0</v>
      </c>
      <c r="EH25" s="44">
        <f t="shared" si="8"/>
        <v>0</v>
      </c>
      <c r="EI25" s="42"/>
      <c r="EJ25" s="43"/>
      <c r="EK25" s="44"/>
      <c r="EL25" s="41"/>
      <c r="EM25" s="44"/>
      <c r="EN25" s="41"/>
      <c r="EO25" s="44"/>
      <c r="EP25" s="41"/>
      <c r="EQ25" s="44"/>
      <c r="ER25" s="41"/>
      <c r="ES25" s="44"/>
      <c r="ET25" s="41"/>
      <c r="EU25" s="44"/>
      <c r="EV25" s="41">
        <f t="shared" si="9"/>
        <v>0</v>
      </c>
      <c r="EW25" s="44">
        <f t="shared" si="9"/>
        <v>0</v>
      </c>
      <c r="EX25" s="42"/>
    </row>
    <row r="26" spans="1:154">
      <c r="A26" s="35">
        <v>20</v>
      </c>
      <c r="B26" s="36"/>
      <c r="C26" s="37" t="s">
        <v>44</v>
      </c>
      <c r="E26" s="43"/>
      <c r="F26" s="44"/>
      <c r="G26" s="41"/>
      <c r="H26" s="44"/>
      <c r="I26" s="41"/>
      <c r="J26" s="44"/>
      <c r="K26" s="41"/>
      <c r="L26" s="44"/>
      <c r="M26" s="41"/>
      <c r="N26" s="44"/>
      <c r="O26" s="41"/>
      <c r="P26" s="44"/>
      <c r="Q26" s="41">
        <f t="shared" si="0"/>
        <v>0</v>
      </c>
      <c r="R26" s="44">
        <f>MIN(P26,N26,L26,J26,H26,F26)</f>
        <v>0</v>
      </c>
      <c r="S26" s="42"/>
      <c r="T26" s="43"/>
      <c r="U26" s="44"/>
      <c r="V26" s="41"/>
      <c r="W26" s="44"/>
      <c r="X26" s="41"/>
      <c r="Y26" s="44"/>
      <c r="Z26" s="41"/>
      <c r="AA26" s="44"/>
      <c r="AB26" s="41"/>
      <c r="AC26" s="44"/>
      <c r="AD26" s="41"/>
      <c r="AE26" s="44"/>
      <c r="AF26" s="41">
        <f t="shared" si="1"/>
        <v>0</v>
      </c>
      <c r="AG26" s="44">
        <f t="shared" si="1"/>
        <v>0</v>
      </c>
      <c r="AH26" s="42"/>
      <c r="AI26" s="43"/>
      <c r="AJ26" s="44"/>
      <c r="AK26" s="41"/>
      <c r="AL26" s="44"/>
      <c r="AM26" s="41"/>
      <c r="AN26" s="44"/>
      <c r="AO26" s="41"/>
      <c r="AP26" s="44"/>
      <c r="AQ26" s="41"/>
      <c r="AR26" s="44"/>
      <c r="AS26" s="41"/>
      <c r="AT26" s="44"/>
      <c r="AU26" s="41">
        <f t="shared" si="2"/>
        <v>0</v>
      </c>
      <c r="AV26" s="44">
        <f t="shared" si="2"/>
        <v>0</v>
      </c>
      <c r="AW26" s="42"/>
      <c r="AX26" s="43"/>
      <c r="AY26" s="44"/>
      <c r="AZ26" s="41"/>
      <c r="BA26" s="44"/>
      <c r="BB26" s="41"/>
      <c r="BC26" s="44"/>
      <c r="BD26" s="41"/>
      <c r="BE26" s="44"/>
      <c r="BF26" s="41"/>
      <c r="BG26" s="44"/>
      <c r="BH26" s="41"/>
      <c r="BI26" s="44"/>
      <c r="BJ26" s="41">
        <f t="shared" si="3"/>
        <v>0</v>
      </c>
      <c r="BK26" s="44">
        <f t="shared" si="3"/>
        <v>0</v>
      </c>
      <c r="BL26" s="42"/>
      <c r="BM26" s="43"/>
      <c r="BN26" s="44"/>
      <c r="BO26" s="41"/>
      <c r="BP26" s="44"/>
      <c r="BQ26" s="41"/>
      <c r="BR26" s="44"/>
      <c r="BS26" s="41"/>
      <c r="BT26" s="44"/>
      <c r="BU26" s="41"/>
      <c r="BV26" s="44"/>
      <c r="BW26" s="41"/>
      <c r="BX26" s="44"/>
      <c r="BY26" s="41">
        <f t="shared" si="4"/>
        <v>0</v>
      </c>
      <c r="BZ26" s="44">
        <f t="shared" si="4"/>
        <v>0</v>
      </c>
      <c r="CA26" s="42"/>
      <c r="CB26" s="43"/>
      <c r="CC26" s="44"/>
      <c r="CD26" s="41"/>
      <c r="CE26" s="44"/>
      <c r="CF26" s="41"/>
      <c r="CG26" s="44"/>
      <c r="CH26" s="41"/>
      <c r="CI26" s="44"/>
      <c r="CJ26" s="41"/>
      <c r="CK26" s="44"/>
      <c r="CL26" s="41"/>
      <c r="CM26" s="44"/>
      <c r="CN26" s="41">
        <f t="shared" si="5"/>
        <v>0</v>
      </c>
      <c r="CO26" s="44">
        <f t="shared" si="5"/>
        <v>0</v>
      </c>
      <c r="CP26" s="42"/>
      <c r="CQ26" s="43"/>
      <c r="CR26" s="44"/>
      <c r="CS26" s="41"/>
      <c r="CT26" s="44"/>
      <c r="CU26" s="41"/>
      <c r="CV26" s="44"/>
      <c r="CW26" s="41"/>
      <c r="CX26" s="44"/>
      <c r="CY26" s="41"/>
      <c r="CZ26" s="44"/>
      <c r="DA26" s="41"/>
      <c r="DB26" s="44"/>
      <c r="DC26" s="41">
        <f t="shared" si="6"/>
        <v>0</v>
      </c>
      <c r="DD26" s="44">
        <f t="shared" si="6"/>
        <v>0</v>
      </c>
      <c r="DE26" s="42"/>
      <c r="DF26" s="43"/>
      <c r="DG26" s="44"/>
      <c r="DH26" s="41"/>
      <c r="DI26" s="44"/>
      <c r="DJ26" s="41"/>
      <c r="DK26" s="44"/>
      <c r="DL26" s="41"/>
      <c r="DM26" s="44"/>
      <c r="DN26" s="41"/>
      <c r="DO26" s="44"/>
      <c r="DP26" s="41"/>
      <c r="DQ26" s="44"/>
      <c r="DR26" s="41">
        <f t="shared" si="7"/>
        <v>0</v>
      </c>
      <c r="DS26" s="44">
        <f t="shared" si="7"/>
        <v>0</v>
      </c>
      <c r="DT26" s="42"/>
      <c r="DU26" s="43"/>
      <c r="DV26" s="44"/>
      <c r="DW26" s="41"/>
      <c r="DX26" s="44"/>
      <c r="DY26" s="41"/>
      <c r="DZ26" s="44"/>
      <c r="EA26" s="41"/>
      <c r="EB26" s="44"/>
      <c r="EC26" s="41"/>
      <c r="ED26" s="44"/>
      <c r="EE26" s="41"/>
      <c r="EF26" s="44"/>
      <c r="EG26" s="41">
        <f t="shared" si="8"/>
        <v>0</v>
      </c>
      <c r="EH26" s="44">
        <f t="shared" si="8"/>
        <v>0</v>
      </c>
      <c r="EI26" s="42"/>
      <c r="EJ26" s="43"/>
      <c r="EK26" s="44"/>
      <c r="EL26" s="41"/>
      <c r="EM26" s="44"/>
      <c r="EN26" s="41"/>
      <c r="EO26" s="44"/>
      <c r="EP26" s="41"/>
      <c r="EQ26" s="44"/>
      <c r="ER26" s="41"/>
      <c r="ES26" s="44"/>
      <c r="ET26" s="41"/>
      <c r="EU26" s="44"/>
      <c r="EV26" s="41">
        <f t="shared" si="9"/>
        <v>0</v>
      </c>
      <c r="EW26" s="44">
        <f t="shared" si="9"/>
        <v>0</v>
      </c>
      <c r="EX26" s="42"/>
    </row>
    <row r="27" spans="1:154">
      <c r="A27" s="35">
        <v>21</v>
      </c>
      <c r="B27" s="36"/>
      <c r="C27" s="37" t="s">
        <v>45</v>
      </c>
      <c r="E27" s="43"/>
      <c r="F27" s="44"/>
      <c r="G27" s="41"/>
      <c r="H27" s="44"/>
      <c r="I27" s="41"/>
      <c r="J27" s="44"/>
      <c r="K27" s="41"/>
      <c r="L27" s="44"/>
      <c r="M27" s="41"/>
      <c r="N27" s="44"/>
      <c r="O27" s="41"/>
      <c r="P27" s="44"/>
      <c r="Q27" s="41">
        <f t="shared" si="0"/>
        <v>0</v>
      </c>
      <c r="R27" s="44">
        <f>MIN(P27,N27,L27,J27,H27,F27)</f>
        <v>0</v>
      </c>
      <c r="S27" s="42"/>
      <c r="T27" s="43"/>
      <c r="U27" s="44"/>
      <c r="V27" s="41"/>
      <c r="W27" s="44"/>
      <c r="X27" s="41"/>
      <c r="Y27" s="44"/>
      <c r="Z27" s="41"/>
      <c r="AA27" s="44"/>
      <c r="AB27" s="41"/>
      <c r="AC27" s="44"/>
      <c r="AD27" s="41"/>
      <c r="AE27" s="44"/>
      <c r="AF27" s="41">
        <f t="shared" si="1"/>
        <v>0</v>
      </c>
      <c r="AG27" s="44">
        <f t="shared" si="1"/>
        <v>0</v>
      </c>
      <c r="AH27" s="42"/>
      <c r="AI27" s="43"/>
      <c r="AJ27" s="44"/>
      <c r="AK27" s="41"/>
      <c r="AL27" s="44"/>
      <c r="AM27" s="41"/>
      <c r="AN27" s="44"/>
      <c r="AO27" s="41"/>
      <c r="AP27" s="44"/>
      <c r="AQ27" s="41"/>
      <c r="AR27" s="44"/>
      <c r="AS27" s="41"/>
      <c r="AT27" s="44"/>
      <c r="AU27" s="41">
        <f t="shared" si="2"/>
        <v>0</v>
      </c>
      <c r="AV27" s="44">
        <f t="shared" si="2"/>
        <v>0</v>
      </c>
      <c r="AW27" s="42"/>
      <c r="AX27" s="43"/>
      <c r="AY27" s="44"/>
      <c r="AZ27" s="41"/>
      <c r="BA27" s="44"/>
      <c r="BB27" s="41"/>
      <c r="BC27" s="44"/>
      <c r="BD27" s="41"/>
      <c r="BE27" s="44"/>
      <c r="BF27" s="41"/>
      <c r="BG27" s="44"/>
      <c r="BH27" s="41"/>
      <c r="BI27" s="44"/>
      <c r="BJ27" s="41">
        <f t="shared" si="3"/>
        <v>0</v>
      </c>
      <c r="BK27" s="44">
        <f t="shared" si="3"/>
        <v>0</v>
      </c>
      <c r="BL27" s="42"/>
      <c r="BM27" s="43"/>
      <c r="BN27" s="44"/>
      <c r="BO27" s="41"/>
      <c r="BP27" s="44"/>
      <c r="BQ27" s="41"/>
      <c r="BR27" s="44"/>
      <c r="BS27" s="41"/>
      <c r="BT27" s="44"/>
      <c r="BU27" s="41"/>
      <c r="BV27" s="44"/>
      <c r="BW27" s="41"/>
      <c r="BX27" s="44"/>
      <c r="BY27" s="41">
        <f t="shared" si="4"/>
        <v>0</v>
      </c>
      <c r="BZ27" s="44">
        <f t="shared" si="4"/>
        <v>0</v>
      </c>
      <c r="CA27" s="42"/>
      <c r="CB27" s="43"/>
      <c r="CC27" s="44"/>
      <c r="CD27" s="41"/>
      <c r="CE27" s="44"/>
      <c r="CF27" s="41"/>
      <c r="CG27" s="44"/>
      <c r="CH27" s="41"/>
      <c r="CI27" s="44"/>
      <c r="CJ27" s="41"/>
      <c r="CK27" s="44"/>
      <c r="CL27" s="41"/>
      <c r="CM27" s="44"/>
      <c r="CN27" s="41">
        <f t="shared" si="5"/>
        <v>0</v>
      </c>
      <c r="CO27" s="44">
        <f t="shared" si="5"/>
        <v>0</v>
      </c>
      <c r="CP27" s="42"/>
      <c r="CQ27" s="43"/>
      <c r="CR27" s="44"/>
      <c r="CS27" s="41"/>
      <c r="CT27" s="44"/>
      <c r="CU27" s="41"/>
      <c r="CV27" s="44"/>
      <c r="CW27" s="41"/>
      <c r="CX27" s="44"/>
      <c r="CY27" s="41"/>
      <c r="CZ27" s="44"/>
      <c r="DA27" s="41"/>
      <c r="DB27" s="44"/>
      <c r="DC27" s="41">
        <f t="shared" si="6"/>
        <v>0</v>
      </c>
      <c r="DD27" s="44">
        <f t="shared" si="6"/>
        <v>0</v>
      </c>
      <c r="DE27" s="42"/>
      <c r="DF27" s="43"/>
      <c r="DG27" s="44"/>
      <c r="DH27" s="41"/>
      <c r="DI27" s="44"/>
      <c r="DJ27" s="41"/>
      <c r="DK27" s="44"/>
      <c r="DL27" s="41"/>
      <c r="DM27" s="44"/>
      <c r="DN27" s="41"/>
      <c r="DO27" s="44"/>
      <c r="DP27" s="41"/>
      <c r="DQ27" s="44"/>
      <c r="DR27" s="41">
        <f t="shared" si="7"/>
        <v>0</v>
      </c>
      <c r="DS27" s="44">
        <f t="shared" si="7"/>
        <v>0</v>
      </c>
      <c r="DT27" s="42"/>
      <c r="DU27" s="43"/>
      <c r="DV27" s="44"/>
      <c r="DW27" s="41"/>
      <c r="DX27" s="44"/>
      <c r="DY27" s="41"/>
      <c r="DZ27" s="44"/>
      <c r="EA27" s="41"/>
      <c r="EB27" s="44"/>
      <c r="EC27" s="41"/>
      <c r="ED27" s="44"/>
      <c r="EE27" s="41"/>
      <c r="EF27" s="44"/>
      <c r="EG27" s="41">
        <f t="shared" si="8"/>
        <v>0</v>
      </c>
      <c r="EH27" s="44">
        <f t="shared" si="8"/>
        <v>0</v>
      </c>
      <c r="EI27" s="42"/>
      <c r="EJ27" s="43"/>
      <c r="EK27" s="44"/>
      <c r="EL27" s="41"/>
      <c r="EM27" s="44"/>
      <c r="EN27" s="41"/>
      <c r="EO27" s="44"/>
      <c r="EP27" s="41"/>
      <c r="EQ27" s="44"/>
      <c r="ER27" s="41"/>
      <c r="ES27" s="44"/>
      <c r="ET27" s="41"/>
      <c r="EU27" s="44"/>
      <c r="EV27" s="41">
        <f t="shared" si="9"/>
        <v>0</v>
      </c>
      <c r="EW27" s="44">
        <f t="shared" si="9"/>
        <v>0</v>
      </c>
      <c r="EX27" s="42"/>
    </row>
    <row r="28" spans="1:154">
      <c r="A28" s="35">
        <v>22</v>
      </c>
      <c r="B28" s="36"/>
      <c r="C28" s="37" t="s">
        <v>46</v>
      </c>
      <c r="E28" s="43"/>
      <c r="F28" s="44"/>
      <c r="G28" s="41"/>
      <c r="H28" s="44"/>
      <c r="I28" s="41"/>
      <c r="J28" s="44"/>
      <c r="K28" s="41"/>
      <c r="L28" s="44"/>
      <c r="M28" s="41"/>
      <c r="N28" s="44"/>
      <c r="O28" s="41"/>
      <c r="P28" s="44"/>
      <c r="Q28" s="41">
        <f t="shared" si="0"/>
        <v>0</v>
      </c>
      <c r="R28" s="44">
        <f>MIN(P28,N28,L28,J28,H28,F28)</f>
        <v>0</v>
      </c>
      <c r="S28" s="42"/>
      <c r="T28" s="43"/>
      <c r="U28" s="44"/>
      <c r="V28" s="41"/>
      <c r="W28" s="44"/>
      <c r="X28" s="41"/>
      <c r="Y28" s="44"/>
      <c r="Z28" s="41"/>
      <c r="AA28" s="44"/>
      <c r="AB28" s="41"/>
      <c r="AC28" s="44"/>
      <c r="AD28" s="41"/>
      <c r="AE28" s="44"/>
      <c r="AF28" s="41">
        <f t="shared" si="1"/>
        <v>0</v>
      </c>
      <c r="AG28" s="44">
        <f t="shared" si="1"/>
        <v>0</v>
      </c>
      <c r="AH28" s="42"/>
      <c r="AI28" s="43"/>
      <c r="AJ28" s="44"/>
      <c r="AK28" s="41"/>
      <c r="AL28" s="44"/>
      <c r="AM28" s="41"/>
      <c r="AN28" s="44"/>
      <c r="AO28" s="41"/>
      <c r="AP28" s="44"/>
      <c r="AQ28" s="41"/>
      <c r="AR28" s="44"/>
      <c r="AS28" s="41"/>
      <c r="AT28" s="44"/>
      <c r="AU28" s="41">
        <f t="shared" si="2"/>
        <v>0</v>
      </c>
      <c r="AV28" s="44">
        <f t="shared" si="2"/>
        <v>0</v>
      </c>
      <c r="AW28" s="42"/>
      <c r="AX28" s="43"/>
      <c r="AY28" s="44"/>
      <c r="AZ28" s="41"/>
      <c r="BA28" s="44"/>
      <c r="BB28" s="41"/>
      <c r="BC28" s="44"/>
      <c r="BD28" s="41"/>
      <c r="BE28" s="44"/>
      <c r="BF28" s="41"/>
      <c r="BG28" s="44"/>
      <c r="BH28" s="41"/>
      <c r="BI28" s="44"/>
      <c r="BJ28" s="41">
        <f t="shared" si="3"/>
        <v>0</v>
      </c>
      <c r="BK28" s="44">
        <f t="shared" si="3"/>
        <v>0</v>
      </c>
      <c r="BL28" s="42"/>
      <c r="BM28" s="43"/>
      <c r="BN28" s="44"/>
      <c r="BO28" s="41"/>
      <c r="BP28" s="44"/>
      <c r="BQ28" s="41"/>
      <c r="BR28" s="44"/>
      <c r="BS28" s="41"/>
      <c r="BT28" s="44"/>
      <c r="BU28" s="41"/>
      <c r="BV28" s="44"/>
      <c r="BW28" s="41"/>
      <c r="BX28" s="44"/>
      <c r="BY28" s="41">
        <f t="shared" si="4"/>
        <v>0</v>
      </c>
      <c r="BZ28" s="44">
        <f t="shared" si="4"/>
        <v>0</v>
      </c>
      <c r="CA28" s="42"/>
      <c r="CB28" s="43"/>
      <c r="CC28" s="44"/>
      <c r="CD28" s="41"/>
      <c r="CE28" s="44"/>
      <c r="CF28" s="41"/>
      <c r="CG28" s="44"/>
      <c r="CH28" s="41"/>
      <c r="CI28" s="44"/>
      <c r="CJ28" s="41"/>
      <c r="CK28" s="44"/>
      <c r="CL28" s="41"/>
      <c r="CM28" s="44"/>
      <c r="CN28" s="41">
        <f t="shared" si="5"/>
        <v>0</v>
      </c>
      <c r="CO28" s="44">
        <f t="shared" si="5"/>
        <v>0</v>
      </c>
      <c r="CP28" s="42"/>
      <c r="CQ28" s="43"/>
      <c r="CR28" s="44"/>
      <c r="CS28" s="41"/>
      <c r="CT28" s="44"/>
      <c r="CU28" s="41"/>
      <c r="CV28" s="44"/>
      <c r="CW28" s="41"/>
      <c r="CX28" s="44"/>
      <c r="CY28" s="41"/>
      <c r="CZ28" s="44"/>
      <c r="DA28" s="41"/>
      <c r="DB28" s="44"/>
      <c r="DC28" s="41">
        <f t="shared" si="6"/>
        <v>0</v>
      </c>
      <c r="DD28" s="44">
        <f t="shared" si="6"/>
        <v>0</v>
      </c>
      <c r="DE28" s="42"/>
      <c r="DF28" s="43"/>
      <c r="DG28" s="44"/>
      <c r="DH28" s="41"/>
      <c r="DI28" s="44"/>
      <c r="DJ28" s="41"/>
      <c r="DK28" s="44"/>
      <c r="DL28" s="41"/>
      <c r="DM28" s="44"/>
      <c r="DN28" s="41"/>
      <c r="DO28" s="44"/>
      <c r="DP28" s="41"/>
      <c r="DQ28" s="44"/>
      <c r="DR28" s="41">
        <f t="shared" si="7"/>
        <v>0</v>
      </c>
      <c r="DS28" s="44">
        <f t="shared" si="7"/>
        <v>0</v>
      </c>
      <c r="DT28" s="42"/>
      <c r="DU28" s="43"/>
      <c r="DV28" s="44"/>
      <c r="DW28" s="41"/>
      <c r="DX28" s="44"/>
      <c r="DY28" s="41"/>
      <c r="DZ28" s="44"/>
      <c r="EA28" s="41"/>
      <c r="EB28" s="44"/>
      <c r="EC28" s="41"/>
      <c r="ED28" s="44"/>
      <c r="EE28" s="41"/>
      <c r="EF28" s="44"/>
      <c r="EG28" s="41">
        <f t="shared" si="8"/>
        <v>0</v>
      </c>
      <c r="EH28" s="44">
        <f t="shared" si="8"/>
        <v>0</v>
      </c>
      <c r="EI28" s="42"/>
      <c r="EJ28" s="43"/>
      <c r="EK28" s="44"/>
      <c r="EL28" s="41"/>
      <c r="EM28" s="44"/>
      <c r="EN28" s="41"/>
      <c r="EO28" s="44"/>
      <c r="EP28" s="41"/>
      <c r="EQ28" s="44"/>
      <c r="ER28" s="41"/>
      <c r="ES28" s="44"/>
      <c r="ET28" s="41"/>
      <c r="EU28" s="44"/>
      <c r="EV28" s="41">
        <f t="shared" si="9"/>
        <v>0</v>
      </c>
      <c r="EW28" s="44">
        <f t="shared" si="9"/>
        <v>0</v>
      </c>
      <c r="EX28" s="42"/>
    </row>
    <row r="29" spans="1:154">
      <c r="A29" s="35">
        <v>23</v>
      </c>
      <c r="B29" s="36"/>
      <c r="C29" s="37" t="s">
        <v>47</v>
      </c>
      <c r="E29" s="43"/>
      <c r="F29" s="44"/>
      <c r="G29" s="41"/>
      <c r="H29" s="44"/>
      <c r="I29" s="41"/>
      <c r="J29" s="44"/>
      <c r="K29" s="41"/>
      <c r="L29" s="44"/>
      <c r="M29" s="41"/>
      <c r="N29" s="44"/>
      <c r="O29" s="41"/>
      <c r="P29" s="44"/>
      <c r="Q29" s="41">
        <f t="shared" si="0"/>
        <v>0</v>
      </c>
      <c r="R29" s="44">
        <f>MIN(P29,N29,L29,J29,H29,F29)</f>
        <v>0</v>
      </c>
      <c r="S29" s="42"/>
      <c r="T29" s="43"/>
      <c r="U29" s="44"/>
      <c r="V29" s="41"/>
      <c r="W29" s="44"/>
      <c r="X29" s="41"/>
      <c r="Y29" s="44"/>
      <c r="Z29" s="41"/>
      <c r="AA29" s="44"/>
      <c r="AB29" s="41"/>
      <c r="AC29" s="44"/>
      <c r="AD29" s="41"/>
      <c r="AE29" s="44"/>
      <c r="AF29" s="41">
        <f t="shared" si="1"/>
        <v>0</v>
      </c>
      <c r="AG29" s="44">
        <f t="shared" si="1"/>
        <v>0</v>
      </c>
      <c r="AH29" s="42"/>
      <c r="AI29" s="43"/>
      <c r="AJ29" s="44"/>
      <c r="AK29" s="41"/>
      <c r="AL29" s="44"/>
      <c r="AM29" s="41"/>
      <c r="AN29" s="44"/>
      <c r="AO29" s="41"/>
      <c r="AP29" s="44"/>
      <c r="AQ29" s="41"/>
      <c r="AR29" s="44"/>
      <c r="AS29" s="41"/>
      <c r="AT29" s="44"/>
      <c r="AU29" s="41">
        <f t="shared" si="2"/>
        <v>0</v>
      </c>
      <c r="AV29" s="44">
        <f t="shared" si="2"/>
        <v>0</v>
      </c>
      <c r="AW29" s="42"/>
      <c r="AX29" s="43"/>
      <c r="AY29" s="44"/>
      <c r="AZ29" s="41"/>
      <c r="BA29" s="44"/>
      <c r="BB29" s="41"/>
      <c r="BC29" s="44"/>
      <c r="BD29" s="41"/>
      <c r="BE29" s="44"/>
      <c r="BF29" s="41"/>
      <c r="BG29" s="44"/>
      <c r="BH29" s="41"/>
      <c r="BI29" s="44"/>
      <c r="BJ29" s="41">
        <f t="shared" si="3"/>
        <v>0</v>
      </c>
      <c r="BK29" s="44">
        <f t="shared" si="3"/>
        <v>0</v>
      </c>
      <c r="BL29" s="42"/>
      <c r="BM29" s="43"/>
      <c r="BN29" s="44"/>
      <c r="BO29" s="41"/>
      <c r="BP29" s="44"/>
      <c r="BQ29" s="41"/>
      <c r="BR29" s="44"/>
      <c r="BS29" s="41"/>
      <c r="BT29" s="44"/>
      <c r="BU29" s="41"/>
      <c r="BV29" s="44"/>
      <c r="BW29" s="41"/>
      <c r="BX29" s="44"/>
      <c r="BY29" s="41">
        <f t="shared" si="4"/>
        <v>0</v>
      </c>
      <c r="BZ29" s="44">
        <f t="shared" si="4"/>
        <v>0</v>
      </c>
      <c r="CA29" s="42"/>
      <c r="CB29" s="43"/>
      <c r="CC29" s="44"/>
      <c r="CD29" s="41"/>
      <c r="CE29" s="44"/>
      <c r="CF29" s="41"/>
      <c r="CG29" s="44"/>
      <c r="CH29" s="41"/>
      <c r="CI29" s="44"/>
      <c r="CJ29" s="41"/>
      <c r="CK29" s="44"/>
      <c r="CL29" s="41"/>
      <c r="CM29" s="44"/>
      <c r="CN29" s="41">
        <f t="shared" si="5"/>
        <v>0</v>
      </c>
      <c r="CO29" s="44">
        <f t="shared" si="5"/>
        <v>0</v>
      </c>
      <c r="CP29" s="42"/>
      <c r="CQ29" s="43"/>
      <c r="CR29" s="44"/>
      <c r="CS29" s="41"/>
      <c r="CT29" s="44"/>
      <c r="CU29" s="41"/>
      <c r="CV29" s="44"/>
      <c r="CW29" s="41"/>
      <c r="CX29" s="44"/>
      <c r="CY29" s="41"/>
      <c r="CZ29" s="44"/>
      <c r="DA29" s="41"/>
      <c r="DB29" s="44"/>
      <c r="DC29" s="41">
        <f t="shared" si="6"/>
        <v>0</v>
      </c>
      <c r="DD29" s="44">
        <f t="shared" si="6"/>
        <v>0</v>
      </c>
      <c r="DE29" s="42"/>
      <c r="DF29" s="43"/>
      <c r="DG29" s="44"/>
      <c r="DH29" s="41"/>
      <c r="DI29" s="44"/>
      <c r="DJ29" s="41"/>
      <c r="DK29" s="44"/>
      <c r="DL29" s="41"/>
      <c r="DM29" s="44"/>
      <c r="DN29" s="41"/>
      <c r="DO29" s="44"/>
      <c r="DP29" s="41"/>
      <c r="DQ29" s="44"/>
      <c r="DR29" s="41">
        <f t="shared" si="7"/>
        <v>0</v>
      </c>
      <c r="DS29" s="44">
        <f t="shared" si="7"/>
        <v>0</v>
      </c>
      <c r="DT29" s="42"/>
      <c r="DU29" s="43"/>
      <c r="DV29" s="44"/>
      <c r="DW29" s="41"/>
      <c r="DX29" s="44"/>
      <c r="DY29" s="41"/>
      <c r="DZ29" s="44"/>
      <c r="EA29" s="41"/>
      <c r="EB29" s="44"/>
      <c r="EC29" s="41"/>
      <c r="ED29" s="44"/>
      <c r="EE29" s="41"/>
      <c r="EF29" s="44"/>
      <c r="EG29" s="41">
        <f t="shared" si="8"/>
        <v>0</v>
      </c>
      <c r="EH29" s="44">
        <f t="shared" si="8"/>
        <v>0</v>
      </c>
      <c r="EI29" s="42"/>
      <c r="EJ29" s="43"/>
      <c r="EK29" s="44"/>
      <c r="EL29" s="41"/>
      <c r="EM29" s="44"/>
      <c r="EN29" s="41"/>
      <c r="EO29" s="44"/>
      <c r="EP29" s="41"/>
      <c r="EQ29" s="44"/>
      <c r="ER29" s="41"/>
      <c r="ES29" s="44"/>
      <c r="ET29" s="41"/>
      <c r="EU29" s="44"/>
      <c r="EV29" s="41">
        <f t="shared" si="9"/>
        <v>0</v>
      </c>
      <c r="EW29" s="44">
        <f t="shared" si="9"/>
        <v>0</v>
      </c>
      <c r="EX29" s="42"/>
    </row>
    <row r="30" spans="1:154">
      <c r="A30" s="35">
        <v>24</v>
      </c>
      <c r="B30" s="36"/>
      <c r="C30" s="37" t="s">
        <v>48</v>
      </c>
      <c r="E30" s="43"/>
      <c r="F30" s="44"/>
      <c r="G30" s="41"/>
      <c r="H30" s="44"/>
      <c r="I30" s="41"/>
      <c r="J30" s="44"/>
      <c r="K30" s="41"/>
      <c r="L30" s="44"/>
      <c r="M30" s="41"/>
      <c r="N30" s="44"/>
      <c r="O30" s="41"/>
      <c r="P30" s="44"/>
      <c r="Q30" s="41">
        <f t="shared" si="0"/>
        <v>0</v>
      </c>
      <c r="R30" s="44">
        <f>MIN(P30,N30,L30,J30,H30,F30)</f>
        <v>0</v>
      </c>
      <c r="S30" s="42"/>
      <c r="T30" s="43"/>
      <c r="U30" s="44"/>
      <c r="V30" s="41"/>
      <c r="W30" s="44"/>
      <c r="X30" s="41"/>
      <c r="Y30" s="44"/>
      <c r="Z30" s="41"/>
      <c r="AA30" s="44"/>
      <c r="AB30" s="41"/>
      <c r="AC30" s="44"/>
      <c r="AD30" s="41"/>
      <c r="AE30" s="44"/>
      <c r="AF30" s="41">
        <f t="shared" si="1"/>
        <v>0</v>
      </c>
      <c r="AG30" s="44">
        <f t="shared" si="1"/>
        <v>0</v>
      </c>
      <c r="AH30" s="42"/>
      <c r="AI30" s="43"/>
      <c r="AJ30" s="44"/>
      <c r="AK30" s="41"/>
      <c r="AL30" s="44"/>
      <c r="AM30" s="41"/>
      <c r="AN30" s="44"/>
      <c r="AO30" s="41"/>
      <c r="AP30" s="44"/>
      <c r="AQ30" s="41"/>
      <c r="AR30" s="44"/>
      <c r="AS30" s="41"/>
      <c r="AT30" s="44"/>
      <c r="AU30" s="41">
        <f t="shared" si="2"/>
        <v>0</v>
      </c>
      <c r="AV30" s="44">
        <f t="shared" si="2"/>
        <v>0</v>
      </c>
      <c r="AW30" s="42"/>
      <c r="AX30" s="43"/>
      <c r="AY30" s="44"/>
      <c r="AZ30" s="41"/>
      <c r="BA30" s="44"/>
      <c r="BB30" s="41"/>
      <c r="BC30" s="44"/>
      <c r="BD30" s="41"/>
      <c r="BE30" s="44"/>
      <c r="BF30" s="41"/>
      <c r="BG30" s="44"/>
      <c r="BH30" s="41"/>
      <c r="BI30" s="44"/>
      <c r="BJ30" s="41">
        <f t="shared" si="3"/>
        <v>0</v>
      </c>
      <c r="BK30" s="44">
        <f t="shared" si="3"/>
        <v>0</v>
      </c>
      <c r="BL30" s="42"/>
      <c r="BM30" s="43"/>
      <c r="BN30" s="44"/>
      <c r="BO30" s="41"/>
      <c r="BP30" s="44"/>
      <c r="BQ30" s="41"/>
      <c r="BR30" s="44"/>
      <c r="BS30" s="41"/>
      <c r="BT30" s="44"/>
      <c r="BU30" s="41"/>
      <c r="BV30" s="44"/>
      <c r="BW30" s="41"/>
      <c r="BX30" s="44"/>
      <c r="BY30" s="41">
        <f t="shared" si="4"/>
        <v>0</v>
      </c>
      <c r="BZ30" s="44">
        <f t="shared" si="4"/>
        <v>0</v>
      </c>
      <c r="CA30" s="42"/>
      <c r="CB30" s="43"/>
      <c r="CC30" s="44"/>
      <c r="CD30" s="41"/>
      <c r="CE30" s="44"/>
      <c r="CF30" s="41"/>
      <c r="CG30" s="44"/>
      <c r="CH30" s="41"/>
      <c r="CI30" s="44"/>
      <c r="CJ30" s="41"/>
      <c r="CK30" s="44"/>
      <c r="CL30" s="41"/>
      <c r="CM30" s="44"/>
      <c r="CN30" s="41">
        <f t="shared" si="5"/>
        <v>0</v>
      </c>
      <c r="CO30" s="44">
        <f t="shared" si="5"/>
        <v>0</v>
      </c>
      <c r="CP30" s="42"/>
      <c r="CQ30" s="43"/>
      <c r="CR30" s="44"/>
      <c r="CS30" s="41"/>
      <c r="CT30" s="44"/>
      <c r="CU30" s="41"/>
      <c r="CV30" s="44"/>
      <c r="CW30" s="41"/>
      <c r="CX30" s="44"/>
      <c r="CY30" s="41"/>
      <c r="CZ30" s="44"/>
      <c r="DA30" s="41"/>
      <c r="DB30" s="44"/>
      <c r="DC30" s="41">
        <f t="shared" si="6"/>
        <v>0</v>
      </c>
      <c r="DD30" s="44">
        <f t="shared" si="6"/>
        <v>0</v>
      </c>
      <c r="DE30" s="42"/>
      <c r="DF30" s="43"/>
      <c r="DG30" s="44"/>
      <c r="DH30" s="41"/>
      <c r="DI30" s="44"/>
      <c r="DJ30" s="41"/>
      <c r="DK30" s="44"/>
      <c r="DL30" s="41"/>
      <c r="DM30" s="44"/>
      <c r="DN30" s="41"/>
      <c r="DO30" s="44"/>
      <c r="DP30" s="41"/>
      <c r="DQ30" s="44"/>
      <c r="DR30" s="41">
        <f t="shared" si="7"/>
        <v>0</v>
      </c>
      <c r="DS30" s="44">
        <f t="shared" si="7"/>
        <v>0</v>
      </c>
      <c r="DT30" s="42"/>
      <c r="DU30" s="43"/>
      <c r="DV30" s="44"/>
      <c r="DW30" s="41"/>
      <c r="DX30" s="44"/>
      <c r="DY30" s="41"/>
      <c r="DZ30" s="44"/>
      <c r="EA30" s="41"/>
      <c r="EB30" s="44"/>
      <c r="EC30" s="41"/>
      <c r="ED30" s="44"/>
      <c r="EE30" s="41"/>
      <c r="EF30" s="44"/>
      <c r="EG30" s="41">
        <f t="shared" si="8"/>
        <v>0</v>
      </c>
      <c r="EH30" s="44">
        <f t="shared" si="8"/>
        <v>0</v>
      </c>
      <c r="EI30" s="42"/>
      <c r="EJ30" s="43"/>
      <c r="EK30" s="44"/>
      <c r="EL30" s="41"/>
      <c r="EM30" s="44"/>
      <c r="EN30" s="41"/>
      <c r="EO30" s="44"/>
      <c r="EP30" s="41"/>
      <c r="EQ30" s="44"/>
      <c r="ER30" s="41"/>
      <c r="ES30" s="44"/>
      <c r="ET30" s="41"/>
      <c r="EU30" s="44"/>
      <c r="EV30" s="41">
        <f t="shared" si="9"/>
        <v>0</v>
      </c>
      <c r="EW30" s="44">
        <f t="shared" si="9"/>
        <v>0</v>
      </c>
      <c r="EX30" s="42"/>
    </row>
    <row r="31" spans="1:154">
      <c r="A31" s="35">
        <v>25</v>
      </c>
      <c r="B31" s="36"/>
      <c r="C31" s="37" t="s">
        <v>49</v>
      </c>
      <c r="E31" s="43"/>
      <c r="F31" s="44"/>
      <c r="G31" s="41"/>
      <c r="H31" s="44"/>
      <c r="I31" s="41"/>
      <c r="J31" s="44"/>
      <c r="K31" s="41"/>
      <c r="L31" s="44"/>
      <c r="M31" s="41"/>
      <c r="N31" s="44"/>
      <c r="O31" s="41"/>
      <c r="P31" s="44"/>
      <c r="Q31" s="41">
        <f t="shared" si="0"/>
        <v>0</v>
      </c>
      <c r="R31" s="44">
        <f>MIN(P31,N31,L31,J31,H31,F31)</f>
        <v>0</v>
      </c>
      <c r="S31" s="42"/>
      <c r="T31" s="43"/>
      <c r="U31" s="44"/>
      <c r="V31" s="41"/>
      <c r="W31" s="44"/>
      <c r="X31" s="41"/>
      <c r="Y31" s="44"/>
      <c r="Z31" s="41"/>
      <c r="AA31" s="44"/>
      <c r="AB31" s="41"/>
      <c r="AC31" s="44"/>
      <c r="AD31" s="41"/>
      <c r="AE31" s="44"/>
      <c r="AF31" s="41">
        <f t="shared" si="1"/>
        <v>0</v>
      </c>
      <c r="AG31" s="44">
        <f t="shared" si="1"/>
        <v>0</v>
      </c>
      <c r="AH31" s="42"/>
      <c r="AI31" s="43"/>
      <c r="AJ31" s="44"/>
      <c r="AK31" s="41"/>
      <c r="AL31" s="44"/>
      <c r="AM31" s="41"/>
      <c r="AN31" s="44"/>
      <c r="AO31" s="41"/>
      <c r="AP31" s="44"/>
      <c r="AQ31" s="41"/>
      <c r="AR31" s="44"/>
      <c r="AS31" s="41"/>
      <c r="AT31" s="44"/>
      <c r="AU31" s="41">
        <f t="shared" si="2"/>
        <v>0</v>
      </c>
      <c r="AV31" s="44">
        <f t="shared" si="2"/>
        <v>0</v>
      </c>
      <c r="AW31" s="42"/>
      <c r="AX31" s="43"/>
      <c r="AY31" s="44"/>
      <c r="AZ31" s="41"/>
      <c r="BA31" s="44"/>
      <c r="BB31" s="41"/>
      <c r="BC31" s="44"/>
      <c r="BD31" s="41"/>
      <c r="BE31" s="44"/>
      <c r="BF31" s="41"/>
      <c r="BG31" s="44"/>
      <c r="BH31" s="41"/>
      <c r="BI31" s="44"/>
      <c r="BJ31" s="41">
        <f t="shared" si="3"/>
        <v>0</v>
      </c>
      <c r="BK31" s="44">
        <f t="shared" si="3"/>
        <v>0</v>
      </c>
      <c r="BL31" s="42"/>
      <c r="BM31" s="43"/>
      <c r="BN31" s="44"/>
      <c r="BO31" s="41"/>
      <c r="BP31" s="44"/>
      <c r="BQ31" s="41"/>
      <c r="BR31" s="44"/>
      <c r="BS31" s="41"/>
      <c r="BT31" s="44"/>
      <c r="BU31" s="41"/>
      <c r="BV31" s="44"/>
      <c r="BW31" s="41"/>
      <c r="BX31" s="44"/>
      <c r="BY31" s="41">
        <f t="shared" si="4"/>
        <v>0</v>
      </c>
      <c r="BZ31" s="44">
        <f t="shared" si="4"/>
        <v>0</v>
      </c>
      <c r="CA31" s="42"/>
      <c r="CB31" s="43"/>
      <c r="CC31" s="44"/>
      <c r="CD31" s="41"/>
      <c r="CE31" s="44"/>
      <c r="CF31" s="41"/>
      <c r="CG31" s="44"/>
      <c r="CH31" s="41"/>
      <c r="CI31" s="44"/>
      <c r="CJ31" s="41"/>
      <c r="CK31" s="44"/>
      <c r="CL31" s="41"/>
      <c r="CM31" s="44"/>
      <c r="CN31" s="41">
        <f t="shared" si="5"/>
        <v>0</v>
      </c>
      <c r="CO31" s="44">
        <f t="shared" si="5"/>
        <v>0</v>
      </c>
      <c r="CP31" s="42"/>
      <c r="CQ31" s="43"/>
      <c r="CR31" s="44"/>
      <c r="CS31" s="41"/>
      <c r="CT31" s="44"/>
      <c r="CU31" s="41"/>
      <c r="CV31" s="44"/>
      <c r="CW31" s="41"/>
      <c r="CX31" s="44"/>
      <c r="CY31" s="41"/>
      <c r="CZ31" s="44"/>
      <c r="DA31" s="41"/>
      <c r="DB31" s="44"/>
      <c r="DC31" s="41">
        <f t="shared" si="6"/>
        <v>0</v>
      </c>
      <c r="DD31" s="44">
        <f t="shared" si="6"/>
        <v>0</v>
      </c>
      <c r="DE31" s="42"/>
      <c r="DF31" s="43"/>
      <c r="DG31" s="44"/>
      <c r="DH31" s="41"/>
      <c r="DI31" s="44"/>
      <c r="DJ31" s="41"/>
      <c r="DK31" s="44"/>
      <c r="DL31" s="41"/>
      <c r="DM31" s="44"/>
      <c r="DN31" s="41"/>
      <c r="DO31" s="44"/>
      <c r="DP31" s="41"/>
      <c r="DQ31" s="44"/>
      <c r="DR31" s="41">
        <f t="shared" si="7"/>
        <v>0</v>
      </c>
      <c r="DS31" s="44">
        <f t="shared" si="7"/>
        <v>0</v>
      </c>
      <c r="DT31" s="42"/>
      <c r="DU31" s="43"/>
      <c r="DV31" s="44"/>
      <c r="DW31" s="41"/>
      <c r="DX31" s="44"/>
      <c r="DY31" s="41"/>
      <c r="DZ31" s="44"/>
      <c r="EA31" s="41"/>
      <c r="EB31" s="44"/>
      <c r="EC31" s="41"/>
      <c r="ED31" s="44"/>
      <c r="EE31" s="41"/>
      <c r="EF31" s="44"/>
      <c r="EG31" s="41">
        <f t="shared" si="8"/>
        <v>0</v>
      </c>
      <c r="EH31" s="44">
        <f t="shared" si="8"/>
        <v>0</v>
      </c>
      <c r="EI31" s="42"/>
      <c r="EJ31" s="43"/>
      <c r="EK31" s="44"/>
      <c r="EL31" s="41"/>
      <c r="EM31" s="44"/>
      <c r="EN31" s="41"/>
      <c r="EO31" s="44"/>
      <c r="EP31" s="41"/>
      <c r="EQ31" s="44"/>
      <c r="ER31" s="41"/>
      <c r="ES31" s="44"/>
      <c r="ET31" s="41"/>
      <c r="EU31" s="44"/>
      <c r="EV31" s="41">
        <f t="shared" si="9"/>
        <v>0</v>
      </c>
      <c r="EW31" s="44">
        <f t="shared" si="9"/>
        <v>0</v>
      </c>
      <c r="EX31" s="42"/>
    </row>
    <row r="32" spans="1:154">
      <c r="A32" s="35">
        <v>26</v>
      </c>
      <c r="B32" s="36"/>
      <c r="C32" s="37" t="s">
        <v>50</v>
      </c>
      <c r="E32" s="43"/>
      <c r="F32" s="44"/>
      <c r="G32" s="41"/>
      <c r="H32" s="44"/>
      <c r="I32" s="41"/>
      <c r="J32" s="44"/>
      <c r="K32" s="41"/>
      <c r="L32" s="44"/>
      <c r="M32" s="41"/>
      <c r="N32" s="44"/>
      <c r="O32" s="41"/>
      <c r="P32" s="44"/>
      <c r="Q32" s="41">
        <f t="shared" si="0"/>
        <v>0</v>
      </c>
      <c r="R32" s="44">
        <f>MIN(P32,N32,L32,J32,H32,F32)</f>
        <v>0</v>
      </c>
      <c r="S32" s="42"/>
      <c r="T32" s="43"/>
      <c r="U32" s="44"/>
      <c r="V32" s="41"/>
      <c r="W32" s="44"/>
      <c r="X32" s="41"/>
      <c r="Y32" s="44"/>
      <c r="Z32" s="41"/>
      <c r="AA32" s="44"/>
      <c r="AB32" s="41"/>
      <c r="AC32" s="44"/>
      <c r="AD32" s="41"/>
      <c r="AE32" s="44"/>
      <c r="AF32" s="41">
        <f t="shared" si="1"/>
        <v>0</v>
      </c>
      <c r="AG32" s="44">
        <f t="shared" si="1"/>
        <v>0</v>
      </c>
      <c r="AH32" s="42"/>
      <c r="AI32" s="43"/>
      <c r="AJ32" s="44"/>
      <c r="AK32" s="41"/>
      <c r="AL32" s="44"/>
      <c r="AM32" s="41"/>
      <c r="AN32" s="44"/>
      <c r="AO32" s="41"/>
      <c r="AP32" s="44"/>
      <c r="AQ32" s="41"/>
      <c r="AR32" s="44"/>
      <c r="AS32" s="41"/>
      <c r="AT32" s="44"/>
      <c r="AU32" s="41">
        <f t="shared" si="2"/>
        <v>0</v>
      </c>
      <c r="AV32" s="44">
        <f t="shared" si="2"/>
        <v>0</v>
      </c>
      <c r="AW32" s="42"/>
      <c r="AX32" s="43"/>
      <c r="AY32" s="44"/>
      <c r="AZ32" s="41"/>
      <c r="BA32" s="44"/>
      <c r="BB32" s="41"/>
      <c r="BC32" s="44"/>
      <c r="BD32" s="41"/>
      <c r="BE32" s="44"/>
      <c r="BF32" s="41"/>
      <c r="BG32" s="44"/>
      <c r="BH32" s="41"/>
      <c r="BI32" s="44"/>
      <c r="BJ32" s="41">
        <f t="shared" si="3"/>
        <v>0</v>
      </c>
      <c r="BK32" s="44">
        <f t="shared" si="3"/>
        <v>0</v>
      </c>
      <c r="BL32" s="42"/>
      <c r="BM32" s="43"/>
      <c r="BN32" s="44"/>
      <c r="BO32" s="41"/>
      <c r="BP32" s="44"/>
      <c r="BQ32" s="41"/>
      <c r="BR32" s="44"/>
      <c r="BS32" s="41"/>
      <c r="BT32" s="44"/>
      <c r="BU32" s="41"/>
      <c r="BV32" s="44"/>
      <c r="BW32" s="41"/>
      <c r="BX32" s="44"/>
      <c r="BY32" s="41">
        <f t="shared" si="4"/>
        <v>0</v>
      </c>
      <c r="BZ32" s="44">
        <f t="shared" si="4"/>
        <v>0</v>
      </c>
      <c r="CA32" s="42"/>
      <c r="CB32" s="43"/>
      <c r="CC32" s="44"/>
      <c r="CD32" s="41"/>
      <c r="CE32" s="44"/>
      <c r="CF32" s="41"/>
      <c r="CG32" s="44"/>
      <c r="CH32" s="41"/>
      <c r="CI32" s="44"/>
      <c r="CJ32" s="41"/>
      <c r="CK32" s="44"/>
      <c r="CL32" s="41"/>
      <c r="CM32" s="44"/>
      <c r="CN32" s="41">
        <f t="shared" si="5"/>
        <v>0</v>
      </c>
      <c r="CO32" s="44">
        <f t="shared" si="5"/>
        <v>0</v>
      </c>
      <c r="CP32" s="42"/>
      <c r="CQ32" s="43"/>
      <c r="CR32" s="44"/>
      <c r="CS32" s="41"/>
      <c r="CT32" s="44"/>
      <c r="CU32" s="41"/>
      <c r="CV32" s="44"/>
      <c r="CW32" s="41"/>
      <c r="CX32" s="44"/>
      <c r="CY32" s="41"/>
      <c r="CZ32" s="44"/>
      <c r="DA32" s="41"/>
      <c r="DB32" s="44"/>
      <c r="DC32" s="41">
        <f t="shared" si="6"/>
        <v>0</v>
      </c>
      <c r="DD32" s="44">
        <f t="shared" si="6"/>
        <v>0</v>
      </c>
      <c r="DE32" s="42"/>
      <c r="DF32" s="43"/>
      <c r="DG32" s="44"/>
      <c r="DH32" s="41"/>
      <c r="DI32" s="44"/>
      <c r="DJ32" s="41"/>
      <c r="DK32" s="44"/>
      <c r="DL32" s="41"/>
      <c r="DM32" s="44"/>
      <c r="DN32" s="41"/>
      <c r="DO32" s="44"/>
      <c r="DP32" s="41"/>
      <c r="DQ32" s="44"/>
      <c r="DR32" s="41">
        <f t="shared" si="7"/>
        <v>0</v>
      </c>
      <c r="DS32" s="44">
        <f t="shared" si="7"/>
        <v>0</v>
      </c>
      <c r="DT32" s="42"/>
      <c r="DU32" s="43"/>
      <c r="DV32" s="44"/>
      <c r="DW32" s="41"/>
      <c r="DX32" s="44"/>
      <c r="DY32" s="41"/>
      <c r="DZ32" s="44"/>
      <c r="EA32" s="41"/>
      <c r="EB32" s="44"/>
      <c r="EC32" s="41"/>
      <c r="ED32" s="44"/>
      <c r="EE32" s="41"/>
      <c r="EF32" s="44"/>
      <c r="EG32" s="41">
        <f t="shared" si="8"/>
        <v>0</v>
      </c>
      <c r="EH32" s="44">
        <f t="shared" si="8"/>
        <v>0</v>
      </c>
      <c r="EI32" s="42"/>
      <c r="EJ32" s="43"/>
      <c r="EK32" s="44"/>
      <c r="EL32" s="41"/>
      <c r="EM32" s="44"/>
      <c r="EN32" s="41"/>
      <c r="EO32" s="44"/>
      <c r="EP32" s="41"/>
      <c r="EQ32" s="44"/>
      <c r="ER32" s="41"/>
      <c r="ES32" s="44"/>
      <c r="ET32" s="41"/>
      <c r="EU32" s="44"/>
      <c r="EV32" s="41">
        <f t="shared" si="9"/>
        <v>0</v>
      </c>
      <c r="EW32" s="44">
        <f t="shared" si="9"/>
        <v>0</v>
      </c>
      <c r="EX32" s="42"/>
    </row>
    <row r="33" spans="1:154">
      <c r="A33" s="35">
        <v>27</v>
      </c>
      <c r="B33" s="36"/>
      <c r="C33" s="37" t="s">
        <v>51</v>
      </c>
      <c r="E33" s="43"/>
      <c r="F33" s="44"/>
      <c r="G33" s="41"/>
      <c r="H33" s="44"/>
      <c r="I33" s="41"/>
      <c r="J33" s="44"/>
      <c r="K33" s="41"/>
      <c r="L33" s="44"/>
      <c r="M33" s="41"/>
      <c r="N33" s="44"/>
      <c r="O33" s="41"/>
      <c r="P33" s="44"/>
      <c r="Q33" s="41">
        <f t="shared" si="0"/>
        <v>0</v>
      </c>
      <c r="R33" s="44">
        <f>MIN(P33,N33,L33,J33,H33,F33)</f>
        <v>0</v>
      </c>
      <c r="S33" s="42"/>
      <c r="T33" s="43"/>
      <c r="U33" s="44"/>
      <c r="V33" s="41"/>
      <c r="W33" s="44"/>
      <c r="X33" s="41"/>
      <c r="Y33" s="44"/>
      <c r="Z33" s="41"/>
      <c r="AA33" s="44"/>
      <c r="AB33" s="41"/>
      <c r="AC33" s="44"/>
      <c r="AD33" s="41"/>
      <c r="AE33" s="44"/>
      <c r="AF33" s="41">
        <f t="shared" si="1"/>
        <v>0</v>
      </c>
      <c r="AG33" s="44">
        <f t="shared" si="1"/>
        <v>0</v>
      </c>
      <c r="AH33" s="42"/>
      <c r="AI33" s="43"/>
      <c r="AJ33" s="44"/>
      <c r="AK33" s="41"/>
      <c r="AL33" s="44"/>
      <c r="AM33" s="41"/>
      <c r="AN33" s="44"/>
      <c r="AO33" s="41"/>
      <c r="AP33" s="44"/>
      <c r="AQ33" s="41"/>
      <c r="AR33" s="44"/>
      <c r="AS33" s="41"/>
      <c r="AT33" s="44"/>
      <c r="AU33" s="41">
        <f t="shared" si="2"/>
        <v>0</v>
      </c>
      <c r="AV33" s="44">
        <f t="shared" si="2"/>
        <v>0</v>
      </c>
      <c r="AW33" s="42"/>
      <c r="AX33" s="43"/>
      <c r="AY33" s="44"/>
      <c r="AZ33" s="41"/>
      <c r="BA33" s="44"/>
      <c r="BB33" s="41"/>
      <c r="BC33" s="44"/>
      <c r="BD33" s="41"/>
      <c r="BE33" s="44"/>
      <c r="BF33" s="41"/>
      <c r="BG33" s="44"/>
      <c r="BH33" s="41"/>
      <c r="BI33" s="44"/>
      <c r="BJ33" s="41">
        <f t="shared" si="3"/>
        <v>0</v>
      </c>
      <c r="BK33" s="44">
        <f t="shared" si="3"/>
        <v>0</v>
      </c>
      <c r="BL33" s="42"/>
      <c r="BM33" s="43"/>
      <c r="BN33" s="44"/>
      <c r="BO33" s="41"/>
      <c r="BP33" s="44"/>
      <c r="BQ33" s="41"/>
      <c r="BR33" s="44"/>
      <c r="BS33" s="41"/>
      <c r="BT33" s="44"/>
      <c r="BU33" s="41"/>
      <c r="BV33" s="44"/>
      <c r="BW33" s="41"/>
      <c r="BX33" s="44"/>
      <c r="BY33" s="41">
        <f t="shared" si="4"/>
        <v>0</v>
      </c>
      <c r="BZ33" s="44">
        <f t="shared" si="4"/>
        <v>0</v>
      </c>
      <c r="CA33" s="42"/>
      <c r="CB33" s="43"/>
      <c r="CC33" s="44"/>
      <c r="CD33" s="41"/>
      <c r="CE33" s="44"/>
      <c r="CF33" s="41"/>
      <c r="CG33" s="44"/>
      <c r="CH33" s="41"/>
      <c r="CI33" s="44"/>
      <c r="CJ33" s="41"/>
      <c r="CK33" s="44"/>
      <c r="CL33" s="41"/>
      <c r="CM33" s="44"/>
      <c r="CN33" s="41">
        <f t="shared" si="5"/>
        <v>0</v>
      </c>
      <c r="CO33" s="44">
        <f t="shared" si="5"/>
        <v>0</v>
      </c>
      <c r="CP33" s="42"/>
      <c r="CQ33" s="43"/>
      <c r="CR33" s="44"/>
      <c r="CS33" s="41"/>
      <c r="CT33" s="44"/>
      <c r="CU33" s="41"/>
      <c r="CV33" s="44"/>
      <c r="CW33" s="41"/>
      <c r="CX33" s="44"/>
      <c r="CY33" s="41"/>
      <c r="CZ33" s="44"/>
      <c r="DA33" s="41"/>
      <c r="DB33" s="44"/>
      <c r="DC33" s="41">
        <f t="shared" si="6"/>
        <v>0</v>
      </c>
      <c r="DD33" s="44">
        <f t="shared" si="6"/>
        <v>0</v>
      </c>
      <c r="DE33" s="42"/>
      <c r="DF33" s="43"/>
      <c r="DG33" s="44"/>
      <c r="DH33" s="41"/>
      <c r="DI33" s="44"/>
      <c r="DJ33" s="41"/>
      <c r="DK33" s="44"/>
      <c r="DL33" s="41"/>
      <c r="DM33" s="44"/>
      <c r="DN33" s="41"/>
      <c r="DO33" s="44"/>
      <c r="DP33" s="41"/>
      <c r="DQ33" s="44"/>
      <c r="DR33" s="41">
        <f t="shared" si="7"/>
        <v>0</v>
      </c>
      <c r="DS33" s="44">
        <f t="shared" si="7"/>
        <v>0</v>
      </c>
      <c r="DT33" s="42"/>
      <c r="DU33" s="43"/>
      <c r="DV33" s="44"/>
      <c r="DW33" s="41"/>
      <c r="DX33" s="44"/>
      <c r="DY33" s="41"/>
      <c r="DZ33" s="44"/>
      <c r="EA33" s="41"/>
      <c r="EB33" s="44"/>
      <c r="EC33" s="41"/>
      <c r="ED33" s="44"/>
      <c r="EE33" s="41"/>
      <c r="EF33" s="44"/>
      <c r="EG33" s="41">
        <f t="shared" si="8"/>
        <v>0</v>
      </c>
      <c r="EH33" s="44">
        <f t="shared" si="8"/>
        <v>0</v>
      </c>
      <c r="EI33" s="42"/>
      <c r="EJ33" s="43"/>
      <c r="EK33" s="44"/>
      <c r="EL33" s="41"/>
      <c r="EM33" s="44"/>
      <c r="EN33" s="41"/>
      <c r="EO33" s="44"/>
      <c r="EP33" s="41"/>
      <c r="EQ33" s="44"/>
      <c r="ER33" s="41"/>
      <c r="ES33" s="44"/>
      <c r="ET33" s="41"/>
      <c r="EU33" s="44"/>
      <c r="EV33" s="41">
        <f t="shared" si="9"/>
        <v>0</v>
      </c>
      <c r="EW33" s="44">
        <f t="shared" si="9"/>
        <v>0</v>
      </c>
      <c r="EX33" s="42"/>
    </row>
    <row r="34" spans="1:154">
      <c r="A34" s="35">
        <v>28</v>
      </c>
      <c r="B34" s="36"/>
      <c r="C34" s="37" t="s">
        <v>52</v>
      </c>
      <c r="E34" s="43"/>
      <c r="F34" s="44"/>
      <c r="G34" s="41"/>
      <c r="H34" s="44"/>
      <c r="I34" s="41"/>
      <c r="J34" s="44"/>
      <c r="K34" s="41"/>
      <c r="L34" s="44"/>
      <c r="M34" s="41"/>
      <c r="N34" s="44"/>
      <c r="O34" s="41"/>
      <c r="P34" s="44"/>
      <c r="Q34" s="41">
        <f t="shared" si="0"/>
        <v>0</v>
      </c>
      <c r="R34" s="44">
        <f>MIN(P34,N34,L34,J34,H34,F34)</f>
        <v>0</v>
      </c>
      <c r="S34" s="42"/>
      <c r="T34" s="43"/>
      <c r="U34" s="44"/>
      <c r="V34" s="41"/>
      <c r="W34" s="44"/>
      <c r="X34" s="41"/>
      <c r="Y34" s="44"/>
      <c r="Z34" s="41"/>
      <c r="AA34" s="44"/>
      <c r="AB34" s="41"/>
      <c r="AC34" s="44"/>
      <c r="AD34" s="41"/>
      <c r="AE34" s="44"/>
      <c r="AF34" s="41">
        <f t="shared" si="1"/>
        <v>0</v>
      </c>
      <c r="AG34" s="44">
        <f t="shared" si="1"/>
        <v>0</v>
      </c>
      <c r="AH34" s="42"/>
      <c r="AI34" s="43"/>
      <c r="AJ34" s="44"/>
      <c r="AK34" s="41"/>
      <c r="AL34" s="44"/>
      <c r="AM34" s="41"/>
      <c r="AN34" s="44"/>
      <c r="AO34" s="41"/>
      <c r="AP34" s="44"/>
      <c r="AQ34" s="41"/>
      <c r="AR34" s="44"/>
      <c r="AS34" s="41"/>
      <c r="AT34" s="44"/>
      <c r="AU34" s="41">
        <f t="shared" si="2"/>
        <v>0</v>
      </c>
      <c r="AV34" s="44">
        <f t="shared" si="2"/>
        <v>0</v>
      </c>
      <c r="AW34" s="42"/>
      <c r="AX34" s="43"/>
      <c r="AY34" s="44"/>
      <c r="AZ34" s="41"/>
      <c r="BA34" s="44"/>
      <c r="BB34" s="41"/>
      <c r="BC34" s="44"/>
      <c r="BD34" s="41"/>
      <c r="BE34" s="44"/>
      <c r="BF34" s="41"/>
      <c r="BG34" s="44"/>
      <c r="BH34" s="41"/>
      <c r="BI34" s="44"/>
      <c r="BJ34" s="41">
        <f t="shared" si="3"/>
        <v>0</v>
      </c>
      <c r="BK34" s="44">
        <f t="shared" si="3"/>
        <v>0</v>
      </c>
      <c r="BL34" s="42"/>
      <c r="BM34" s="43"/>
      <c r="BN34" s="44"/>
      <c r="BO34" s="41"/>
      <c r="BP34" s="44"/>
      <c r="BQ34" s="41"/>
      <c r="BR34" s="44"/>
      <c r="BS34" s="41"/>
      <c r="BT34" s="44"/>
      <c r="BU34" s="41"/>
      <c r="BV34" s="44"/>
      <c r="BW34" s="41"/>
      <c r="BX34" s="44"/>
      <c r="BY34" s="41">
        <f t="shared" si="4"/>
        <v>0</v>
      </c>
      <c r="BZ34" s="44">
        <f t="shared" si="4"/>
        <v>0</v>
      </c>
      <c r="CA34" s="42"/>
      <c r="CB34" s="43"/>
      <c r="CC34" s="44"/>
      <c r="CD34" s="41"/>
      <c r="CE34" s="44"/>
      <c r="CF34" s="41"/>
      <c r="CG34" s="44"/>
      <c r="CH34" s="41"/>
      <c r="CI34" s="44"/>
      <c r="CJ34" s="41"/>
      <c r="CK34" s="44"/>
      <c r="CL34" s="41"/>
      <c r="CM34" s="44"/>
      <c r="CN34" s="41">
        <f t="shared" si="5"/>
        <v>0</v>
      </c>
      <c r="CO34" s="44">
        <f t="shared" si="5"/>
        <v>0</v>
      </c>
      <c r="CP34" s="42"/>
      <c r="CQ34" s="43"/>
      <c r="CR34" s="44"/>
      <c r="CS34" s="41"/>
      <c r="CT34" s="44"/>
      <c r="CU34" s="41"/>
      <c r="CV34" s="44"/>
      <c r="CW34" s="41"/>
      <c r="CX34" s="44"/>
      <c r="CY34" s="41"/>
      <c r="CZ34" s="44"/>
      <c r="DA34" s="41"/>
      <c r="DB34" s="44"/>
      <c r="DC34" s="41">
        <f t="shared" si="6"/>
        <v>0</v>
      </c>
      <c r="DD34" s="44">
        <f t="shared" si="6"/>
        <v>0</v>
      </c>
      <c r="DE34" s="42"/>
      <c r="DF34" s="43"/>
      <c r="DG34" s="44"/>
      <c r="DH34" s="41"/>
      <c r="DI34" s="44"/>
      <c r="DJ34" s="41"/>
      <c r="DK34" s="44"/>
      <c r="DL34" s="41"/>
      <c r="DM34" s="44"/>
      <c r="DN34" s="41"/>
      <c r="DO34" s="44"/>
      <c r="DP34" s="41"/>
      <c r="DQ34" s="44"/>
      <c r="DR34" s="41">
        <f t="shared" si="7"/>
        <v>0</v>
      </c>
      <c r="DS34" s="44">
        <f t="shared" si="7"/>
        <v>0</v>
      </c>
      <c r="DT34" s="42"/>
      <c r="DU34" s="43"/>
      <c r="DV34" s="44"/>
      <c r="DW34" s="41"/>
      <c r="DX34" s="44"/>
      <c r="DY34" s="41"/>
      <c r="DZ34" s="44"/>
      <c r="EA34" s="41"/>
      <c r="EB34" s="44"/>
      <c r="EC34" s="41"/>
      <c r="ED34" s="44"/>
      <c r="EE34" s="41"/>
      <c r="EF34" s="44"/>
      <c r="EG34" s="41">
        <f t="shared" si="8"/>
        <v>0</v>
      </c>
      <c r="EH34" s="44">
        <f t="shared" si="8"/>
        <v>0</v>
      </c>
      <c r="EI34" s="42"/>
      <c r="EJ34" s="43"/>
      <c r="EK34" s="44"/>
      <c r="EL34" s="41"/>
      <c r="EM34" s="44"/>
      <c r="EN34" s="41"/>
      <c r="EO34" s="44"/>
      <c r="EP34" s="41"/>
      <c r="EQ34" s="44"/>
      <c r="ER34" s="41"/>
      <c r="ES34" s="44"/>
      <c r="ET34" s="41"/>
      <c r="EU34" s="44"/>
      <c r="EV34" s="41">
        <f t="shared" si="9"/>
        <v>0</v>
      </c>
      <c r="EW34" s="44">
        <f t="shared" si="9"/>
        <v>0</v>
      </c>
      <c r="EX34" s="42"/>
    </row>
    <row r="35" spans="1:154">
      <c r="A35" s="35">
        <v>29</v>
      </c>
      <c r="B35" s="36"/>
      <c r="C35" s="37" t="s">
        <v>53</v>
      </c>
      <c r="E35" s="43"/>
      <c r="F35" s="44"/>
      <c r="G35" s="41"/>
      <c r="H35" s="44"/>
      <c r="I35" s="41"/>
      <c r="J35" s="44"/>
      <c r="K35" s="41"/>
      <c r="L35" s="44"/>
      <c r="M35" s="41"/>
      <c r="N35" s="44"/>
      <c r="O35" s="41"/>
      <c r="P35" s="44"/>
      <c r="Q35" s="41">
        <f t="shared" si="0"/>
        <v>0</v>
      </c>
      <c r="R35" s="44">
        <f>MIN(P35,N35,L35,J35,H35,F35)</f>
        <v>0</v>
      </c>
      <c r="S35" s="42"/>
      <c r="T35" s="43"/>
      <c r="U35" s="44"/>
      <c r="V35" s="41"/>
      <c r="W35" s="44"/>
      <c r="X35" s="41"/>
      <c r="Y35" s="44"/>
      <c r="Z35" s="41"/>
      <c r="AA35" s="44"/>
      <c r="AB35" s="41"/>
      <c r="AC35" s="44"/>
      <c r="AD35" s="41"/>
      <c r="AE35" s="44"/>
      <c r="AF35" s="41">
        <f t="shared" si="1"/>
        <v>0</v>
      </c>
      <c r="AG35" s="44">
        <f t="shared" si="1"/>
        <v>0</v>
      </c>
      <c r="AH35" s="42"/>
      <c r="AI35" s="43"/>
      <c r="AJ35" s="44"/>
      <c r="AK35" s="41"/>
      <c r="AL35" s="44"/>
      <c r="AM35" s="41"/>
      <c r="AN35" s="44"/>
      <c r="AO35" s="41"/>
      <c r="AP35" s="44"/>
      <c r="AQ35" s="41"/>
      <c r="AR35" s="44"/>
      <c r="AS35" s="41"/>
      <c r="AT35" s="44"/>
      <c r="AU35" s="41">
        <f t="shared" si="2"/>
        <v>0</v>
      </c>
      <c r="AV35" s="44">
        <f t="shared" si="2"/>
        <v>0</v>
      </c>
      <c r="AW35" s="42"/>
      <c r="AX35" s="43"/>
      <c r="AY35" s="44"/>
      <c r="AZ35" s="41"/>
      <c r="BA35" s="44"/>
      <c r="BB35" s="41"/>
      <c r="BC35" s="44"/>
      <c r="BD35" s="41"/>
      <c r="BE35" s="44"/>
      <c r="BF35" s="41"/>
      <c r="BG35" s="44"/>
      <c r="BH35" s="41"/>
      <c r="BI35" s="44"/>
      <c r="BJ35" s="41">
        <f t="shared" si="3"/>
        <v>0</v>
      </c>
      <c r="BK35" s="44">
        <f t="shared" si="3"/>
        <v>0</v>
      </c>
      <c r="BL35" s="42"/>
      <c r="BM35" s="43"/>
      <c r="BN35" s="44"/>
      <c r="BO35" s="41"/>
      <c r="BP35" s="44"/>
      <c r="BQ35" s="41"/>
      <c r="BR35" s="44"/>
      <c r="BS35" s="41"/>
      <c r="BT35" s="44"/>
      <c r="BU35" s="41"/>
      <c r="BV35" s="44"/>
      <c r="BW35" s="41"/>
      <c r="BX35" s="44"/>
      <c r="BY35" s="41">
        <f t="shared" si="4"/>
        <v>0</v>
      </c>
      <c r="BZ35" s="44">
        <f t="shared" si="4"/>
        <v>0</v>
      </c>
      <c r="CA35" s="42"/>
      <c r="CB35" s="43"/>
      <c r="CC35" s="44"/>
      <c r="CD35" s="41"/>
      <c r="CE35" s="44"/>
      <c r="CF35" s="41"/>
      <c r="CG35" s="44"/>
      <c r="CH35" s="41"/>
      <c r="CI35" s="44"/>
      <c r="CJ35" s="41"/>
      <c r="CK35" s="44"/>
      <c r="CL35" s="41"/>
      <c r="CM35" s="44"/>
      <c r="CN35" s="41">
        <f t="shared" si="5"/>
        <v>0</v>
      </c>
      <c r="CO35" s="44">
        <f t="shared" si="5"/>
        <v>0</v>
      </c>
      <c r="CP35" s="42"/>
      <c r="CQ35" s="43"/>
      <c r="CR35" s="44"/>
      <c r="CS35" s="41"/>
      <c r="CT35" s="44"/>
      <c r="CU35" s="41"/>
      <c r="CV35" s="44"/>
      <c r="CW35" s="41"/>
      <c r="CX35" s="44"/>
      <c r="CY35" s="41"/>
      <c r="CZ35" s="44"/>
      <c r="DA35" s="41"/>
      <c r="DB35" s="44"/>
      <c r="DC35" s="41">
        <f t="shared" si="6"/>
        <v>0</v>
      </c>
      <c r="DD35" s="44">
        <f t="shared" si="6"/>
        <v>0</v>
      </c>
      <c r="DE35" s="42"/>
      <c r="DF35" s="43"/>
      <c r="DG35" s="44"/>
      <c r="DH35" s="41"/>
      <c r="DI35" s="44"/>
      <c r="DJ35" s="41"/>
      <c r="DK35" s="44"/>
      <c r="DL35" s="41"/>
      <c r="DM35" s="44"/>
      <c r="DN35" s="41"/>
      <c r="DO35" s="44"/>
      <c r="DP35" s="41"/>
      <c r="DQ35" s="44"/>
      <c r="DR35" s="41">
        <f t="shared" si="7"/>
        <v>0</v>
      </c>
      <c r="DS35" s="44">
        <f t="shared" si="7"/>
        <v>0</v>
      </c>
      <c r="DT35" s="42"/>
      <c r="DU35" s="43"/>
      <c r="DV35" s="44"/>
      <c r="DW35" s="41"/>
      <c r="DX35" s="44"/>
      <c r="DY35" s="41"/>
      <c r="DZ35" s="44"/>
      <c r="EA35" s="41"/>
      <c r="EB35" s="44"/>
      <c r="EC35" s="41"/>
      <c r="ED35" s="44"/>
      <c r="EE35" s="41"/>
      <c r="EF35" s="44"/>
      <c r="EG35" s="41">
        <f t="shared" si="8"/>
        <v>0</v>
      </c>
      <c r="EH35" s="44">
        <f t="shared" si="8"/>
        <v>0</v>
      </c>
      <c r="EI35" s="42"/>
      <c r="EJ35" s="43"/>
      <c r="EK35" s="44"/>
      <c r="EL35" s="41"/>
      <c r="EM35" s="44"/>
      <c r="EN35" s="41"/>
      <c r="EO35" s="44"/>
      <c r="EP35" s="41"/>
      <c r="EQ35" s="44"/>
      <c r="ER35" s="41"/>
      <c r="ES35" s="44"/>
      <c r="ET35" s="41"/>
      <c r="EU35" s="44"/>
      <c r="EV35" s="41">
        <f t="shared" si="9"/>
        <v>0</v>
      </c>
      <c r="EW35" s="44">
        <f t="shared" si="9"/>
        <v>0</v>
      </c>
      <c r="EX35" s="42"/>
    </row>
    <row r="36" spans="1:154">
      <c r="A36" s="35">
        <v>30</v>
      </c>
      <c r="B36" s="36"/>
      <c r="C36" s="37" t="s">
        <v>54</v>
      </c>
      <c r="E36" s="43"/>
      <c r="F36" s="44"/>
      <c r="G36" s="41"/>
      <c r="H36" s="44"/>
      <c r="I36" s="41"/>
      <c r="J36" s="44"/>
      <c r="K36" s="41"/>
      <c r="L36" s="44"/>
      <c r="M36" s="41"/>
      <c r="N36" s="44"/>
      <c r="O36" s="41"/>
      <c r="P36" s="44"/>
      <c r="Q36" s="41">
        <f t="shared" si="0"/>
        <v>0</v>
      </c>
      <c r="R36" s="44">
        <f>MIN(P36,N36,L36,J36,H36,F36)</f>
        <v>0</v>
      </c>
      <c r="S36" s="42"/>
      <c r="T36" s="43"/>
      <c r="U36" s="44"/>
      <c r="V36" s="41"/>
      <c r="W36" s="44"/>
      <c r="X36" s="41"/>
      <c r="Y36" s="44"/>
      <c r="Z36" s="41"/>
      <c r="AA36" s="44"/>
      <c r="AB36" s="41"/>
      <c r="AC36" s="44"/>
      <c r="AD36" s="41"/>
      <c r="AE36" s="44"/>
      <c r="AF36" s="41">
        <f t="shared" si="1"/>
        <v>0</v>
      </c>
      <c r="AG36" s="44">
        <f t="shared" si="1"/>
        <v>0</v>
      </c>
      <c r="AH36" s="42"/>
      <c r="AI36" s="43"/>
      <c r="AJ36" s="44"/>
      <c r="AK36" s="41"/>
      <c r="AL36" s="44"/>
      <c r="AM36" s="41"/>
      <c r="AN36" s="44"/>
      <c r="AO36" s="41"/>
      <c r="AP36" s="44"/>
      <c r="AQ36" s="41"/>
      <c r="AR36" s="44"/>
      <c r="AS36" s="41"/>
      <c r="AT36" s="44"/>
      <c r="AU36" s="41">
        <f t="shared" si="2"/>
        <v>0</v>
      </c>
      <c r="AV36" s="44">
        <f t="shared" si="2"/>
        <v>0</v>
      </c>
      <c r="AW36" s="42"/>
      <c r="AX36" s="43"/>
      <c r="AY36" s="44"/>
      <c r="AZ36" s="41"/>
      <c r="BA36" s="44"/>
      <c r="BB36" s="41"/>
      <c r="BC36" s="44"/>
      <c r="BD36" s="41"/>
      <c r="BE36" s="44"/>
      <c r="BF36" s="41"/>
      <c r="BG36" s="44"/>
      <c r="BH36" s="41"/>
      <c r="BI36" s="44"/>
      <c r="BJ36" s="41">
        <f t="shared" si="3"/>
        <v>0</v>
      </c>
      <c r="BK36" s="44">
        <f t="shared" si="3"/>
        <v>0</v>
      </c>
      <c r="BL36" s="42"/>
      <c r="BM36" s="43"/>
      <c r="BN36" s="44"/>
      <c r="BO36" s="41"/>
      <c r="BP36" s="44"/>
      <c r="BQ36" s="41"/>
      <c r="BR36" s="44"/>
      <c r="BS36" s="41"/>
      <c r="BT36" s="44"/>
      <c r="BU36" s="41"/>
      <c r="BV36" s="44"/>
      <c r="BW36" s="41"/>
      <c r="BX36" s="44"/>
      <c r="BY36" s="41">
        <f t="shared" si="4"/>
        <v>0</v>
      </c>
      <c r="BZ36" s="44">
        <f t="shared" si="4"/>
        <v>0</v>
      </c>
      <c r="CA36" s="42"/>
      <c r="CB36" s="43"/>
      <c r="CC36" s="44"/>
      <c r="CD36" s="41"/>
      <c r="CE36" s="44"/>
      <c r="CF36" s="41"/>
      <c r="CG36" s="44"/>
      <c r="CH36" s="41"/>
      <c r="CI36" s="44"/>
      <c r="CJ36" s="41"/>
      <c r="CK36" s="44"/>
      <c r="CL36" s="41"/>
      <c r="CM36" s="44"/>
      <c r="CN36" s="41">
        <f t="shared" si="5"/>
        <v>0</v>
      </c>
      <c r="CO36" s="44">
        <f t="shared" si="5"/>
        <v>0</v>
      </c>
      <c r="CP36" s="42"/>
      <c r="CQ36" s="43"/>
      <c r="CR36" s="44"/>
      <c r="CS36" s="41"/>
      <c r="CT36" s="44"/>
      <c r="CU36" s="41"/>
      <c r="CV36" s="44"/>
      <c r="CW36" s="41"/>
      <c r="CX36" s="44"/>
      <c r="CY36" s="41"/>
      <c r="CZ36" s="44"/>
      <c r="DA36" s="41"/>
      <c r="DB36" s="44"/>
      <c r="DC36" s="41">
        <f t="shared" si="6"/>
        <v>0</v>
      </c>
      <c r="DD36" s="44">
        <f t="shared" si="6"/>
        <v>0</v>
      </c>
      <c r="DE36" s="42"/>
      <c r="DF36" s="43"/>
      <c r="DG36" s="44"/>
      <c r="DH36" s="41"/>
      <c r="DI36" s="44"/>
      <c r="DJ36" s="41"/>
      <c r="DK36" s="44"/>
      <c r="DL36" s="41"/>
      <c r="DM36" s="44"/>
      <c r="DN36" s="41"/>
      <c r="DO36" s="44"/>
      <c r="DP36" s="41"/>
      <c r="DQ36" s="44"/>
      <c r="DR36" s="41">
        <f t="shared" si="7"/>
        <v>0</v>
      </c>
      <c r="DS36" s="44">
        <f t="shared" si="7"/>
        <v>0</v>
      </c>
      <c r="DT36" s="42"/>
      <c r="DU36" s="43"/>
      <c r="DV36" s="44"/>
      <c r="DW36" s="41"/>
      <c r="DX36" s="44"/>
      <c r="DY36" s="41"/>
      <c r="DZ36" s="44"/>
      <c r="EA36" s="41"/>
      <c r="EB36" s="44"/>
      <c r="EC36" s="41"/>
      <c r="ED36" s="44"/>
      <c r="EE36" s="41"/>
      <c r="EF36" s="44"/>
      <c r="EG36" s="41">
        <f t="shared" si="8"/>
        <v>0</v>
      </c>
      <c r="EH36" s="44">
        <f t="shared" si="8"/>
        <v>0</v>
      </c>
      <c r="EI36" s="42"/>
      <c r="EJ36" s="43"/>
      <c r="EK36" s="44"/>
      <c r="EL36" s="41"/>
      <c r="EM36" s="44"/>
      <c r="EN36" s="41"/>
      <c r="EO36" s="44"/>
      <c r="EP36" s="41"/>
      <c r="EQ36" s="44"/>
      <c r="ER36" s="41"/>
      <c r="ES36" s="44"/>
      <c r="ET36" s="41"/>
      <c r="EU36" s="44"/>
      <c r="EV36" s="41">
        <f t="shared" si="9"/>
        <v>0</v>
      </c>
      <c r="EW36" s="44">
        <f t="shared" si="9"/>
        <v>0</v>
      </c>
      <c r="EX36" s="42"/>
    </row>
    <row r="37" spans="1:154">
      <c r="A37" s="35">
        <v>31</v>
      </c>
      <c r="B37" s="36"/>
      <c r="C37" s="37" t="s">
        <v>55</v>
      </c>
      <c r="E37" s="43"/>
      <c r="F37" s="44"/>
      <c r="G37" s="41"/>
      <c r="H37" s="44"/>
      <c r="I37" s="41"/>
      <c r="J37" s="44"/>
      <c r="K37" s="41"/>
      <c r="L37" s="44"/>
      <c r="M37" s="41"/>
      <c r="N37" s="44"/>
      <c r="O37" s="41"/>
      <c r="P37" s="44"/>
      <c r="Q37" s="41">
        <f t="shared" si="0"/>
        <v>0</v>
      </c>
      <c r="R37" s="44">
        <f>MIN(P37,N37,L37,J37,H37,F37)</f>
        <v>0</v>
      </c>
      <c r="S37" s="42"/>
      <c r="T37" s="43"/>
      <c r="U37" s="44"/>
      <c r="V37" s="41"/>
      <c r="W37" s="44"/>
      <c r="X37" s="41"/>
      <c r="Y37" s="44"/>
      <c r="Z37" s="41"/>
      <c r="AA37" s="44"/>
      <c r="AB37" s="41"/>
      <c r="AC37" s="44"/>
      <c r="AD37" s="41"/>
      <c r="AE37" s="44"/>
      <c r="AF37" s="41">
        <f t="shared" si="1"/>
        <v>0</v>
      </c>
      <c r="AG37" s="44">
        <f t="shared" si="1"/>
        <v>0</v>
      </c>
      <c r="AH37" s="42"/>
      <c r="AI37" s="43"/>
      <c r="AJ37" s="44"/>
      <c r="AK37" s="41"/>
      <c r="AL37" s="44"/>
      <c r="AM37" s="41"/>
      <c r="AN37" s="44"/>
      <c r="AO37" s="41"/>
      <c r="AP37" s="44"/>
      <c r="AQ37" s="41"/>
      <c r="AR37" s="44"/>
      <c r="AS37" s="41"/>
      <c r="AT37" s="44"/>
      <c r="AU37" s="41">
        <f t="shared" si="2"/>
        <v>0</v>
      </c>
      <c r="AV37" s="44">
        <f t="shared" si="2"/>
        <v>0</v>
      </c>
      <c r="AW37" s="42"/>
      <c r="AX37" s="43"/>
      <c r="AY37" s="44"/>
      <c r="AZ37" s="41"/>
      <c r="BA37" s="44"/>
      <c r="BB37" s="41"/>
      <c r="BC37" s="44"/>
      <c r="BD37" s="41"/>
      <c r="BE37" s="44"/>
      <c r="BF37" s="41"/>
      <c r="BG37" s="44"/>
      <c r="BH37" s="41"/>
      <c r="BI37" s="44"/>
      <c r="BJ37" s="41">
        <f t="shared" si="3"/>
        <v>0</v>
      </c>
      <c r="BK37" s="44">
        <f t="shared" si="3"/>
        <v>0</v>
      </c>
      <c r="BL37" s="42"/>
      <c r="BM37" s="43"/>
      <c r="BN37" s="44"/>
      <c r="BO37" s="41"/>
      <c r="BP37" s="44"/>
      <c r="BQ37" s="41"/>
      <c r="BR37" s="44"/>
      <c r="BS37" s="41"/>
      <c r="BT37" s="44"/>
      <c r="BU37" s="41"/>
      <c r="BV37" s="44"/>
      <c r="BW37" s="41"/>
      <c r="BX37" s="44"/>
      <c r="BY37" s="41">
        <f t="shared" si="4"/>
        <v>0</v>
      </c>
      <c r="BZ37" s="44">
        <f t="shared" si="4"/>
        <v>0</v>
      </c>
      <c r="CA37" s="42"/>
      <c r="CB37" s="43"/>
      <c r="CC37" s="44"/>
      <c r="CD37" s="41"/>
      <c r="CE37" s="44"/>
      <c r="CF37" s="41"/>
      <c r="CG37" s="44"/>
      <c r="CH37" s="41"/>
      <c r="CI37" s="44"/>
      <c r="CJ37" s="41"/>
      <c r="CK37" s="44"/>
      <c r="CL37" s="41"/>
      <c r="CM37" s="44"/>
      <c r="CN37" s="41">
        <f t="shared" si="5"/>
        <v>0</v>
      </c>
      <c r="CO37" s="44">
        <f t="shared" si="5"/>
        <v>0</v>
      </c>
      <c r="CP37" s="42"/>
      <c r="CQ37" s="43"/>
      <c r="CR37" s="44"/>
      <c r="CS37" s="41"/>
      <c r="CT37" s="44"/>
      <c r="CU37" s="41"/>
      <c r="CV37" s="44"/>
      <c r="CW37" s="41"/>
      <c r="CX37" s="44"/>
      <c r="CY37" s="41"/>
      <c r="CZ37" s="44"/>
      <c r="DA37" s="41"/>
      <c r="DB37" s="44"/>
      <c r="DC37" s="41">
        <f t="shared" si="6"/>
        <v>0</v>
      </c>
      <c r="DD37" s="44">
        <f t="shared" si="6"/>
        <v>0</v>
      </c>
      <c r="DE37" s="42"/>
      <c r="DF37" s="43"/>
      <c r="DG37" s="44"/>
      <c r="DH37" s="41"/>
      <c r="DI37" s="44"/>
      <c r="DJ37" s="41"/>
      <c r="DK37" s="44"/>
      <c r="DL37" s="41"/>
      <c r="DM37" s="44"/>
      <c r="DN37" s="41"/>
      <c r="DO37" s="44"/>
      <c r="DP37" s="41"/>
      <c r="DQ37" s="44"/>
      <c r="DR37" s="41">
        <f t="shared" si="7"/>
        <v>0</v>
      </c>
      <c r="DS37" s="44">
        <f t="shared" si="7"/>
        <v>0</v>
      </c>
      <c r="DT37" s="42"/>
      <c r="DU37" s="43"/>
      <c r="DV37" s="44"/>
      <c r="DW37" s="41"/>
      <c r="DX37" s="44"/>
      <c r="DY37" s="41"/>
      <c r="DZ37" s="44"/>
      <c r="EA37" s="41"/>
      <c r="EB37" s="44"/>
      <c r="EC37" s="41"/>
      <c r="ED37" s="44"/>
      <c r="EE37" s="41"/>
      <c r="EF37" s="44"/>
      <c r="EG37" s="41">
        <f t="shared" si="8"/>
        <v>0</v>
      </c>
      <c r="EH37" s="44">
        <f t="shared" si="8"/>
        <v>0</v>
      </c>
      <c r="EI37" s="42"/>
      <c r="EJ37" s="43"/>
      <c r="EK37" s="44"/>
      <c r="EL37" s="41"/>
      <c r="EM37" s="44"/>
      <c r="EN37" s="41"/>
      <c r="EO37" s="44"/>
      <c r="EP37" s="41"/>
      <c r="EQ37" s="44"/>
      <c r="ER37" s="41"/>
      <c r="ES37" s="44"/>
      <c r="ET37" s="41"/>
      <c r="EU37" s="44"/>
      <c r="EV37" s="41">
        <f t="shared" si="9"/>
        <v>0</v>
      </c>
      <c r="EW37" s="44">
        <f t="shared" si="9"/>
        <v>0</v>
      </c>
      <c r="EX37" s="42"/>
    </row>
    <row r="38" spans="1:154">
      <c r="A38" s="35">
        <v>32</v>
      </c>
      <c r="B38" s="36"/>
      <c r="C38" s="37" t="s">
        <v>56</v>
      </c>
      <c r="E38" s="43"/>
      <c r="F38" s="44"/>
      <c r="G38" s="41"/>
      <c r="H38" s="44"/>
      <c r="I38" s="41"/>
      <c r="J38" s="44"/>
      <c r="K38" s="41"/>
      <c r="L38" s="44"/>
      <c r="M38" s="41"/>
      <c r="N38" s="44"/>
      <c r="O38" s="41"/>
      <c r="P38" s="44"/>
      <c r="Q38" s="41">
        <f t="shared" si="0"/>
        <v>0</v>
      </c>
      <c r="R38" s="44">
        <f>MIN(P38,N38,L38,J38,H38,F38)</f>
        <v>0</v>
      </c>
      <c r="S38" s="42"/>
      <c r="T38" s="43"/>
      <c r="U38" s="44"/>
      <c r="V38" s="41"/>
      <c r="W38" s="44"/>
      <c r="X38" s="41"/>
      <c r="Y38" s="44"/>
      <c r="Z38" s="41"/>
      <c r="AA38" s="44"/>
      <c r="AB38" s="41"/>
      <c r="AC38" s="44"/>
      <c r="AD38" s="41"/>
      <c r="AE38" s="44"/>
      <c r="AF38" s="41">
        <f t="shared" si="1"/>
        <v>0</v>
      </c>
      <c r="AG38" s="44">
        <f t="shared" si="1"/>
        <v>0</v>
      </c>
      <c r="AH38" s="42"/>
      <c r="AI38" s="43"/>
      <c r="AJ38" s="44"/>
      <c r="AK38" s="41"/>
      <c r="AL38" s="44"/>
      <c r="AM38" s="41"/>
      <c r="AN38" s="44"/>
      <c r="AO38" s="41"/>
      <c r="AP38" s="44"/>
      <c r="AQ38" s="41"/>
      <c r="AR38" s="44"/>
      <c r="AS38" s="41"/>
      <c r="AT38" s="44"/>
      <c r="AU38" s="41">
        <f t="shared" si="2"/>
        <v>0</v>
      </c>
      <c r="AV38" s="44">
        <f t="shared" si="2"/>
        <v>0</v>
      </c>
      <c r="AW38" s="42"/>
      <c r="AX38" s="43"/>
      <c r="AY38" s="44"/>
      <c r="AZ38" s="41"/>
      <c r="BA38" s="44"/>
      <c r="BB38" s="41"/>
      <c r="BC38" s="44"/>
      <c r="BD38" s="41"/>
      <c r="BE38" s="44"/>
      <c r="BF38" s="41"/>
      <c r="BG38" s="44"/>
      <c r="BH38" s="41"/>
      <c r="BI38" s="44"/>
      <c r="BJ38" s="41">
        <f t="shared" si="3"/>
        <v>0</v>
      </c>
      <c r="BK38" s="44">
        <f t="shared" si="3"/>
        <v>0</v>
      </c>
      <c r="BL38" s="42"/>
      <c r="BM38" s="43"/>
      <c r="BN38" s="44"/>
      <c r="BO38" s="41"/>
      <c r="BP38" s="44"/>
      <c r="BQ38" s="41"/>
      <c r="BR38" s="44"/>
      <c r="BS38" s="41"/>
      <c r="BT38" s="44"/>
      <c r="BU38" s="41"/>
      <c r="BV38" s="44"/>
      <c r="BW38" s="41"/>
      <c r="BX38" s="44"/>
      <c r="BY38" s="41">
        <f t="shared" si="4"/>
        <v>0</v>
      </c>
      <c r="BZ38" s="44">
        <f t="shared" si="4"/>
        <v>0</v>
      </c>
      <c r="CA38" s="42"/>
      <c r="CB38" s="43"/>
      <c r="CC38" s="44"/>
      <c r="CD38" s="41"/>
      <c r="CE38" s="44"/>
      <c r="CF38" s="41"/>
      <c r="CG38" s="44"/>
      <c r="CH38" s="41"/>
      <c r="CI38" s="44"/>
      <c r="CJ38" s="41"/>
      <c r="CK38" s="44"/>
      <c r="CL38" s="41"/>
      <c r="CM38" s="44"/>
      <c r="CN38" s="41">
        <f t="shared" si="5"/>
        <v>0</v>
      </c>
      <c r="CO38" s="44">
        <f t="shared" si="5"/>
        <v>0</v>
      </c>
      <c r="CP38" s="42"/>
      <c r="CQ38" s="43"/>
      <c r="CR38" s="44"/>
      <c r="CS38" s="41"/>
      <c r="CT38" s="44"/>
      <c r="CU38" s="41"/>
      <c r="CV38" s="44"/>
      <c r="CW38" s="41"/>
      <c r="CX38" s="44"/>
      <c r="CY38" s="41"/>
      <c r="CZ38" s="44"/>
      <c r="DA38" s="41"/>
      <c r="DB38" s="44"/>
      <c r="DC38" s="41">
        <f t="shared" si="6"/>
        <v>0</v>
      </c>
      <c r="DD38" s="44">
        <f t="shared" si="6"/>
        <v>0</v>
      </c>
      <c r="DE38" s="42"/>
      <c r="DF38" s="43"/>
      <c r="DG38" s="44"/>
      <c r="DH38" s="41"/>
      <c r="DI38" s="44"/>
      <c r="DJ38" s="41"/>
      <c r="DK38" s="44"/>
      <c r="DL38" s="41"/>
      <c r="DM38" s="44"/>
      <c r="DN38" s="41"/>
      <c r="DO38" s="44"/>
      <c r="DP38" s="41"/>
      <c r="DQ38" s="44"/>
      <c r="DR38" s="41">
        <f t="shared" si="7"/>
        <v>0</v>
      </c>
      <c r="DS38" s="44">
        <f t="shared" si="7"/>
        <v>0</v>
      </c>
      <c r="DT38" s="42"/>
      <c r="DU38" s="43"/>
      <c r="DV38" s="44"/>
      <c r="DW38" s="41"/>
      <c r="DX38" s="44"/>
      <c r="DY38" s="41"/>
      <c r="DZ38" s="44"/>
      <c r="EA38" s="41"/>
      <c r="EB38" s="44"/>
      <c r="EC38" s="41"/>
      <c r="ED38" s="44"/>
      <c r="EE38" s="41"/>
      <c r="EF38" s="44"/>
      <c r="EG38" s="41">
        <f t="shared" si="8"/>
        <v>0</v>
      </c>
      <c r="EH38" s="44">
        <f t="shared" si="8"/>
        <v>0</v>
      </c>
      <c r="EI38" s="42"/>
      <c r="EJ38" s="43"/>
      <c r="EK38" s="44"/>
      <c r="EL38" s="41"/>
      <c r="EM38" s="44"/>
      <c r="EN38" s="41"/>
      <c r="EO38" s="44"/>
      <c r="EP38" s="41"/>
      <c r="EQ38" s="44"/>
      <c r="ER38" s="41"/>
      <c r="ES38" s="44"/>
      <c r="ET38" s="41"/>
      <c r="EU38" s="44"/>
      <c r="EV38" s="41">
        <f t="shared" si="9"/>
        <v>0</v>
      </c>
      <c r="EW38" s="44">
        <f t="shared" si="9"/>
        <v>0</v>
      </c>
      <c r="EX38" s="42"/>
    </row>
    <row r="39" spans="1:154">
      <c r="A39" s="35">
        <v>33</v>
      </c>
      <c r="B39" s="36"/>
      <c r="C39" s="37" t="s">
        <v>57</v>
      </c>
      <c r="E39" s="43"/>
      <c r="F39" s="44"/>
      <c r="G39" s="41"/>
      <c r="H39" s="44"/>
      <c r="I39" s="41"/>
      <c r="J39" s="44"/>
      <c r="K39" s="41"/>
      <c r="L39" s="44"/>
      <c r="M39" s="41"/>
      <c r="N39" s="44"/>
      <c r="O39" s="41"/>
      <c r="P39" s="44"/>
      <c r="Q39" s="41">
        <f t="shared" si="0"/>
        <v>0</v>
      </c>
      <c r="R39" s="44">
        <f>MIN(P39,N39,L39,J39,H39,F39)</f>
        <v>0</v>
      </c>
      <c r="S39" s="42"/>
      <c r="T39" s="43"/>
      <c r="U39" s="44"/>
      <c r="V39" s="41"/>
      <c r="W39" s="44"/>
      <c r="X39" s="41"/>
      <c r="Y39" s="44"/>
      <c r="Z39" s="41"/>
      <c r="AA39" s="44"/>
      <c r="AB39" s="41"/>
      <c r="AC39" s="44"/>
      <c r="AD39" s="41"/>
      <c r="AE39" s="44"/>
      <c r="AF39" s="41">
        <f t="shared" si="1"/>
        <v>0</v>
      </c>
      <c r="AG39" s="44">
        <f t="shared" si="1"/>
        <v>0</v>
      </c>
      <c r="AH39" s="42"/>
      <c r="AI39" s="43"/>
      <c r="AJ39" s="44"/>
      <c r="AK39" s="41"/>
      <c r="AL39" s="44"/>
      <c r="AM39" s="41"/>
      <c r="AN39" s="44"/>
      <c r="AO39" s="41"/>
      <c r="AP39" s="44"/>
      <c r="AQ39" s="41"/>
      <c r="AR39" s="44"/>
      <c r="AS39" s="41"/>
      <c r="AT39" s="44"/>
      <c r="AU39" s="41">
        <f t="shared" si="2"/>
        <v>0</v>
      </c>
      <c r="AV39" s="44">
        <f t="shared" si="2"/>
        <v>0</v>
      </c>
      <c r="AW39" s="42"/>
      <c r="AX39" s="43"/>
      <c r="AY39" s="44"/>
      <c r="AZ39" s="41"/>
      <c r="BA39" s="44"/>
      <c r="BB39" s="41"/>
      <c r="BC39" s="44"/>
      <c r="BD39" s="41"/>
      <c r="BE39" s="44"/>
      <c r="BF39" s="41"/>
      <c r="BG39" s="44"/>
      <c r="BH39" s="41"/>
      <c r="BI39" s="44"/>
      <c r="BJ39" s="41">
        <f t="shared" si="3"/>
        <v>0</v>
      </c>
      <c r="BK39" s="44">
        <f t="shared" si="3"/>
        <v>0</v>
      </c>
      <c r="BL39" s="42"/>
      <c r="BM39" s="43"/>
      <c r="BN39" s="44"/>
      <c r="BO39" s="41"/>
      <c r="BP39" s="44"/>
      <c r="BQ39" s="41"/>
      <c r="BR39" s="44"/>
      <c r="BS39" s="41"/>
      <c r="BT39" s="44"/>
      <c r="BU39" s="41"/>
      <c r="BV39" s="44"/>
      <c r="BW39" s="41"/>
      <c r="BX39" s="44"/>
      <c r="BY39" s="41">
        <f t="shared" si="4"/>
        <v>0</v>
      </c>
      <c r="BZ39" s="44">
        <f t="shared" si="4"/>
        <v>0</v>
      </c>
      <c r="CA39" s="42"/>
      <c r="CB39" s="43"/>
      <c r="CC39" s="44"/>
      <c r="CD39" s="41"/>
      <c r="CE39" s="44"/>
      <c r="CF39" s="41"/>
      <c r="CG39" s="44"/>
      <c r="CH39" s="41"/>
      <c r="CI39" s="44"/>
      <c r="CJ39" s="41"/>
      <c r="CK39" s="44"/>
      <c r="CL39" s="41"/>
      <c r="CM39" s="44"/>
      <c r="CN39" s="41">
        <f t="shared" si="5"/>
        <v>0</v>
      </c>
      <c r="CO39" s="44">
        <f t="shared" si="5"/>
        <v>0</v>
      </c>
      <c r="CP39" s="42"/>
      <c r="CQ39" s="43"/>
      <c r="CR39" s="44"/>
      <c r="CS39" s="41"/>
      <c r="CT39" s="44"/>
      <c r="CU39" s="41"/>
      <c r="CV39" s="44"/>
      <c r="CW39" s="41"/>
      <c r="CX39" s="44"/>
      <c r="CY39" s="41"/>
      <c r="CZ39" s="44"/>
      <c r="DA39" s="41"/>
      <c r="DB39" s="44"/>
      <c r="DC39" s="41">
        <f t="shared" si="6"/>
        <v>0</v>
      </c>
      <c r="DD39" s="44">
        <f t="shared" si="6"/>
        <v>0</v>
      </c>
      <c r="DE39" s="42"/>
      <c r="DF39" s="43"/>
      <c r="DG39" s="44"/>
      <c r="DH39" s="41"/>
      <c r="DI39" s="44"/>
      <c r="DJ39" s="41"/>
      <c r="DK39" s="44"/>
      <c r="DL39" s="41"/>
      <c r="DM39" s="44"/>
      <c r="DN39" s="41"/>
      <c r="DO39" s="44"/>
      <c r="DP39" s="41"/>
      <c r="DQ39" s="44"/>
      <c r="DR39" s="41">
        <f t="shared" si="7"/>
        <v>0</v>
      </c>
      <c r="DS39" s="44">
        <f t="shared" si="7"/>
        <v>0</v>
      </c>
      <c r="DT39" s="42"/>
      <c r="DU39" s="43"/>
      <c r="DV39" s="44"/>
      <c r="DW39" s="41"/>
      <c r="DX39" s="44"/>
      <c r="DY39" s="41"/>
      <c r="DZ39" s="44"/>
      <c r="EA39" s="41"/>
      <c r="EB39" s="44"/>
      <c r="EC39" s="41"/>
      <c r="ED39" s="44"/>
      <c r="EE39" s="41"/>
      <c r="EF39" s="44"/>
      <c r="EG39" s="41">
        <f t="shared" si="8"/>
        <v>0</v>
      </c>
      <c r="EH39" s="44">
        <f t="shared" si="8"/>
        <v>0</v>
      </c>
      <c r="EI39" s="42"/>
      <c r="EJ39" s="43"/>
      <c r="EK39" s="44"/>
      <c r="EL39" s="41"/>
      <c r="EM39" s="44"/>
      <c r="EN39" s="41"/>
      <c r="EO39" s="44"/>
      <c r="EP39" s="41"/>
      <c r="EQ39" s="44"/>
      <c r="ER39" s="41"/>
      <c r="ES39" s="44"/>
      <c r="ET39" s="41"/>
      <c r="EU39" s="44"/>
      <c r="EV39" s="41">
        <f t="shared" si="9"/>
        <v>0</v>
      </c>
      <c r="EW39" s="44">
        <f t="shared" si="9"/>
        <v>0</v>
      </c>
      <c r="EX39" s="42"/>
    </row>
    <row r="40" spans="1:154">
      <c r="A40" s="35">
        <v>34</v>
      </c>
      <c r="B40" s="36"/>
      <c r="C40" s="37" t="s">
        <v>58</v>
      </c>
      <c r="E40" s="43"/>
      <c r="F40" s="44"/>
      <c r="G40" s="41"/>
      <c r="H40" s="44"/>
      <c r="I40" s="41"/>
      <c r="J40" s="44"/>
      <c r="K40" s="41"/>
      <c r="L40" s="44"/>
      <c r="M40" s="41"/>
      <c r="N40" s="44"/>
      <c r="O40" s="41"/>
      <c r="P40" s="44"/>
      <c r="Q40" s="41">
        <f t="shared" si="0"/>
        <v>0</v>
      </c>
      <c r="R40" s="44">
        <f>MIN(P40,N40,L40,J40,H40,F40)</f>
        <v>0</v>
      </c>
      <c r="S40" s="42"/>
      <c r="T40" s="43"/>
      <c r="U40" s="44"/>
      <c r="V40" s="41"/>
      <c r="W40" s="44"/>
      <c r="X40" s="41"/>
      <c r="Y40" s="44"/>
      <c r="Z40" s="41"/>
      <c r="AA40" s="44"/>
      <c r="AB40" s="41"/>
      <c r="AC40" s="44"/>
      <c r="AD40" s="41"/>
      <c r="AE40" s="44"/>
      <c r="AF40" s="41">
        <f t="shared" si="1"/>
        <v>0</v>
      </c>
      <c r="AG40" s="44">
        <f t="shared" si="1"/>
        <v>0</v>
      </c>
      <c r="AH40" s="42"/>
      <c r="AI40" s="43"/>
      <c r="AJ40" s="44"/>
      <c r="AK40" s="41"/>
      <c r="AL40" s="44"/>
      <c r="AM40" s="41"/>
      <c r="AN40" s="44"/>
      <c r="AO40" s="41"/>
      <c r="AP40" s="44"/>
      <c r="AQ40" s="41"/>
      <c r="AR40" s="44"/>
      <c r="AS40" s="41"/>
      <c r="AT40" s="44"/>
      <c r="AU40" s="41">
        <f t="shared" si="2"/>
        <v>0</v>
      </c>
      <c r="AV40" s="44">
        <f t="shared" si="2"/>
        <v>0</v>
      </c>
      <c r="AW40" s="42"/>
      <c r="AX40" s="43"/>
      <c r="AY40" s="44"/>
      <c r="AZ40" s="41"/>
      <c r="BA40" s="44"/>
      <c r="BB40" s="41"/>
      <c r="BC40" s="44"/>
      <c r="BD40" s="41"/>
      <c r="BE40" s="44"/>
      <c r="BF40" s="41"/>
      <c r="BG40" s="44"/>
      <c r="BH40" s="41"/>
      <c r="BI40" s="44"/>
      <c r="BJ40" s="41">
        <f t="shared" si="3"/>
        <v>0</v>
      </c>
      <c r="BK40" s="44">
        <f t="shared" si="3"/>
        <v>0</v>
      </c>
      <c r="BL40" s="42"/>
      <c r="BM40" s="43"/>
      <c r="BN40" s="44"/>
      <c r="BO40" s="41"/>
      <c r="BP40" s="44"/>
      <c r="BQ40" s="41"/>
      <c r="BR40" s="44"/>
      <c r="BS40" s="41"/>
      <c r="BT40" s="44"/>
      <c r="BU40" s="41"/>
      <c r="BV40" s="44"/>
      <c r="BW40" s="41"/>
      <c r="BX40" s="44"/>
      <c r="BY40" s="41">
        <f t="shared" si="4"/>
        <v>0</v>
      </c>
      <c r="BZ40" s="44">
        <f t="shared" si="4"/>
        <v>0</v>
      </c>
      <c r="CA40" s="42"/>
      <c r="CB40" s="43"/>
      <c r="CC40" s="44"/>
      <c r="CD40" s="41"/>
      <c r="CE40" s="44"/>
      <c r="CF40" s="41"/>
      <c r="CG40" s="44"/>
      <c r="CH40" s="41"/>
      <c r="CI40" s="44"/>
      <c r="CJ40" s="41"/>
      <c r="CK40" s="44"/>
      <c r="CL40" s="41"/>
      <c r="CM40" s="44"/>
      <c r="CN40" s="41">
        <f t="shared" si="5"/>
        <v>0</v>
      </c>
      <c r="CO40" s="44">
        <f t="shared" si="5"/>
        <v>0</v>
      </c>
      <c r="CP40" s="42"/>
      <c r="CQ40" s="43"/>
      <c r="CR40" s="44"/>
      <c r="CS40" s="41"/>
      <c r="CT40" s="44"/>
      <c r="CU40" s="41"/>
      <c r="CV40" s="44"/>
      <c r="CW40" s="41"/>
      <c r="CX40" s="44"/>
      <c r="CY40" s="41"/>
      <c r="CZ40" s="44"/>
      <c r="DA40" s="41"/>
      <c r="DB40" s="44"/>
      <c r="DC40" s="41">
        <f t="shared" si="6"/>
        <v>0</v>
      </c>
      <c r="DD40" s="44">
        <f t="shared" si="6"/>
        <v>0</v>
      </c>
      <c r="DE40" s="42"/>
      <c r="DF40" s="43"/>
      <c r="DG40" s="44"/>
      <c r="DH40" s="41"/>
      <c r="DI40" s="44"/>
      <c r="DJ40" s="41"/>
      <c r="DK40" s="44"/>
      <c r="DL40" s="41"/>
      <c r="DM40" s="44"/>
      <c r="DN40" s="41"/>
      <c r="DO40" s="44"/>
      <c r="DP40" s="41"/>
      <c r="DQ40" s="44"/>
      <c r="DR40" s="41">
        <f t="shared" si="7"/>
        <v>0</v>
      </c>
      <c r="DS40" s="44">
        <f t="shared" si="7"/>
        <v>0</v>
      </c>
      <c r="DT40" s="42"/>
      <c r="DU40" s="43"/>
      <c r="DV40" s="44"/>
      <c r="DW40" s="41"/>
      <c r="DX40" s="44"/>
      <c r="DY40" s="41"/>
      <c r="DZ40" s="44"/>
      <c r="EA40" s="41"/>
      <c r="EB40" s="44"/>
      <c r="EC40" s="41"/>
      <c r="ED40" s="44"/>
      <c r="EE40" s="41"/>
      <c r="EF40" s="44"/>
      <c r="EG40" s="41">
        <f t="shared" si="8"/>
        <v>0</v>
      </c>
      <c r="EH40" s="44">
        <f t="shared" si="8"/>
        <v>0</v>
      </c>
      <c r="EI40" s="42"/>
      <c r="EJ40" s="43"/>
      <c r="EK40" s="44"/>
      <c r="EL40" s="41"/>
      <c r="EM40" s="44"/>
      <c r="EN40" s="41"/>
      <c r="EO40" s="44"/>
      <c r="EP40" s="41"/>
      <c r="EQ40" s="44"/>
      <c r="ER40" s="41"/>
      <c r="ES40" s="44"/>
      <c r="ET40" s="41"/>
      <c r="EU40" s="44"/>
      <c r="EV40" s="41">
        <f t="shared" si="9"/>
        <v>0</v>
      </c>
      <c r="EW40" s="44">
        <f t="shared" si="9"/>
        <v>0</v>
      </c>
      <c r="EX40" s="42"/>
    </row>
    <row r="41" spans="1:154">
      <c r="A41" s="35">
        <v>35</v>
      </c>
      <c r="B41" s="36"/>
      <c r="C41" s="37" t="s">
        <v>59</v>
      </c>
      <c r="E41" s="43"/>
      <c r="F41" s="44"/>
      <c r="G41" s="41"/>
      <c r="H41" s="44"/>
      <c r="I41" s="41"/>
      <c r="J41" s="44"/>
      <c r="K41" s="41"/>
      <c r="L41" s="44"/>
      <c r="M41" s="41"/>
      <c r="N41" s="44"/>
      <c r="O41" s="41"/>
      <c r="P41" s="44"/>
      <c r="Q41" s="41">
        <f t="shared" si="0"/>
        <v>0</v>
      </c>
      <c r="R41" s="44">
        <f>MIN(P41,N41,L41,J41,H41,F41)</f>
        <v>0</v>
      </c>
      <c r="S41" s="42"/>
      <c r="T41" s="43"/>
      <c r="U41" s="44"/>
      <c r="V41" s="41"/>
      <c r="W41" s="44"/>
      <c r="X41" s="41"/>
      <c r="Y41" s="44"/>
      <c r="Z41" s="41"/>
      <c r="AA41" s="44"/>
      <c r="AB41" s="41"/>
      <c r="AC41" s="44"/>
      <c r="AD41" s="41"/>
      <c r="AE41" s="44"/>
      <c r="AF41" s="41">
        <f t="shared" si="1"/>
        <v>0</v>
      </c>
      <c r="AG41" s="44">
        <f t="shared" si="1"/>
        <v>0</v>
      </c>
      <c r="AH41" s="42"/>
      <c r="AI41" s="43"/>
      <c r="AJ41" s="44"/>
      <c r="AK41" s="41"/>
      <c r="AL41" s="44"/>
      <c r="AM41" s="41"/>
      <c r="AN41" s="44"/>
      <c r="AO41" s="41"/>
      <c r="AP41" s="44"/>
      <c r="AQ41" s="41"/>
      <c r="AR41" s="44"/>
      <c r="AS41" s="41"/>
      <c r="AT41" s="44"/>
      <c r="AU41" s="41">
        <f t="shared" si="2"/>
        <v>0</v>
      </c>
      <c r="AV41" s="44">
        <f t="shared" si="2"/>
        <v>0</v>
      </c>
      <c r="AW41" s="42"/>
      <c r="AX41" s="43"/>
      <c r="AY41" s="44"/>
      <c r="AZ41" s="41"/>
      <c r="BA41" s="44"/>
      <c r="BB41" s="41"/>
      <c r="BC41" s="44"/>
      <c r="BD41" s="41"/>
      <c r="BE41" s="44"/>
      <c r="BF41" s="41"/>
      <c r="BG41" s="44"/>
      <c r="BH41" s="41"/>
      <c r="BI41" s="44"/>
      <c r="BJ41" s="41">
        <f t="shared" si="3"/>
        <v>0</v>
      </c>
      <c r="BK41" s="44">
        <f t="shared" si="3"/>
        <v>0</v>
      </c>
      <c r="BL41" s="42"/>
      <c r="BM41" s="43"/>
      <c r="BN41" s="44"/>
      <c r="BO41" s="41"/>
      <c r="BP41" s="44"/>
      <c r="BQ41" s="41"/>
      <c r="BR41" s="44"/>
      <c r="BS41" s="41"/>
      <c r="BT41" s="44"/>
      <c r="BU41" s="41"/>
      <c r="BV41" s="44"/>
      <c r="BW41" s="41"/>
      <c r="BX41" s="44"/>
      <c r="BY41" s="41">
        <f t="shared" si="4"/>
        <v>0</v>
      </c>
      <c r="BZ41" s="44">
        <f t="shared" si="4"/>
        <v>0</v>
      </c>
      <c r="CA41" s="42"/>
      <c r="CB41" s="43"/>
      <c r="CC41" s="44"/>
      <c r="CD41" s="41"/>
      <c r="CE41" s="44"/>
      <c r="CF41" s="41"/>
      <c r="CG41" s="44"/>
      <c r="CH41" s="41"/>
      <c r="CI41" s="44"/>
      <c r="CJ41" s="41"/>
      <c r="CK41" s="44"/>
      <c r="CL41" s="41"/>
      <c r="CM41" s="44"/>
      <c r="CN41" s="41">
        <f t="shared" si="5"/>
        <v>0</v>
      </c>
      <c r="CO41" s="44">
        <f t="shared" si="5"/>
        <v>0</v>
      </c>
      <c r="CP41" s="42"/>
      <c r="CQ41" s="43"/>
      <c r="CR41" s="44"/>
      <c r="CS41" s="41"/>
      <c r="CT41" s="44"/>
      <c r="CU41" s="41"/>
      <c r="CV41" s="44"/>
      <c r="CW41" s="41"/>
      <c r="CX41" s="44"/>
      <c r="CY41" s="41"/>
      <c r="CZ41" s="44"/>
      <c r="DA41" s="41"/>
      <c r="DB41" s="44"/>
      <c r="DC41" s="41">
        <f t="shared" si="6"/>
        <v>0</v>
      </c>
      <c r="DD41" s="44">
        <f t="shared" si="6"/>
        <v>0</v>
      </c>
      <c r="DE41" s="42"/>
      <c r="DF41" s="43"/>
      <c r="DG41" s="44"/>
      <c r="DH41" s="41"/>
      <c r="DI41" s="44"/>
      <c r="DJ41" s="41"/>
      <c r="DK41" s="44"/>
      <c r="DL41" s="41"/>
      <c r="DM41" s="44"/>
      <c r="DN41" s="41"/>
      <c r="DO41" s="44"/>
      <c r="DP41" s="41"/>
      <c r="DQ41" s="44"/>
      <c r="DR41" s="41">
        <f t="shared" si="7"/>
        <v>0</v>
      </c>
      <c r="DS41" s="44">
        <f t="shared" si="7"/>
        <v>0</v>
      </c>
      <c r="DT41" s="42"/>
      <c r="DU41" s="43"/>
      <c r="DV41" s="44"/>
      <c r="DW41" s="41"/>
      <c r="DX41" s="44"/>
      <c r="DY41" s="41"/>
      <c r="DZ41" s="44"/>
      <c r="EA41" s="41"/>
      <c r="EB41" s="44"/>
      <c r="EC41" s="41"/>
      <c r="ED41" s="44"/>
      <c r="EE41" s="41"/>
      <c r="EF41" s="44"/>
      <c r="EG41" s="41">
        <f t="shared" si="8"/>
        <v>0</v>
      </c>
      <c r="EH41" s="44">
        <f t="shared" si="8"/>
        <v>0</v>
      </c>
      <c r="EI41" s="42"/>
      <c r="EJ41" s="43"/>
      <c r="EK41" s="44"/>
      <c r="EL41" s="41"/>
      <c r="EM41" s="44"/>
      <c r="EN41" s="41"/>
      <c r="EO41" s="44"/>
      <c r="EP41" s="41"/>
      <c r="EQ41" s="44"/>
      <c r="ER41" s="41"/>
      <c r="ES41" s="44"/>
      <c r="ET41" s="41"/>
      <c r="EU41" s="44"/>
      <c r="EV41" s="41">
        <f t="shared" si="9"/>
        <v>0</v>
      </c>
      <c r="EW41" s="44">
        <f t="shared" si="9"/>
        <v>0</v>
      </c>
      <c r="EX41" s="42"/>
    </row>
    <row r="42" spans="1:154">
      <c r="A42" s="35">
        <v>36</v>
      </c>
      <c r="B42" s="36"/>
      <c r="C42" s="37" t="s">
        <v>60</v>
      </c>
      <c r="E42" s="43"/>
      <c r="F42" s="44"/>
      <c r="G42" s="41"/>
      <c r="H42" s="44"/>
      <c r="I42" s="41"/>
      <c r="J42" s="44"/>
      <c r="K42" s="41"/>
      <c r="L42" s="44"/>
      <c r="M42" s="41"/>
      <c r="N42" s="44"/>
      <c r="O42" s="41"/>
      <c r="P42" s="44"/>
      <c r="Q42" s="41">
        <f t="shared" si="0"/>
        <v>0</v>
      </c>
      <c r="R42" s="44">
        <f>MIN(P42,N42,L42,J42,H42,F42)</f>
        <v>0</v>
      </c>
      <c r="S42" s="42"/>
      <c r="T42" s="43"/>
      <c r="U42" s="44"/>
      <c r="V42" s="41"/>
      <c r="W42" s="44"/>
      <c r="X42" s="41"/>
      <c r="Y42" s="44"/>
      <c r="Z42" s="41"/>
      <c r="AA42" s="44"/>
      <c r="AB42" s="41"/>
      <c r="AC42" s="44"/>
      <c r="AD42" s="41"/>
      <c r="AE42" s="44"/>
      <c r="AF42" s="41">
        <f t="shared" si="1"/>
        <v>0</v>
      </c>
      <c r="AG42" s="44">
        <f t="shared" si="1"/>
        <v>0</v>
      </c>
      <c r="AH42" s="42"/>
      <c r="AI42" s="43"/>
      <c r="AJ42" s="44"/>
      <c r="AK42" s="41"/>
      <c r="AL42" s="44"/>
      <c r="AM42" s="41"/>
      <c r="AN42" s="44"/>
      <c r="AO42" s="41"/>
      <c r="AP42" s="44"/>
      <c r="AQ42" s="41"/>
      <c r="AR42" s="44"/>
      <c r="AS42" s="41"/>
      <c r="AT42" s="44"/>
      <c r="AU42" s="41">
        <f t="shared" si="2"/>
        <v>0</v>
      </c>
      <c r="AV42" s="44">
        <f t="shared" si="2"/>
        <v>0</v>
      </c>
      <c r="AW42" s="42"/>
      <c r="AX42" s="43"/>
      <c r="AY42" s="44"/>
      <c r="AZ42" s="41"/>
      <c r="BA42" s="44"/>
      <c r="BB42" s="41"/>
      <c r="BC42" s="44"/>
      <c r="BD42" s="41"/>
      <c r="BE42" s="44"/>
      <c r="BF42" s="41"/>
      <c r="BG42" s="44"/>
      <c r="BH42" s="41"/>
      <c r="BI42" s="44"/>
      <c r="BJ42" s="41">
        <f t="shared" si="3"/>
        <v>0</v>
      </c>
      <c r="BK42" s="44">
        <f t="shared" si="3"/>
        <v>0</v>
      </c>
      <c r="BL42" s="42"/>
      <c r="BM42" s="43"/>
      <c r="BN42" s="44"/>
      <c r="BO42" s="41"/>
      <c r="BP42" s="44"/>
      <c r="BQ42" s="41"/>
      <c r="BR42" s="44"/>
      <c r="BS42" s="41"/>
      <c r="BT42" s="44"/>
      <c r="BU42" s="41"/>
      <c r="BV42" s="44"/>
      <c r="BW42" s="41"/>
      <c r="BX42" s="44"/>
      <c r="BY42" s="41">
        <f t="shared" si="4"/>
        <v>0</v>
      </c>
      <c r="BZ42" s="44">
        <f t="shared" si="4"/>
        <v>0</v>
      </c>
      <c r="CA42" s="42"/>
      <c r="CB42" s="43"/>
      <c r="CC42" s="44"/>
      <c r="CD42" s="41"/>
      <c r="CE42" s="44"/>
      <c r="CF42" s="41"/>
      <c r="CG42" s="44"/>
      <c r="CH42" s="41"/>
      <c r="CI42" s="44"/>
      <c r="CJ42" s="41"/>
      <c r="CK42" s="44"/>
      <c r="CL42" s="41"/>
      <c r="CM42" s="44"/>
      <c r="CN42" s="41">
        <f t="shared" si="5"/>
        <v>0</v>
      </c>
      <c r="CO42" s="44">
        <f t="shared" si="5"/>
        <v>0</v>
      </c>
      <c r="CP42" s="42"/>
      <c r="CQ42" s="43"/>
      <c r="CR42" s="44"/>
      <c r="CS42" s="41"/>
      <c r="CT42" s="44"/>
      <c r="CU42" s="41"/>
      <c r="CV42" s="44"/>
      <c r="CW42" s="41"/>
      <c r="CX42" s="44"/>
      <c r="CY42" s="41"/>
      <c r="CZ42" s="44"/>
      <c r="DA42" s="41"/>
      <c r="DB42" s="44"/>
      <c r="DC42" s="41">
        <f t="shared" si="6"/>
        <v>0</v>
      </c>
      <c r="DD42" s="44">
        <f t="shared" si="6"/>
        <v>0</v>
      </c>
      <c r="DE42" s="42"/>
      <c r="DF42" s="43"/>
      <c r="DG42" s="44"/>
      <c r="DH42" s="41"/>
      <c r="DI42" s="44"/>
      <c r="DJ42" s="41"/>
      <c r="DK42" s="44"/>
      <c r="DL42" s="41"/>
      <c r="DM42" s="44"/>
      <c r="DN42" s="41"/>
      <c r="DO42" s="44"/>
      <c r="DP42" s="41"/>
      <c r="DQ42" s="44"/>
      <c r="DR42" s="41">
        <f t="shared" si="7"/>
        <v>0</v>
      </c>
      <c r="DS42" s="44">
        <f t="shared" si="7"/>
        <v>0</v>
      </c>
      <c r="DT42" s="42"/>
      <c r="DU42" s="43"/>
      <c r="DV42" s="44"/>
      <c r="DW42" s="41"/>
      <c r="DX42" s="44"/>
      <c r="DY42" s="41"/>
      <c r="DZ42" s="44"/>
      <c r="EA42" s="41"/>
      <c r="EB42" s="44"/>
      <c r="EC42" s="41"/>
      <c r="ED42" s="44"/>
      <c r="EE42" s="41"/>
      <c r="EF42" s="44"/>
      <c r="EG42" s="41">
        <f t="shared" si="8"/>
        <v>0</v>
      </c>
      <c r="EH42" s="44">
        <f t="shared" si="8"/>
        <v>0</v>
      </c>
      <c r="EI42" s="42"/>
      <c r="EJ42" s="43"/>
      <c r="EK42" s="44"/>
      <c r="EL42" s="41"/>
      <c r="EM42" s="44"/>
      <c r="EN42" s="41"/>
      <c r="EO42" s="44"/>
      <c r="EP42" s="41"/>
      <c r="EQ42" s="44"/>
      <c r="ER42" s="41"/>
      <c r="ES42" s="44"/>
      <c r="ET42" s="41"/>
      <c r="EU42" s="44"/>
      <c r="EV42" s="41">
        <f t="shared" si="9"/>
        <v>0</v>
      </c>
      <c r="EW42" s="44">
        <f t="shared" si="9"/>
        <v>0</v>
      </c>
      <c r="EX42" s="42"/>
    </row>
    <row r="43" spans="1:154">
      <c r="A43" s="35">
        <v>37</v>
      </c>
      <c r="B43" s="36"/>
      <c r="C43" s="37" t="s">
        <v>61</v>
      </c>
      <c r="E43" s="43"/>
      <c r="F43" s="44"/>
      <c r="G43" s="41"/>
      <c r="H43" s="44"/>
      <c r="I43" s="41"/>
      <c r="J43" s="44"/>
      <c r="K43" s="41"/>
      <c r="L43" s="44"/>
      <c r="M43" s="41"/>
      <c r="N43" s="44"/>
      <c r="O43" s="41"/>
      <c r="P43" s="44"/>
      <c r="Q43" s="41">
        <f t="shared" si="0"/>
        <v>0</v>
      </c>
      <c r="R43" s="44">
        <f>MIN(P43,N43,L43,J43,H43,F43)</f>
        <v>0</v>
      </c>
      <c r="S43" s="42"/>
      <c r="T43" s="43"/>
      <c r="U43" s="44"/>
      <c r="V43" s="41"/>
      <c r="W43" s="44"/>
      <c r="X43" s="41"/>
      <c r="Y43" s="44"/>
      <c r="Z43" s="41"/>
      <c r="AA43" s="44"/>
      <c r="AB43" s="41"/>
      <c r="AC43" s="44"/>
      <c r="AD43" s="41"/>
      <c r="AE43" s="44"/>
      <c r="AF43" s="41">
        <f t="shared" si="1"/>
        <v>0</v>
      </c>
      <c r="AG43" s="44">
        <f t="shared" si="1"/>
        <v>0</v>
      </c>
      <c r="AH43" s="42"/>
      <c r="AI43" s="43"/>
      <c r="AJ43" s="44"/>
      <c r="AK43" s="41"/>
      <c r="AL43" s="44"/>
      <c r="AM43" s="41"/>
      <c r="AN43" s="44"/>
      <c r="AO43" s="41"/>
      <c r="AP43" s="44"/>
      <c r="AQ43" s="41"/>
      <c r="AR43" s="44"/>
      <c r="AS43" s="41"/>
      <c r="AT43" s="44"/>
      <c r="AU43" s="41">
        <f t="shared" si="2"/>
        <v>0</v>
      </c>
      <c r="AV43" s="44">
        <f t="shared" si="2"/>
        <v>0</v>
      </c>
      <c r="AW43" s="42"/>
      <c r="AX43" s="43"/>
      <c r="AY43" s="44"/>
      <c r="AZ43" s="41"/>
      <c r="BA43" s="44"/>
      <c r="BB43" s="41"/>
      <c r="BC43" s="44"/>
      <c r="BD43" s="41"/>
      <c r="BE43" s="44"/>
      <c r="BF43" s="41"/>
      <c r="BG43" s="44"/>
      <c r="BH43" s="41"/>
      <c r="BI43" s="44"/>
      <c r="BJ43" s="41">
        <f t="shared" si="3"/>
        <v>0</v>
      </c>
      <c r="BK43" s="44">
        <f t="shared" si="3"/>
        <v>0</v>
      </c>
      <c r="BL43" s="42"/>
      <c r="BM43" s="43"/>
      <c r="BN43" s="44"/>
      <c r="BO43" s="41"/>
      <c r="BP43" s="44"/>
      <c r="BQ43" s="41"/>
      <c r="BR43" s="44"/>
      <c r="BS43" s="41"/>
      <c r="BT43" s="44"/>
      <c r="BU43" s="41"/>
      <c r="BV43" s="44"/>
      <c r="BW43" s="41"/>
      <c r="BX43" s="44"/>
      <c r="BY43" s="41">
        <f t="shared" si="4"/>
        <v>0</v>
      </c>
      <c r="BZ43" s="44">
        <f t="shared" si="4"/>
        <v>0</v>
      </c>
      <c r="CA43" s="42"/>
      <c r="CB43" s="43"/>
      <c r="CC43" s="44"/>
      <c r="CD43" s="41"/>
      <c r="CE43" s="44"/>
      <c r="CF43" s="41"/>
      <c r="CG43" s="44"/>
      <c r="CH43" s="41"/>
      <c r="CI43" s="44"/>
      <c r="CJ43" s="41"/>
      <c r="CK43" s="44"/>
      <c r="CL43" s="41"/>
      <c r="CM43" s="44"/>
      <c r="CN43" s="41">
        <f t="shared" si="5"/>
        <v>0</v>
      </c>
      <c r="CO43" s="44">
        <f t="shared" si="5"/>
        <v>0</v>
      </c>
      <c r="CP43" s="42"/>
      <c r="CQ43" s="43"/>
      <c r="CR43" s="44"/>
      <c r="CS43" s="41"/>
      <c r="CT43" s="44"/>
      <c r="CU43" s="41"/>
      <c r="CV43" s="44"/>
      <c r="CW43" s="41"/>
      <c r="CX43" s="44"/>
      <c r="CY43" s="41"/>
      <c r="CZ43" s="44"/>
      <c r="DA43" s="41"/>
      <c r="DB43" s="44"/>
      <c r="DC43" s="41">
        <f t="shared" si="6"/>
        <v>0</v>
      </c>
      <c r="DD43" s="44">
        <f t="shared" si="6"/>
        <v>0</v>
      </c>
      <c r="DE43" s="42"/>
      <c r="DF43" s="43"/>
      <c r="DG43" s="44"/>
      <c r="DH43" s="41"/>
      <c r="DI43" s="44"/>
      <c r="DJ43" s="41"/>
      <c r="DK43" s="44"/>
      <c r="DL43" s="41"/>
      <c r="DM43" s="44"/>
      <c r="DN43" s="41"/>
      <c r="DO43" s="44"/>
      <c r="DP43" s="41"/>
      <c r="DQ43" s="44"/>
      <c r="DR43" s="41">
        <f t="shared" si="7"/>
        <v>0</v>
      </c>
      <c r="DS43" s="44">
        <f t="shared" si="7"/>
        <v>0</v>
      </c>
      <c r="DT43" s="42"/>
      <c r="DU43" s="43"/>
      <c r="DV43" s="44"/>
      <c r="DW43" s="41"/>
      <c r="DX43" s="44"/>
      <c r="DY43" s="41"/>
      <c r="DZ43" s="44"/>
      <c r="EA43" s="41"/>
      <c r="EB43" s="44"/>
      <c r="EC43" s="41"/>
      <c r="ED43" s="44"/>
      <c r="EE43" s="41"/>
      <c r="EF43" s="44"/>
      <c r="EG43" s="41">
        <f t="shared" si="8"/>
        <v>0</v>
      </c>
      <c r="EH43" s="44">
        <f t="shared" si="8"/>
        <v>0</v>
      </c>
      <c r="EI43" s="42"/>
      <c r="EJ43" s="43"/>
      <c r="EK43" s="44"/>
      <c r="EL43" s="41"/>
      <c r="EM43" s="44"/>
      <c r="EN43" s="41"/>
      <c r="EO43" s="44"/>
      <c r="EP43" s="41"/>
      <c r="EQ43" s="44"/>
      <c r="ER43" s="41"/>
      <c r="ES43" s="44"/>
      <c r="ET43" s="41"/>
      <c r="EU43" s="44"/>
      <c r="EV43" s="41">
        <f t="shared" si="9"/>
        <v>0</v>
      </c>
      <c r="EW43" s="44">
        <f t="shared" si="9"/>
        <v>0</v>
      </c>
      <c r="EX43" s="42"/>
    </row>
    <row r="44" spans="1:154">
      <c r="A44" s="35">
        <v>38</v>
      </c>
      <c r="B44" s="36"/>
      <c r="C44" s="37" t="s">
        <v>62</v>
      </c>
      <c r="E44" s="43"/>
      <c r="F44" s="44"/>
      <c r="G44" s="41"/>
      <c r="H44" s="44"/>
      <c r="I44" s="41"/>
      <c r="J44" s="44"/>
      <c r="K44" s="41"/>
      <c r="L44" s="44"/>
      <c r="M44" s="41"/>
      <c r="N44" s="44"/>
      <c r="O44" s="41"/>
      <c r="P44" s="44"/>
      <c r="Q44" s="41">
        <f t="shared" si="0"/>
        <v>0</v>
      </c>
      <c r="R44" s="44">
        <f>MIN(P44,N44,L44,J44,H44,F44)</f>
        <v>0</v>
      </c>
      <c r="S44" s="42"/>
      <c r="T44" s="43"/>
      <c r="U44" s="44"/>
      <c r="V44" s="41"/>
      <c r="W44" s="44"/>
      <c r="X44" s="41"/>
      <c r="Y44" s="44"/>
      <c r="Z44" s="41"/>
      <c r="AA44" s="44"/>
      <c r="AB44" s="41"/>
      <c r="AC44" s="44"/>
      <c r="AD44" s="41"/>
      <c r="AE44" s="44"/>
      <c r="AF44" s="41">
        <f t="shared" si="1"/>
        <v>0</v>
      </c>
      <c r="AG44" s="44">
        <f t="shared" si="1"/>
        <v>0</v>
      </c>
      <c r="AH44" s="42"/>
      <c r="AI44" s="43"/>
      <c r="AJ44" s="44"/>
      <c r="AK44" s="41"/>
      <c r="AL44" s="44"/>
      <c r="AM44" s="41"/>
      <c r="AN44" s="44"/>
      <c r="AO44" s="41"/>
      <c r="AP44" s="44"/>
      <c r="AQ44" s="41"/>
      <c r="AR44" s="44"/>
      <c r="AS44" s="41"/>
      <c r="AT44" s="44"/>
      <c r="AU44" s="41">
        <f t="shared" si="2"/>
        <v>0</v>
      </c>
      <c r="AV44" s="44">
        <f t="shared" si="2"/>
        <v>0</v>
      </c>
      <c r="AW44" s="42"/>
      <c r="AX44" s="43"/>
      <c r="AY44" s="44"/>
      <c r="AZ44" s="41"/>
      <c r="BA44" s="44"/>
      <c r="BB44" s="41"/>
      <c r="BC44" s="44"/>
      <c r="BD44" s="41"/>
      <c r="BE44" s="44"/>
      <c r="BF44" s="41"/>
      <c r="BG44" s="44"/>
      <c r="BH44" s="41"/>
      <c r="BI44" s="44"/>
      <c r="BJ44" s="41">
        <f t="shared" si="3"/>
        <v>0</v>
      </c>
      <c r="BK44" s="44">
        <f t="shared" si="3"/>
        <v>0</v>
      </c>
      <c r="BL44" s="42"/>
      <c r="BM44" s="43"/>
      <c r="BN44" s="44"/>
      <c r="BO44" s="41"/>
      <c r="BP44" s="44"/>
      <c r="BQ44" s="41"/>
      <c r="BR44" s="44"/>
      <c r="BS44" s="41"/>
      <c r="BT44" s="44"/>
      <c r="BU44" s="41"/>
      <c r="BV44" s="44"/>
      <c r="BW44" s="41"/>
      <c r="BX44" s="44"/>
      <c r="BY44" s="41">
        <f t="shared" si="4"/>
        <v>0</v>
      </c>
      <c r="BZ44" s="44">
        <f t="shared" si="4"/>
        <v>0</v>
      </c>
      <c r="CA44" s="42"/>
      <c r="CB44" s="43"/>
      <c r="CC44" s="44"/>
      <c r="CD44" s="41"/>
      <c r="CE44" s="44"/>
      <c r="CF44" s="41"/>
      <c r="CG44" s="44"/>
      <c r="CH44" s="41"/>
      <c r="CI44" s="44"/>
      <c r="CJ44" s="41"/>
      <c r="CK44" s="44"/>
      <c r="CL44" s="41"/>
      <c r="CM44" s="44"/>
      <c r="CN44" s="41">
        <f t="shared" si="5"/>
        <v>0</v>
      </c>
      <c r="CO44" s="44">
        <f t="shared" si="5"/>
        <v>0</v>
      </c>
      <c r="CP44" s="42"/>
      <c r="CQ44" s="43"/>
      <c r="CR44" s="44"/>
      <c r="CS44" s="41"/>
      <c r="CT44" s="44"/>
      <c r="CU44" s="41"/>
      <c r="CV44" s="44"/>
      <c r="CW44" s="41"/>
      <c r="CX44" s="44"/>
      <c r="CY44" s="41"/>
      <c r="CZ44" s="44"/>
      <c r="DA44" s="41"/>
      <c r="DB44" s="44"/>
      <c r="DC44" s="41">
        <f t="shared" si="6"/>
        <v>0</v>
      </c>
      <c r="DD44" s="44">
        <f t="shared" si="6"/>
        <v>0</v>
      </c>
      <c r="DE44" s="42"/>
      <c r="DF44" s="43"/>
      <c r="DG44" s="44"/>
      <c r="DH44" s="41"/>
      <c r="DI44" s="44"/>
      <c r="DJ44" s="41"/>
      <c r="DK44" s="44"/>
      <c r="DL44" s="41"/>
      <c r="DM44" s="44"/>
      <c r="DN44" s="41"/>
      <c r="DO44" s="44"/>
      <c r="DP44" s="41"/>
      <c r="DQ44" s="44"/>
      <c r="DR44" s="41">
        <f t="shared" si="7"/>
        <v>0</v>
      </c>
      <c r="DS44" s="44">
        <f t="shared" si="7"/>
        <v>0</v>
      </c>
      <c r="DT44" s="42"/>
      <c r="DU44" s="43"/>
      <c r="DV44" s="44"/>
      <c r="DW44" s="41"/>
      <c r="DX44" s="44"/>
      <c r="DY44" s="41"/>
      <c r="DZ44" s="44"/>
      <c r="EA44" s="41"/>
      <c r="EB44" s="44"/>
      <c r="EC44" s="41"/>
      <c r="ED44" s="44"/>
      <c r="EE44" s="41"/>
      <c r="EF44" s="44"/>
      <c r="EG44" s="41">
        <f t="shared" si="8"/>
        <v>0</v>
      </c>
      <c r="EH44" s="44">
        <f t="shared" si="8"/>
        <v>0</v>
      </c>
      <c r="EI44" s="42"/>
      <c r="EJ44" s="43"/>
      <c r="EK44" s="44"/>
      <c r="EL44" s="41"/>
      <c r="EM44" s="44"/>
      <c r="EN44" s="41"/>
      <c r="EO44" s="44"/>
      <c r="EP44" s="41"/>
      <c r="EQ44" s="44"/>
      <c r="ER44" s="41"/>
      <c r="ES44" s="44"/>
      <c r="ET44" s="41"/>
      <c r="EU44" s="44"/>
      <c r="EV44" s="41">
        <f t="shared" si="9"/>
        <v>0</v>
      </c>
      <c r="EW44" s="44">
        <f t="shared" si="9"/>
        <v>0</v>
      </c>
      <c r="EX44" s="42"/>
    </row>
    <row r="45" spans="1:154">
      <c r="A45" s="35">
        <v>39</v>
      </c>
      <c r="B45" s="36"/>
      <c r="C45" s="37" t="s">
        <v>63</v>
      </c>
      <c r="E45" s="43"/>
      <c r="F45" s="44"/>
      <c r="G45" s="41"/>
      <c r="H45" s="44"/>
      <c r="I45" s="41"/>
      <c r="J45" s="44"/>
      <c r="K45" s="41"/>
      <c r="L45" s="44"/>
      <c r="M45" s="41"/>
      <c r="N45" s="44"/>
      <c r="O45" s="41"/>
      <c r="P45" s="44"/>
      <c r="Q45" s="41">
        <f t="shared" si="0"/>
        <v>0</v>
      </c>
      <c r="R45" s="44">
        <f>MIN(P45,N45,L45,J45,H45,F45)</f>
        <v>0</v>
      </c>
      <c r="S45" s="42"/>
      <c r="T45" s="43"/>
      <c r="U45" s="44"/>
      <c r="V45" s="41"/>
      <c r="W45" s="44"/>
      <c r="X45" s="41"/>
      <c r="Y45" s="44"/>
      <c r="Z45" s="41"/>
      <c r="AA45" s="44"/>
      <c r="AB45" s="41"/>
      <c r="AC45" s="44"/>
      <c r="AD45" s="41"/>
      <c r="AE45" s="44"/>
      <c r="AF45" s="41">
        <f t="shared" si="1"/>
        <v>0</v>
      </c>
      <c r="AG45" s="44">
        <f t="shared" si="1"/>
        <v>0</v>
      </c>
      <c r="AH45" s="42"/>
      <c r="AI45" s="43"/>
      <c r="AJ45" s="44"/>
      <c r="AK45" s="41"/>
      <c r="AL45" s="44"/>
      <c r="AM45" s="41"/>
      <c r="AN45" s="44"/>
      <c r="AO45" s="41"/>
      <c r="AP45" s="44"/>
      <c r="AQ45" s="41"/>
      <c r="AR45" s="44"/>
      <c r="AS45" s="41"/>
      <c r="AT45" s="44"/>
      <c r="AU45" s="41">
        <f t="shared" si="2"/>
        <v>0</v>
      </c>
      <c r="AV45" s="44">
        <f t="shared" si="2"/>
        <v>0</v>
      </c>
      <c r="AW45" s="42"/>
      <c r="AX45" s="43"/>
      <c r="AY45" s="44"/>
      <c r="AZ45" s="41"/>
      <c r="BA45" s="44"/>
      <c r="BB45" s="41"/>
      <c r="BC45" s="44"/>
      <c r="BD45" s="41"/>
      <c r="BE45" s="44"/>
      <c r="BF45" s="41"/>
      <c r="BG45" s="44"/>
      <c r="BH45" s="41"/>
      <c r="BI45" s="44"/>
      <c r="BJ45" s="41">
        <f t="shared" si="3"/>
        <v>0</v>
      </c>
      <c r="BK45" s="44">
        <f t="shared" si="3"/>
        <v>0</v>
      </c>
      <c r="BL45" s="42"/>
      <c r="BM45" s="43"/>
      <c r="BN45" s="44"/>
      <c r="BO45" s="41"/>
      <c r="BP45" s="44"/>
      <c r="BQ45" s="41"/>
      <c r="BR45" s="44"/>
      <c r="BS45" s="41"/>
      <c r="BT45" s="44"/>
      <c r="BU45" s="41"/>
      <c r="BV45" s="44"/>
      <c r="BW45" s="41"/>
      <c r="BX45" s="44"/>
      <c r="BY45" s="41">
        <f t="shared" si="4"/>
        <v>0</v>
      </c>
      <c r="BZ45" s="44">
        <f t="shared" si="4"/>
        <v>0</v>
      </c>
      <c r="CA45" s="42"/>
      <c r="CB45" s="43"/>
      <c r="CC45" s="44"/>
      <c r="CD45" s="41"/>
      <c r="CE45" s="44"/>
      <c r="CF45" s="41"/>
      <c r="CG45" s="44"/>
      <c r="CH45" s="41"/>
      <c r="CI45" s="44"/>
      <c r="CJ45" s="41"/>
      <c r="CK45" s="44"/>
      <c r="CL45" s="41"/>
      <c r="CM45" s="44"/>
      <c r="CN45" s="41">
        <f t="shared" si="5"/>
        <v>0</v>
      </c>
      <c r="CO45" s="44">
        <f t="shared" si="5"/>
        <v>0</v>
      </c>
      <c r="CP45" s="42"/>
      <c r="CQ45" s="43"/>
      <c r="CR45" s="44"/>
      <c r="CS45" s="41"/>
      <c r="CT45" s="44"/>
      <c r="CU45" s="41"/>
      <c r="CV45" s="44"/>
      <c r="CW45" s="41"/>
      <c r="CX45" s="44"/>
      <c r="CY45" s="41"/>
      <c r="CZ45" s="44"/>
      <c r="DA45" s="41"/>
      <c r="DB45" s="44"/>
      <c r="DC45" s="41">
        <f t="shared" si="6"/>
        <v>0</v>
      </c>
      <c r="DD45" s="44">
        <f t="shared" si="6"/>
        <v>0</v>
      </c>
      <c r="DE45" s="42"/>
      <c r="DF45" s="43"/>
      <c r="DG45" s="44"/>
      <c r="DH45" s="41"/>
      <c r="DI45" s="44"/>
      <c r="DJ45" s="41"/>
      <c r="DK45" s="44"/>
      <c r="DL45" s="41"/>
      <c r="DM45" s="44"/>
      <c r="DN45" s="41"/>
      <c r="DO45" s="44"/>
      <c r="DP45" s="41"/>
      <c r="DQ45" s="44"/>
      <c r="DR45" s="41">
        <f t="shared" si="7"/>
        <v>0</v>
      </c>
      <c r="DS45" s="44">
        <f t="shared" si="7"/>
        <v>0</v>
      </c>
      <c r="DT45" s="42"/>
      <c r="DU45" s="43"/>
      <c r="DV45" s="44"/>
      <c r="DW45" s="41"/>
      <c r="DX45" s="44"/>
      <c r="DY45" s="41"/>
      <c r="DZ45" s="44"/>
      <c r="EA45" s="41"/>
      <c r="EB45" s="44"/>
      <c r="EC45" s="41"/>
      <c r="ED45" s="44"/>
      <c r="EE45" s="41"/>
      <c r="EF45" s="44"/>
      <c r="EG45" s="41">
        <f t="shared" si="8"/>
        <v>0</v>
      </c>
      <c r="EH45" s="44">
        <f t="shared" si="8"/>
        <v>0</v>
      </c>
      <c r="EI45" s="42"/>
      <c r="EJ45" s="43"/>
      <c r="EK45" s="44"/>
      <c r="EL45" s="41"/>
      <c r="EM45" s="44"/>
      <c r="EN45" s="41"/>
      <c r="EO45" s="44"/>
      <c r="EP45" s="41"/>
      <c r="EQ45" s="44"/>
      <c r="ER45" s="41"/>
      <c r="ES45" s="44"/>
      <c r="ET45" s="41"/>
      <c r="EU45" s="44"/>
      <c r="EV45" s="41">
        <f t="shared" si="9"/>
        <v>0</v>
      </c>
      <c r="EW45" s="44">
        <f t="shared" si="9"/>
        <v>0</v>
      </c>
      <c r="EX45" s="42"/>
    </row>
    <row r="46" spans="1:154">
      <c r="A46" s="35">
        <v>40</v>
      </c>
      <c r="B46" s="36"/>
      <c r="C46" s="37" t="s">
        <v>64</v>
      </c>
      <c r="E46" s="43"/>
      <c r="F46" s="44"/>
      <c r="G46" s="41"/>
      <c r="H46" s="44"/>
      <c r="I46" s="41"/>
      <c r="J46" s="44"/>
      <c r="K46" s="41"/>
      <c r="L46" s="44"/>
      <c r="M46" s="41"/>
      <c r="N46" s="44"/>
      <c r="O46" s="41"/>
      <c r="P46" s="44"/>
      <c r="Q46" s="41">
        <f t="shared" si="0"/>
        <v>0</v>
      </c>
      <c r="R46" s="44">
        <f>MIN(P46,N46,L46,J46,H46,F46)</f>
        <v>0</v>
      </c>
      <c r="S46" s="42"/>
      <c r="T46" s="43"/>
      <c r="U46" s="44"/>
      <c r="V46" s="41"/>
      <c r="W46" s="44"/>
      <c r="X46" s="41"/>
      <c r="Y46" s="44"/>
      <c r="Z46" s="41"/>
      <c r="AA46" s="44"/>
      <c r="AB46" s="41"/>
      <c r="AC46" s="44"/>
      <c r="AD46" s="41"/>
      <c r="AE46" s="44"/>
      <c r="AF46" s="41">
        <f t="shared" si="1"/>
        <v>0</v>
      </c>
      <c r="AG46" s="44">
        <f t="shared" si="1"/>
        <v>0</v>
      </c>
      <c r="AH46" s="42"/>
      <c r="AI46" s="43"/>
      <c r="AJ46" s="44"/>
      <c r="AK46" s="41"/>
      <c r="AL46" s="44"/>
      <c r="AM46" s="41"/>
      <c r="AN46" s="44"/>
      <c r="AO46" s="41"/>
      <c r="AP46" s="44"/>
      <c r="AQ46" s="41"/>
      <c r="AR46" s="44"/>
      <c r="AS46" s="41"/>
      <c r="AT46" s="44"/>
      <c r="AU46" s="41">
        <f t="shared" si="2"/>
        <v>0</v>
      </c>
      <c r="AV46" s="44">
        <f t="shared" si="2"/>
        <v>0</v>
      </c>
      <c r="AW46" s="42"/>
      <c r="AX46" s="43"/>
      <c r="AY46" s="44"/>
      <c r="AZ46" s="41"/>
      <c r="BA46" s="44"/>
      <c r="BB46" s="41"/>
      <c r="BC46" s="44"/>
      <c r="BD46" s="41"/>
      <c r="BE46" s="44"/>
      <c r="BF46" s="41"/>
      <c r="BG46" s="44"/>
      <c r="BH46" s="41"/>
      <c r="BI46" s="44"/>
      <c r="BJ46" s="41">
        <f t="shared" si="3"/>
        <v>0</v>
      </c>
      <c r="BK46" s="44">
        <f t="shared" si="3"/>
        <v>0</v>
      </c>
      <c r="BL46" s="42"/>
      <c r="BM46" s="43"/>
      <c r="BN46" s="44"/>
      <c r="BO46" s="41"/>
      <c r="BP46" s="44"/>
      <c r="BQ46" s="41"/>
      <c r="BR46" s="44"/>
      <c r="BS46" s="41"/>
      <c r="BT46" s="44"/>
      <c r="BU46" s="41"/>
      <c r="BV46" s="44"/>
      <c r="BW46" s="41"/>
      <c r="BX46" s="44"/>
      <c r="BY46" s="41">
        <f t="shared" si="4"/>
        <v>0</v>
      </c>
      <c r="BZ46" s="44">
        <f t="shared" si="4"/>
        <v>0</v>
      </c>
      <c r="CA46" s="42"/>
      <c r="CB46" s="43"/>
      <c r="CC46" s="44"/>
      <c r="CD46" s="41"/>
      <c r="CE46" s="44"/>
      <c r="CF46" s="41"/>
      <c r="CG46" s="44"/>
      <c r="CH46" s="41"/>
      <c r="CI46" s="44"/>
      <c r="CJ46" s="41"/>
      <c r="CK46" s="44"/>
      <c r="CL46" s="41"/>
      <c r="CM46" s="44"/>
      <c r="CN46" s="41">
        <f t="shared" si="5"/>
        <v>0</v>
      </c>
      <c r="CO46" s="44">
        <f t="shared" si="5"/>
        <v>0</v>
      </c>
      <c r="CP46" s="42"/>
      <c r="CQ46" s="43"/>
      <c r="CR46" s="44"/>
      <c r="CS46" s="41"/>
      <c r="CT46" s="44"/>
      <c r="CU46" s="41"/>
      <c r="CV46" s="44"/>
      <c r="CW46" s="41"/>
      <c r="CX46" s="44"/>
      <c r="CY46" s="41"/>
      <c r="CZ46" s="44"/>
      <c r="DA46" s="41"/>
      <c r="DB46" s="44"/>
      <c r="DC46" s="41">
        <f t="shared" si="6"/>
        <v>0</v>
      </c>
      <c r="DD46" s="44">
        <f t="shared" si="6"/>
        <v>0</v>
      </c>
      <c r="DE46" s="42"/>
      <c r="DF46" s="43"/>
      <c r="DG46" s="44"/>
      <c r="DH46" s="41"/>
      <c r="DI46" s="44"/>
      <c r="DJ46" s="41"/>
      <c r="DK46" s="44"/>
      <c r="DL46" s="41"/>
      <c r="DM46" s="44"/>
      <c r="DN46" s="41"/>
      <c r="DO46" s="44"/>
      <c r="DP46" s="41"/>
      <c r="DQ46" s="44"/>
      <c r="DR46" s="41">
        <f t="shared" si="7"/>
        <v>0</v>
      </c>
      <c r="DS46" s="44">
        <f t="shared" si="7"/>
        <v>0</v>
      </c>
      <c r="DT46" s="42"/>
      <c r="DU46" s="43"/>
      <c r="DV46" s="44"/>
      <c r="DW46" s="41"/>
      <c r="DX46" s="44"/>
      <c r="DY46" s="41"/>
      <c r="DZ46" s="44"/>
      <c r="EA46" s="41"/>
      <c r="EB46" s="44"/>
      <c r="EC46" s="41"/>
      <c r="ED46" s="44"/>
      <c r="EE46" s="41"/>
      <c r="EF46" s="44"/>
      <c r="EG46" s="41">
        <f t="shared" si="8"/>
        <v>0</v>
      </c>
      <c r="EH46" s="44">
        <f t="shared" si="8"/>
        <v>0</v>
      </c>
      <c r="EI46" s="42"/>
      <c r="EJ46" s="43"/>
      <c r="EK46" s="44"/>
      <c r="EL46" s="41"/>
      <c r="EM46" s="44"/>
      <c r="EN46" s="41"/>
      <c r="EO46" s="44"/>
      <c r="EP46" s="41"/>
      <c r="EQ46" s="44"/>
      <c r="ER46" s="41"/>
      <c r="ES46" s="44"/>
      <c r="ET46" s="41"/>
      <c r="EU46" s="44"/>
      <c r="EV46" s="41">
        <f t="shared" si="9"/>
        <v>0</v>
      </c>
      <c r="EW46" s="44">
        <f t="shared" si="9"/>
        <v>0</v>
      </c>
      <c r="EX46" s="42"/>
    </row>
    <row r="47" spans="1:154">
      <c r="A47" s="35">
        <v>41</v>
      </c>
      <c r="B47" s="36"/>
      <c r="C47" s="37" t="s">
        <v>65</v>
      </c>
      <c r="E47" s="43"/>
      <c r="F47" s="44"/>
      <c r="G47" s="41"/>
      <c r="H47" s="44"/>
      <c r="I47" s="41"/>
      <c r="J47" s="44"/>
      <c r="K47" s="41"/>
      <c r="L47" s="44"/>
      <c r="M47" s="41"/>
      <c r="N47" s="44"/>
      <c r="O47" s="41"/>
      <c r="P47" s="44"/>
      <c r="Q47" s="41">
        <f t="shared" si="0"/>
        <v>0</v>
      </c>
      <c r="R47" s="44">
        <f>MIN(P47,N47,L47,J47,H47,F47)</f>
        <v>0</v>
      </c>
      <c r="S47" s="42"/>
      <c r="T47" s="43"/>
      <c r="U47" s="44"/>
      <c r="V47" s="41"/>
      <c r="W47" s="44"/>
      <c r="X47" s="41"/>
      <c r="Y47" s="44"/>
      <c r="Z47" s="41"/>
      <c r="AA47" s="44"/>
      <c r="AB47" s="41"/>
      <c r="AC47" s="44"/>
      <c r="AD47" s="41"/>
      <c r="AE47" s="44"/>
      <c r="AF47" s="41">
        <f t="shared" si="1"/>
        <v>0</v>
      </c>
      <c r="AG47" s="44">
        <f t="shared" si="1"/>
        <v>0</v>
      </c>
      <c r="AH47" s="42"/>
      <c r="AI47" s="43"/>
      <c r="AJ47" s="44"/>
      <c r="AK47" s="41"/>
      <c r="AL47" s="44"/>
      <c r="AM47" s="41"/>
      <c r="AN47" s="44"/>
      <c r="AO47" s="41"/>
      <c r="AP47" s="44"/>
      <c r="AQ47" s="41"/>
      <c r="AR47" s="44"/>
      <c r="AS47" s="41"/>
      <c r="AT47" s="44"/>
      <c r="AU47" s="41">
        <f t="shared" si="2"/>
        <v>0</v>
      </c>
      <c r="AV47" s="44">
        <f t="shared" si="2"/>
        <v>0</v>
      </c>
      <c r="AW47" s="42"/>
      <c r="AX47" s="43"/>
      <c r="AY47" s="44"/>
      <c r="AZ47" s="41"/>
      <c r="BA47" s="44"/>
      <c r="BB47" s="41"/>
      <c r="BC47" s="44"/>
      <c r="BD47" s="41"/>
      <c r="BE47" s="44"/>
      <c r="BF47" s="41"/>
      <c r="BG47" s="44"/>
      <c r="BH47" s="41"/>
      <c r="BI47" s="44"/>
      <c r="BJ47" s="41">
        <f t="shared" si="3"/>
        <v>0</v>
      </c>
      <c r="BK47" s="44">
        <f t="shared" si="3"/>
        <v>0</v>
      </c>
      <c r="BL47" s="42"/>
      <c r="BM47" s="43"/>
      <c r="BN47" s="44"/>
      <c r="BO47" s="41"/>
      <c r="BP47" s="44"/>
      <c r="BQ47" s="41"/>
      <c r="BR47" s="44"/>
      <c r="BS47" s="41"/>
      <c r="BT47" s="44"/>
      <c r="BU47" s="41"/>
      <c r="BV47" s="44"/>
      <c r="BW47" s="41"/>
      <c r="BX47" s="44"/>
      <c r="BY47" s="41">
        <f t="shared" si="4"/>
        <v>0</v>
      </c>
      <c r="BZ47" s="44">
        <f t="shared" si="4"/>
        <v>0</v>
      </c>
      <c r="CA47" s="42"/>
      <c r="CB47" s="43"/>
      <c r="CC47" s="44"/>
      <c r="CD47" s="41"/>
      <c r="CE47" s="44"/>
      <c r="CF47" s="41"/>
      <c r="CG47" s="44"/>
      <c r="CH47" s="41"/>
      <c r="CI47" s="44"/>
      <c r="CJ47" s="41"/>
      <c r="CK47" s="44"/>
      <c r="CL47" s="41"/>
      <c r="CM47" s="44"/>
      <c r="CN47" s="41">
        <f t="shared" si="5"/>
        <v>0</v>
      </c>
      <c r="CO47" s="44">
        <f t="shared" si="5"/>
        <v>0</v>
      </c>
      <c r="CP47" s="42"/>
      <c r="CQ47" s="43"/>
      <c r="CR47" s="44"/>
      <c r="CS47" s="41"/>
      <c r="CT47" s="44"/>
      <c r="CU47" s="41"/>
      <c r="CV47" s="44"/>
      <c r="CW47" s="41"/>
      <c r="CX47" s="44"/>
      <c r="CY47" s="41"/>
      <c r="CZ47" s="44"/>
      <c r="DA47" s="41"/>
      <c r="DB47" s="44"/>
      <c r="DC47" s="41">
        <f t="shared" si="6"/>
        <v>0</v>
      </c>
      <c r="DD47" s="44">
        <f t="shared" si="6"/>
        <v>0</v>
      </c>
      <c r="DE47" s="42"/>
      <c r="DF47" s="43"/>
      <c r="DG47" s="44"/>
      <c r="DH47" s="41"/>
      <c r="DI47" s="44"/>
      <c r="DJ47" s="41"/>
      <c r="DK47" s="44"/>
      <c r="DL47" s="41"/>
      <c r="DM47" s="44"/>
      <c r="DN47" s="41"/>
      <c r="DO47" s="44"/>
      <c r="DP47" s="41"/>
      <c r="DQ47" s="44"/>
      <c r="DR47" s="41">
        <f t="shared" si="7"/>
        <v>0</v>
      </c>
      <c r="DS47" s="44">
        <f t="shared" si="7"/>
        <v>0</v>
      </c>
      <c r="DT47" s="42"/>
      <c r="DU47" s="43"/>
      <c r="DV47" s="44"/>
      <c r="DW47" s="41"/>
      <c r="DX47" s="44"/>
      <c r="DY47" s="41"/>
      <c r="DZ47" s="44"/>
      <c r="EA47" s="41"/>
      <c r="EB47" s="44"/>
      <c r="EC47" s="41"/>
      <c r="ED47" s="44"/>
      <c r="EE47" s="41"/>
      <c r="EF47" s="44"/>
      <c r="EG47" s="41">
        <f t="shared" si="8"/>
        <v>0</v>
      </c>
      <c r="EH47" s="44">
        <f t="shared" si="8"/>
        <v>0</v>
      </c>
      <c r="EI47" s="42"/>
      <c r="EJ47" s="43"/>
      <c r="EK47" s="44"/>
      <c r="EL47" s="41"/>
      <c r="EM47" s="44"/>
      <c r="EN47" s="41"/>
      <c r="EO47" s="44"/>
      <c r="EP47" s="41"/>
      <c r="EQ47" s="44"/>
      <c r="ER47" s="41"/>
      <c r="ES47" s="44"/>
      <c r="ET47" s="41"/>
      <c r="EU47" s="44"/>
      <c r="EV47" s="41">
        <f t="shared" si="9"/>
        <v>0</v>
      </c>
      <c r="EW47" s="44">
        <f t="shared" si="9"/>
        <v>0</v>
      </c>
      <c r="EX47" s="42"/>
    </row>
    <row r="48" spans="1:154">
      <c r="A48" s="35">
        <v>42</v>
      </c>
      <c r="B48" s="36"/>
      <c r="C48" s="37" t="s">
        <v>66</v>
      </c>
      <c r="E48" s="43"/>
      <c r="F48" s="44"/>
      <c r="G48" s="41"/>
      <c r="H48" s="44"/>
      <c r="I48" s="41"/>
      <c r="J48" s="44"/>
      <c r="K48" s="41"/>
      <c r="L48" s="44"/>
      <c r="M48" s="41"/>
      <c r="N48" s="44"/>
      <c r="O48" s="41"/>
      <c r="P48" s="44"/>
      <c r="Q48" s="41">
        <f t="shared" si="0"/>
        <v>0</v>
      </c>
      <c r="R48" s="44">
        <f>MIN(P48,N48,L48,J48,H48,F48)</f>
        <v>0</v>
      </c>
      <c r="S48" s="42"/>
      <c r="T48" s="43"/>
      <c r="U48" s="44"/>
      <c r="V48" s="41"/>
      <c r="W48" s="44"/>
      <c r="X48" s="41"/>
      <c r="Y48" s="44"/>
      <c r="Z48" s="41"/>
      <c r="AA48" s="44"/>
      <c r="AB48" s="41"/>
      <c r="AC48" s="44"/>
      <c r="AD48" s="41"/>
      <c r="AE48" s="44"/>
      <c r="AF48" s="41">
        <f t="shared" si="1"/>
        <v>0</v>
      </c>
      <c r="AG48" s="44">
        <f t="shared" si="1"/>
        <v>0</v>
      </c>
      <c r="AH48" s="42"/>
      <c r="AI48" s="43"/>
      <c r="AJ48" s="44"/>
      <c r="AK48" s="41"/>
      <c r="AL48" s="44"/>
      <c r="AM48" s="41"/>
      <c r="AN48" s="44"/>
      <c r="AO48" s="41"/>
      <c r="AP48" s="44"/>
      <c r="AQ48" s="41"/>
      <c r="AR48" s="44"/>
      <c r="AS48" s="41"/>
      <c r="AT48" s="44"/>
      <c r="AU48" s="41">
        <f t="shared" si="2"/>
        <v>0</v>
      </c>
      <c r="AV48" s="44">
        <f t="shared" si="2"/>
        <v>0</v>
      </c>
      <c r="AW48" s="42"/>
      <c r="AX48" s="43"/>
      <c r="AY48" s="44"/>
      <c r="AZ48" s="41"/>
      <c r="BA48" s="44"/>
      <c r="BB48" s="41"/>
      <c r="BC48" s="44"/>
      <c r="BD48" s="41"/>
      <c r="BE48" s="44"/>
      <c r="BF48" s="41"/>
      <c r="BG48" s="44"/>
      <c r="BH48" s="41"/>
      <c r="BI48" s="44"/>
      <c r="BJ48" s="41">
        <f t="shared" si="3"/>
        <v>0</v>
      </c>
      <c r="BK48" s="44">
        <f t="shared" si="3"/>
        <v>0</v>
      </c>
      <c r="BL48" s="42"/>
      <c r="BM48" s="43"/>
      <c r="BN48" s="44"/>
      <c r="BO48" s="41"/>
      <c r="BP48" s="44"/>
      <c r="BQ48" s="41"/>
      <c r="BR48" s="44"/>
      <c r="BS48" s="41"/>
      <c r="BT48" s="44"/>
      <c r="BU48" s="41"/>
      <c r="BV48" s="44"/>
      <c r="BW48" s="41"/>
      <c r="BX48" s="44"/>
      <c r="BY48" s="41">
        <f t="shared" si="4"/>
        <v>0</v>
      </c>
      <c r="BZ48" s="44">
        <f t="shared" si="4"/>
        <v>0</v>
      </c>
      <c r="CA48" s="42"/>
      <c r="CB48" s="43"/>
      <c r="CC48" s="44"/>
      <c r="CD48" s="41"/>
      <c r="CE48" s="44"/>
      <c r="CF48" s="41"/>
      <c r="CG48" s="44"/>
      <c r="CH48" s="41"/>
      <c r="CI48" s="44"/>
      <c r="CJ48" s="41"/>
      <c r="CK48" s="44"/>
      <c r="CL48" s="41"/>
      <c r="CM48" s="44"/>
      <c r="CN48" s="41">
        <f t="shared" si="5"/>
        <v>0</v>
      </c>
      <c r="CO48" s="44">
        <f t="shared" si="5"/>
        <v>0</v>
      </c>
      <c r="CP48" s="42"/>
      <c r="CQ48" s="43"/>
      <c r="CR48" s="44"/>
      <c r="CS48" s="41"/>
      <c r="CT48" s="44"/>
      <c r="CU48" s="41"/>
      <c r="CV48" s="44"/>
      <c r="CW48" s="41"/>
      <c r="CX48" s="44"/>
      <c r="CY48" s="41"/>
      <c r="CZ48" s="44"/>
      <c r="DA48" s="41"/>
      <c r="DB48" s="44"/>
      <c r="DC48" s="41">
        <f t="shared" si="6"/>
        <v>0</v>
      </c>
      <c r="DD48" s="44">
        <f t="shared" si="6"/>
        <v>0</v>
      </c>
      <c r="DE48" s="42"/>
      <c r="DF48" s="43"/>
      <c r="DG48" s="44"/>
      <c r="DH48" s="41"/>
      <c r="DI48" s="44"/>
      <c r="DJ48" s="41"/>
      <c r="DK48" s="44"/>
      <c r="DL48" s="41"/>
      <c r="DM48" s="44"/>
      <c r="DN48" s="41"/>
      <c r="DO48" s="44"/>
      <c r="DP48" s="41"/>
      <c r="DQ48" s="44"/>
      <c r="DR48" s="41">
        <f t="shared" si="7"/>
        <v>0</v>
      </c>
      <c r="DS48" s="44">
        <f t="shared" si="7"/>
        <v>0</v>
      </c>
      <c r="DT48" s="42"/>
      <c r="DU48" s="43"/>
      <c r="DV48" s="44"/>
      <c r="DW48" s="41"/>
      <c r="DX48" s="44"/>
      <c r="DY48" s="41"/>
      <c r="DZ48" s="44"/>
      <c r="EA48" s="41"/>
      <c r="EB48" s="44"/>
      <c r="EC48" s="41"/>
      <c r="ED48" s="44"/>
      <c r="EE48" s="41"/>
      <c r="EF48" s="44"/>
      <c r="EG48" s="41">
        <f t="shared" si="8"/>
        <v>0</v>
      </c>
      <c r="EH48" s="44">
        <f t="shared" si="8"/>
        <v>0</v>
      </c>
      <c r="EI48" s="42"/>
      <c r="EJ48" s="43"/>
      <c r="EK48" s="44"/>
      <c r="EL48" s="41"/>
      <c r="EM48" s="44"/>
      <c r="EN48" s="41"/>
      <c r="EO48" s="44"/>
      <c r="EP48" s="41"/>
      <c r="EQ48" s="44"/>
      <c r="ER48" s="41"/>
      <c r="ES48" s="44"/>
      <c r="ET48" s="41"/>
      <c r="EU48" s="44"/>
      <c r="EV48" s="41">
        <f t="shared" si="9"/>
        <v>0</v>
      </c>
      <c r="EW48" s="44">
        <f t="shared" si="9"/>
        <v>0</v>
      </c>
      <c r="EX48" s="42"/>
    </row>
    <row r="49" spans="1:154">
      <c r="A49" s="35">
        <v>43</v>
      </c>
      <c r="B49" s="36"/>
      <c r="C49" s="37" t="s">
        <v>67</v>
      </c>
      <c r="E49" s="43"/>
      <c r="F49" s="44"/>
      <c r="G49" s="41"/>
      <c r="H49" s="44"/>
      <c r="I49" s="41"/>
      <c r="J49" s="44"/>
      <c r="K49" s="41"/>
      <c r="L49" s="44"/>
      <c r="M49" s="41"/>
      <c r="N49" s="44"/>
      <c r="O49" s="41"/>
      <c r="P49" s="44"/>
      <c r="Q49" s="41">
        <f t="shared" si="0"/>
        <v>0</v>
      </c>
      <c r="R49" s="44">
        <f>MIN(P49,N49,L49,J49,H49,F49)</f>
        <v>0</v>
      </c>
      <c r="S49" s="42"/>
      <c r="T49" s="43"/>
      <c r="U49" s="44"/>
      <c r="V49" s="41"/>
      <c r="W49" s="44"/>
      <c r="X49" s="41"/>
      <c r="Y49" s="44"/>
      <c r="Z49" s="41"/>
      <c r="AA49" s="44"/>
      <c r="AB49" s="41"/>
      <c r="AC49" s="44"/>
      <c r="AD49" s="41"/>
      <c r="AE49" s="44"/>
      <c r="AF49" s="41">
        <f t="shared" si="1"/>
        <v>0</v>
      </c>
      <c r="AG49" s="44">
        <f t="shared" si="1"/>
        <v>0</v>
      </c>
      <c r="AH49" s="42"/>
      <c r="AI49" s="43"/>
      <c r="AJ49" s="44"/>
      <c r="AK49" s="41"/>
      <c r="AL49" s="44"/>
      <c r="AM49" s="41"/>
      <c r="AN49" s="44"/>
      <c r="AO49" s="41"/>
      <c r="AP49" s="44"/>
      <c r="AQ49" s="41"/>
      <c r="AR49" s="44"/>
      <c r="AS49" s="41"/>
      <c r="AT49" s="44"/>
      <c r="AU49" s="41">
        <f t="shared" si="2"/>
        <v>0</v>
      </c>
      <c r="AV49" s="44">
        <f t="shared" si="2"/>
        <v>0</v>
      </c>
      <c r="AW49" s="42"/>
      <c r="AX49" s="43"/>
      <c r="AY49" s="44"/>
      <c r="AZ49" s="41"/>
      <c r="BA49" s="44"/>
      <c r="BB49" s="41"/>
      <c r="BC49" s="44"/>
      <c r="BD49" s="41"/>
      <c r="BE49" s="44"/>
      <c r="BF49" s="41"/>
      <c r="BG49" s="44"/>
      <c r="BH49" s="41"/>
      <c r="BI49" s="44"/>
      <c r="BJ49" s="41">
        <f t="shared" si="3"/>
        <v>0</v>
      </c>
      <c r="BK49" s="44">
        <f t="shared" si="3"/>
        <v>0</v>
      </c>
      <c r="BL49" s="42"/>
      <c r="BM49" s="43"/>
      <c r="BN49" s="44"/>
      <c r="BO49" s="41"/>
      <c r="BP49" s="44"/>
      <c r="BQ49" s="41"/>
      <c r="BR49" s="44"/>
      <c r="BS49" s="41"/>
      <c r="BT49" s="44"/>
      <c r="BU49" s="41"/>
      <c r="BV49" s="44"/>
      <c r="BW49" s="41"/>
      <c r="BX49" s="44"/>
      <c r="BY49" s="41">
        <f t="shared" si="4"/>
        <v>0</v>
      </c>
      <c r="BZ49" s="44">
        <f t="shared" si="4"/>
        <v>0</v>
      </c>
      <c r="CA49" s="42"/>
      <c r="CB49" s="43"/>
      <c r="CC49" s="44"/>
      <c r="CD49" s="41"/>
      <c r="CE49" s="44"/>
      <c r="CF49" s="41"/>
      <c r="CG49" s="44"/>
      <c r="CH49" s="41"/>
      <c r="CI49" s="44"/>
      <c r="CJ49" s="41"/>
      <c r="CK49" s="44"/>
      <c r="CL49" s="41"/>
      <c r="CM49" s="44"/>
      <c r="CN49" s="41">
        <f t="shared" si="5"/>
        <v>0</v>
      </c>
      <c r="CO49" s="44">
        <f t="shared" si="5"/>
        <v>0</v>
      </c>
      <c r="CP49" s="42"/>
      <c r="CQ49" s="43"/>
      <c r="CR49" s="44"/>
      <c r="CS49" s="41"/>
      <c r="CT49" s="44"/>
      <c r="CU49" s="41"/>
      <c r="CV49" s="44"/>
      <c r="CW49" s="41"/>
      <c r="CX49" s="44"/>
      <c r="CY49" s="41"/>
      <c r="CZ49" s="44"/>
      <c r="DA49" s="41"/>
      <c r="DB49" s="44"/>
      <c r="DC49" s="41">
        <f t="shared" si="6"/>
        <v>0</v>
      </c>
      <c r="DD49" s="44">
        <f t="shared" si="6"/>
        <v>0</v>
      </c>
      <c r="DE49" s="42"/>
      <c r="DF49" s="43"/>
      <c r="DG49" s="44"/>
      <c r="DH49" s="41"/>
      <c r="DI49" s="44"/>
      <c r="DJ49" s="41"/>
      <c r="DK49" s="44"/>
      <c r="DL49" s="41"/>
      <c r="DM49" s="44"/>
      <c r="DN49" s="41"/>
      <c r="DO49" s="44"/>
      <c r="DP49" s="41"/>
      <c r="DQ49" s="44"/>
      <c r="DR49" s="41">
        <f t="shared" si="7"/>
        <v>0</v>
      </c>
      <c r="DS49" s="44">
        <f t="shared" si="7"/>
        <v>0</v>
      </c>
      <c r="DT49" s="42"/>
      <c r="DU49" s="43"/>
      <c r="DV49" s="44"/>
      <c r="DW49" s="41"/>
      <c r="DX49" s="44"/>
      <c r="DY49" s="41"/>
      <c r="DZ49" s="44"/>
      <c r="EA49" s="41"/>
      <c r="EB49" s="44"/>
      <c r="EC49" s="41"/>
      <c r="ED49" s="44"/>
      <c r="EE49" s="41"/>
      <c r="EF49" s="44"/>
      <c r="EG49" s="41">
        <f t="shared" si="8"/>
        <v>0</v>
      </c>
      <c r="EH49" s="44">
        <f t="shared" si="8"/>
        <v>0</v>
      </c>
      <c r="EI49" s="42"/>
      <c r="EJ49" s="43"/>
      <c r="EK49" s="44"/>
      <c r="EL49" s="41"/>
      <c r="EM49" s="44"/>
      <c r="EN49" s="41"/>
      <c r="EO49" s="44"/>
      <c r="EP49" s="41"/>
      <c r="EQ49" s="44"/>
      <c r="ER49" s="41"/>
      <c r="ES49" s="44"/>
      <c r="ET49" s="41"/>
      <c r="EU49" s="44"/>
      <c r="EV49" s="41">
        <f t="shared" si="9"/>
        <v>0</v>
      </c>
      <c r="EW49" s="44">
        <f t="shared" si="9"/>
        <v>0</v>
      </c>
      <c r="EX49" s="42"/>
    </row>
    <row r="50" spans="1:154">
      <c r="A50" s="35">
        <v>44</v>
      </c>
      <c r="B50" s="36"/>
      <c r="C50" s="37" t="s">
        <v>68</v>
      </c>
      <c r="E50" s="43"/>
      <c r="F50" s="44"/>
      <c r="G50" s="41"/>
      <c r="H50" s="44"/>
      <c r="I50" s="41"/>
      <c r="J50" s="44"/>
      <c r="K50" s="41"/>
      <c r="L50" s="44"/>
      <c r="M50" s="41"/>
      <c r="N50" s="44"/>
      <c r="O50" s="41"/>
      <c r="P50" s="44"/>
      <c r="Q50" s="41">
        <f t="shared" si="0"/>
        <v>0</v>
      </c>
      <c r="R50" s="44">
        <f>MIN(P50,N50,L50,J50,H50,F50)</f>
        <v>0</v>
      </c>
      <c r="S50" s="42"/>
      <c r="T50" s="43"/>
      <c r="U50" s="44"/>
      <c r="V50" s="41"/>
      <c r="W50" s="44"/>
      <c r="X50" s="41"/>
      <c r="Y50" s="44"/>
      <c r="Z50" s="41"/>
      <c r="AA50" s="44"/>
      <c r="AB50" s="41"/>
      <c r="AC50" s="44"/>
      <c r="AD50" s="41"/>
      <c r="AE50" s="44"/>
      <c r="AF50" s="41">
        <f t="shared" si="1"/>
        <v>0</v>
      </c>
      <c r="AG50" s="44">
        <f t="shared" si="1"/>
        <v>0</v>
      </c>
      <c r="AH50" s="42"/>
      <c r="AI50" s="43"/>
      <c r="AJ50" s="44"/>
      <c r="AK50" s="41"/>
      <c r="AL50" s="44"/>
      <c r="AM50" s="41"/>
      <c r="AN50" s="44"/>
      <c r="AO50" s="41"/>
      <c r="AP50" s="44"/>
      <c r="AQ50" s="41"/>
      <c r="AR50" s="44"/>
      <c r="AS50" s="41"/>
      <c r="AT50" s="44"/>
      <c r="AU50" s="41">
        <f t="shared" si="2"/>
        <v>0</v>
      </c>
      <c r="AV50" s="44">
        <f t="shared" si="2"/>
        <v>0</v>
      </c>
      <c r="AW50" s="42"/>
      <c r="AX50" s="43"/>
      <c r="AY50" s="44"/>
      <c r="AZ50" s="41"/>
      <c r="BA50" s="44"/>
      <c r="BB50" s="41"/>
      <c r="BC50" s="44"/>
      <c r="BD50" s="41"/>
      <c r="BE50" s="44"/>
      <c r="BF50" s="41"/>
      <c r="BG50" s="44"/>
      <c r="BH50" s="41"/>
      <c r="BI50" s="44"/>
      <c r="BJ50" s="41">
        <f t="shared" si="3"/>
        <v>0</v>
      </c>
      <c r="BK50" s="44">
        <f t="shared" si="3"/>
        <v>0</v>
      </c>
      <c r="BL50" s="42"/>
      <c r="BM50" s="43"/>
      <c r="BN50" s="44"/>
      <c r="BO50" s="41"/>
      <c r="BP50" s="44"/>
      <c r="BQ50" s="41"/>
      <c r="BR50" s="44"/>
      <c r="BS50" s="41"/>
      <c r="BT50" s="44"/>
      <c r="BU50" s="41"/>
      <c r="BV50" s="44"/>
      <c r="BW50" s="41"/>
      <c r="BX50" s="44"/>
      <c r="BY50" s="41">
        <f t="shared" si="4"/>
        <v>0</v>
      </c>
      <c r="BZ50" s="44">
        <f t="shared" si="4"/>
        <v>0</v>
      </c>
      <c r="CA50" s="42"/>
      <c r="CB50" s="43"/>
      <c r="CC50" s="44"/>
      <c r="CD50" s="41"/>
      <c r="CE50" s="44"/>
      <c r="CF50" s="41"/>
      <c r="CG50" s="44"/>
      <c r="CH50" s="41"/>
      <c r="CI50" s="44"/>
      <c r="CJ50" s="41"/>
      <c r="CK50" s="44"/>
      <c r="CL50" s="41"/>
      <c r="CM50" s="44"/>
      <c r="CN50" s="41">
        <f t="shared" si="5"/>
        <v>0</v>
      </c>
      <c r="CO50" s="44">
        <f t="shared" si="5"/>
        <v>0</v>
      </c>
      <c r="CP50" s="42"/>
      <c r="CQ50" s="43"/>
      <c r="CR50" s="44"/>
      <c r="CS50" s="41"/>
      <c r="CT50" s="44"/>
      <c r="CU50" s="41"/>
      <c r="CV50" s="44"/>
      <c r="CW50" s="41"/>
      <c r="CX50" s="44"/>
      <c r="CY50" s="41"/>
      <c r="CZ50" s="44"/>
      <c r="DA50" s="41"/>
      <c r="DB50" s="44"/>
      <c r="DC50" s="41">
        <f t="shared" si="6"/>
        <v>0</v>
      </c>
      <c r="DD50" s="44">
        <f t="shared" si="6"/>
        <v>0</v>
      </c>
      <c r="DE50" s="42"/>
      <c r="DF50" s="43"/>
      <c r="DG50" s="44"/>
      <c r="DH50" s="41"/>
      <c r="DI50" s="44"/>
      <c r="DJ50" s="41"/>
      <c r="DK50" s="44"/>
      <c r="DL50" s="41"/>
      <c r="DM50" s="44"/>
      <c r="DN50" s="41"/>
      <c r="DO50" s="44"/>
      <c r="DP50" s="41"/>
      <c r="DQ50" s="44"/>
      <c r="DR50" s="41">
        <f t="shared" si="7"/>
        <v>0</v>
      </c>
      <c r="DS50" s="44">
        <f t="shared" si="7"/>
        <v>0</v>
      </c>
      <c r="DT50" s="42"/>
      <c r="DU50" s="43"/>
      <c r="DV50" s="44"/>
      <c r="DW50" s="41"/>
      <c r="DX50" s="44"/>
      <c r="DY50" s="41"/>
      <c r="DZ50" s="44"/>
      <c r="EA50" s="41"/>
      <c r="EB50" s="44"/>
      <c r="EC50" s="41"/>
      <c r="ED50" s="44"/>
      <c r="EE50" s="41"/>
      <c r="EF50" s="44"/>
      <c r="EG50" s="41">
        <f t="shared" si="8"/>
        <v>0</v>
      </c>
      <c r="EH50" s="44">
        <f t="shared" si="8"/>
        <v>0</v>
      </c>
      <c r="EI50" s="42"/>
      <c r="EJ50" s="43"/>
      <c r="EK50" s="44"/>
      <c r="EL50" s="41"/>
      <c r="EM50" s="44"/>
      <c r="EN50" s="41"/>
      <c r="EO50" s="44"/>
      <c r="EP50" s="41"/>
      <c r="EQ50" s="44"/>
      <c r="ER50" s="41"/>
      <c r="ES50" s="44"/>
      <c r="ET50" s="41"/>
      <c r="EU50" s="44"/>
      <c r="EV50" s="41">
        <f t="shared" si="9"/>
        <v>0</v>
      </c>
      <c r="EW50" s="44">
        <f t="shared" si="9"/>
        <v>0</v>
      </c>
      <c r="EX50" s="42"/>
    </row>
    <row r="51" spans="1:154">
      <c r="A51" s="35">
        <v>45</v>
      </c>
      <c r="B51" s="36"/>
      <c r="C51" s="37" t="s">
        <v>69</v>
      </c>
      <c r="E51" s="43"/>
      <c r="F51" s="44"/>
      <c r="G51" s="41"/>
      <c r="H51" s="44"/>
      <c r="I51" s="41"/>
      <c r="J51" s="44"/>
      <c r="K51" s="41"/>
      <c r="L51" s="44"/>
      <c r="M51" s="41"/>
      <c r="N51" s="44"/>
      <c r="O51" s="41"/>
      <c r="P51" s="44"/>
      <c r="Q51" s="41">
        <f t="shared" si="0"/>
        <v>0</v>
      </c>
      <c r="R51" s="44">
        <f>MIN(P51,N51,L51,J51,H51,F51)</f>
        <v>0</v>
      </c>
      <c r="S51" s="42"/>
      <c r="T51" s="43"/>
      <c r="U51" s="44"/>
      <c r="V51" s="41"/>
      <c r="W51" s="44"/>
      <c r="X51" s="41"/>
      <c r="Y51" s="44"/>
      <c r="Z51" s="41"/>
      <c r="AA51" s="44"/>
      <c r="AB51" s="41"/>
      <c r="AC51" s="44"/>
      <c r="AD51" s="41"/>
      <c r="AE51" s="44"/>
      <c r="AF51" s="41">
        <f t="shared" si="1"/>
        <v>0</v>
      </c>
      <c r="AG51" s="44">
        <f t="shared" si="1"/>
        <v>0</v>
      </c>
      <c r="AH51" s="42"/>
      <c r="AI51" s="43"/>
      <c r="AJ51" s="44"/>
      <c r="AK51" s="41"/>
      <c r="AL51" s="44"/>
      <c r="AM51" s="41"/>
      <c r="AN51" s="44"/>
      <c r="AO51" s="41"/>
      <c r="AP51" s="44"/>
      <c r="AQ51" s="41"/>
      <c r="AR51" s="44"/>
      <c r="AS51" s="41"/>
      <c r="AT51" s="44"/>
      <c r="AU51" s="41">
        <f t="shared" si="2"/>
        <v>0</v>
      </c>
      <c r="AV51" s="44">
        <f t="shared" si="2"/>
        <v>0</v>
      </c>
      <c r="AW51" s="42"/>
      <c r="AX51" s="43"/>
      <c r="AY51" s="44"/>
      <c r="AZ51" s="41"/>
      <c r="BA51" s="44"/>
      <c r="BB51" s="41"/>
      <c r="BC51" s="44"/>
      <c r="BD51" s="41"/>
      <c r="BE51" s="44"/>
      <c r="BF51" s="41"/>
      <c r="BG51" s="44"/>
      <c r="BH51" s="41"/>
      <c r="BI51" s="44"/>
      <c r="BJ51" s="41">
        <f t="shared" si="3"/>
        <v>0</v>
      </c>
      <c r="BK51" s="44">
        <f t="shared" si="3"/>
        <v>0</v>
      </c>
      <c r="BL51" s="42"/>
      <c r="BM51" s="43"/>
      <c r="BN51" s="44"/>
      <c r="BO51" s="41"/>
      <c r="BP51" s="44"/>
      <c r="BQ51" s="41"/>
      <c r="BR51" s="44"/>
      <c r="BS51" s="41"/>
      <c r="BT51" s="44"/>
      <c r="BU51" s="41"/>
      <c r="BV51" s="44"/>
      <c r="BW51" s="41"/>
      <c r="BX51" s="44"/>
      <c r="BY51" s="41">
        <f t="shared" si="4"/>
        <v>0</v>
      </c>
      <c r="BZ51" s="44">
        <f t="shared" si="4"/>
        <v>0</v>
      </c>
      <c r="CA51" s="42"/>
      <c r="CB51" s="43"/>
      <c r="CC51" s="44"/>
      <c r="CD51" s="41"/>
      <c r="CE51" s="44"/>
      <c r="CF51" s="41"/>
      <c r="CG51" s="44"/>
      <c r="CH51" s="41"/>
      <c r="CI51" s="44"/>
      <c r="CJ51" s="41"/>
      <c r="CK51" s="44"/>
      <c r="CL51" s="41"/>
      <c r="CM51" s="44"/>
      <c r="CN51" s="41">
        <f t="shared" si="5"/>
        <v>0</v>
      </c>
      <c r="CO51" s="44">
        <f t="shared" si="5"/>
        <v>0</v>
      </c>
      <c r="CP51" s="42"/>
      <c r="CQ51" s="43"/>
      <c r="CR51" s="44"/>
      <c r="CS51" s="41"/>
      <c r="CT51" s="44"/>
      <c r="CU51" s="41"/>
      <c r="CV51" s="44"/>
      <c r="CW51" s="41"/>
      <c r="CX51" s="44"/>
      <c r="CY51" s="41"/>
      <c r="CZ51" s="44"/>
      <c r="DA51" s="41"/>
      <c r="DB51" s="44"/>
      <c r="DC51" s="41">
        <f t="shared" si="6"/>
        <v>0</v>
      </c>
      <c r="DD51" s="44">
        <f t="shared" si="6"/>
        <v>0</v>
      </c>
      <c r="DE51" s="42"/>
      <c r="DF51" s="43"/>
      <c r="DG51" s="44"/>
      <c r="DH51" s="41"/>
      <c r="DI51" s="44"/>
      <c r="DJ51" s="41"/>
      <c r="DK51" s="44"/>
      <c r="DL51" s="41"/>
      <c r="DM51" s="44"/>
      <c r="DN51" s="41"/>
      <c r="DO51" s="44"/>
      <c r="DP51" s="41"/>
      <c r="DQ51" s="44"/>
      <c r="DR51" s="41">
        <f t="shared" si="7"/>
        <v>0</v>
      </c>
      <c r="DS51" s="44">
        <f t="shared" si="7"/>
        <v>0</v>
      </c>
      <c r="DT51" s="42"/>
      <c r="DU51" s="43"/>
      <c r="DV51" s="44"/>
      <c r="DW51" s="41"/>
      <c r="DX51" s="44"/>
      <c r="DY51" s="41"/>
      <c r="DZ51" s="44"/>
      <c r="EA51" s="41"/>
      <c r="EB51" s="44"/>
      <c r="EC51" s="41"/>
      <c r="ED51" s="44"/>
      <c r="EE51" s="41"/>
      <c r="EF51" s="44"/>
      <c r="EG51" s="41">
        <f t="shared" si="8"/>
        <v>0</v>
      </c>
      <c r="EH51" s="44">
        <f t="shared" si="8"/>
        <v>0</v>
      </c>
      <c r="EI51" s="42"/>
      <c r="EJ51" s="43"/>
      <c r="EK51" s="44"/>
      <c r="EL51" s="41"/>
      <c r="EM51" s="44"/>
      <c r="EN51" s="41"/>
      <c r="EO51" s="44"/>
      <c r="EP51" s="41"/>
      <c r="EQ51" s="44"/>
      <c r="ER51" s="41"/>
      <c r="ES51" s="44"/>
      <c r="ET51" s="41"/>
      <c r="EU51" s="44"/>
      <c r="EV51" s="41">
        <f t="shared" si="9"/>
        <v>0</v>
      </c>
      <c r="EW51" s="44">
        <f t="shared" si="9"/>
        <v>0</v>
      </c>
      <c r="EX51" s="42"/>
    </row>
    <row r="52" spans="1:154">
      <c r="A52" s="35">
        <v>46</v>
      </c>
      <c r="B52" s="36"/>
      <c r="C52" s="37" t="s">
        <v>70</v>
      </c>
      <c r="E52" s="43"/>
      <c r="F52" s="44"/>
      <c r="G52" s="41"/>
      <c r="H52" s="44"/>
      <c r="I52" s="41"/>
      <c r="J52" s="44"/>
      <c r="K52" s="41"/>
      <c r="L52" s="44"/>
      <c r="M52" s="41"/>
      <c r="N52" s="44"/>
      <c r="O52" s="41"/>
      <c r="P52" s="44"/>
      <c r="Q52" s="41">
        <f t="shared" si="0"/>
        <v>0</v>
      </c>
      <c r="R52" s="44">
        <f>MIN(P52,N52,L52,J52,H52,F52)</f>
        <v>0</v>
      </c>
      <c r="S52" s="42"/>
      <c r="T52" s="43"/>
      <c r="U52" s="44"/>
      <c r="V52" s="41"/>
      <c r="W52" s="44"/>
      <c r="X52" s="41"/>
      <c r="Y52" s="44"/>
      <c r="Z52" s="41"/>
      <c r="AA52" s="44"/>
      <c r="AB52" s="41"/>
      <c r="AC52" s="44"/>
      <c r="AD52" s="41"/>
      <c r="AE52" s="44"/>
      <c r="AF52" s="41">
        <f t="shared" si="1"/>
        <v>0</v>
      </c>
      <c r="AG52" s="44">
        <f t="shared" si="1"/>
        <v>0</v>
      </c>
      <c r="AH52" s="42"/>
      <c r="AI52" s="43"/>
      <c r="AJ52" s="44"/>
      <c r="AK52" s="41"/>
      <c r="AL52" s="44"/>
      <c r="AM52" s="41"/>
      <c r="AN52" s="44"/>
      <c r="AO52" s="41"/>
      <c r="AP52" s="44"/>
      <c r="AQ52" s="41"/>
      <c r="AR52" s="44"/>
      <c r="AS52" s="41"/>
      <c r="AT52" s="44"/>
      <c r="AU52" s="41">
        <f t="shared" si="2"/>
        <v>0</v>
      </c>
      <c r="AV52" s="44">
        <f t="shared" si="2"/>
        <v>0</v>
      </c>
      <c r="AW52" s="42"/>
      <c r="AX52" s="43"/>
      <c r="AY52" s="44"/>
      <c r="AZ52" s="41"/>
      <c r="BA52" s="44"/>
      <c r="BB52" s="41"/>
      <c r="BC52" s="44"/>
      <c r="BD52" s="41"/>
      <c r="BE52" s="44"/>
      <c r="BF52" s="41"/>
      <c r="BG52" s="44"/>
      <c r="BH52" s="41"/>
      <c r="BI52" s="44"/>
      <c r="BJ52" s="41">
        <f t="shared" si="3"/>
        <v>0</v>
      </c>
      <c r="BK52" s="44">
        <f t="shared" si="3"/>
        <v>0</v>
      </c>
      <c r="BL52" s="42"/>
      <c r="BM52" s="43"/>
      <c r="BN52" s="44"/>
      <c r="BO52" s="41"/>
      <c r="BP52" s="44"/>
      <c r="BQ52" s="41"/>
      <c r="BR52" s="44"/>
      <c r="BS52" s="41"/>
      <c r="BT52" s="44"/>
      <c r="BU52" s="41"/>
      <c r="BV52" s="44"/>
      <c r="BW52" s="41"/>
      <c r="BX52" s="44"/>
      <c r="BY52" s="41">
        <f t="shared" si="4"/>
        <v>0</v>
      </c>
      <c r="BZ52" s="44">
        <f t="shared" si="4"/>
        <v>0</v>
      </c>
      <c r="CA52" s="42"/>
      <c r="CB52" s="43"/>
      <c r="CC52" s="44"/>
      <c r="CD52" s="41"/>
      <c r="CE52" s="44"/>
      <c r="CF52" s="41"/>
      <c r="CG52" s="44"/>
      <c r="CH52" s="41"/>
      <c r="CI52" s="44"/>
      <c r="CJ52" s="41"/>
      <c r="CK52" s="44"/>
      <c r="CL52" s="41"/>
      <c r="CM52" s="44"/>
      <c r="CN52" s="41">
        <f t="shared" si="5"/>
        <v>0</v>
      </c>
      <c r="CO52" s="44">
        <f t="shared" si="5"/>
        <v>0</v>
      </c>
      <c r="CP52" s="42"/>
      <c r="CQ52" s="43"/>
      <c r="CR52" s="44"/>
      <c r="CS52" s="41"/>
      <c r="CT52" s="44"/>
      <c r="CU52" s="41"/>
      <c r="CV52" s="44"/>
      <c r="CW52" s="41"/>
      <c r="CX52" s="44"/>
      <c r="CY52" s="41"/>
      <c r="CZ52" s="44"/>
      <c r="DA52" s="41"/>
      <c r="DB52" s="44"/>
      <c r="DC52" s="41">
        <f t="shared" si="6"/>
        <v>0</v>
      </c>
      <c r="DD52" s="44">
        <f t="shared" si="6"/>
        <v>0</v>
      </c>
      <c r="DE52" s="42"/>
      <c r="DF52" s="43"/>
      <c r="DG52" s="44"/>
      <c r="DH52" s="41"/>
      <c r="DI52" s="44"/>
      <c r="DJ52" s="41"/>
      <c r="DK52" s="44"/>
      <c r="DL52" s="41"/>
      <c r="DM52" s="44"/>
      <c r="DN52" s="41"/>
      <c r="DO52" s="44"/>
      <c r="DP52" s="41"/>
      <c r="DQ52" s="44"/>
      <c r="DR52" s="41">
        <f t="shared" si="7"/>
        <v>0</v>
      </c>
      <c r="DS52" s="44">
        <f t="shared" si="7"/>
        <v>0</v>
      </c>
      <c r="DT52" s="42"/>
      <c r="DU52" s="43"/>
      <c r="DV52" s="44"/>
      <c r="DW52" s="41"/>
      <c r="DX52" s="44"/>
      <c r="DY52" s="41"/>
      <c r="DZ52" s="44"/>
      <c r="EA52" s="41"/>
      <c r="EB52" s="44"/>
      <c r="EC52" s="41"/>
      <c r="ED52" s="44"/>
      <c r="EE52" s="41"/>
      <c r="EF52" s="44"/>
      <c r="EG52" s="41">
        <f t="shared" si="8"/>
        <v>0</v>
      </c>
      <c r="EH52" s="44">
        <f t="shared" si="8"/>
        <v>0</v>
      </c>
      <c r="EI52" s="42"/>
      <c r="EJ52" s="43"/>
      <c r="EK52" s="44"/>
      <c r="EL52" s="41"/>
      <c r="EM52" s="44"/>
      <c r="EN52" s="41"/>
      <c r="EO52" s="44"/>
      <c r="EP52" s="41"/>
      <c r="EQ52" s="44"/>
      <c r="ER52" s="41"/>
      <c r="ES52" s="44"/>
      <c r="ET52" s="41"/>
      <c r="EU52" s="44"/>
      <c r="EV52" s="41">
        <f t="shared" si="9"/>
        <v>0</v>
      </c>
      <c r="EW52" s="44">
        <f t="shared" si="9"/>
        <v>0</v>
      </c>
      <c r="EX52" s="42"/>
    </row>
    <row r="53" spans="1:154">
      <c r="A53" s="35">
        <v>47</v>
      </c>
      <c r="B53" s="36"/>
      <c r="C53" s="37" t="s">
        <v>71</v>
      </c>
      <c r="E53" s="43"/>
      <c r="F53" s="44"/>
      <c r="G53" s="41"/>
      <c r="H53" s="44"/>
      <c r="I53" s="41"/>
      <c r="J53" s="44"/>
      <c r="K53" s="41"/>
      <c r="L53" s="44"/>
      <c r="M53" s="41"/>
      <c r="N53" s="44"/>
      <c r="O53" s="41"/>
      <c r="P53" s="44"/>
      <c r="Q53" s="41">
        <f t="shared" si="0"/>
        <v>0</v>
      </c>
      <c r="R53" s="44">
        <f>MIN(P53,N53,L53,J53,H53,F53)</f>
        <v>0</v>
      </c>
      <c r="S53" s="42"/>
      <c r="T53" s="43"/>
      <c r="U53" s="44"/>
      <c r="V53" s="41"/>
      <c r="W53" s="44"/>
      <c r="X53" s="41"/>
      <c r="Y53" s="44"/>
      <c r="Z53" s="41"/>
      <c r="AA53" s="44"/>
      <c r="AB53" s="41"/>
      <c r="AC53" s="44"/>
      <c r="AD53" s="41"/>
      <c r="AE53" s="44"/>
      <c r="AF53" s="41">
        <f t="shared" si="1"/>
        <v>0</v>
      </c>
      <c r="AG53" s="44">
        <f t="shared" si="1"/>
        <v>0</v>
      </c>
      <c r="AH53" s="42"/>
      <c r="AI53" s="43"/>
      <c r="AJ53" s="44"/>
      <c r="AK53" s="41"/>
      <c r="AL53" s="44"/>
      <c r="AM53" s="41"/>
      <c r="AN53" s="44"/>
      <c r="AO53" s="41"/>
      <c r="AP53" s="44"/>
      <c r="AQ53" s="41"/>
      <c r="AR53" s="44"/>
      <c r="AS53" s="41"/>
      <c r="AT53" s="44"/>
      <c r="AU53" s="41">
        <f t="shared" si="2"/>
        <v>0</v>
      </c>
      <c r="AV53" s="44">
        <f t="shared" si="2"/>
        <v>0</v>
      </c>
      <c r="AW53" s="42"/>
      <c r="AX53" s="43"/>
      <c r="AY53" s="44"/>
      <c r="AZ53" s="41"/>
      <c r="BA53" s="44"/>
      <c r="BB53" s="41"/>
      <c r="BC53" s="44"/>
      <c r="BD53" s="41"/>
      <c r="BE53" s="44"/>
      <c r="BF53" s="41"/>
      <c r="BG53" s="44"/>
      <c r="BH53" s="41"/>
      <c r="BI53" s="44"/>
      <c r="BJ53" s="41">
        <f t="shared" si="3"/>
        <v>0</v>
      </c>
      <c r="BK53" s="44">
        <f t="shared" si="3"/>
        <v>0</v>
      </c>
      <c r="BL53" s="42"/>
      <c r="BM53" s="43"/>
      <c r="BN53" s="44"/>
      <c r="BO53" s="41"/>
      <c r="BP53" s="44"/>
      <c r="BQ53" s="41"/>
      <c r="BR53" s="44"/>
      <c r="BS53" s="41"/>
      <c r="BT53" s="44"/>
      <c r="BU53" s="41"/>
      <c r="BV53" s="44"/>
      <c r="BW53" s="41"/>
      <c r="BX53" s="44"/>
      <c r="BY53" s="41">
        <f t="shared" si="4"/>
        <v>0</v>
      </c>
      <c r="BZ53" s="44">
        <f t="shared" si="4"/>
        <v>0</v>
      </c>
      <c r="CA53" s="42"/>
      <c r="CB53" s="43"/>
      <c r="CC53" s="44"/>
      <c r="CD53" s="41"/>
      <c r="CE53" s="44"/>
      <c r="CF53" s="41"/>
      <c r="CG53" s="44"/>
      <c r="CH53" s="41"/>
      <c r="CI53" s="44"/>
      <c r="CJ53" s="41"/>
      <c r="CK53" s="44"/>
      <c r="CL53" s="41"/>
      <c r="CM53" s="44"/>
      <c r="CN53" s="41">
        <f t="shared" si="5"/>
        <v>0</v>
      </c>
      <c r="CO53" s="44">
        <f t="shared" si="5"/>
        <v>0</v>
      </c>
      <c r="CP53" s="42"/>
      <c r="CQ53" s="43"/>
      <c r="CR53" s="44"/>
      <c r="CS53" s="41"/>
      <c r="CT53" s="44"/>
      <c r="CU53" s="41"/>
      <c r="CV53" s="44"/>
      <c r="CW53" s="41"/>
      <c r="CX53" s="44"/>
      <c r="CY53" s="41"/>
      <c r="CZ53" s="44"/>
      <c r="DA53" s="41"/>
      <c r="DB53" s="44"/>
      <c r="DC53" s="41">
        <f t="shared" si="6"/>
        <v>0</v>
      </c>
      <c r="DD53" s="44">
        <f t="shared" si="6"/>
        <v>0</v>
      </c>
      <c r="DE53" s="42"/>
      <c r="DF53" s="43"/>
      <c r="DG53" s="44"/>
      <c r="DH53" s="41"/>
      <c r="DI53" s="44"/>
      <c r="DJ53" s="41"/>
      <c r="DK53" s="44"/>
      <c r="DL53" s="41"/>
      <c r="DM53" s="44"/>
      <c r="DN53" s="41"/>
      <c r="DO53" s="44"/>
      <c r="DP53" s="41"/>
      <c r="DQ53" s="44"/>
      <c r="DR53" s="41">
        <f t="shared" si="7"/>
        <v>0</v>
      </c>
      <c r="DS53" s="44">
        <f t="shared" si="7"/>
        <v>0</v>
      </c>
      <c r="DT53" s="42"/>
      <c r="DU53" s="43"/>
      <c r="DV53" s="44"/>
      <c r="DW53" s="41"/>
      <c r="DX53" s="44"/>
      <c r="DY53" s="41"/>
      <c r="DZ53" s="44"/>
      <c r="EA53" s="41"/>
      <c r="EB53" s="44"/>
      <c r="EC53" s="41"/>
      <c r="ED53" s="44"/>
      <c r="EE53" s="41"/>
      <c r="EF53" s="44"/>
      <c r="EG53" s="41">
        <f t="shared" si="8"/>
        <v>0</v>
      </c>
      <c r="EH53" s="44">
        <f t="shared" si="8"/>
        <v>0</v>
      </c>
      <c r="EI53" s="42"/>
      <c r="EJ53" s="43"/>
      <c r="EK53" s="44"/>
      <c r="EL53" s="41"/>
      <c r="EM53" s="44"/>
      <c r="EN53" s="41"/>
      <c r="EO53" s="44"/>
      <c r="EP53" s="41"/>
      <c r="EQ53" s="44"/>
      <c r="ER53" s="41"/>
      <c r="ES53" s="44"/>
      <c r="ET53" s="41"/>
      <c r="EU53" s="44"/>
      <c r="EV53" s="41">
        <f t="shared" si="9"/>
        <v>0</v>
      </c>
      <c r="EW53" s="44">
        <f t="shared" si="9"/>
        <v>0</v>
      </c>
      <c r="EX53" s="42"/>
    </row>
    <row r="54" spans="1:154">
      <c r="A54" s="35">
        <v>48</v>
      </c>
      <c r="B54" s="36"/>
      <c r="C54" s="37" t="s">
        <v>72</v>
      </c>
      <c r="E54" s="43"/>
      <c r="F54" s="44"/>
      <c r="G54" s="41"/>
      <c r="H54" s="44"/>
      <c r="I54" s="41"/>
      <c r="J54" s="44"/>
      <c r="K54" s="41"/>
      <c r="L54" s="44"/>
      <c r="M54" s="41"/>
      <c r="N54" s="44"/>
      <c r="O54" s="41"/>
      <c r="P54" s="44"/>
      <c r="Q54" s="41">
        <f t="shared" si="0"/>
        <v>0</v>
      </c>
      <c r="R54" s="44">
        <f>MIN(P54,N54,L54,J54,H54,F54)</f>
        <v>0</v>
      </c>
      <c r="S54" s="42"/>
      <c r="T54" s="43"/>
      <c r="U54" s="44"/>
      <c r="V54" s="41"/>
      <c r="W54" s="44"/>
      <c r="X54" s="41"/>
      <c r="Y54" s="44"/>
      <c r="Z54" s="41"/>
      <c r="AA54" s="44"/>
      <c r="AB54" s="41"/>
      <c r="AC54" s="44"/>
      <c r="AD54" s="41"/>
      <c r="AE54" s="44"/>
      <c r="AF54" s="41">
        <f t="shared" si="1"/>
        <v>0</v>
      </c>
      <c r="AG54" s="44">
        <f t="shared" si="1"/>
        <v>0</v>
      </c>
      <c r="AH54" s="42"/>
      <c r="AI54" s="43"/>
      <c r="AJ54" s="44"/>
      <c r="AK54" s="41"/>
      <c r="AL54" s="44"/>
      <c r="AM54" s="41"/>
      <c r="AN54" s="44"/>
      <c r="AO54" s="41"/>
      <c r="AP54" s="44"/>
      <c r="AQ54" s="41"/>
      <c r="AR54" s="44"/>
      <c r="AS54" s="41"/>
      <c r="AT54" s="44"/>
      <c r="AU54" s="41">
        <f t="shared" si="2"/>
        <v>0</v>
      </c>
      <c r="AV54" s="44">
        <f t="shared" si="2"/>
        <v>0</v>
      </c>
      <c r="AW54" s="42"/>
      <c r="AX54" s="43"/>
      <c r="AY54" s="44"/>
      <c r="AZ54" s="41"/>
      <c r="BA54" s="44"/>
      <c r="BB54" s="41"/>
      <c r="BC54" s="44"/>
      <c r="BD54" s="41"/>
      <c r="BE54" s="44"/>
      <c r="BF54" s="41"/>
      <c r="BG54" s="44"/>
      <c r="BH54" s="41"/>
      <c r="BI54" s="44"/>
      <c r="BJ54" s="41">
        <f t="shared" si="3"/>
        <v>0</v>
      </c>
      <c r="BK54" s="44">
        <f t="shared" si="3"/>
        <v>0</v>
      </c>
      <c r="BL54" s="42"/>
      <c r="BM54" s="43"/>
      <c r="BN54" s="44"/>
      <c r="BO54" s="41"/>
      <c r="BP54" s="44"/>
      <c r="BQ54" s="41"/>
      <c r="BR54" s="44"/>
      <c r="BS54" s="41"/>
      <c r="BT54" s="44"/>
      <c r="BU54" s="41"/>
      <c r="BV54" s="44"/>
      <c r="BW54" s="41"/>
      <c r="BX54" s="44"/>
      <c r="BY54" s="41">
        <f t="shared" si="4"/>
        <v>0</v>
      </c>
      <c r="BZ54" s="44">
        <f t="shared" si="4"/>
        <v>0</v>
      </c>
      <c r="CA54" s="42"/>
      <c r="CB54" s="43"/>
      <c r="CC54" s="44"/>
      <c r="CD54" s="41"/>
      <c r="CE54" s="44"/>
      <c r="CF54" s="41"/>
      <c r="CG54" s="44"/>
      <c r="CH54" s="41"/>
      <c r="CI54" s="44"/>
      <c r="CJ54" s="41"/>
      <c r="CK54" s="44"/>
      <c r="CL54" s="41"/>
      <c r="CM54" s="44"/>
      <c r="CN54" s="41">
        <f t="shared" si="5"/>
        <v>0</v>
      </c>
      <c r="CO54" s="44">
        <f t="shared" si="5"/>
        <v>0</v>
      </c>
      <c r="CP54" s="42"/>
      <c r="CQ54" s="43"/>
      <c r="CR54" s="44"/>
      <c r="CS54" s="41"/>
      <c r="CT54" s="44"/>
      <c r="CU54" s="41"/>
      <c r="CV54" s="44"/>
      <c r="CW54" s="41"/>
      <c r="CX54" s="44"/>
      <c r="CY54" s="41"/>
      <c r="CZ54" s="44"/>
      <c r="DA54" s="41"/>
      <c r="DB54" s="44"/>
      <c r="DC54" s="41">
        <f t="shared" si="6"/>
        <v>0</v>
      </c>
      <c r="DD54" s="44">
        <f t="shared" si="6"/>
        <v>0</v>
      </c>
      <c r="DE54" s="42"/>
      <c r="DF54" s="43"/>
      <c r="DG54" s="44"/>
      <c r="DH54" s="41"/>
      <c r="DI54" s="44"/>
      <c r="DJ54" s="41"/>
      <c r="DK54" s="44"/>
      <c r="DL54" s="41"/>
      <c r="DM54" s="44"/>
      <c r="DN54" s="41"/>
      <c r="DO54" s="44"/>
      <c r="DP54" s="41"/>
      <c r="DQ54" s="44"/>
      <c r="DR54" s="41">
        <f t="shared" si="7"/>
        <v>0</v>
      </c>
      <c r="DS54" s="44">
        <f t="shared" si="7"/>
        <v>0</v>
      </c>
      <c r="DT54" s="42"/>
      <c r="DU54" s="43"/>
      <c r="DV54" s="44"/>
      <c r="DW54" s="41"/>
      <c r="DX54" s="44"/>
      <c r="DY54" s="41"/>
      <c r="DZ54" s="44"/>
      <c r="EA54" s="41"/>
      <c r="EB54" s="44"/>
      <c r="EC54" s="41"/>
      <c r="ED54" s="44"/>
      <c r="EE54" s="41"/>
      <c r="EF54" s="44"/>
      <c r="EG54" s="41">
        <f t="shared" si="8"/>
        <v>0</v>
      </c>
      <c r="EH54" s="44">
        <f t="shared" si="8"/>
        <v>0</v>
      </c>
      <c r="EI54" s="42"/>
      <c r="EJ54" s="43"/>
      <c r="EK54" s="44"/>
      <c r="EL54" s="41"/>
      <c r="EM54" s="44"/>
      <c r="EN54" s="41"/>
      <c r="EO54" s="44"/>
      <c r="EP54" s="41"/>
      <c r="EQ54" s="44"/>
      <c r="ER54" s="41"/>
      <c r="ES54" s="44"/>
      <c r="ET54" s="41"/>
      <c r="EU54" s="44"/>
      <c r="EV54" s="41">
        <f t="shared" si="9"/>
        <v>0</v>
      </c>
      <c r="EW54" s="44">
        <f t="shared" si="9"/>
        <v>0</v>
      </c>
      <c r="EX54" s="42"/>
    </row>
    <row r="55" spans="1:154">
      <c r="A55" s="35">
        <v>49</v>
      </c>
      <c r="B55" s="36"/>
      <c r="C55" s="37" t="s">
        <v>73</v>
      </c>
      <c r="E55" s="43"/>
      <c r="F55" s="44"/>
      <c r="G55" s="41"/>
      <c r="H55" s="44"/>
      <c r="I55" s="41"/>
      <c r="J55" s="44"/>
      <c r="K55" s="41"/>
      <c r="L55" s="44"/>
      <c r="M55" s="41"/>
      <c r="N55" s="44"/>
      <c r="O55" s="41"/>
      <c r="P55" s="44"/>
      <c r="Q55" s="41">
        <f t="shared" si="0"/>
        <v>0</v>
      </c>
      <c r="R55" s="44">
        <f>MIN(P55,N55,L55,J55,H55,F55)</f>
        <v>0</v>
      </c>
      <c r="S55" s="42"/>
      <c r="T55" s="43"/>
      <c r="U55" s="44"/>
      <c r="V55" s="41"/>
      <c r="W55" s="44"/>
      <c r="X55" s="41"/>
      <c r="Y55" s="44"/>
      <c r="Z55" s="41"/>
      <c r="AA55" s="44"/>
      <c r="AB55" s="41"/>
      <c r="AC55" s="44"/>
      <c r="AD55" s="41"/>
      <c r="AE55" s="44"/>
      <c r="AF55" s="41">
        <f t="shared" si="1"/>
        <v>0</v>
      </c>
      <c r="AG55" s="44">
        <f t="shared" si="1"/>
        <v>0</v>
      </c>
      <c r="AH55" s="42"/>
      <c r="AI55" s="43"/>
      <c r="AJ55" s="44"/>
      <c r="AK55" s="41"/>
      <c r="AL55" s="44"/>
      <c r="AM55" s="41"/>
      <c r="AN55" s="44"/>
      <c r="AO55" s="41"/>
      <c r="AP55" s="44"/>
      <c r="AQ55" s="41"/>
      <c r="AR55" s="44"/>
      <c r="AS55" s="41"/>
      <c r="AT55" s="44"/>
      <c r="AU55" s="41">
        <f t="shared" si="2"/>
        <v>0</v>
      </c>
      <c r="AV55" s="44">
        <f t="shared" si="2"/>
        <v>0</v>
      </c>
      <c r="AW55" s="42"/>
      <c r="AX55" s="43"/>
      <c r="AY55" s="44"/>
      <c r="AZ55" s="41"/>
      <c r="BA55" s="44"/>
      <c r="BB55" s="41"/>
      <c r="BC55" s="44"/>
      <c r="BD55" s="41"/>
      <c r="BE55" s="44"/>
      <c r="BF55" s="41"/>
      <c r="BG55" s="44"/>
      <c r="BH55" s="41"/>
      <c r="BI55" s="44"/>
      <c r="BJ55" s="41">
        <f t="shared" si="3"/>
        <v>0</v>
      </c>
      <c r="BK55" s="44">
        <f t="shared" si="3"/>
        <v>0</v>
      </c>
      <c r="BL55" s="42"/>
      <c r="BM55" s="43"/>
      <c r="BN55" s="44"/>
      <c r="BO55" s="41"/>
      <c r="BP55" s="44"/>
      <c r="BQ55" s="41"/>
      <c r="BR55" s="44"/>
      <c r="BS55" s="41"/>
      <c r="BT55" s="44"/>
      <c r="BU55" s="41"/>
      <c r="BV55" s="44"/>
      <c r="BW55" s="41"/>
      <c r="BX55" s="44"/>
      <c r="BY55" s="41">
        <f t="shared" si="4"/>
        <v>0</v>
      </c>
      <c r="BZ55" s="44">
        <f t="shared" si="4"/>
        <v>0</v>
      </c>
      <c r="CA55" s="42"/>
      <c r="CB55" s="43"/>
      <c r="CC55" s="44"/>
      <c r="CD55" s="41"/>
      <c r="CE55" s="44"/>
      <c r="CF55" s="41"/>
      <c r="CG55" s="44"/>
      <c r="CH55" s="41"/>
      <c r="CI55" s="44"/>
      <c r="CJ55" s="41"/>
      <c r="CK55" s="44"/>
      <c r="CL55" s="41"/>
      <c r="CM55" s="44"/>
      <c r="CN55" s="41">
        <f t="shared" si="5"/>
        <v>0</v>
      </c>
      <c r="CO55" s="44">
        <f t="shared" si="5"/>
        <v>0</v>
      </c>
      <c r="CP55" s="42"/>
      <c r="CQ55" s="43"/>
      <c r="CR55" s="44"/>
      <c r="CS55" s="41"/>
      <c r="CT55" s="44"/>
      <c r="CU55" s="41"/>
      <c r="CV55" s="44"/>
      <c r="CW55" s="41"/>
      <c r="CX55" s="44"/>
      <c r="CY55" s="41"/>
      <c r="CZ55" s="44"/>
      <c r="DA55" s="41"/>
      <c r="DB55" s="44"/>
      <c r="DC55" s="41">
        <f t="shared" si="6"/>
        <v>0</v>
      </c>
      <c r="DD55" s="44">
        <f t="shared" si="6"/>
        <v>0</v>
      </c>
      <c r="DE55" s="42"/>
      <c r="DF55" s="43"/>
      <c r="DG55" s="44"/>
      <c r="DH55" s="41"/>
      <c r="DI55" s="44"/>
      <c r="DJ55" s="41"/>
      <c r="DK55" s="44"/>
      <c r="DL55" s="41"/>
      <c r="DM55" s="44"/>
      <c r="DN55" s="41"/>
      <c r="DO55" s="44"/>
      <c r="DP55" s="41"/>
      <c r="DQ55" s="44"/>
      <c r="DR55" s="41">
        <f t="shared" si="7"/>
        <v>0</v>
      </c>
      <c r="DS55" s="44">
        <f t="shared" si="7"/>
        <v>0</v>
      </c>
      <c r="DT55" s="42"/>
      <c r="DU55" s="43"/>
      <c r="DV55" s="44"/>
      <c r="DW55" s="41"/>
      <c r="DX55" s="44"/>
      <c r="DY55" s="41"/>
      <c r="DZ55" s="44"/>
      <c r="EA55" s="41"/>
      <c r="EB55" s="44"/>
      <c r="EC55" s="41"/>
      <c r="ED55" s="44"/>
      <c r="EE55" s="41"/>
      <c r="EF55" s="44"/>
      <c r="EG55" s="41">
        <f t="shared" si="8"/>
        <v>0</v>
      </c>
      <c r="EH55" s="44">
        <f t="shared" si="8"/>
        <v>0</v>
      </c>
      <c r="EI55" s="42"/>
      <c r="EJ55" s="43"/>
      <c r="EK55" s="44"/>
      <c r="EL55" s="41"/>
      <c r="EM55" s="44"/>
      <c r="EN55" s="41"/>
      <c r="EO55" s="44"/>
      <c r="EP55" s="41"/>
      <c r="EQ55" s="44"/>
      <c r="ER55" s="41"/>
      <c r="ES55" s="44"/>
      <c r="ET55" s="41"/>
      <c r="EU55" s="44"/>
      <c r="EV55" s="41">
        <f t="shared" si="9"/>
        <v>0</v>
      </c>
      <c r="EW55" s="44">
        <f t="shared" si="9"/>
        <v>0</v>
      </c>
      <c r="EX55" s="42"/>
    </row>
    <row r="56" spans="1:154">
      <c r="A56" s="35">
        <v>50</v>
      </c>
      <c r="B56" s="36"/>
      <c r="C56" s="37" t="s">
        <v>74</v>
      </c>
      <c r="E56" s="43"/>
      <c r="F56" s="44"/>
      <c r="G56" s="41"/>
      <c r="H56" s="44"/>
      <c r="I56" s="41"/>
      <c r="J56" s="44"/>
      <c r="K56" s="41"/>
      <c r="L56" s="44"/>
      <c r="M56" s="41"/>
      <c r="N56" s="44"/>
      <c r="O56" s="41"/>
      <c r="P56" s="44"/>
      <c r="Q56" s="41">
        <f t="shared" si="0"/>
        <v>0</v>
      </c>
      <c r="R56" s="44">
        <f>MIN(P56,N56,L56,J56,H56,F56)</f>
        <v>0</v>
      </c>
      <c r="S56" s="42"/>
      <c r="T56" s="43"/>
      <c r="U56" s="44"/>
      <c r="V56" s="41"/>
      <c r="W56" s="44"/>
      <c r="X56" s="41"/>
      <c r="Y56" s="44"/>
      <c r="Z56" s="41"/>
      <c r="AA56" s="44"/>
      <c r="AB56" s="41"/>
      <c r="AC56" s="44"/>
      <c r="AD56" s="41"/>
      <c r="AE56" s="44"/>
      <c r="AF56" s="41">
        <f t="shared" si="1"/>
        <v>0</v>
      </c>
      <c r="AG56" s="44">
        <f t="shared" si="1"/>
        <v>0</v>
      </c>
      <c r="AH56" s="42"/>
      <c r="AI56" s="43"/>
      <c r="AJ56" s="44"/>
      <c r="AK56" s="41"/>
      <c r="AL56" s="44"/>
      <c r="AM56" s="41"/>
      <c r="AN56" s="44"/>
      <c r="AO56" s="41"/>
      <c r="AP56" s="44"/>
      <c r="AQ56" s="41"/>
      <c r="AR56" s="44"/>
      <c r="AS56" s="41"/>
      <c r="AT56" s="44"/>
      <c r="AU56" s="41">
        <f t="shared" si="2"/>
        <v>0</v>
      </c>
      <c r="AV56" s="44">
        <f t="shared" si="2"/>
        <v>0</v>
      </c>
      <c r="AW56" s="42"/>
      <c r="AX56" s="43"/>
      <c r="AY56" s="44"/>
      <c r="AZ56" s="41"/>
      <c r="BA56" s="44"/>
      <c r="BB56" s="41"/>
      <c r="BC56" s="44"/>
      <c r="BD56" s="41"/>
      <c r="BE56" s="44"/>
      <c r="BF56" s="41"/>
      <c r="BG56" s="44"/>
      <c r="BH56" s="41"/>
      <c r="BI56" s="44"/>
      <c r="BJ56" s="41">
        <f t="shared" si="3"/>
        <v>0</v>
      </c>
      <c r="BK56" s="44">
        <f t="shared" si="3"/>
        <v>0</v>
      </c>
      <c r="BL56" s="42"/>
      <c r="BM56" s="43"/>
      <c r="BN56" s="44"/>
      <c r="BO56" s="41"/>
      <c r="BP56" s="44"/>
      <c r="BQ56" s="41"/>
      <c r="BR56" s="44"/>
      <c r="BS56" s="41"/>
      <c r="BT56" s="44"/>
      <c r="BU56" s="41"/>
      <c r="BV56" s="44"/>
      <c r="BW56" s="41"/>
      <c r="BX56" s="44"/>
      <c r="BY56" s="41">
        <f t="shared" si="4"/>
        <v>0</v>
      </c>
      <c r="BZ56" s="44">
        <f t="shared" si="4"/>
        <v>0</v>
      </c>
      <c r="CA56" s="42"/>
      <c r="CB56" s="43"/>
      <c r="CC56" s="44"/>
      <c r="CD56" s="41"/>
      <c r="CE56" s="44"/>
      <c r="CF56" s="41"/>
      <c r="CG56" s="44"/>
      <c r="CH56" s="41"/>
      <c r="CI56" s="44"/>
      <c r="CJ56" s="41"/>
      <c r="CK56" s="44"/>
      <c r="CL56" s="41"/>
      <c r="CM56" s="44"/>
      <c r="CN56" s="41">
        <f t="shared" si="5"/>
        <v>0</v>
      </c>
      <c r="CO56" s="44">
        <f t="shared" si="5"/>
        <v>0</v>
      </c>
      <c r="CP56" s="42"/>
      <c r="CQ56" s="43"/>
      <c r="CR56" s="44"/>
      <c r="CS56" s="41"/>
      <c r="CT56" s="44"/>
      <c r="CU56" s="41"/>
      <c r="CV56" s="44"/>
      <c r="CW56" s="41"/>
      <c r="CX56" s="44"/>
      <c r="CY56" s="41"/>
      <c r="CZ56" s="44"/>
      <c r="DA56" s="41"/>
      <c r="DB56" s="44"/>
      <c r="DC56" s="41">
        <f t="shared" si="6"/>
        <v>0</v>
      </c>
      <c r="DD56" s="44">
        <f t="shared" si="6"/>
        <v>0</v>
      </c>
      <c r="DE56" s="42"/>
      <c r="DF56" s="43"/>
      <c r="DG56" s="44"/>
      <c r="DH56" s="41"/>
      <c r="DI56" s="44"/>
      <c r="DJ56" s="41"/>
      <c r="DK56" s="44"/>
      <c r="DL56" s="41"/>
      <c r="DM56" s="44"/>
      <c r="DN56" s="41"/>
      <c r="DO56" s="44"/>
      <c r="DP56" s="41"/>
      <c r="DQ56" s="44"/>
      <c r="DR56" s="41">
        <f t="shared" si="7"/>
        <v>0</v>
      </c>
      <c r="DS56" s="44">
        <f t="shared" si="7"/>
        <v>0</v>
      </c>
      <c r="DT56" s="42"/>
      <c r="DU56" s="43"/>
      <c r="DV56" s="44"/>
      <c r="DW56" s="41"/>
      <c r="DX56" s="44"/>
      <c r="DY56" s="41"/>
      <c r="DZ56" s="44"/>
      <c r="EA56" s="41"/>
      <c r="EB56" s="44"/>
      <c r="EC56" s="41"/>
      <c r="ED56" s="44"/>
      <c r="EE56" s="41"/>
      <c r="EF56" s="44"/>
      <c r="EG56" s="41">
        <f t="shared" si="8"/>
        <v>0</v>
      </c>
      <c r="EH56" s="44">
        <f t="shared" si="8"/>
        <v>0</v>
      </c>
      <c r="EI56" s="42"/>
      <c r="EJ56" s="43"/>
      <c r="EK56" s="44"/>
      <c r="EL56" s="41"/>
      <c r="EM56" s="44"/>
      <c r="EN56" s="41"/>
      <c r="EO56" s="44"/>
      <c r="EP56" s="41"/>
      <c r="EQ56" s="44"/>
      <c r="ER56" s="41"/>
      <c r="ES56" s="44"/>
      <c r="ET56" s="41"/>
      <c r="EU56" s="44"/>
      <c r="EV56" s="41">
        <f t="shared" si="9"/>
        <v>0</v>
      </c>
      <c r="EW56" s="44">
        <f t="shared" si="9"/>
        <v>0</v>
      </c>
      <c r="EX56" s="42"/>
    </row>
    <row r="57" spans="1:154">
      <c r="A57" s="35">
        <v>51</v>
      </c>
      <c r="B57" s="36"/>
      <c r="C57" s="37" t="s">
        <v>75</v>
      </c>
      <c r="E57" s="43"/>
      <c r="F57" s="44"/>
      <c r="G57" s="41"/>
      <c r="H57" s="44"/>
      <c r="I57" s="41"/>
      <c r="J57" s="44"/>
      <c r="K57" s="41"/>
      <c r="L57" s="44"/>
      <c r="M57" s="41"/>
      <c r="N57" s="44"/>
      <c r="O57" s="41"/>
      <c r="P57" s="44"/>
      <c r="Q57" s="41">
        <f t="shared" si="0"/>
        <v>0</v>
      </c>
      <c r="R57" s="44">
        <f>MIN(P57,N57,L57,J57,H57,F57)</f>
        <v>0</v>
      </c>
      <c r="S57" s="42"/>
      <c r="T57" s="43"/>
      <c r="U57" s="44"/>
      <c r="V57" s="41"/>
      <c r="W57" s="44"/>
      <c r="X57" s="41"/>
      <c r="Y57" s="44"/>
      <c r="Z57" s="41"/>
      <c r="AA57" s="44"/>
      <c r="AB57" s="41"/>
      <c r="AC57" s="44"/>
      <c r="AD57" s="41"/>
      <c r="AE57" s="44"/>
      <c r="AF57" s="41">
        <f t="shared" si="1"/>
        <v>0</v>
      </c>
      <c r="AG57" s="44">
        <f t="shared" si="1"/>
        <v>0</v>
      </c>
      <c r="AH57" s="42"/>
      <c r="AI57" s="43"/>
      <c r="AJ57" s="44"/>
      <c r="AK57" s="41"/>
      <c r="AL57" s="44"/>
      <c r="AM57" s="41"/>
      <c r="AN57" s="44"/>
      <c r="AO57" s="41"/>
      <c r="AP57" s="44"/>
      <c r="AQ57" s="41"/>
      <c r="AR57" s="44"/>
      <c r="AS57" s="41"/>
      <c r="AT57" s="44"/>
      <c r="AU57" s="41">
        <f t="shared" si="2"/>
        <v>0</v>
      </c>
      <c r="AV57" s="44">
        <f t="shared" si="2"/>
        <v>0</v>
      </c>
      <c r="AW57" s="42"/>
      <c r="AX57" s="43"/>
      <c r="AY57" s="44"/>
      <c r="AZ57" s="41"/>
      <c r="BA57" s="44"/>
      <c r="BB57" s="41"/>
      <c r="BC57" s="44"/>
      <c r="BD57" s="41"/>
      <c r="BE57" s="44"/>
      <c r="BF57" s="41"/>
      <c r="BG57" s="44"/>
      <c r="BH57" s="41"/>
      <c r="BI57" s="44"/>
      <c r="BJ57" s="41">
        <f t="shared" si="3"/>
        <v>0</v>
      </c>
      <c r="BK57" s="44">
        <f t="shared" si="3"/>
        <v>0</v>
      </c>
      <c r="BL57" s="42"/>
      <c r="BM57" s="43"/>
      <c r="BN57" s="44"/>
      <c r="BO57" s="41"/>
      <c r="BP57" s="44"/>
      <c r="BQ57" s="41"/>
      <c r="BR57" s="44"/>
      <c r="BS57" s="41"/>
      <c r="BT57" s="44"/>
      <c r="BU57" s="41"/>
      <c r="BV57" s="44"/>
      <c r="BW57" s="41"/>
      <c r="BX57" s="44"/>
      <c r="BY57" s="41">
        <f t="shared" si="4"/>
        <v>0</v>
      </c>
      <c r="BZ57" s="44">
        <f t="shared" si="4"/>
        <v>0</v>
      </c>
      <c r="CA57" s="42"/>
      <c r="CB57" s="43"/>
      <c r="CC57" s="44"/>
      <c r="CD57" s="41"/>
      <c r="CE57" s="44"/>
      <c r="CF57" s="41"/>
      <c r="CG57" s="44"/>
      <c r="CH57" s="41"/>
      <c r="CI57" s="44"/>
      <c r="CJ57" s="41"/>
      <c r="CK57" s="44"/>
      <c r="CL57" s="41"/>
      <c r="CM57" s="44"/>
      <c r="CN57" s="41">
        <f t="shared" si="5"/>
        <v>0</v>
      </c>
      <c r="CO57" s="44">
        <f t="shared" si="5"/>
        <v>0</v>
      </c>
      <c r="CP57" s="42"/>
      <c r="CQ57" s="43"/>
      <c r="CR57" s="44"/>
      <c r="CS57" s="41"/>
      <c r="CT57" s="44"/>
      <c r="CU57" s="41"/>
      <c r="CV57" s="44"/>
      <c r="CW57" s="41"/>
      <c r="CX57" s="44"/>
      <c r="CY57" s="41"/>
      <c r="CZ57" s="44"/>
      <c r="DA57" s="41"/>
      <c r="DB57" s="44"/>
      <c r="DC57" s="41">
        <f t="shared" si="6"/>
        <v>0</v>
      </c>
      <c r="DD57" s="44">
        <f t="shared" si="6"/>
        <v>0</v>
      </c>
      <c r="DE57" s="42"/>
      <c r="DF57" s="43"/>
      <c r="DG57" s="44"/>
      <c r="DH57" s="41"/>
      <c r="DI57" s="44"/>
      <c r="DJ57" s="41"/>
      <c r="DK57" s="44"/>
      <c r="DL57" s="41"/>
      <c r="DM57" s="44"/>
      <c r="DN57" s="41"/>
      <c r="DO57" s="44"/>
      <c r="DP57" s="41"/>
      <c r="DQ57" s="44"/>
      <c r="DR57" s="41">
        <f t="shared" si="7"/>
        <v>0</v>
      </c>
      <c r="DS57" s="44">
        <f t="shared" si="7"/>
        <v>0</v>
      </c>
      <c r="DT57" s="42"/>
      <c r="DU57" s="43"/>
      <c r="DV57" s="44"/>
      <c r="DW57" s="41"/>
      <c r="DX57" s="44"/>
      <c r="DY57" s="41"/>
      <c r="DZ57" s="44"/>
      <c r="EA57" s="41"/>
      <c r="EB57" s="44"/>
      <c r="EC57" s="41"/>
      <c r="ED57" s="44"/>
      <c r="EE57" s="41"/>
      <c r="EF57" s="44"/>
      <c r="EG57" s="41">
        <f t="shared" si="8"/>
        <v>0</v>
      </c>
      <c r="EH57" s="44">
        <f t="shared" si="8"/>
        <v>0</v>
      </c>
      <c r="EI57" s="42"/>
      <c r="EJ57" s="43"/>
      <c r="EK57" s="44"/>
      <c r="EL57" s="41"/>
      <c r="EM57" s="44"/>
      <c r="EN57" s="41"/>
      <c r="EO57" s="44"/>
      <c r="EP57" s="41"/>
      <c r="EQ57" s="44"/>
      <c r="ER57" s="41"/>
      <c r="ES57" s="44"/>
      <c r="ET57" s="41"/>
      <c r="EU57" s="44"/>
      <c r="EV57" s="41">
        <f t="shared" si="9"/>
        <v>0</v>
      </c>
      <c r="EW57" s="44">
        <f t="shared" si="9"/>
        <v>0</v>
      </c>
      <c r="EX57" s="42"/>
    </row>
    <row r="58" spans="1:154">
      <c r="A58" s="35">
        <v>52</v>
      </c>
      <c r="B58" s="36"/>
      <c r="C58" s="37" t="s">
        <v>76</v>
      </c>
      <c r="E58" s="43"/>
      <c r="F58" s="44"/>
      <c r="G58" s="41"/>
      <c r="H58" s="44"/>
      <c r="I58" s="41"/>
      <c r="J58" s="44"/>
      <c r="K58" s="41"/>
      <c r="L58" s="44"/>
      <c r="M58" s="41"/>
      <c r="N58" s="44"/>
      <c r="O58" s="41"/>
      <c r="P58" s="44"/>
      <c r="Q58" s="41">
        <f t="shared" si="0"/>
        <v>0</v>
      </c>
      <c r="R58" s="44">
        <f>MIN(P58,N58,L58,J58,H58,F58)</f>
        <v>0</v>
      </c>
      <c r="S58" s="42"/>
      <c r="T58" s="43"/>
      <c r="U58" s="44"/>
      <c r="V58" s="41"/>
      <c r="W58" s="44"/>
      <c r="X58" s="41"/>
      <c r="Y58" s="44"/>
      <c r="Z58" s="41"/>
      <c r="AA58" s="44"/>
      <c r="AB58" s="41"/>
      <c r="AC58" s="44"/>
      <c r="AD58" s="41"/>
      <c r="AE58" s="44"/>
      <c r="AF58" s="41">
        <f t="shared" si="1"/>
        <v>0</v>
      </c>
      <c r="AG58" s="44">
        <f t="shared" si="1"/>
        <v>0</v>
      </c>
      <c r="AH58" s="42"/>
      <c r="AI58" s="43"/>
      <c r="AJ58" s="44"/>
      <c r="AK58" s="41"/>
      <c r="AL58" s="44"/>
      <c r="AM58" s="41"/>
      <c r="AN58" s="44"/>
      <c r="AO58" s="41"/>
      <c r="AP58" s="44"/>
      <c r="AQ58" s="41"/>
      <c r="AR58" s="44"/>
      <c r="AS58" s="41"/>
      <c r="AT58" s="44"/>
      <c r="AU58" s="41">
        <f t="shared" si="2"/>
        <v>0</v>
      </c>
      <c r="AV58" s="44">
        <f t="shared" si="2"/>
        <v>0</v>
      </c>
      <c r="AW58" s="42"/>
      <c r="AX58" s="43"/>
      <c r="AY58" s="44"/>
      <c r="AZ58" s="41"/>
      <c r="BA58" s="44"/>
      <c r="BB58" s="41"/>
      <c r="BC58" s="44"/>
      <c r="BD58" s="41"/>
      <c r="BE58" s="44"/>
      <c r="BF58" s="41"/>
      <c r="BG58" s="44"/>
      <c r="BH58" s="41"/>
      <c r="BI58" s="44"/>
      <c r="BJ58" s="41">
        <f t="shared" si="3"/>
        <v>0</v>
      </c>
      <c r="BK58" s="44">
        <f t="shared" si="3"/>
        <v>0</v>
      </c>
      <c r="BL58" s="42"/>
      <c r="BM58" s="43"/>
      <c r="BN58" s="44"/>
      <c r="BO58" s="41"/>
      <c r="BP58" s="44"/>
      <c r="BQ58" s="41"/>
      <c r="BR58" s="44"/>
      <c r="BS58" s="41"/>
      <c r="BT58" s="44"/>
      <c r="BU58" s="41"/>
      <c r="BV58" s="44"/>
      <c r="BW58" s="41"/>
      <c r="BX58" s="44"/>
      <c r="BY58" s="41">
        <f t="shared" si="4"/>
        <v>0</v>
      </c>
      <c r="BZ58" s="44">
        <f t="shared" si="4"/>
        <v>0</v>
      </c>
      <c r="CA58" s="42"/>
      <c r="CB58" s="43"/>
      <c r="CC58" s="44"/>
      <c r="CD58" s="41"/>
      <c r="CE58" s="44"/>
      <c r="CF58" s="41"/>
      <c r="CG58" s="44"/>
      <c r="CH58" s="41"/>
      <c r="CI58" s="44"/>
      <c r="CJ58" s="41"/>
      <c r="CK58" s="44"/>
      <c r="CL58" s="41"/>
      <c r="CM58" s="44"/>
      <c r="CN58" s="41">
        <f t="shared" si="5"/>
        <v>0</v>
      </c>
      <c r="CO58" s="44">
        <f t="shared" si="5"/>
        <v>0</v>
      </c>
      <c r="CP58" s="42"/>
      <c r="CQ58" s="43"/>
      <c r="CR58" s="44"/>
      <c r="CS58" s="41"/>
      <c r="CT58" s="44"/>
      <c r="CU58" s="41"/>
      <c r="CV58" s="44"/>
      <c r="CW58" s="41"/>
      <c r="CX58" s="44"/>
      <c r="CY58" s="41"/>
      <c r="CZ58" s="44"/>
      <c r="DA58" s="41"/>
      <c r="DB58" s="44"/>
      <c r="DC58" s="41">
        <f t="shared" si="6"/>
        <v>0</v>
      </c>
      <c r="DD58" s="44">
        <f t="shared" si="6"/>
        <v>0</v>
      </c>
      <c r="DE58" s="42"/>
      <c r="DF58" s="43"/>
      <c r="DG58" s="44"/>
      <c r="DH58" s="41"/>
      <c r="DI58" s="44"/>
      <c r="DJ58" s="41"/>
      <c r="DK58" s="44"/>
      <c r="DL58" s="41"/>
      <c r="DM58" s="44"/>
      <c r="DN58" s="41"/>
      <c r="DO58" s="44"/>
      <c r="DP58" s="41"/>
      <c r="DQ58" s="44"/>
      <c r="DR58" s="41">
        <f t="shared" si="7"/>
        <v>0</v>
      </c>
      <c r="DS58" s="44">
        <f t="shared" si="7"/>
        <v>0</v>
      </c>
      <c r="DT58" s="42"/>
      <c r="DU58" s="43"/>
      <c r="DV58" s="44"/>
      <c r="DW58" s="41"/>
      <c r="DX58" s="44"/>
      <c r="DY58" s="41"/>
      <c r="DZ58" s="44"/>
      <c r="EA58" s="41"/>
      <c r="EB58" s="44"/>
      <c r="EC58" s="41"/>
      <c r="ED58" s="44"/>
      <c r="EE58" s="41"/>
      <c r="EF58" s="44"/>
      <c r="EG58" s="41">
        <f t="shared" si="8"/>
        <v>0</v>
      </c>
      <c r="EH58" s="44">
        <f t="shared" si="8"/>
        <v>0</v>
      </c>
      <c r="EI58" s="42"/>
      <c r="EJ58" s="43"/>
      <c r="EK58" s="44"/>
      <c r="EL58" s="41"/>
      <c r="EM58" s="44"/>
      <c r="EN58" s="41"/>
      <c r="EO58" s="44"/>
      <c r="EP58" s="41"/>
      <c r="EQ58" s="44"/>
      <c r="ER58" s="41"/>
      <c r="ES58" s="44"/>
      <c r="ET58" s="41"/>
      <c r="EU58" s="44"/>
      <c r="EV58" s="41">
        <f t="shared" si="9"/>
        <v>0</v>
      </c>
      <c r="EW58" s="44">
        <f t="shared" si="9"/>
        <v>0</v>
      </c>
      <c r="EX58" s="42"/>
    </row>
    <row r="59" spans="1:154">
      <c r="A59" s="35">
        <v>53</v>
      </c>
      <c r="B59" s="36"/>
      <c r="C59" s="37" t="s">
        <v>77</v>
      </c>
      <c r="E59" s="43"/>
      <c r="F59" s="44"/>
      <c r="G59" s="41"/>
      <c r="H59" s="44"/>
      <c r="I59" s="41"/>
      <c r="J59" s="44"/>
      <c r="K59" s="41"/>
      <c r="L59" s="44"/>
      <c r="M59" s="41"/>
      <c r="N59" s="44"/>
      <c r="O59" s="41"/>
      <c r="P59" s="44"/>
      <c r="Q59" s="41">
        <f t="shared" si="0"/>
        <v>0</v>
      </c>
      <c r="R59" s="44">
        <f>MIN(P59,N59,L59,J59,H59,F59)</f>
        <v>0</v>
      </c>
      <c r="S59" s="42"/>
      <c r="T59" s="43"/>
      <c r="U59" s="44"/>
      <c r="V59" s="41"/>
      <c r="W59" s="44"/>
      <c r="X59" s="41"/>
      <c r="Y59" s="44"/>
      <c r="Z59" s="41"/>
      <c r="AA59" s="44"/>
      <c r="AB59" s="41"/>
      <c r="AC59" s="44"/>
      <c r="AD59" s="41"/>
      <c r="AE59" s="44"/>
      <c r="AF59" s="41">
        <f t="shared" si="1"/>
        <v>0</v>
      </c>
      <c r="AG59" s="44">
        <f t="shared" si="1"/>
        <v>0</v>
      </c>
      <c r="AH59" s="42"/>
      <c r="AI59" s="43"/>
      <c r="AJ59" s="44"/>
      <c r="AK59" s="41"/>
      <c r="AL59" s="44"/>
      <c r="AM59" s="41"/>
      <c r="AN59" s="44"/>
      <c r="AO59" s="41"/>
      <c r="AP59" s="44"/>
      <c r="AQ59" s="41"/>
      <c r="AR59" s="44"/>
      <c r="AS59" s="41"/>
      <c r="AT59" s="44"/>
      <c r="AU59" s="41">
        <f t="shared" si="2"/>
        <v>0</v>
      </c>
      <c r="AV59" s="44">
        <f t="shared" si="2"/>
        <v>0</v>
      </c>
      <c r="AW59" s="42"/>
      <c r="AX59" s="43"/>
      <c r="AY59" s="44"/>
      <c r="AZ59" s="41"/>
      <c r="BA59" s="44"/>
      <c r="BB59" s="41"/>
      <c r="BC59" s="44"/>
      <c r="BD59" s="41"/>
      <c r="BE59" s="44"/>
      <c r="BF59" s="41"/>
      <c r="BG59" s="44"/>
      <c r="BH59" s="41"/>
      <c r="BI59" s="44"/>
      <c r="BJ59" s="41">
        <f t="shared" si="3"/>
        <v>0</v>
      </c>
      <c r="BK59" s="44">
        <f t="shared" si="3"/>
        <v>0</v>
      </c>
      <c r="BL59" s="42"/>
      <c r="BM59" s="43"/>
      <c r="BN59" s="44"/>
      <c r="BO59" s="41"/>
      <c r="BP59" s="44"/>
      <c r="BQ59" s="41"/>
      <c r="BR59" s="44"/>
      <c r="BS59" s="41"/>
      <c r="BT59" s="44"/>
      <c r="BU59" s="41"/>
      <c r="BV59" s="44"/>
      <c r="BW59" s="41"/>
      <c r="BX59" s="44"/>
      <c r="BY59" s="41">
        <f t="shared" si="4"/>
        <v>0</v>
      </c>
      <c r="BZ59" s="44">
        <f t="shared" si="4"/>
        <v>0</v>
      </c>
      <c r="CA59" s="42"/>
      <c r="CB59" s="43"/>
      <c r="CC59" s="44"/>
      <c r="CD59" s="41"/>
      <c r="CE59" s="44"/>
      <c r="CF59" s="41"/>
      <c r="CG59" s="44"/>
      <c r="CH59" s="41"/>
      <c r="CI59" s="44"/>
      <c r="CJ59" s="41"/>
      <c r="CK59" s="44"/>
      <c r="CL59" s="41"/>
      <c r="CM59" s="44"/>
      <c r="CN59" s="41">
        <f t="shared" si="5"/>
        <v>0</v>
      </c>
      <c r="CO59" s="44">
        <f t="shared" si="5"/>
        <v>0</v>
      </c>
      <c r="CP59" s="42"/>
      <c r="CQ59" s="43"/>
      <c r="CR59" s="44"/>
      <c r="CS59" s="41"/>
      <c r="CT59" s="44"/>
      <c r="CU59" s="41"/>
      <c r="CV59" s="44"/>
      <c r="CW59" s="41"/>
      <c r="CX59" s="44"/>
      <c r="CY59" s="41"/>
      <c r="CZ59" s="44"/>
      <c r="DA59" s="41"/>
      <c r="DB59" s="44"/>
      <c r="DC59" s="41">
        <f t="shared" si="6"/>
        <v>0</v>
      </c>
      <c r="DD59" s="44">
        <f t="shared" si="6"/>
        <v>0</v>
      </c>
      <c r="DE59" s="42"/>
      <c r="DF59" s="43"/>
      <c r="DG59" s="44"/>
      <c r="DH59" s="41"/>
      <c r="DI59" s="44"/>
      <c r="DJ59" s="41"/>
      <c r="DK59" s="44"/>
      <c r="DL59" s="41"/>
      <c r="DM59" s="44"/>
      <c r="DN59" s="41"/>
      <c r="DO59" s="44"/>
      <c r="DP59" s="41"/>
      <c r="DQ59" s="44"/>
      <c r="DR59" s="41">
        <f t="shared" si="7"/>
        <v>0</v>
      </c>
      <c r="DS59" s="44">
        <f t="shared" si="7"/>
        <v>0</v>
      </c>
      <c r="DT59" s="42"/>
      <c r="DU59" s="43"/>
      <c r="DV59" s="44"/>
      <c r="DW59" s="41"/>
      <c r="DX59" s="44"/>
      <c r="DY59" s="41"/>
      <c r="DZ59" s="44"/>
      <c r="EA59" s="41"/>
      <c r="EB59" s="44"/>
      <c r="EC59" s="41"/>
      <c r="ED59" s="44"/>
      <c r="EE59" s="41"/>
      <c r="EF59" s="44"/>
      <c r="EG59" s="41">
        <f t="shared" si="8"/>
        <v>0</v>
      </c>
      <c r="EH59" s="44">
        <f t="shared" si="8"/>
        <v>0</v>
      </c>
      <c r="EI59" s="42"/>
      <c r="EJ59" s="43"/>
      <c r="EK59" s="44"/>
      <c r="EL59" s="41"/>
      <c r="EM59" s="44"/>
      <c r="EN59" s="41"/>
      <c r="EO59" s="44"/>
      <c r="EP59" s="41"/>
      <c r="EQ59" s="44"/>
      <c r="ER59" s="41"/>
      <c r="ES59" s="44"/>
      <c r="ET59" s="41"/>
      <c r="EU59" s="44"/>
      <c r="EV59" s="41">
        <f t="shared" si="9"/>
        <v>0</v>
      </c>
      <c r="EW59" s="44">
        <f t="shared" si="9"/>
        <v>0</v>
      </c>
      <c r="EX59" s="42"/>
    </row>
    <row r="60" spans="1:154">
      <c r="A60" s="35">
        <v>54</v>
      </c>
      <c r="B60" s="36"/>
      <c r="C60" s="37" t="s">
        <v>78</v>
      </c>
      <c r="E60" s="43"/>
      <c r="F60" s="44"/>
      <c r="G60" s="41"/>
      <c r="H60" s="44"/>
      <c r="I60" s="41"/>
      <c r="J60" s="44"/>
      <c r="K60" s="41"/>
      <c r="L60" s="44"/>
      <c r="M60" s="41"/>
      <c r="N60" s="44"/>
      <c r="O60" s="41"/>
      <c r="P60" s="44"/>
      <c r="Q60" s="41">
        <f t="shared" si="0"/>
        <v>0</v>
      </c>
      <c r="R60" s="44">
        <f>MIN(P60,N60,L60,J60,H60,F60)</f>
        <v>0</v>
      </c>
      <c r="S60" s="42"/>
      <c r="T60" s="43"/>
      <c r="U60" s="44"/>
      <c r="V60" s="41"/>
      <c r="W60" s="44"/>
      <c r="X60" s="41"/>
      <c r="Y60" s="44"/>
      <c r="Z60" s="41"/>
      <c r="AA60" s="44"/>
      <c r="AB60" s="41"/>
      <c r="AC60" s="44"/>
      <c r="AD60" s="41"/>
      <c r="AE60" s="44"/>
      <c r="AF60" s="41">
        <f t="shared" si="1"/>
        <v>0</v>
      </c>
      <c r="AG60" s="44">
        <f t="shared" si="1"/>
        <v>0</v>
      </c>
      <c r="AH60" s="42"/>
      <c r="AI60" s="43"/>
      <c r="AJ60" s="44"/>
      <c r="AK60" s="41"/>
      <c r="AL60" s="44"/>
      <c r="AM60" s="41"/>
      <c r="AN60" s="44"/>
      <c r="AO60" s="41"/>
      <c r="AP60" s="44"/>
      <c r="AQ60" s="41"/>
      <c r="AR60" s="44"/>
      <c r="AS60" s="41"/>
      <c r="AT60" s="44"/>
      <c r="AU60" s="41">
        <f t="shared" si="2"/>
        <v>0</v>
      </c>
      <c r="AV60" s="44">
        <f t="shared" si="2"/>
        <v>0</v>
      </c>
      <c r="AW60" s="42"/>
      <c r="AX60" s="43"/>
      <c r="AY60" s="44"/>
      <c r="AZ60" s="41"/>
      <c r="BA60" s="44"/>
      <c r="BB60" s="41"/>
      <c r="BC60" s="44"/>
      <c r="BD60" s="41"/>
      <c r="BE60" s="44"/>
      <c r="BF60" s="41"/>
      <c r="BG60" s="44"/>
      <c r="BH60" s="41"/>
      <c r="BI60" s="44"/>
      <c r="BJ60" s="41">
        <f t="shared" si="3"/>
        <v>0</v>
      </c>
      <c r="BK60" s="44">
        <f t="shared" si="3"/>
        <v>0</v>
      </c>
      <c r="BL60" s="42"/>
      <c r="BM60" s="43"/>
      <c r="BN60" s="44"/>
      <c r="BO60" s="41"/>
      <c r="BP60" s="44"/>
      <c r="BQ60" s="41"/>
      <c r="BR60" s="44"/>
      <c r="BS60" s="41"/>
      <c r="BT60" s="44"/>
      <c r="BU60" s="41"/>
      <c r="BV60" s="44"/>
      <c r="BW60" s="41"/>
      <c r="BX60" s="44"/>
      <c r="BY60" s="41">
        <f t="shared" si="4"/>
        <v>0</v>
      </c>
      <c r="BZ60" s="44">
        <f t="shared" si="4"/>
        <v>0</v>
      </c>
      <c r="CA60" s="42"/>
      <c r="CB60" s="43"/>
      <c r="CC60" s="44"/>
      <c r="CD60" s="41"/>
      <c r="CE60" s="44"/>
      <c r="CF60" s="41"/>
      <c r="CG60" s="44"/>
      <c r="CH60" s="41"/>
      <c r="CI60" s="44"/>
      <c r="CJ60" s="41"/>
      <c r="CK60" s="44"/>
      <c r="CL60" s="41"/>
      <c r="CM60" s="44"/>
      <c r="CN60" s="41">
        <f t="shared" si="5"/>
        <v>0</v>
      </c>
      <c r="CO60" s="44">
        <f t="shared" si="5"/>
        <v>0</v>
      </c>
      <c r="CP60" s="42"/>
      <c r="CQ60" s="43"/>
      <c r="CR60" s="44"/>
      <c r="CS60" s="41"/>
      <c r="CT60" s="44"/>
      <c r="CU60" s="41"/>
      <c r="CV60" s="44"/>
      <c r="CW60" s="41"/>
      <c r="CX60" s="44"/>
      <c r="CY60" s="41"/>
      <c r="CZ60" s="44"/>
      <c r="DA60" s="41"/>
      <c r="DB60" s="44"/>
      <c r="DC60" s="41">
        <f t="shared" si="6"/>
        <v>0</v>
      </c>
      <c r="DD60" s="44">
        <f t="shared" si="6"/>
        <v>0</v>
      </c>
      <c r="DE60" s="42"/>
      <c r="DF60" s="43"/>
      <c r="DG60" s="44"/>
      <c r="DH60" s="41"/>
      <c r="DI60" s="44"/>
      <c r="DJ60" s="41"/>
      <c r="DK60" s="44"/>
      <c r="DL60" s="41"/>
      <c r="DM60" s="44"/>
      <c r="DN60" s="41"/>
      <c r="DO60" s="44"/>
      <c r="DP60" s="41"/>
      <c r="DQ60" s="44"/>
      <c r="DR60" s="41">
        <f t="shared" si="7"/>
        <v>0</v>
      </c>
      <c r="DS60" s="44">
        <f t="shared" si="7"/>
        <v>0</v>
      </c>
      <c r="DT60" s="42"/>
      <c r="DU60" s="43"/>
      <c r="DV60" s="44"/>
      <c r="DW60" s="41"/>
      <c r="DX60" s="44"/>
      <c r="DY60" s="41"/>
      <c r="DZ60" s="44"/>
      <c r="EA60" s="41"/>
      <c r="EB60" s="44"/>
      <c r="EC60" s="41"/>
      <c r="ED60" s="44"/>
      <c r="EE60" s="41"/>
      <c r="EF60" s="44"/>
      <c r="EG60" s="41">
        <f t="shared" si="8"/>
        <v>0</v>
      </c>
      <c r="EH60" s="44">
        <f t="shared" si="8"/>
        <v>0</v>
      </c>
      <c r="EI60" s="42"/>
      <c r="EJ60" s="43"/>
      <c r="EK60" s="44"/>
      <c r="EL60" s="41"/>
      <c r="EM60" s="44"/>
      <c r="EN60" s="41"/>
      <c r="EO60" s="44"/>
      <c r="EP60" s="41"/>
      <c r="EQ60" s="44"/>
      <c r="ER60" s="41"/>
      <c r="ES60" s="44"/>
      <c r="ET60" s="41"/>
      <c r="EU60" s="44"/>
      <c r="EV60" s="41">
        <f t="shared" si="9"/>
        <v>0</v>
      </c>
      <c r="EW60" s="44">
        <f t="shared" si="9"/>
        <v>0</v>
      </c>
      <c r="EX60" s="42"/>
    </row>
    <row r="61" spans="1:154">
      <c r="A61" s="35">
        <v>55</v>
      </c>
      <c r="B61" s="36"/>
      <c r="C61" s="37" t="s">
        <v>79</v>
      </c>
      <c r="E61" s="43"/>
      <c r="F61" s="44"/>
      <c r="G61" s="41"/>
      <c r="H61" s="44"/>
      <c r="I61" s="41"/>
      <c r="J61" s="44"/>
      <c r="K61" s="41"/>
      <c r="L61" s="44"/>
      <c r="M61" s="41"/>
      <c r="N61" s="44"/>
      <c r="O61" s="41"/>
      <c r="P61" s="44"/>
      <c r="Q61" s="41">
        <f t="shared" si="0"/>
        <v>0</v>
      </c>
      <c r="R61" s="44">
        <f>MIN(P61,N61,L61,J61,H61,F61)</f>
        <v>0</v>
      </c>
      <c r="S61" s="42"/>
      <c r="T61" s="43"/>
      <c r="U61" s="44"/>
      <c r="V61" s="41"/>
      <c r="W61" s="44"/>
      <c r="X61" s="41"/>
      <c r="Y61" s="44"/>
      <c r="Z61" s="41"/>
      <c r="AA61" s="44"/>
      <c r="AB61" s="41"/>
      <c r="AC61" s="44"/>
      <c r="AD61" s="41"/>
      <c r="AE61" s="44"/>
      <c r="AF61" s="41">
        <f t="shared" si="1"/>
        <v>0</v>
      </c>
      <c r="AG61" s="44">
        <f t="shared" si="1"/>
        <v>0</v>
      </c>
      <c r="AH61" s="42"/>
      <c r="AI61" s="43"/>
      <c r="AJ61" s="44"/>
      <c r="AK61" s="41"/>
      <c r="AL61" s="44"/>
      <c r="AM61" s="41"/>
      <c r="AN61" s="44"/>
      <c r="AO61" s="41"/>
      <c r="AP61" s="44"/>
      <c r="AQ61" s="41"/>
      <c r="AR61" s="44"/>
      <c r="AS61" s="41"/>
      <c r="AT61" s="44"/>
      <c r="AU61" s="41">
        <f t="shared" si="2"/>
        <v>0</v>
      </c>
      <c r="AV61" s="44">
        <f t="shared" si="2"/>
        <v>0</v>
      </c>
      <c r="AW61" s="42"/>
      <c r="AX61" s="43"/>
      <c r="AY61" s="44"/>
      <c r="AZ61" s="41"/>
      <c r="BA61" s="44"/>
      <c r="BB61" s="41"/>
      <c r="BC61" s="44"/>
      <c r="BD61" s="41"/>
      <c r="BE61" s="44"/>
      <c r="BF61" s="41"/>
      <c r="BG61" s="44"/>
      <c r="BH61" s="41"/>
      <c r="BI61" s="44"/>
      <c r="BJ61" s="41">
        <f t="shared" si="3"/>
        <v>0</v>
      </c>
      <c r="BK61" s="44">
        <f t="shared" si="3"/>
        <v>0</v>
      </c>
      <c r="BL61" s="42"/>
      <c r="BM61" s="43"/>
      <c r="BN61" s="44"/>
      <c r="BO61" s="41"/>
      <c r="BP61" s="44"/>
      <c r="BQ61" s="41"/>
      <c r="BR61" s="44"/>
      <c r="BS61" s="41"/>
      <c r="BT61" s="44"/>
      <c r="BU61" s="41"/>
      <c r="BV61" s="44"/>
      <c r="BW61" s="41"/>
      <c r="BX61" s="44"/>
      <c r="BY61" s="41">
        <f t="shared" si="4"/>
        <v>0</v>
      </c>
      <c r="BZ61" s="44">
        <f t="shared" si="4"/>
        <v>0</v>
      </c>
      <c r="CA61" s="42"/>
      <c r="CB61" s="43"/>
      <c r="CC61" s="44"/>
      <c r="CD61" s="41"/>
      <c r="CE61" s="44"/>
      <c r="CF61" s="41"/>
      <c r="CG61" s="44"/>
      <c r="CH61" s="41"/>
      <c r="CI61" s="44"/>
      <c r="CJ61" s="41"/>
      <c r="CK61" s="44"/>
      <c r="CL61" s="41"/>
      <c r="CM61" s="44"/>
      <c r="CN61" s="41">
        <f t="shared" si="5"/>
        <v>0</v>
      </c>
      <c r="CO61" s="44">
        <f t="shared" si="5"/>
        <v>0</v>
      </c>
      <c r="CP61" s="42"/>
      <c r="CQ61" s="43"/>
      <c r="CR61" s="44"/>
      <c r="CS61" s="41"/>
      <c r="CT61" s="44"/>
      <c r="CU61" s="41"/>
      <c r="CV61" s="44"/>
      <c r="CW61" s="41"/>
      <c r="CX61" s="44"/>
      <c r="CY61" s="41"/>
      <c r="CZ61" s="44"/>
      <c r="DA61" s="41"/>
      <c r="DB61" s="44"/>
      <c r="DC61" s="41">
        <f t="shared" si="6"/>
        <v>0</v>
      </c>
      <c r="DD61" s="44">
        <f t="shared" si="6"/>
        <v>0</v>
      </c>
      <c r="DE61" s="42"/>
      <c r="DF61" s="43"/>
      <c r="DG61" s="44"/>
      <c r="DH61" s="41"/>
      <c r="DI61" s="44"/>
      <c r="DJ61" s="41"/>
      <c r="DK61" s="44"/>
      <c r="DL61" s="41"/>
      <c r="DM61" s="44"/>
      <c r="DN61" s="41"/>
      <c r="DO61" s="44"/>
      <c r="DP61" s="41"/>
      <c r="DQ61" s="44"/>
      <c r="DR61" s="41">
        <f t="shared" si="7"/>
        <v>0</v>
      </c>
      <c r="DS61" s="44">
        <f t="shared" si="7"/>
        <v>0</v>
      </c>
      <c r="DT61" s="42"/>
      <c r="DU61" s="43"/>
      <c r="DV61" s="44"/>
      <c r="DW61" s="41"/>
      <c r="DX61" s="44"/>
      <c r="DY61" s="41"/>
      <c r="DZ61" s="44"/>
      <c r="EA61" s="41"/>
      <c r="EB61" s="44"/>
      <c r="EC61" s="41"/>
      <c r="ED61" s="44"/>
      <c r="EE61" s="41"/>
      <c r="EF61" s="44"/>
      <c r="EG61" s="41">
        <f t="shared" si="8"/>
        <v>0</v>
      </c>
      <c r="EH61" s="44">
        <f t="shared" si="8"/>
        <v>0</v>
      </c>
      <c r="EI61" s="42"/>
      <c r="EJ61" s="43"/>
      <c r="EK61" s="44"/>
      <c r="EL61" s="41"/>
      <c r="EM61" s="44"/>
      <c r="EN61" s="41"/>
      <c r="EO61" s="44"/>
      <c r="EP61" s="41"/>
      <c r="EQ61" s="44"/>
      <c r="ER61" s="41"/>
      <c r="ES61" s="44"/>
      <c r="ET61" s="41"/>
      <c r="EU61" s="44"/>
      <c r="EV61" s="41">
        <f t="shared" si="9"/>
        <v>0</v>
      </c>
      <c r="EW61" s="44">
        <f t="shared" si="9"/>
        <v>0</v>
      </c>
      <c r="EX61" s="42"/>
    </row>
    <row r="62" spans="1:154">
      <c r="A62" s="35">
        <v>56</v>
      </c>
      <c r="B62" s="36"/>
      <c r="C62" s="37" t="s">
        <v>80</v>
      </c>
      <c r="E62" s="43"/>
      <c r="F62" s="44"/>
      <c r="G62" s="41"/>
      <c r="H62" s="44"/>
      <c r="I62" s="41"/>
      <c r="J62" s="44"/>
      <c r="K62" s="41"/>
      <c r="L62" s="44"/>
      <c r="M62" s="41"/>
      <c r="N62" s="44"/>
      <c r="O62" s="41"/>
      <c r="P62" s="44"/>
      <c r="Q62" s="41">
        <f t="shared" si="0"/>
        <v>0</v>
      </c>
      <c r="R62" s="44">
        <f>MIN(P62,N62,L62,J62,H62,F62)</f>
        <v>0</v>
      </c>
      <c r="S62" s="42"/>
      <c r="T62" s="43"/>
      <c r="U62" s="44"/>
      <c r="V62" s="41"/>
      <c r="W62" s="44"/>
      <c r="X62" s="41"/>
      <c r="Y62" s="44"/>
      <c r="Z62" s="41"/>
      <c r="AA62" s="44"/>
      <c r="AB62" s="41"/>
      <c r="AC62" s="44"/>
      <c r="AD62" s="41"/>
      <c r="AE62" s="44"/>
      <c r="AF62" s="41">
        <f t="shared" si="1"/>
        <v>0</v>
      </c>
      <c r="AG62" s="44">
        <f t="shared" si="1"/>
        <v>0</v>
      </c>
      <c r="AH62" s="42"/>
      <c r="AI62" s="43"/>
      <c r="AJ62" s="44"/>
      <c r="AK62" s="41"/>
      <c r="AL62" s="44"/>
      <c r="AM62" s="41"/>
      <c r="AN62" s="44"/>
      <c r="AO62" s="41"/>
      <c r="AP62" s="44"/>
      <c r="AQ62" s="41"/>
      <c r="AR62" s="44"/>
      <c r="AS62" s="41"/>
      <c r="AT62" s="44"/>
      <c r="AU62" s="41">
        <f t="shared" si="2"/>
        <v>0</v>
      </c>
      <c r="AV62" s="44">
        <f t="shared" si="2"/>
        <v>0</v>
      </c>
      <c r="AW62" s="42"/>
      <c r="AX62" s="43"/>
      <c r="AY62" s="44"/>
      <c r="AZ62" s="41"/>
      <c r="BA62" s="44"/>
      <c r="BB62" s="41"/>
      <c r="BC62" s="44"/>
      <c r="BD62" s="41"/>
      <c r="BE62" s="44"/>
      <c r="BF62" s="41"/>
      <c r="BG62" s="44"/>
      <c r="BH62" s="41"/>
      <c r="BI62" s="44"/>
      <c r="BJ62" s="41">
        <f t="shared" si="3"/>
        <v>0</v>
      </c>
      <c r="BK62" s="44">
        <f t="shared" si="3"/>
        <v>0</v>
      </c>
      <c r="BL62" s="42"/>
      <c r="BM62" s="43"/>
      <c r="BN62" s="44"/>
      <c r="BO62" s="41"/>
      <c r="BP62" s="44"/>
      <c r="BQ62" s="41"/>
      <c r="BR62" s="44"/>
      <c r="BS62" s="41"/>
      <c r="BT62" s="44"/>
      <c r="BU62" s="41"/>
      <c r="BV62" s="44"/>
      <c r="BW62" s="41"/>
      <c r="BX62" s="44"/>
      <c r="BY62" s="41">
        <f t="shared" si="4"/>
        <v>0</v>
      </c>
      <c r="BZ62" s="44">
        <f t="shared" si="4"/>
        <v>0</v>
      </c>
      <c r="CA62" s="42"/>
      <c r="CB62" s="43"/>
      <c r="CC62" s="44"/>
      <c r="CD62" s="41"/>
      <c r="CE62" s="44"/>
      <c r="CF62" s="41"/>
      <c r="CG62" s="44"/>
      <c r="CH62" s="41"/>
      <c r="CI62" s="44"/>
      <c r="CJ62" s="41"/>
      <c r="CK62" s="44"/>
      <c r="CL62" s="41"/>
      <c r="CM62" s="44"/>
      <c r="CN62" s="41">
        <f t="shared" si="5"/>
        <v>0</v>
      </c>
      <c r="CO62" s="44">
        <f t="shared" si="5"/>
        <v>0</v>
      </c>
      <c r="CP62" s="42"/>
      <c r="CQ62" s="43"/>
      <c r="CR62" s="44"/>
      <c r="CS62" s="41"/>
      <c r="CT62" s="44"/>
      <c r="CU62" s="41"/>
      <c r="CV62" s="44"/>
      <c r="CW62" s="41"/>
      <c r="CX62" s="44"/>
      <c r="CY62" s="41"/>
      <c r="CZ62" s="44"/>
      <c r="DA62" s="41"/>
      <c r="DB62" s="44"/>
      <c r="DC62" s="41">
        <f t="shared" si="6"/>
        <v>0</v>
      </c>
      <c r="DD62" s="44">
        <f t="shared" si="6"/>
        <v>0</v>
      </c>
      <c r="DE62" s="42"/>
      <c r="DF62" s="43"/>
      <c r="DG62" s="44"/>
      <c r="DH62" s="41"/>
      <c r="DI62" s="44"/>
      <c r="DJ62" s="41"/>
      <c r="DK62" s="44"/>
      <c r="DL62" s="41"/>
      <c r="DM62" s="44"/>
      <c r="DN62" s="41"/>
      <c r="DO62" s="44"/>
      <c r="DP62" s="41"/>
      <c r="DQ62" s="44"/>
      <c r="DR62" s="41">
        <f t="shared" si="7"/>
        <v>0</v>
      </c>
      <c r="DS62" s="44">
        <f t="shared" si="7"/>
        <v>0</v>
      </c>
      <c r="DT62" s="42"/>
      <c r="DU62" s="43"/>
      <c r="DV62" s="44"/>
      <c r="DW62" s="41"/>
      <c r="DX62" s="44"/>
      <c r="DY62" s="41"/>
      <c r="DZ62" s="44"/>
      <c r="EA62" s="41"/>
      <c r="EB62" s="44"/>
      <c r="EC62" s="41"/>
      <c r="ED62" s="44"/>
      <c r="EE62" s="41"/>
      <c r="EF62" s="44"/>
      <c r="EG62" s="41">
        <f t="shared" si="8"/>
        <v>0</v>
      </c>
      <c r="EH62" s="44">
        <f t="shared" si="8"/>
        <v>0</v>
      </c>
      <c r="EI62" s="42"/>
      <c r="EJ62" s="43"/>
      <c r="EK62" s="44"/>
      <c r="EL62" s="41"/>
      <c r="EM62" s="44"/>
      <c r="EN62" s="41"/>
      <c r="EO62" s="44"/>
      <c r="EP62" s="41"/>
      <c r="EQ62" s="44"/>
      <c r="ER62" s="41"/>
      <c r="ES62" s="44"/>
      <c r="ET62" s="41"/>
      <c r="EU62" s="44"/>
      <c r="EV62" s="41">
        <f t="shared" si="9"/>
        <v>0</v>
      </c>
      <c r="EW62" s="44">
        <f t="shared" si="9"/>
        <v>0</v>
      </c>
      <c r="EX62" s="42"/>
    </row>
    <row r="63" spans="1:154">
      <c r="A63" s="35">
        <v>57</v>
      </c>
      <c r="B63" s="36"/>
      <c r="C63" s="37" t="s">
        <v>81</v>
      </c>
      <c r="E63" s="43"/>
      <c r="F63" s="44"/>
      <c r="G63" s="41"/>
      <c r="H63" s="44"/>
      <c r="I63" s="41"/>
      <c r="J63" s="44"/>
      <c r="K63" s="41"/>
      <c r="L63" s="44"/>
      <c r="M63" s="41"/>
      <c r="N63" s="44"/>
      <c r="O63" s="41"/>
      <c r="P63" s="44"/>
      <c r="Q63" s="41">
        <f t="shared" si="0"/>
        <v>0</v>
      </c>
      <c r="R63" s="44">
        <f>MIN(P63,N63,L63,J63,H63,F63)</f>
        <v>0</v>
      </c>
      <c r="S63" s="42"/>
      <c r="T63" s="43"/>
      <c r="U63" s="44"/>
      <c r="V63" s="41"/>
      <c r="W63" s="44"/>
      <c r="X63" s="41"/>
      <c r="Y63" s="44"/>
      <c r="Z63" s="41"/>
      <c r="AA63" s="44"/>
      <c r="AB63" s="41"/>
      <c r="AC63" s="44"/>
      <c r="AD63" s="41"/>
      <c r="AE63" s="44"/>
      <c r="AF63" s="41">
        <f t="shared" si="1"/>
        <v>0</v>
      </c>
      <c r="AG63" s="44">
        <f t="shared" si="1"/>
        <v>0</v>
      </c>
      <c r="AH63" s="42"/>
      <c r="AI63" s="43"/>
      <c r="AJ63" s="44"/>
      <c r="AK63" s="41"/>
      <c r="AL63" s="44"/>
      <c r="AM63" s="41"/>
      <c r="AN63" s="44"/>
      <c r="AO63" s="41"/>
      <c r="AP63" s="44"/>
      <c r="AQ63" s="41"/>
      <c r="AR63" s="44"/>
      <c r="AS63" s="41"/>
      <c r="AT63" s="44"/>
      <c r="AU63" s="41">
        <f t="shared" si="2"/>
        <v>0</v>
      </c>
      <c r="AV63" s="44">
        <f t="shared" si="2"/>
        <v>0</v>
      </c>
      <c r="AW63" s="42"/>
      <c r="AX63" s="43"/>
      <c r="AY63" s="44"/>
      <c r="AZ63" s="41"/>
      <c r="BA63" s="44"/>
      <c r="BB63" s="41"/>
      <c r="BC63" s="44"/>
      <c r="BD63" s="41"/>
      <c r="BE63" s="44"/>
      <c r="BF63" s="41"/>
      <c r="BG63" s="44"/>
      <c r="BH63" s="41"/>
      <c r="BI63" s="44"/>
      <c r="BJ63" s="41">
        <f t="shared" si="3"/>
        <v>0</v>
      </c>
      <c r="BK63" s="44">
        <f t="shared" si="3"/>
        <v>0</v>
      </c>
      <c r="BL63" s="42"/>
      <c r="BM63" s="43"/>
      <c r="BN63" s="44"/>
      <c r="BO63" s="41"/>
      <c r="BP63" s="44"/>
      <c r="BQ63" s="41"/>
      <c r="BR63" s="44"/>
      <c r="BS63" s="41"/>
      <c r="BT63" s="44"/>
      <c r="BU63" s="41"/>
      <c r="BV63" s="44"/>
      <c r="BW63" s="41"/>
      <c r="BX63" s="44"/>
      <c r="BY63" s="41">
        <f t="shared" si="4"/>
        <v>0</v>
      </c>
      <c r="BZ63" s="44">
        <f t="shared" si="4"/>
        <v>0</v>
      </c>
      <c r="CA63" s="42"/>
      <c r="CB63" s="43"/>
      <c r="CC63" s="44"/>
      <c r="CD63" s="41"/>
      <c r="CE63" s="44"/>
      <c r="CF63" s="41"/>
      <c r="CG63" s="44"/>
      <c r="CH63" s="41"/>
      <c r="CI63" s="44"/>
      <c r="CJ63" s="41"/>
      <c r="CK63" s="44"/>
      <c r="CL63" s="41"/>
      <c r="CM63" s="44"/>
      <c r="CN63" s="41">
        <f t="shared" si="5"/>
        <v>0</v>
      </c>
      <c r="CO63" s="44">
        <f t="shared" si="5"/>
        <v>0</v>
      </c>
      <c r="CP63" s="42"/>
      <c r="CQ63" s="43"/>
      <c r="CR63" s="44"/>
      <c r="CS63" s="41"/>
      <c r="CT63" s="44"/>
      <c r="CU63" s="41"/>
      <c r="CV63" s="44"/>
      <c r="CW63" s="41"/>
      <c r="CX63" s="44"/>
      <c r="CY63" s="41"/>
      <c r="CZ63" s="44"/>
      <c r="DA63" s="41"/>
      <c r="DB63" s="44"/>
      <c r="DC63" s="41">
        <f t="shared" si="6"/>
        <v>0</v>
      </c>
      <c r="DD63" s="44">
        <f t="shared" si="6"/>
        <v>0</v>
      </c>
      <c r="DE63" s="42"/>
      <c r="DF63" s="43"/>
      <c r="DG63" s="44"/>
      <c r="DH63" s="41"/>
      <c r="DI63" s="44"/>
      <c r="DJ63" s="41"/>
      <c r="DK63" s="44"/>
      <c r="DL63" s="41"/>
      <c r="DM63" s="44"/>
      <c r="DN63" s="41"/>
      <c r="DO63" s="44"/>
      <c r="DP63" s="41"/>
      <c r="DQ63" s="44"/>
      <c r="DR63" s="41">
        <f t="shared" si="7"/>
        <v>0</v>
      </c>
      <c r="DS63" s="44">
        <f t="shared" si="7"/>
        <v>0</v>
      </c>
      <c r="DT63" s="42"/>
      <c r="DU63" s="43"/>
      <c r="DV63" s="44"/>
      <c r="DW63" s="41"/>
      <c r="DX63" s="44"/>
      <c r="DY63" s="41"/>
      <c r="DZ63" s="44"/>
      <c r="EA63" s="41"/>
      <c r="EB63" s="44"/>
      <c r="EC63" s="41"/>
      <c r="ED63" s="44"/>
      <c r="EE63" s="41"/>
      <c r="EF63" s="44"/>
      <c r="EG63" s="41">
        <f t="shared" si="8"/>
        <v>0</v>
      </c>
      <c r="EH63" s="44">
        <f t="shared" si="8"/>
        <v>0</v>
      </c>
      <c r="EI63" s="42"/>
      <c r="EJ63" s="43"/>
      <c r="EK63" s="44"/>
      <c r="EL63" s="41"/>
      <c r="EM63" s="44"/>
      <c r="EN63" s="41"/>
      <c r="EO63" s="44"/>
      <c r="EP63" s="41"/>
      <c r="EQ63" s="44"/>
      <c r="ER63" s="41"/>
      <c r="ES63" s="44"/>
      <c r="ET63" s="41"/>
      <c r="EU63" s="44"/>
      <c r="EV63" s="41">
        <f t="shared" si="9"/>
        <v>0</v>
      </c>
      <c r="EW63" s="44">
        <f t="shared" si="9"/>
        <v>0</v>
      </c>
      <c r="EX63" s="42"/>
    </row>
    <row r="64" spans="1:154">
      <c r="A64" s="35">
        <v>58</v>
      </c>
      <c r="B64" s="36"/>
      <c r="C64" s="37" t="s">
        <v>82</v>
      </c>
      <c r="E64" s="43"/>
      <c r="F64" s="44"/>
      <c r="G64" s="41"/>
      <c r="H64" s="44"/>
      <c r="I64" s="41"/>
      <c r="J64" s="44"/>
      <c r="K64" s="41"/>
      <c r="L64" s="44"/>
      <c r="M64" s="41"/>
      <c r="N64" s="44"/>
      <c r="O64" s="41"/>
      <c r="P64" s="44"/>
      <c r="Q64" s="41">
        <f t="shared" si="0"/>
        <v>0</v>
      </c>
      <c r="R64" s="44">
        <f>MIN(P64,N64,L64,J64,H64,F64)</f>
        <v>0</v>
      </c>
      <c r="S64" s="42"/>
      <c r="T64" s="43"/>
      <c r="U64" s="44"/>
      <c r="V64" s="41"/>
      <c r="W64" s="44"/>
      <c r="X64" s="41"/>
      <c r="Y64" s="44"/>
      <c r="Z64" s="41"/>
      <c r="AA64" s="44"/>
      <c r="AB64" s="41"/>
      <c r="AC64" s="44"/>
      <c r="AD64" s="41"/>
      <c r="AE64" s="44"/>
      <c r="AF64" s="41">
        <f t="shared" si="1"/>
        <v>0</v>
      </c>
      <c r="AG64" s="44">
        <f t="shared" si="1"/>
        <v>0</v>
      </c>
      <c r="AH64" s="42"/>
      <c r="AI64" s="43"/>
      <c r="AJ64" s="44"/>
      <c r="AK64" s="41"/>
      <c r="AL64" s="44"/>
      <c r="AM64" s="41"/>
      <c r="AN64" s="44"/>
      <c r="AO64" s="41"/>
      <c r="AP64" s="44"/>
      <c r="AQ64" s="41"/>
      <c r="AR64" s="44"/>
      <c r="AS64" s="41"/>
      <c r="AT64" s="44"/>
      <c r="AU64" s="41">
        <f t="shared" si="2"/>
        <v>0</v>
      </c>
      <c r="AV64" s="44">
        <f t="shared" si="2"/>
        <v>0</v>
      </c>
      <c r="AW64" s="42"/>
      <c r="AX64" s="43"/>
      <c r="AY64" s="44"/>
      <c r="AZ64" s="41"/>
      <c r="BA64" s="44"/>
      <c r="BB64" s="41"/>
      <c r="BC64" s="44"/>
      <c r="BD64" s="41"/>
      <c r="BE64" s="44"/>
      <c r="BF64" s="41"/>
      <c r="BG64" s="44"/>
      <c r="BH64" s="41"/>
      <c r="BI64" s="44"/>
      <c r="BJ64" s="41">
        <f t="shared" si="3"/>
        <v>0</v>
      </c>
      <c r="BK64" s="44">
        <f t="shared" si="3"/>
        <v>0</v>
      </c>
      <c r="BL64" s="42"/>
      <c r="BM64" s="43"/>
      <c r="BN64" s="44"/>
      <c r="BO64" s="41"/>
      <c r="BP64" s="44"/>
      <c r="BQ64" s="41"/>
      <c r="BR64" s="44"/>
      <c r="BS64" s="41"/>
      <c r="BT64" s="44"/>
      <c r="BU64" s="41"/>
      <c r="BV64" s="44"/>
      <c r="BW64" s="41"/>
      <c r="BX64" s="44"/>
      <c r="BY64" s="41">
        <f t="shared" si="4"/>
        <v>0</v>
      </c>
      <c r="BZ64" s="44">
        <f t="shared" si="4"/>
        <v>0</v>
      </c>
      <c r="CA64" s="42"/>
      <c r="CB64" s="43"/>
      <c r="CC64" s="44"/>
      <c r="CD64" s="41"/>
      <c r="CE64" s="44"/>
      <c r="CF64" s="41"/>
      <c r="CG64" s="44"/>
      <c r="CH64" s="41"/>
      <c r="CI64" s="44"/>
      <c r="CJ64" s="41"/>
      <c r="CK64" s="44"/>
      <c r="CL64" s="41"/>
      <c r="CM64" s="44"/>
      <c r="CN64" s="41">
        <f t="shared" si="5"/>
        <v>0</v>
      </c>
      <c r="CO64" s="44">
        <f t="shared" si="5"/>
        <v>0</v>
      </c>
      <c r="CP64" s="42"/>
      <c r="CQ64" s="43"/>
      <c r="CR64" s="44"/>
      <c r="CS64" s="41"/>
      <c r="CT64" s="44"/>
      <c r="CU64" s="41"/>
      <c r="CV64" s="44"/>
      <c r="CW64" s="41"/>
      <c r="CX64" s="44"/>
      <c r="CY64" s="41"/>
      <c r="CZ64" s="44"/>
      <c r="DA64" s="41"/>
      <c r="DB64" s="44"/>
      <c r="DC64" s="41">
        <f t="shared" si="6"/>
        <v>0</v>
      </c>
      <c r="DD64" s="44">
        <f t="shared" si="6"/>
        <v>0</v>
      </c>
      <c r="DE64" s="42"/>
      <c r="DF64" s="43"/>
      <c r="DG64" s="44"/>
      <c r="DH64" s="41"/>
      <c r="DI64" s="44"/>
      <c r="DJ64" s="41"/>
      <c r="DK64" s="44"/>
      <c r="DL64" s="41"/>
      <c r="DM64" s="44"/>
      <c r="DN64" s="41"/>
      <c r="DO64" s="44"/>
      <c r="DP64" s="41"/>
      <c r="DQ64" s="44"/>
      <c r="DR64" s="41">
        <f t="shared" si="7"/>
        <v>0</v>
      </c>
      <c r="DS64" s="44">
        <f t="shared" si="7"/>
        <v>0</v>
      </c>
      <c r="DT64" s="42"/>
      <c r="DU64" s="43"/>
      <c r="DV64" s="44"/>
      <c r="DW64" s="41"/>
      <c r="DX64" s="44"/>
      <c r="DY64" s="41"/>
      <c r="DZ64" s="44"/>
      <c r="EA64" s="41"/>
      <c r="EB64" s="44"/>
      <c r="EC64" s="41"/>
      <c r="ED64" s="44"/>
      <c r="EE64" s="41"/>
      <c r="EF64" s="44"/>
      <c r="EG64" s="41">
        <f t="shared" si="8"/>
        <v>0</v>
      </c>
      <c r="EH64" s="44">
        <f t="shared" si="8"/>
        <v>0</v>
      </c>
      <c r="EI64" s="42"/>
      <c r="EJ64" s="43"/>
      <c r="EK64" s="44"/>
      <c r="EL64" s="41"/>
      <c r="EM64" s="44"/>
      <c r="EN64" s="41"/>
      <c r="EO64" s="44"/>
      <c r="EP64" s="41"/>
      <c r="EQ64" s="44"/>
      <c r="ER64" s="41"/>
      <c r="ES64" s="44"/>
      <c r="ET64" s="41"/>
      <c r="EU64" s="44"/>
      <c r="EV64" s="41">
        <f t="shared" si="9"/>
        <v>0</v>
      </c>
      <c r="EW64" s="44">
        <f t="shared" si="9"/>
        <v>0</v>
      </c>
      <c r="EX64" s="42"/>
    </row>
    <row r="65" spans="1:154">
      <c r="A65" s="35">
        <v>59</v>
      </c>
      <c r="B65" s="36"/>
      <c r="C65" s="37" t="s">
        <v>83</v>
      </c>
      <c r="E65" s="43"/>
      <c r="F65" s="44"/>
      <c r="G65" s="41"/>
      <c r="H65" s="44"/>
      <c r="I65" s="41"/>
      <c r="J65" s="44"/>
      <c r="K65" s="41"/>
      <c r="L65" s="44"/>
      <c r="M65" s="41"/>
      <c r="N65" s="44"/>
      <c r="O65" s="41"/>
      <c r="P65" s="44"/>
      <c r="Q65" s="41">
        <f t="shared" si="0"/>
        <v>0</v>
      </c>
      <c r="R65" s="44">
        <f>MIN(P65,N65,L65,J65,H65,F65)</f>
        <v>0</v>
      </c>
      <c r="S65" s="42"/>
      <c r="T65" s="43"/>
      <c r="U65" s="44"/>
      <c r="V65" s="41"/>
      <c r="W65" s="44"/>
      <c r="X65" s="41"/>
      <c r="Y65" s="44"/>
      <c r="Z65" s="41"/>
      <c r="AA65" s="44"/>
      <c r="AB65" s="41"/>
      <c r="AC65" s="44"/>
      <c r="AD65" s="41"/>
      <c r="AE65" s="44"/>
      <c r="AF65" s="41">
        <f t="shared" si="1"/>
        <v>0</v>
      </c>
      <c r="AG65" s="44">
        <f t="shared" si="1"/>
        <v>0</v>
      </c>
      <c r="AH65" s="42"/>
      <c r="AI65" s="43"/>
      <c r="AJ65" s="44"/>
      <c r="AK65" s="41"/>
      <c r="AL65" s="44"/>
      <c r="AM65" s="41"/>
      <c r="AN65" s="44"/>
      <c r="AO65" s="41"/>
      <c r="AP65" s="44"/>
      <c r="AQ65" s="41"/>
      <c r="AR65" s="44"/>
      <c r="AS65" s="41"/>
      <c r="AT65" s="44"/>
      <c r="AU65" s="41">
        <f t="shared" si="2"/>
        <v>0</v>
      </c>
      <c r="AV65" s="44">
        <f t="shared" si="2"/>
        <v>0</v>
      </c>
      <c r="AW65" s="42"/>
      <c r="AX65" s="43"/>
      <c r="AY65" s="44"/>
      <c r="AZ65" s="41"/>
      <c r="BA65" s="44"/>
      <c r="BB65" s="41"/>
      <c r="BC65" s="44"/>
      <c r="BD65" s="41"/>
      <c r="BE65" s="44"/>
      <c r="BF65" s="41"/>
      <c r="BG65" s="44"/>
      <c r="BH65" s="41"/>
      <c r="BI65" s="44"/>
      <c r="BJ65" s="41">
        <f t="shared" si="3"/>
        <v>0</v>
      </c>
      <c r="BK65" s="44">
        <f t="shared" si="3"/>
        <v>0</v>
      </c>
      <c r="BL65" s="42"/>
      <c r="BM65" s="43"/>
      <c r="BN65" s="44"/>
      <c r="BO65" s="41"/>
      <c r="BP65" s="44"/>
      <c r="BQ65" s="41"/>
      <c r="BR65" s="44"/>
      <c r="BS65" s="41"/>
      <c r="BT65" s="44"/>
      <c r="BU65" s="41"/>
      <c r="BV65" s="44"/>
      <c r="BW65" s="41"/>
      <c r="BX65" s="44"/>
      <c r="BY65" s="41">
        <f t="shared" si="4"/>
        <v>0</v>
      </c>
      <c r="BZ65" s="44">
        <f t="shared" si="4"/>
        <v>0</v>
      </c>
      <c r="CA65" s="42"/>
      <c r="CB65" s="43"/>
      <c r="CC65" s="44"/>
      <c r="CD65" s="41"/>
      <c r="CE65" s="44"/>
      <c r="CF65" s="41"/>
      <c r="CG65" s="44"/>
      <c r="CH65" s="41"/>
      <c r="CI65" s="44"/>
      <c r="CJ65" s="41"/>
      <c r="CK65" s="44"/>
      <c r="CL65" s="41"/>
      <c r="CM65" s="44"/>
      <c r="CN65" s="41">
        <f t="shared" si="5"/>
        <v>0</v>
      </c>
      <c r="CO65" s="44">
        <f t="shared" si="5"/>
        <v>0</v>
      </c>
      <c r="CP65" s="42"/>
      <c r="CQ65" s="43"/>
      <c r="CR65" s="44"/>
      <c r="CS65" s="41"/>
      <c r="CT65" s="44"/>
      <c r="CU65" s="41"/>
      <c r="CV65" s="44"/>
      <c r="CW65" s="41"/>
      <c r="CX65" s="44"/>
      <c r="CY65" s="41"/>
      <c r="CZ65" s="44"/>
      <c r="DA65" s="41"/>
      <c r="DB65" s="44"/>
      <c r="DC65" s="41">
        <f t="shared" si="6"/>
        <v>0</v>
      </c>
      <c r="DD65" s="44">
        <f t="shared" si="6"/>
        <v>0</v>
      </c>
      <c r="DE65" s="42"/>
      <c r="DF65" s="43"/>
      <c r="DG65" s="44"/>
      <c r="DH65" s="41"/>
      <c r="DI65" s="44"/>
      <c r="DJ65" s="41"/>
      <c r="DK65" s="44"/>
      <c r="DL65" s="41"/>
      <c r="DM65" s="44"/>
      <c r="DN65" s="41"/>
      <c r="DO65" s="44"/>
      <c r="DP65" s="41"/>
      <c r="DQ65" s="44"/>
      <c r="DR65" s="41">
        <f t="shared" si="7"/>
        <v>0</v>
      </c>
      <c r="DS65" s="44">
        <f t="shared" si="7"/>
        <v>0</v>
      </c>
      <c r="DT65" s="42"/>
      <c r="DU65" s="43"/>
      <c r="DV65" s="44"/>
      <c r="DW65" s="41"/>
      <c r="DX65" s="44"/>
      <c r="DY65" s="41"/>
      <c r="DZ65" s="44"/>
      <c r="EA65" s="41"/>
      <c r="EB65" s="44"/>
      <c r="EC65" s="41"/>
      <c r="ED65" s="44"/>
      <c r="EE65" s="41"/>
      <c r="EF65" s="44"/>
      <c r="EG65" s="41">
        <f t="shared" si="8"/>
        <v>0</v>
      </c>
      <c r="EH65" s="44">
        <f t="shared" si="8"/>
        <v>0</v>
      </c>
      <c r="EI65" s="42"/>
      <c r="EJ65" s="43"/>
      <c r="EK65" s="44"/>
      <c r="EL65" s="41"/>
      <c r="EM65" s="44"/>
      <c r="EN65" s="41"/>
      <c r="EO65" s="44"/>
      <c r="EP65" s="41"/>
      <c r="EQ65" s="44"/>
      <c r="ER65" s="41"/>
      <c r="ES65" s="44"/>
      <c r="ET65" s="41"/>
      <c r="EU65" s="44"/>
      <c r="EV65" s="41">
        <f t="shared" si="9"/>
        <v>0</v>
      </c>
      <c r="EW65" s="44">
        <f t="shared" si="9"/>
        <v>0</v>
      </c>
      <c r="EX65" s="42"/>
    </row>
    <row r="66" spans="1:154">
      <c r="A66" s="35">
        <v>60</v>
      </c>
      <c r="B66" s="36"/>
      <c r="C66" s="37" t="s">
        <v>84</v>
      </c>
      <c r="E66" s="43"/>
      <c r="F66" s="44"/>
      <c r="G66" s="41"/>
      <c r="H66" s="44"/>
      <c r="I66" s="41"/>
      <c r="J66" s="44"/>
      <c r="K66" s="41"/>
      <c r="L66" s="44"/>
      <c r="M66" s="41"/>
      <c r="N66" s="44"/>
      <c r="O66" s="41"/>
      <c r="P66" s="44"/>
      <c r="Q66" s="41">
        <f t="shared" si="0"/>
        <v>0</v>
      </c>
      <c r="R66" s="44">
        <f>MIN(P66,N66,L66,J66,H66,F66)</f>
        <v>0</v>
      </c>
      <c r="S66" s="42"/>
      <c r="T66" s="43"/>
      <c r="U66" s="44"/>
      <c r="V66" s="41"/>
      <c r="W66" s="44"/>
      <c r="X66" s="41"/>
      <c r="Y66" s="44"/>
      <c r="Z66" s="41"/>
      <c r="AA66" s="44"/>
      <c r="AB66" s="41"/>
      <c r="AC66" s="44"/>
      <c r="AD66" s="41"/>
      <c r="AE66" s="44"/>
      <c r="AF66" s="41">
        <f t="shared" si="1"/>
        <v>0</v>
      </c>
      <c r="AG66" s="44">
        <f t="shared" si="1"/>
        <v>0</v>
      </c>
      <c r="AH66" s="42"/>
      <c r="AI66" s="43"/>
      <c r="AJ66" s="44"/>
      <c r="AK66" s="41"/>
      <c r="AL66" s="44"/>
      <c r="AM66" s="41"/>
      <c r="AN66" s="44"/>
      <c r="AO66" s="41"/>
      <c r="AP66" s="44"/>
      <c r="AQ66" s="41"/>
      <c r="AR66" s="44"/>
      <c r="AS66" s="41"/>
      <c r="AT66" s="44"/>
      <c r="AU66" s="41">
        <f t="shared" si="2"/>
        <v>0</v>
      </c>
      <c r="AV66" s="44">
        <f t="shared" si="2"/>
        <v>0</v>
      </c>
      <c r="AW66" s="42"/>
      <c r="AX66" s="43"/>
      <c r="AY66" s="44"/>
      <c r="AZ66" s="41"/>
      <c r="BA66" s="44"/>
      <c r="BB66" s="41"/>
      <c r="BC66" s="44"/>
      <c r="BD66" s="41"/>
      <c r="BE66" s="44"/>
      <c r="BF66" s="41"/>
      <c r="BG66" s="44"/>
      <c r="BH66" s="41"/>
      <c r="BI66" s="44"/>
      <c r="BJ66" s="41">
        <f t="shared" si="3"/>
        <v>0</v>
      </c>
      <c r="BK66" s="44">
        <f t="shared" si="3"/>
        <v>0</v>
      </c>
      <c r="BL66" s="42"/>
      <c r="BM66" s="43"/>
      <c r="BN66" s="44"/>
      <c r="BO66" s="41"/>
      <c r="BP66" s="44"/>
      <c r="BQ66" s="41"/>
      <c r="BR66" s="44"/>
      <c r="BS66" s="41"/>
      <c r="BT66" s="44"/>
      <c r="BU66" s="41"/>
      <c r="BV66" s="44"/>
      <c r="BW66" s="41"/>
      <c r="BX66" s="44"/>
      <c r="BY66" s="41">
        <f t="shared" si="4"/>
        <v>0</v>
      </c>
      <c r="BZ66" s="44">
        <f t="shared" si="4"/>
        <v>0</v>
      </c>
      <c r="CA66" s="42"/>
      <c r="CB66" s="43"/>
      <c r="CC66" s="44"/>
      <c r="CD66" s="41"/>
      <c r="CE66" s="44"/>
      <c r="CF66" s="41"/>
      <c r="CG66" s="44"/>
      <c r="CH66" s="41"/>
      <c r="CI66" s="44"/>
      <c r="CJ66" s="41"/>
      <c r="CK66" s="44"/>
      <c r="CL66" s="41"/>
      <c r="CM66" s="44"/>
      <c r="CN66" s="41">
        <f t="shared" si="5"/>
        <v>0</v>
      </c>
      <c r="CO66" s="44">
        <f t="shared" si="5"/>
        <v>0</v>
      </c>
      <c r="CP66" s="42"/>
      <c r="CQ66" s="43"/>
      <c r="CR66" s="44"/>
      <c r="CS66" s="41"/>
      <c r="CT66" s="44"/>
      <c r="CU66" s="41"/>
      <c r="CV66" s="44"/>
      <c r="CW66" s="41"/>
      <c r="CX66" s="44"/>
      <c r="CY66" s="41"/>
      <c r="CZ66" s="44"/>
      <c r="DA66" s="41"/>
      <c r="DB66" s="44"/>
      <c r="DC66" s="41">
        <f t="shared" si="6"/>
        <v>0</v>
      </c>
      <c r="DD66" s="44">
        <f t="shared" si="6"/>
        <v>0</v>
      </c>
      <c r="DE66" s="42"/>
      <c r="DF66" s="43"/>
      <c r="DG66" s="44"/>
      <c r="DH66" s="41"/>
      <c r="DI66" s="44"/>
      <c r="DJ66" s="41"/>
      <c r="DK66" s="44"/>
      <c r="DL66" s="41"/>
      <c r="DM66" s="44"/>
      <c r="DN66" s="41"/>
      <c r="DO66" s="44"/>
      <c r="DP66" s="41"/>
      <c r="DQ66" s="44"/>
      <c r="DR66" s="41">
        <f t="shared" si="7"/>
        <v>0</v>
      </c>
      <c r="DS66" s="44">
        <f t="shared" si="7"/>
        <v>0</v>
      </c>
      <c r="DT66" s="42"/>
      <c r="DU66" s="43"/>
      <c r="DV66" s="44"/>
      <c r="DW66" s="41"/>
      <c r="DX66" s="44"/>
      <c r="DY66" s="41"/>
      <c r="DZ66" s="44"/>
      <c r="EA66" s="41"/>
      <c r="EB66" s="44"/>
      <c r="EC66" s="41"/>
      <c r="ED66" s="44"/>
      <c r="EE66" s="41"/>
      <c r="EF66" s="44"/>
      <c r="EG66" s="41">
        <f t="shared" si="8"/>
        <v>0</v>
      </c>
      <c r="EH66" s="44">
        <f t="shared" si="8"/>
        <v>0</v>
      </c>
      <c r="EI66" s="42"/>
      <c r="EJ66" s="43"/>
      <c r="EK66" s="44"/>
      <c r="EL66" s="41"/>
      <c r="EM66" s="44"/>
      <c r="EN66" s="41"/>
      <c r="EO66" s="44"/>
      <c r="EP66" s="41"/>
      <c r="EQ66" s="44"/>
      <c r="ER66" s="41"/>
      <c r="ES66" s="44"/>
      <c r="ET66" s="41"/>
      <c r="EU66" s="44"/>
      <c r="EV66" s="41">
        <f t="shared" si="9"/>
        <v>0</v>
      </c>
      <c r="EW66" s="44">
        <f t="shared" si="9"/>
        <v>0</v>
      </c>
      <c r="EX66" s="42"/>
    </row>
    <row r="67" spans="1:154">
      <c r="A67" s="35">
        <v>61</v>
      </c>
      <c r="B67" s="36"/>
      <c r="C67" s="37" t="s">
        <v>85</v>
      </c>
      <c r="E67" s="43"/>
      <c r="F67" s="44"/>
      <c r="G67" s="41"/>
      <c r="H67" s="44"/>
      <c r="I67" s="41"/>
      <c r="J67" s="44"/>
      <c r="K67" s="41"/>
      <c r="L67" s="44"/>
      <c r="M67" s="41"/>
      <c r="N67" s="44"/>
      <c r="O67" s="41"/>
      <c r="P67" s="44"/>
      <c r="Q67" s="41">
        <f t="shared" si="0"/>
        <v>0</v>
      </c>
      <c r="R67" s="44">
        <f>MIN(P67,N67,L67,J67,H67,F67)</f>
        <v>0</v>
      </c>
      <c r="S67" s="42"/>
      <c r="T67" s="43"/>
      <c r="U67" s="44"/>
      <c r="V67" s="41"/>
      <c r="W67" s="44"/>
      <c r="X67" s="41"/>
      <c r="Y67" s="44"/>
      <c r="Z67" s="41"/>
      <c r="AA67" s="44"/>
      <c r="AB67" s="41"/>
      <c r="AC67" s="44"/>
      <c r="AD67" s="41"/>
      <c r="AE67" s="44"/>
      <c r="AF67" s="41">
        <f t="shared" si="1"/>
        <v>0</v>
      </c>
      <c r="AG67" s="44">
        <f t="shared" si="1"/>
        <v>0</v>
      </c>
      <c r="AH67" s="42"/>
      <c r="AI67" s="43"/>
      <c r="AJ67" s="44"/>
      <c r="AK67" s="41"/>
      <c r="AL67" s="44"/>
      <c r="AM67" s="41"/>
      <c r="AN67" s="44"/>
      <c r="AO67" s="41"/>
      <c r="AP67" s="44"/>
      <c r="AQ67" s="41"/>
      <c r="AR67" s="44"/>
      <c r="AS67" s="41"/>
      <c r="AT67" s="44"/>
      <c r="AU67" s="41">
        <f t="shared" si="2"/>
        <v>0</v>
      </c>
      <c r="AV67" s="44">
        <f t="shared" si="2"/>
        <v>0</v>
      </c>
      <c r="AW67" s="42"/>
      <c r="AX67" s="43"/>
      <c r="AY67" s="44"/>
      <c r="AZ67" s="41"/>
      <c r="BA67" s="44"/>
      <c r="BB67" s="41"/>
      <c r="BC67" s="44"/>
      <c r="BD67" s="41"/>
      <c r="BE67" s="44"/>
      <c r="BF67" s="41"/>
      <c r="BG67" s="44"/>
      <c r="BH67" s="41"/>
      <c r="BI67" s="44"/>
      <c r="BJ67" s="41">
        <f t="shared" si="3"/>
        <v>0</v>
      </c>
      <c r="BK67" s="44">
        <f t="shared" si="3"/>
        <v>0</v>
      </c>
      <c r="BL67" s="42"/>
      <c r="BM67" s="43"/>
      <c r="BN67" s="44"/>
      <c r="BO67" s="41"/>
      <c r="BP67" s="44"/>
      <c r="BQ67" s="41"/>
      <c r="BR67" s="44"/>
      <c r="BS67" s="41"/>
      <c r="BT67" s="44"/>
      <c r="BU67" s="41"/>
      <c r="BV67" s="44"/>
      <c r="BW67" s="41"/>
      <c r="BX67" s="44"/>
      <c r="BY67" s="41">
        <f t="shared" si="4"/>
        <v>0</v>
      </c>
      <c r="BZ67" s="44">
        <f t="shared" si="4"/>
        <v>0</v>
      </c>
      <c r="CA67" s="42"/>
      <c r="CB67" s="43"/>
      <c r="CC67" s="44"/>
      <c r="CD67" s="41"/>
      <c r="CE67" s="44"/>
      <c r="CF67" s="41"/>
      <c r="CG67" s="44"/>
      <c r="CH67" s="41"/>
      <c r="CI67" s="44"/>
      <c r="CJ67" s="41"/>
      <c r="CK67" s="44"/>
      <c r="CL67" s="41"/>
      <c r="CM67" s="44"/>
      <c r="CN67" s="41">
        <f t="shared" si="5"/>
        <v>0</v>
      </c>
      <c r="CO67" s="44">
        <f t="shared" si="5"/>
        <v>0</v>
      </c>
      <c r="CP67" s="42"/>
      <c r="CQ67" s="43"/>
      <c r="CR67" s="44"/>
      <c r="CS67" s="41"/>
      <c r="CT67" s="44"/>
      <c r="CU67" s="41"/>
      <c r="CV67" s="44"/>
      <c r="CW67" s="41"/>
      <c r="CX67" s="44"/>
      <c r="CY67" s="41"/>
      <c r="CZ67" s="44"/>
      <c r="DA67" s="41"/>
      <c r="DB67" s="44"/>
      <c r="DC67" s="41">
        <f t="shared" si="6"/>
        <v>0</v>
      </c>
      <c r="DD67" s="44">
        <f t="shared" si="6"/>
        <v>0</v>
      </c>
      <c r="DE67" s="42"/>
      <c r="DF67" s="43"/>
      <c r="DG67" s="44"/>
      <c r="DH67" s="41"/>
      <c r="DI67" s="44"/>
      <c r="DJ67" s="41"/>
      <c r="DK67" s="44"/>
      <c r="DL67" s="41"/>
      <c r="DM67" s="44"/>
      <c r="DN67" s="41"/>
      <c r="DO67" s="44"/>
      <c r="DP67" s="41"/>
      <c r="DQ67" s="44"/>
      <c r="DR67" s="41">
        <f t="shared" si="7"/>
        <v>0</v>
      </c>
      <c r="DS67" s="44">
        <f t="shared" si="7"/>
        <v>0</v>
      </c>
      <c r="DT67" s="42"/>
      <c r="DU67" s="43"/>
      <c r="DV67" s="44"/>
      <c r="DW67" s="41"/>
      <c r="DX67" s="44"/>
      <c r="DY67" s="41"/>
      <c r="DZ67" s="44"/>
      <c r="EA67" s="41"/>
      <c r="EB67" s="44"/>
      <c r="EC67" s="41"/>
      <c r="ED67" s="44"/>
      <c r="EE67" s="41"/>
      <c r="EF67" s="44"/>
      <c r="EG67" s="41">
        <f t="shared" si="8"/>
        <v>0</v>
      </c>
      <c r="EH67" s="44">
        <f t="shared" si="8"/>
        <v>0</v>
      </c>
      <c r="EI67" s="42"/>
      <c r="EJ67" s="43"/>
      <c r="EK67" s="44"/>
      <c r="EL67" s="41"/>
      <c r="EM67" s="44"/>
      <c r="EN67" s="41"/>
      <c r="EO67" s="44"/>
      <c r="EP67" s="41"/>
      <c r="EQ67" s="44"/>
      <c r="ER67" s="41"/>
      <c r="ES67" s="44"/>
      <c r="ET67" s="41"/>
      <c r="EU67" s="44"/>
      <c r="EV67" s="41">
        <f t="shared" si="9"/>
        <v>0</v>
      </c>
      <c r="EW67" s="44">
        <f t="shared" si="9"/>
        <v>0</v>
      </c>
      <c r="EX67" s="42"/>
    </row>
    <row r="68" spans="1:154">
      <c r="A68" s="35">
        <v>62</v>
      </c>
      <c r="B68" s="36"/>
      <c r="C68" s="37" t="s">
        <v>86</v>
      </c>
      <c r="E68" s="43"/>
      <c r="F68" s="44"/>
      <c r="G68" s="41"/>
      <c r="H68" s="44"/>
      <c r="I68" s="41"/>
      <c r="J68" s="44"/>
      <c r="K68" s="41"/>
      <c r="L68" s="44"/>
      <c r="M68" s="41"/>
      <c r="N68" s="44"/>
      <c r="O68" s="41"/>
      <c r="P68" s="44"/>
      <c r="Q68" s="41">
        <f t="shared" si="0"/>
        <v>0</v>
      </c>
      <c r="R68" s="44">
        <f>MIN(P68,N68,L68,J68,H68,F68)</f>
        <v>0</v>
      </c>
      <c r="S68" s="42"/>
      <c r="T68" s="43"/>
      <c r="U68" s="44"/>
      <c r="V68" s="41"/>
      <c r="W68" s="44"/>
      <c r="X68" s="41"/>
      <c r="Y68" s="44"/>
      <c r="Z68" s="41"/>
      <c r="AA68" s="44"/>
      <c r="AB68" s="41"/>
      <c r="AC68" s="44"/>
      <c r="AD68" s="41"/>
      <c r="AE68" s="44"/>
      <c r="AF68" s="41">
        <f t="shared" si="1"/>
        <v>0</v>
      </c>
      <c r="AG68" s="44">
        <f t="shared" si="1"/>
        <v>0</v>
      </c>
      <c r="AH68" s="42"/>
      <c r="AI68" s="43"/>
      <c r="AJ68" s="44"/>
      <c r="AK68" s="41"/>
      <c r="AL68" s="44"/>
      <c r="AM68" s="41"/>
      <c r="AN68" s="44"/>
      <c r="AO68" s="41"/>
      <c r="AP68" s="44"/>
      <c r="AQ68" s="41"/>
      <c r="AR68" s="44"/>
      <c r="AS68" s="41"/>
      <c r="AT68" s="44"/>
      <c r="AU68" s="41">
        <f t="shared" si="2"/>
        <v>0</v>
      </c>
      <c r="AV68" s="44">
        <f t="shared" si="2"/>
        <v>0</v>
      </c>
      <c r="AW68" s="42"/>
      <c r="AX68" s="43"/>
      <c r="AY68" s="44"/>
      <c r="AZ68" s="41"/>
      <c r="BA68" s="44"/>
      <c r="BB68" s="41"/>
      <c r="BC68" s="44"/>
      <c r="BD68" s="41"/>
      <c r="BE68" s="44"/>
      <c r="BF68" s="41"/>
      <c r="BG68" s="44"/>
      <c r="BH68" s="41"/>
      <c r="BI68" s="44"/>
      <c r="BJ68" s="41">
        <f t="shared" si="3"/>
        <v>0</v>
      </c>
      <c r="BK68" s="44">
        <f t="shared" si="3"/>
        <v>0</v>
      </c>
      <c r="BL68" s="42"/>
      <c r="BM68" s="43"/>
      <c r="BN68" s="44"/>
      <c r="BO68" s="41"/>
      <c r="BP68" s="44"/>
      <c r="BQ68" s="41"/>
      <c r="BR68" s="44"/>
      <c r="BS68" s="41"/>
      <c r="BT68" s="44"/>
      <c r="BU68" s="41"/>
      <c r="BV68" s="44"/>
      <c r="BW68" s="41"/>
      <c r="BX68" s="44"/>
      <c r="BY68" s="41">
        <f t="shared" si="4"/>
        <v>0</v>
      </c>
      <c r="BZ68" s="44">
        <f t="shared" si="4"/>
        <v>0</v>
      </c>
      <c r="CA68" s="42"/>
      <c r="CB68" s="43"/>
      <c r="CC68" s="44"/>
      <c r="CD68" s="41"/>
      <c r="CE68" s="44"/>
      <c r="CF68" s="41"/>
      <c r="CG68" s="44"/>
      <c r="CH68" s="41"/>
      <c r="CI68" s="44"/>
      <c r="CJ68" s="41"/>
      <c r="CK68" s="44"/>
      <c r="CL68" s="41"/>
      <c r="CM68" s="44"/>
      <c r="CN68" s="41">
        <f t="shared" si="5"/>
        <v>0</v>
      </c>
      <c r="CO68" s="44">
        <f t="shared" si="5"/>
        <v>0</v>
      </c>
      <c r="CP68" s="42"/>
      <c r="CQ68" s="43"/>
      <c r="CR68" s="44"/>
      <c r="CS68" s="41"/>
      <c r="CT68" s="44"/>
      <c r="CU68" s="41"/>
      <c r="CV68" s="44"/>
      <c r="CW68" s="41"/>
      <c r="CX68" s="44"/>
      <c r="CY68" s="41"/>
      <c r="CZ68" s="44"/>
      <c r="DA68" s="41"/>
      <c r="DB68" s="44"/>
      <c r="DC68" s="41">
        <f t="shared" si="6"/>
        <v>0</v>
      </c>
      <c r="DD68" s="44">
        <f t="shared" si="6"/>
        <v>0</v>
      </c>
      <c r="DE68" s="42"/>
      <c r="DF68" s="43"/>
      <c r="DG68" s="44"/>
      <c r="DH68" s="41"/>
      <c r="DI68" s="44"/>
      <c r="DJ68" s="41"/>
      <c r="DK68" s="44"/>
      <c r="DL68" s="41"/>
      <c r="DM68" s="44"/>
      <c r="DN68" s="41"/>
      <c r="DO68" s="44"/>
      <c r="DP68" s="41"/>
      <c r="DQ68" s="44"/>
      <c r="DR68" s="41">
        <f t="shared" si="7"/>
        <v>0</v>
      </c>
      <c r="DS68" s="44">
        <f t="shared" si="7"/>
        <v>0</v>
      </c>
      <c r="DT68" s="42"/>
      <c r="DU68" s="43"/>
      <c r="DV68" s="44"/>
      <c r="DW68" s="41"/>
      <c r="DX68" s="44"/>
      <c r="DY68" s="41"/>
      <c r="DZ68" s="44"/>
      <c r="EA68" s="41"/>
      <c r="EB68" s="44"/>
      <c r="EC68" s="41"/>
      <c r="ED68" s="44"/>
      <c r="EE68" s="41"/>
      <c r="EF68" s="44"/>
      <c r="EG68" s="41">
        <f t="shared" si="8"/>
        <v>0</v>
      </c>
      <c r="EH68" s="44">
        <f t="shared" si="8"/>
        <v>0</v>
      </c>
      <c r="EI68" s="42"/>
      <c r="EJ68" s="43"/>
      <c r="EK68" s="44"/>
      <c r="EL68" s="41"/>
      <c r="EM68" s="44"/>
      <c r="EN68" s="41"/>
      <c r="EO68" s="44"/>
      <c r="EP68" s="41"/>
      <c r="EQ68" s="44"/>
      <c r="ER68" s="41"/>
      <c r="ES68" s="44"/>
      <c r="ET68" s="41"/>
      <c r="EU68" s="44"/>
      <c r="EV68" s="41">
        <f t="shared" si="9"/>
        <v>0</v>
      </c>
      <c r="EW68" s="44">
        <f t="shared" si="9"/>
        <v>0</v>
      </c>
      <c r="EX68" s="42"/>
    </row>
    <row r="69" spans="1:154">
      <c r="A69" s="35">
        <v>63</v>
      </c>
      <c r="B69" s="36"/>
      <c r="C69" s="37" t="s">
        <v>87</v>
      </c>
      <c r="E69" s="43"/>
      <c r="F69" s="44"/>
      <c r="G69" s="41"/>
      <c r="H69" s="44"/>
      <c r="I69" s="41"/>
      <c r="J69" s="44"/>
      <c r="K69" s="41"/>
      <c r="L69" s="44"/>
      <c r="M69" s="41"/>
      <c r="N69" s="44"/>
      <c r="O69" s="41"/>
      <c r="P69" s="44"/>
      <c r="Q69" s="41">
        <f t="shared" si="0"/>
        <v>0</v>
      </c>
      <c r="R69" s="44">
        <f>MIN(P69,N69,L69,J69,H69,F69)</f>
        <v>0</v>
      </c>
      <c r="S69" s="42"/>
      <c r="T69" s="43"/>
      <c r="U69" s="44"/>
      <c r="V69" s="41"/>
      <c r="W69" s="44"/>
      <c r="X69" s="41"/>
      <c r="Y69" s="44"/>
      <c r="Z69" s="41"/>
      <c r="AA69" s="44"/>
      <c r="AB69" s="41"/>
      <c r="AC69" s="44"/>
      <c r="AD69" s="41"/>
      <c r="AE69" s="44"/>
      <c r="AF69" s="41">
        <f t="shared" si="1"/>
        <v>0</v>
      </c>
      <c r="AG69" s="44">
        <f t="shared" si="1"/>
        <v>0</v>
      </c>
      <c r="AH69" s="42"/>
      <c r="AI69" s="43"/>
      <c r="AJ69" s="44"/>
      <c r="AK69" s="41"/>
      <c r="AL69" s="44"/>
      <c r="AM69" s="41"/>
      <c r="AN69" s="44"/>
      <c r="AO69" s="41"/>
      <c r="AP69" s="44"/>
      <c r="AQ69" s="41"/>
      <c r="AR69" s="44"/>
      <c r="AS69" s="41"/>
      <c r="AT69" s="44"/>
      <c r="AU69" s="41">
        <f t="shared" si="2"/>
        <v>0</v>
      </c>
      <c r="AV69" s="44">
        <f t="shared" si="2"/>
        <v>0</v>
      </c>
      <c r="AW69" s="42"/>
      <c r="AX69" s="43"/>
      <c r="AY69" s="44"/>
      <c r="AZ69" s="41"/>
      <c r="BA69" s="44"/>
      <c r="BB69" s="41"/>
      <c r="BC69" s="44"/>
      <c r="BD69" s="41"/>
      <c r="BE69" s="44"/>
      <c r="BF69" s="41"/>
      <c r="BG69" s="44"/>
      <c r="BH69" s="41"/>
      <c r="BI69" s="44"/>
      <c r="BJ69" s="41">
        <f t="shared" si="3"/>
        <v>0</v>
      </c>
      <c r="BK69" s="44">
        <f t="shared" si="3"/>
        <v>0</v>
      </c>
      <c r="BL69" s="42"/>
      <c r="BM69" s="43"/>
      <c r="BN69" s="44"/>
      <c r="BO69" s="41"/>
      <c r="BP69" s="44"/>
      <c r="BQ69" s="41"/>
      <c r="BR69" s="44"/>
      <c r="BS69" s="41"/>
      <c r="BT69" s="44"/>
      <c r="BU69" s="41"/>
      <c r="BV69" s="44"/>
      <c r="BW69" s="41"/>
      <c r="BX69" s="44"/>
      <c r="BY69" s="41">
        <f t="shared" si="4"/>
        <v>0</v>
      </c>
      <c r="BZ69" s="44">
        <f t="shared" si="4"/>
        <v>0</v>
      </c>
      <c r="CA69" s="42"/>
      <c r="CB69" s="43"/>
      <c r="CC69" s="44"/>
      <c r="CD69" s="41"/>
      <c r="CE69" s="44"/>
      <c r="CF69" s="41"/>
      <c r="CG69" s="44"/>
      <c r="CH69" s="41"/>
      <c r="CI69" s="44"/>
      <c r="CJ69" s="41"/>
      <c r="CK69" s="44"/>
      <c r="CL69" s="41"/>
      <c r="CM69" s="44"/>
      <c r="CN69" s="41">
        <f t="shared" si="5"/>
        <v>0</v>
      </c>
      <c r="CO69" s="44">
        <f t="shared" si="5"/>
        <v>0</v>
      </c>
      <c r="CP69" s="42"/>
      <c r="CQ69" s="43"/>
      <c r="CR69" s="44"/>
      <c r="CS69" s="41"/>
      <c r="CT69" s="44"/>
      <c r="CU69" s="41"/>
      <c r="CV69" s="44"/>
      <c r="CW69" s="41"/>
      <c r="CX69" s="44"/>
      <c r="CY69" s="41"/>
      <c r="CZ69" s="44"/>
      <c r="DA69" s="41"/>
      <c r="DB69" s="44"/>
      <c r="DC69" s="41">
        <f t="shared" si="6"/>
        <v>0</v>
      </c>
      <c r="DD69" s="44">
        <f t="shared" si="6"/>
        <v>0</v>
      </c>
      <c r="DE69" s="42"/>
      <c r="DF69" s="43"/>
      <c r="DG69" s="44"/>
      <c r="DH69" s="41"/>
      <c r="DI69" s="44"/>
      <c r="DJ69" s="41"/>
      <c r="DK69" s="44"/>
      <c r="DL69" s="41"/>
      <c r="DM69" s="44"/>
      <c r="DN69" s="41"/>
      <c r="DO69" s="44"/>
      <c r="DP69" s="41"/>
      <c r="DQ69" s="44"/>
      <c r="DR69" s="41">
        <f t="shared" si="7"/>
        <v>0</v>
      </c>
      <c r="DS69" s="44">
        <f t="shared" si="7"/>
        <v>0</v>
      </c>
      <c r="DT69" s="42"/>
      <c r="DU69" s="43"/>
      <c r="DV69" s="44"/>
      <c r="DW69" s="41"/>
      <c r="DX69" s="44"/>
      <c r="DY69" s="41"/>
      <c r="DZ69" s="44"/>
      <c r="EA69" s="41"/>
      <c r="EB69" s="44"/>
      <c r="EC69" s="41"/>
      <c r="ED69" s="44"/>
      <c r="EE69" s="41"/>
      <c r="EF69" s="44"/>
      <c r="EG69" s="41">
        <f t="shared" si="8"/>
        <v>0</v>
      </c>
      <c r="EH69" s="44">
        <f t="shared" si="8"/>
        <v>0</v>
      </c>
      <c r="EI69" s="42"/>
      <c r="EJ69" s="43"/>
      <c r="EK69" s="44"/>
      <c r="EL69" s="41"/>
      <c r="EM69" s="44"/>
      <c r="EN69" s="41"/>
      <c r="EO69" s="44"/>
      <c r="EP69" s="41"/>
      <c r="EQ69" s="44"/>
      <c r="ER69" s="41"/>
      <c r="ES69" s="44"/>
      <c r="ET69" s="41"/>
      <c r="EU69" s="44"/>
      <c r="EV69" s="41">
        <f t="shared" si="9"/>
        <v>0</v>
      </c>
      <c r="EW69" s="44">
        <f t="shared" si="9"/>
        <v>0</v>
      </c>
      <c r="EX69" s="42"/>
    </row>
    <row r="70" spans="1:154">
      <c r="A70" s="35">
        <v>64</v>
      </c>
      <c r="B70" s="36"/>
      <c r="C70" s="37" t="s">
        <v>88</v>
      </c>
      <c r="E70" s="43"/>
      <c r="F70" s="44"/>
      <c r="G70" s="41"/>
      <c r="H70" s="44"/>
      <c r="I70" s="41"/>
      <c r="J70" s="44"/>
      <c r="K70" s="41"/>
      <c r="L70" s="44"/>
      <c r="M70" s="41"/>
      <c r="N70" s="44"/>
      <c r="O70" s="41"/>
      <c r="P70" s="44"/>
      <c r="Q70" s="41">
        <f t="shared" si="0"/>
        <v>0</v>
      </c>
      <c r="R70" s="44">
        <f>MIN(P70,N70,L70,J70,H70,F70)</f>
        <v>0</v>
      </c>
      <c r="S70" s="42"/>
      <c r="T70" s="43"/>
      <c r="U70" s="44"/>
      <c r="V70" s="41"/>
      <c r="W70" s="44"/>
      <c r="X70" s="41"/>
      <c r="Y70" s="44"/>
      <c r="Z70" s="41"/>
      <c r="AA70" s="44"/>
      <c r="AB70" s="41"/>
      <c r="AC70" s="44"/>
      <c r="AD70" s="41"/>
      <c r="AE70" s="44"/>
      <c r="AF70" s="41">
        <f t="shared" si="1"/>
        <v>0</v>
      </c>
      <c r="AG70" s="44">
        <f t="shared" si="1"/>
        <v>0</v>
      </c>
      <c r="AH70" s="42"/>
      <c r="AI70" s="43"/>
      <c r="AJ70" s="44"/>
      <c r="AK70" s="41"/>
      <c r="AL70" s="44"/>
      <c r="AM70" s="41"/>
      <c r="AN70" s="44"/>
      <c r="AO70" s="41"/>
      <c r="AP70" s="44"/>
      <c r="AQ70" s="41"/>
      <c r="AR70" s="44"/>
      <c r="AS70" s="41"/>
      <c r="AT70" s="44"/>
      <c r="AU70" s="41">
        <f t="shared" si="2"/>
        <v>0</v>
      </c>
      <c r="AV70" s="44">
        <f t="shared" si="2"/>
        <v>0</v>
      </c>
      <c r="AW70" s="42"/>
      <c r="AX70" s="43"/>
      <c r="AY70" s="44"/>
      <c r="AZ70" s="41"/>
      <c r="BA70" s="44"/>
      <c r="BB70" s="41"/>
      <c r="BC70" s="44"/>
      <c r="BD70" s="41"/>
      <c r="BE70" s="44"/>
      <c r="BF70" s="41"/>
      <c r="BG70" s="44"/>
      <c r="BH70" s="41"/>
      <c r="BI70" s="44"/>
      <c r="BJ70" s="41">
        <f t="shared" si="3"/>
        <v>0</v>
      </c>
      <c r="BK70" s="44">
        <f t="shared" si="3"/>
        <v>0</v>
      </c>
      <c r="BL70" s="42"/>
      <c r="BM70" s="43"/>
      <c r="BN70" s="44"/>
      <c r="BO70" s="41"/>
      <c r="BP70" s="44"/>
      <c r="BQ70" s="41"/>
      <c r="BR70" s="44"/>
      <c r="BS70" s="41"/>
      <c r="BT70" s="44"/>
      <c r="BU70" s="41"/>
      <c r="BV70" s="44"/>
      <c r="BW70" s="41"/>
      <c r="BX70" s="44"/>
      <c r="BY70" s="41">
        <f t="shared" si="4"/>
        <v>0</v>
      </c>
      <c r="BZ70" s="44">
        <f t="shared" si="4"/>
        <v>0</v>
      </c>
      <c r="CA70" s="42"/>
      <c r="CB70" s="43"/>
      <c r="CC70" s="44"/>
      <c r="CD70" s="41"/>
      <c r="CE70" s="44"/>
      <c r="CF70" s="41"/>
      <c r="CG70" s="44"/>
      <c r="CH70" s="41"/>
      <c r="CI70" s="44"/>
      <c r="CJ70" s="41"/>
      <c r="CK70" s="44"/>
      <c r="CL70" s="41"/>
      <c r="CM70" s="44"/>
      <c r="CN70" s="41">
        <f t="shared" si="5"/>
        <v>0</v>
      </c>
      <c r="CO70" s="44">
        <f t="shared" si="5"/>
        <v>0</v>
      </c>
      <c r="CP70" s="42"/>
      <c r="CQ70" s="43"/>
      <c r="CR70" s="44"/>
      <c r="CS70" s="41"/>
      <c r="CT70" s="44"/>
      <c r="CU70" s="41"/>
      <c r="CV70" s="44"/>
      <c r="CW70" s="41"/>
      <c r="CX70" s="44"/>
      <c r="CY70" s="41"/>
      <c r="CZ70" s="44"/>
      <c r="DA70" s="41"/>
      <c r="DB70" s="44"/>
      <c r="DC70" s="41">
        <f t="shared" si="6"/>
        <v>0</v>
      </c>
      <c r="DD70" s="44">
        <f t="shared" si="6"/>
        <v>0</v>
      </c>
      <c r="DE70" s="42"/>
      <c r="DF70" s="43"/>
      <c r="DG70" s="44"/>
      <c r="DH70" s="41"/>
      <c r="DI70" s="44"/>
      <c r="DJ70" s="41"/>
      <c r="DK70" s="44"/>
      <c r="DL70" s="41"/>
      <c r="DM70" s="44"/>
      <c r="DN70" s="41"/>
      <c r="DO70" s="44"/>
      <c r="DP70" s="41"/>
      <c r="DQ70" s="44"/>
      <c r="DR70" s="41">
        <f t="shared" si="7"/>
        <v>0</v>
      </c>
      <c r="DS70" s="44">
        <f t="shared" si="7"/>
        <v>0</v>
      </c>
      <c r="DT70" s="42"/>
      <c r="DU70" s="43"/>
      <c r="DV70" s="44"/>
      <c r="DW70" s="41"/>
      <c r="DX70" s="44"/>
      <c r="DY70" s="41"/>
      <c r="DZ70" s="44"/>
      <c r="EA70" s="41"/>
      <c r="EB70" s="44"/>
      <c r="EC70" s="41"/>
      <c r="ED70" s="44"/>
      <c r="EE70" s="41"/>
      <c r="EF70" s="44"/>
      <c r="EG70" s="41">
        <f t="shared" si="8"/>
        <v>0</v>
      </c>
      <c r="EH70" s="44">
        <f t="shared" si="8"/>
        <v>0</v>
      </c>
      <c r="EI70" s="42"/>
      <c r="EJ70" s="43"/>
      <c r="EK70" s="44"/>
      <c r="EL70" s="41"/>
      <c r="EM70" s="44"/>
      <c r="EN70" s="41"/>
      <c r="EO70" s="44"/>
      <c r="EP70" s="41"/>
      <c r="EQ70" s="44"/>
      <c r="ER70" s="41"/>
      <c r="ES70" s="44"/>
      <c r="ET70" s="41"/>
      <c r="EU70" s="44"/>
      <c r="EV70" s="41">
        <f t="shared" si="9"/>
        <v>0</v>
      </c>
      <c r="EW70" s="44">
        <f t="shared" si="9"/>
        <v>0</v>
      </c>
      <c r="EX70" s="42"/>
    </row>
    <row r="71" spans="1:154">
      <c r="A71" s="35">
        <v>65</v>
      </c>
      <c r="B71" s="36"/>
      <c r="C71" s="37" t="s">
        <v>89</v>
      </c>
      <c r="E71" s="43"/>
      <c r="F71" s="44"/>
      <c r="G71" s="41"/>
      <c r="H71" s="44"/>
      <c r="I71" s="41"/>
      <c r="J71" s="44"/>
      <c r="K71" s="41"/>
      <c r="L71" s="44"/>
      <c r="M71" s="41"/>
      <c r="N71" s="44"/>
      <c r="O71" s="41"/>
      <c r="P71" s="44"/>
      <c r="Q71" s="41">
        <f t="shared" si="0"/>
        <v>0</v>
      </c>
      <c r="R71" s="44">
        <f>MIN(P71,N71,L71,J71,H71,F71)</f>
        <v>0</v>
      </c>
      <c r="S71" s="42"/>
      <c r="T71" s="43"/>
      <c r="U71" s="44"/>
      <c r="V71" s="41"/>
      <c r="W71" s="44"/>
      <c r="X71" s="41"/>
      <c r="Y71" s="44"/>
      <c r="Z71" s="41"/>
      <c r="AA71" s="44"/>
      <c r="AB71" s="41"/>
      <c r="AC71" s="44"/>
      <c r="AD71" s="41"/>
      <c r="AE71" s="44"/>
      <c r="AF71" s="41">
        <f t="shared" si="1"/>
        <v>0</v>
      </c>
      <c r="AG71" s="44">
        <f t="shared" si="1"/>
        <v>0</v>
      </c>
      <c r="AH71" s="42"/>
      <c r="AI71" s="43"/>
      <c r="AJ71" s="44"/>
      <c r="AK71" s="41"/>
      <c r="AL71" s="44"/>
      <c r="AM71" s="41"/>
      <c r="AN71" s="44"/>
      <c r="AO71" s="41"/>
      <c r="AP71" s="44"/>
      <c r="AQ71" s="41"/>
      <c r="AR71" s="44"/>
      <c r="AS71" s="41"/>
      <c r="AT71" s="44"/>
      <c r="AU71" s="41">
        <f t="shared" si="2"/>
        <v>0</v>
      </c>
      <c r="AV71" s="44">
        <f t="shared" si="2"/>
        <v>0</v>
      </c>
      <c r="AW71" s="42"/>
      <c r="AX71" s="43"/>
      <c r="AY71" s="44"/>
      <c r="AZ71" s="41"/>
      <c r="BA71" s="44"/>
      <c r="BB71" s="41"/>
      <c r="BC71" s="44"/>
      <c r="BD71" s="41"/>
      <c r="BE71" s="44"/>
      <c r="BF71" s="41"/>
      <c r="BG71" s="44"/>
      <c r="BH71" s="41"/>
      <c r="BI71" s="44"/>
      <c r="BJ71" s="41">
        <f t="shared" si="3"/>
        <v>0</v>
      </c>
      <c r="BK71" s="44">
        <f t="shared" si="3"/>
        <v>0</v>
      </c>
      <c r="BL71" s="42"/>
      <c r="BM71" s="43"/>
      <c r="BN71" s="44"/>
      <c r="BO71" s="41"/>
      <c r="BP71" s="44"/>
      <c r="BQ71" s="41"/>
      <c r="BR71" s="44"/>
      <c r="BS71" s="41"/>
      <c r="BT71" s="44"/>
      <c r="BU71" s="41"/>
      <c r="BV71" s="44"/>
      <c r="BW71" s="41"/>
      <c r="BX71" s="44"/>
      <c r="BY71" s="41">
        <f t="shared" si="4"/>
        <v>0</v>
      </c>
      <c r="BZ71" s="44">
        <f t="shared" si="4"/>
        <v>0</v>
      </c>
      <c r="CA71" s="42"/>
      <c r="CB71" s="43"/>
      <c r="CC71" s="44"/>
      <c r="CD71" s="41"/>
      <c r="CE71" s="44"/>
      <c r="CF71" s="41"/>
      <c r="CG71" s="44"/>
      <c r="CH71" s="41"/>
      <c r="CI71" s="44"/>
      <c r="CJ71" s="41"/>
      <c r="CK71" s="44"/>
      <c r="CL71" s="41"/>
      <c r="CM71" s="44"/>
      <c r="CN71" s="41">
        <f t="shared" si="5"/>
        <v>0</v>
      </c>
      <c r="CO71" s="44">
        <f t="shared" si="5"/>
        <v>0</v>
      </c>
      <c r="CP71" s="42"/>
      <c r="CQ71" s="43"/>
      <c r="CR71" s="44"/>
      <c r="CS71" s="41"/>
      <c r="CT71" s="44"/>
      <c r="CU71" s="41"/>
      <c r="CV71" s="44"/>
      <c r="CW71" s="41"/>
      <c r="CX71" s="44"/>
      <c r="CY71" s="41"/>
      <c r="CZ71" s="44"/>
      <c r="DA71" s="41"/>
      <c r="DB71" s="44"/>
      <c r="DC71" s="41">
        <f t="shared" si="6"/>
        <v>0</v>
      </c>
      <c r="DD71" s="44">
        <f t="shared" si="6"/>
        <v>0</v>
      </c>
      <c r="DE71" s="42"/>
      <c r="DF71" s="43"/>
      <c r="DG71" s="44"/>
      <c r="DH71" s="41"/>
      <c r="DI71" s="44"/>
      <c r="DJ71" s="41"/>
      <c r="DK71" s="44"/>
      <c r="DL71" s="41"/>
      <c r="DM71" s="44"/>
      <c r="DN71" s="41"/>
      <c r="DO71" s="44"/>
      <c r="DP71" s="41"/>
      <c r="DQ71" s="44"/>
      <c r="DR71" s="41">
        <f t="shared" si="7"/>
        <v>0</v>
      </c>
      <c r="DS71" s="44">
        <f t="shared" si="7"/>
        <v>0</v>
      </c>
      <c r="DT71" s="42"/>
      <c r="DU71" s="43"/>
      <c r="DV71" s="44"/>
      <c r="DW71" s="41"/>
      <c r="DX71" s="44"/>
      <c r="DY71" s="41"/>
      <c r="DZ71" s="44"/>
      <c r="EA71" s="41"/>
      <c r="EB71" s="44"/>
      <c r="EC71" s="41"/>
      <c r="ED71" s="44"/>
      <c r="EE71" s="41"/>
      <c r="EF71" s="44"/>
      <c r="EG71" s="41">
        <f t="shared" si="8"/>
        <v>0</v>
      </c>
      <c r="EH71" s="44">
        <f t="shared" si="8"/>
        <v>0</v>
      </c>
      <c r="EI71" s="42"/>
      <c r="EJ71" s="43"/>
      <c r="EK71" s="44"/>
      <c r="EL71" s="41"/>
      <c r="EM71" s="44"/>
      <c r="EN71" s="41"/>
      <c r="EO71" s="44"/>
      <c r="EP71" s="41"/>
      <c r="EQ71" s="44"/>
      <c r="ER71" s="41"/>
      <c r="ES71" s="44"/>
      <c r="ET71" s="41"/>
      <c r="EU71" s="44"/>
      <c r="EV71" s="41">
        <f t="shared" si="9"/>
        <v>0</v>
      </c>
      <c r="EW71" s="44">
        <f t="shared" si="9"/>
        <v>0</v>
      </c>
      <c r="EX71" s="42"/>
    </row>
    <row r="72" spans="1:154">
      <c r="A72" s="35">
        <v>66</v>
      </c>
      <c r="B72" s="36"/>
      <c r="C72" s="37" t="s">
        <v>90</v>
      </c>
      <c r="E72" s="43"/>
      <c r="F72" s="44"/>
      <c r="G72" s="41"/>
      <c r="H72" s="44"/>
      <c r="I72" s="41"/>
      <c r="J72" s="44"/>
      <c r="K72" s="41"/>
      <c r="L72" s="44"/>
      <c r="M72" s="41"/>
      <c r="N72" s="44"/>
      <c r="O72" s="41"/>
      <c r="P72" s="44"/>
      <c r="Q72" s="41">
        <f t="shared" si="0"/>
        <v>0</v>
      </c>
      <c r="R72" s="44">
        <f>MIN(P72,N72,L72,J72,H72,F72)</f>
        <v>0</v>
      </c>
      <c r="S72" s="42"/>
      <c r="T72" s="43"/>
      <c r="U72" s="44"/>
      <c r="V72" s="41"/>
      <c r="W72" s="44"/>
      <c r="X72" s="41"/>
      <c r="Y72" s="44"/>
      <c r="Z72" s="41"/>
      <c r="AA72" s="44"/>
      <c r="AB72" s="41"/>
      <c r="AC72" s="44"/>
      <c r="AD72" s="41"/>
      <c r="AE72" s="44"/>
      <c r="AF72" s="41">
        <f t="shared" si="1"/>
        <v>0</v>
      </c>
      <c r="AG72" s="44">
        <f t="shared" si="1"/>
        <v>0</v>
      </c>
      <c r="AH72" s="42"/>
      <c r="AI72" s="43"/>
      <c r="AJ72" s="44"/>
      <c r="AK72" s="41"/>
      <c r="AL72" s="44"/>
      <c r="AM72" s="41"/>
      <c r="AN72" s="44"/>
      <c r="AO72" s="41"/>
      <c r="AP72" s="44"/>
      <c r="AQ72" s="41"/>
      <c r="AR72" s="44"/>
      <c r="AS72" s="41"/>
      <c r="AT72" s="44"/>
      <c r="AU72" s="41">
        <f t="shared" si="2"/>
        <v>0</v>
      </c>
      <c r="AV72" s="44">
        <f t="shared" si="2"/>
        <v>0</v>
      </c>
      <c r="AW72" s="42"/>
      <c r="AX72" s="43"/>
      <c r="AY72" s="44"/>
      <c r="AZ72" s="41"/>
      <c r="BA72" s="44"/>
      <c r="BB72" s="41"/>
      <c r="BC72" s="44"/>
      <c r="BD72" s="41"/>
      <c r="BE72" s="44"/>
      <c r="BF72" s="41"/>
      <c r="BG72" s="44"/>
      <c r="BH72" s="41"/>
      <c r="BI72" s="44"/>
      <c r="BJ72" s="41">
        <f t="shared" si="3"/>
        <v>0</v>
      </c>
      <c r="BK72" s="44">
        <f t="shared" si="3"/>
        <v>0</v>
      </c>
      <c r="BL72" s="42"/>
      <c r="BM72" s="43"/>
      <c r="BN72" s="44"/>
      <c r="BO72" s="41"/>
      <c r="BP72" s="44"/>
      <c r="BQ72" s="41"/>
      <c r="BR72" s="44"/>
      <c r="BS72" s="41"/>
      <c r="BT72" s="44"/>
      <c r="BU72" s="41"/>
      <c r="BV72" s="44"/>
      <c r="BW72" s="41"/>
      <c r="BX72" s="44"/>
      <c r="BY72" s="41">
        <f t="shared" si="4"/>
        <v>0</v>
      </c>
      <c r="BZ72" s="44">
        <f t="shared" si="4"/>
        <v>0</v>
      </c>
      <c r="CA72" s="42"/>
      <c r="CB72" s="43"/>
      <c r="CC72" s="44"/>
      <c r="CD72" s="41"/>
      <c r="CE72" s="44"/>
      <c r="CF72" s="41"/>
      <c r="CG72" s="44"/>
      <c r="CH72" s="41"/>
      <c r="CI72" s="44"/>
      <c r="CJ72" s="41"/>
      <c r="CK72" s="44"/>
      <c r="CL72" s="41"/>
      <c r="CM72" s="44"/>
      <c r="CN72" s="41">
        <f t="shared" si="5"/>
        <v>0</v>
      </c>
      <c r="CO72" s="44">
        <f t="shared" si="5"/>
        <v>0</v>
      </c>
      <c r="CP72" s="42"/>
      <c r="CQ72" s="43"/>
      <c r="CR72" s="44"/>
      <c r="CS72" s="41"/>
      <c r="CT72" s="44"/>
      <c r="CU72" s="41"/>
      <c r="CV72" s="44"/>
      <c r="CW72" s="41"/>
      <c r="CX72" s="44"/>
      <c r="CY72" s="41"/>
      <c r="CZ72" s="44"/>
      <c r="DA72" s="41"/>
      <c r="DB72" s="44"/>
      <c r="DC72" s="41">
        <f t="shared" si="6"/>
        <v>0</v>
      </c>
      <c r="DD72" s="44">
        <f t="shared" si="6"/>
        <v>0</v>
      </c>
      <c r="DE72" s="42"/>
      <c r="DF72" s="43"/>
      <c r="DG72" s="44"/>
      <c r="DH72" s="41"/>
      <c r="DI72" s="44"/>
      <c r="DJ72" s="41"/>
      <c r="DK72" s="44"/>
      <c r="DL72" s="41"/>
      <c r="DM72" s="44"/>
      <c r="DN72" s="41"/>
      <c r="DO72" s="44"/>
      <c r="DP72" s="41"/>
      <c r="DQ72" s="44"/>
      <c r="DR72" s="41">
        <f t="shared" si="7"/>
        <v>0</v>
      </c>
      <c r="DS72" s="44">
        <f t="shared" si="7"/>
        <v>0</v>
      </c>
      <c r="DT72" s="42"/>
      <c r="DU72" s="43"/>
      <c r="DV72" s="44"/>
      <c r="DW72" s="41"/>
      <c r="DX72" s="44"/>
      <c r="DY72" s="41"/>
      <c r="DZ72" s="44"/>
      <c r="EA72" s="41"/>
      <c r="EB72" s="44"/>
      <c r="EC72" s="41"/>
      <c r="ED72" s="44"/>
      <c r="EE72" s="41"/>
      <c r="EF72" s="44"/>
      <c r="EG72" s="41">
        <f t="shared" si="8"/>
        <v>0</v>
      </c>
      <c r="EH72" s="44">
        <f t="shared" si="8"/>
        <v>0</v>
      </c>
      <c r="EI72" s="42"/>
      <c r="EJ72" s="43"/>
      <c r="EK72" s="44"/>
      <c r="EL72" s="41"/>
      <c r="EM72" s="44"/>
      <c r="EN72" s="41"/>
      <c r="EO72" s="44"/>
      <c r="EP72" s="41"/>
      <c r="EQ72" s="44"/>
      <c r="ER72" s="41"/>
      <c r="ES72" s="44"/>
      <c r="ET72" s="41"/>
      <c r="EU72" s="44"/>
      <c r="EV72" s="41">
        <f t="shared" si="9"/>
        <v>0</v>
      </c>
      <c r="EW72" s="44">
        <f t="shared" si="9"/>
        <v>0</v>
      </c>
      <c r="EX72" s="42"/>
    </row>
    <row r="73" spans="1:154">
      <c r="A73" s="35">
        <v>67</v>
      </c>
      <c r="B73" s="36"/>
      <c r="C73" s="37" t="s">
        <v>91</v>
      </c>
      <c r="E73" s="43"/>
      <c r="F73" s="44"/>
      <c r="G73" s="41"/>
      <c r="H73" s="44"/>
      <c r="I73" s="41"/>
      <c r="J73" s="44"/>
      <c r="K73" s="41"/>
      <c r="L73" s="44"/>
      <c r="M73" s="41"/>
      <c r="N73" s="44"/>
      <c r="O73" s="41"/>
      <c r="P73" s="44"/>
      <c r="Q73" s="41">
        <f t="shared" ref="Q73:R74" si="10">O73+M73+K73+I73+G73+E73</f>
        <v>0</v>
      </c>
      <c r="R73" s="44">
        <f>MIN(P73,N73,L73,J73,H73,F73)</f>
        <v>0</v>
      </c>
      <c r="S73" s="42"/>
      <c r="T73" s="43"/>
      <c r="U73" s="44"/>
      <c r="V73" s="41"/>
      <c r="W73" s="44"/>
      <c r="X73" s="41"/>
      <c r="Y73" s="44"/>
      <c r="Z73" s="41"/>
      <c r="AA73" s="44"/>
      <c r="AB73" s="41"/>
      <c r="AC73" s="44"/>
      <c r="AD73" s="41"/>
      <c r="AE73" s="44"/>
      <c r="AF73" s="41">
        <f t="shared" ref="AF73:AG74" si="11">AD73+AB73+Z73+X73+V73+T73</f>
        <v>0</v>
      </c>
      <c r="AG73" s="44">
        <f t="shared" si="11"/>
        <v>0</v>
      </c>
      <c r="AH73" s="42"/>
      <c r="AI73" s="43"/>
      <c r="AJ73" s="44"/>
      <c r="AK73" s="41"/>
      <c r="AL73" s="44"/>
      <c r="AM73" s="41"/>
      <c r="AN73" s="44"/>
      <c r="AO73" s="41"/>
      <c r="AP73" s="44"/>
      <c r="AQ73" s="41"/>
      <c r="AR73" s="44"/>
      <c r="AS73" s="41"/>
      <c r="AT73" s="44"/>
      <c r="AU73" s="41">
        <f t="shared" ref="AU73:AV74" si="12">AS73+AQ73+AO73+AM73+AK73+AI73</f>
        <v>0</v>
      </c>
      <c r="AV73" s="44">
        <f t="shared" si="12"/>
        <v>0</v>
      </c>
      <c r="AW73" s="42"/>
      <c r="AX73" s="43"/>
      <c r="AY73" s="44"/>
      <c r="AZ73" s="41"/>
      <c r="BA73" s="44"/>
      <c r="BB73" s="41"/>
      <c r="BC73" s="44"/>
      <c r="BD73" s="41"/>
      <c r="BE73" s="44"/>
      <c r="BF73" s="41"/>
      <c r="BG73" s="44"/>
      <c r="BH73" s="41"/>
      <c r="BI73" s="44"/>
      <c r="BJ73" s="41">
        <f t="shared" ref="BJ73:BK74" si="13">BH73+BF73+BD73+BB73+AZ73+AX73</f>
        <v>0</v>
      </c>
      <c r="BK73" s="44">
        <f t="shared" si="13"/>
        <v>0</v>
      </c>
      <c r="BL73" s="42"/>
      <c r="BM73" s="43"/>
      <c r="BN73" s="44"/>
      <c r="BO73" s="41"/>
      <c r="BP73" s="44"/>
      <c r="BQ73" s="41"/>
      <c r="BR73" s="44"/>
      <c r="BS73" s="41"/>
      <c r="BT73" s="44"/>
      <c r="BU73" s="41"/>
      <c r="BV73" s="44"/>
      <c r="BW73" s="41"/>
      <c r="BX73" s="44"/>
      <c r="BY73" s="41">
        <f t="shared" ref="BY73:BZ74" si="14">BW73+BU73+BS73+BQ73+BO73+BM73</f>
        <v>0</v>
      </c>
      <c r="BZ73" s="44">
        <f t="shared" si="14"/>
        <v>0</v>
      </c>
      <c r="CA73" s="42"/>
      <c r="CB73" s="43"/>
      <c r="CC73" s="44"/>
      <c r="CD73" s="41"/>
      <c r="CE73" s="44"/>
      <c r="CF73" s="41"/>
      <c r="CG73" s="44"/>
      <c r="CH73" s="41"/>
      <c r="CI73" s="44"/>
      <c r="CJ73" s="41"/>
      <c r="CK73" s="44"/>
      <c r="CL73" s="41"/>
      <c r="CM73" s="44"/>
      <c r="CN73" s="41">
        <f t="shared" ref="CN73:CO74" si="15">CL73+CJ73+CH73+CF73+CD73+CB73</f>
        <v>0</v>
      </c>
      <c r="CO73" s="44">
        <f t="shared" si="15"/>
        <v>0</v>
      </c>
      <c r="CP73" s="42"/>
      <c r="CQ73" s="43"/>
      <c r="CR73" s="44"/>
      <c r="CS73" s="41"/>
      <c r="CT73" s="44"/>
      <c r="CU73" s="41"/>
      <c r="CV73" s="44"/>
      <c r="CW73" s="41"/>
      <c r="CX73" s="44"/>
      <c r="CY73" s="41"/>
      <c r="CZ73" s="44"/>
      <c r="DA73" s="41"/>
      <c r="DB73" s="44"/>
      <c r="DC73" s="41">
        <f t="shared" ref="DC73:DD74" si="16">DA73+CY73+CW73+CU73+CS73+CQ73</f>
        <v>0</v>
      </c>
      <c r="DD73" s="44">
        <f t="shared" si="16"/>
        <v>0</v>
      </c>
      <c r="DE73" s="42"/>
      <c r="DF73" s="43"/>
      <c r="DG73" s="44"/>
      <c r="DH73" s="41"/>
      <c r="DI73" s="44"/>
      <c r="DJ73" s="41"/>
      <c r="DK73" s="44"/>
      <c r="DL73" s="41"/>
      <c r="DM73" s="44"/>
      <c r="DN73" s="41"/>
      <c r="DO73" s="44"/>
      <c r="DP73" s="41"/>
      <c r="DQ73" s="44"/>
      <c r="DR73" s="41">
        <f t="shared" ref="DR73:DS74" si="17">DP73+DN73+DL73+DJ73+DH73+DF73</f>
        <v>0</v>
      </c>
      <c r="DS73" s="44">
        <f t="shared" si="17"/>
        <v>0</v>
      </c>
      <c r="DT73" s="42"/>
      <c r="DU73" s="43"/>
      <c r="DV73" s="44"/>
      <c r="DW73" s="41"/>
      <c r="DX73" s="44"/>
      <c r="DY73" s="41"/>
      <c r="DZ73" s="44"/>
      <c r="EA73" s="41"/>
      <c r="EB73" s="44"/>
      <c r="EC73" s="41"/>
      <c r="ED73" s="44"/>
      <c r="EE73" s="41"/>
      <c r="EF73" s="44"/>
      <c r="EG73" s="41">
        <f t="shared" ref="EG73:EH74" si="18">EE73+EC73+EA73+DY73+DW73+DU73</f>
        <v>0</v>
      </c>
      <c r="EH73" s="44">
        <f t="shared" si="18"/>
        <v>0</v>
      </c>
      <c r="EI73" s="42"/>
      <c r="EJ73" s="43"/>
      <c r="EK73" s="44"/>
      <c r="EL73" s="41"/>
      <c r="EM73" s="44"/>
      <c r="EN73" s="41"/>
      <c r="EO73" s="44"/>
      <c r="EP73" s="41"/>
      <c r="EQ73" s="44"/>
      <c r="ER73" s="41"/>
      <c r="ES73" s="44"/>
      <c r="ET73" s="41"/>
      <c r="EU73" s="44"/>
      <c r="EV73" s="41">
        <f t="shared" ref="EV73:EW74" si="19">ET73+ER73+EP73+EN73+EL73+EJ73</f>
        <v>0</v>
      </c>
      <c r="EW73" s="44">
        <f t="shared" si="19"/>
        <v>0</v>
      </c>
      <c r="EX73" s="42"/>
    </row>
    <row r="74" spans="1:154" ht="15" thickBot="1">
      <c r="A74" s="45">
        <v>68</v>
      </c>
      <c r="B74" s="46"/>
      <c r="C74" s="47" t="s">
        <v>93</v>
      </c>
      <c r="E74" s="48"/>
      <c r="F74" s="49"/>
      <c r="G74" s="50"/>
      <c r="H74" s="49"/>
      <c r="I74" s="50"/>
      <c r="J74" s="49"/>
      <c r="K74" s="50"/>
      <c r="L74" s="49"/>
      <c r="M74" s="50"/>
      <c r="N74" s="49"/>
      <c r="O74" s="50"/>
      <c r="P74" s="49"/>
      <c r="Q74" s="50">
        <f t="shared" si="10"/>
        <v>0</v>
      </c>
      <c r="R74" s="49">
        <f>MIN(P74,N74,L74,J74,H74,F74)</f>
        <v>0</v>
      </c>
      <c r="S74" s="42"/>
      <c r="T74" s="48"/>
      <c r="U74" s="49"/>
      <c r="V74" s="50"/>
      <c r="W74" s="49"/>
      <c r="X74" s="50"/>
      <c r="Y74" s="49"/>
      <c r="Z74" s="50"/>
      <c r="AA74" s="49"/>
      <c r="AB74" s="50"/>
      <c r="AC74" s="49"/>
      <c r="AD74" s="50"/>
      <c r="AE74" s="49"/>
      <c r="AF74" s="50">
        <f t="shared" si="11"/>
        <v>0</v>
      </c>
      <c r="AG74" s="49">
        <f t="shared" si="11"/>
        <v>0</v>
      </c>
      <c r="AH74" s="42"/>
      <c r="AI74" s="48"/>
      <c r="AJ74" s="49"/>
      <c r="AK74" s="50"/>
      <c r="AL74" s="49"/>
      <c r="AM74" s="50"/>
      <c r="AN74" s="49"/>
      <c r="AO74" s="50"/>
      <c r="AP74" s="49"/>
      <c r="AQ74" s="50"/>
      <c r="AR74" s="49"/>
      <c r="AS74" s="50"/>
      <c r="AT74" s="49"/>
      <c r="AU74" s="50">
        <f t="shared" si="12"/>
        <v>0</v>
      </c>
      <c r="AV74" s="49">
        <f t="shared" si="12"/>
        <v>0</v>
      </c>
      <c r="AW74" s="42"/>
      <c r="AX74" s="48"/>
      <c r="AY74" s="49"/>
      <c r="AZ74" s="50"/>
      <c r="BA74" s="49"/>
      <c r="BB74" s="50"/>
      <c r="BC74" s="49"/>
      <c r="BD74" s="50"/>
      <c r="BE74" s="49"/>
      <c r="BF74" s="50"/>
      <c r="BG74" s="49"/>
      <c r="BH74" s="50"/>
      <c r="BI74" s="49"/>
      <c r="BJ74" s="50">
        <f t="shared" si="13"/>
        <v>0</v>
      </c>
      <c r="BK74" s="49">
        <f t="shared" si="13"/>
        <v>0</v>
      </c>
      <c r="BL74" s="42"/>
      <c r="BM74" s="48"/>
      <c r="BN74" s="49"/>
      <c r="BO74" s="50"/>
      <c r="BP74" s="49"/>
      <c r="BQ74" s="50"/>
      <c r="BR74" s="49"/>
      <c r="BS74" s="50"/>
      <c r="BT74" s="49"/>
      <c r="BU74" s="50"/>
      <c r="BV74" s="49"/>
      <c r="BW74" s="50"/>
      <c r="BX74" s="49"/>
      <c r="BY74" s="50">
        <f t="shared" si="14"/>
        <v>0</v>
      </c>
      <c r="BZ74" s="49">
        <f t="shared" si="14"/>
        <v>0</v>
      </c>
      <c r="CA74" s="42"/>
      <c r="CB74" s="48"/>
      <c r="CC74" s="49"/>
      <c r="CD74" s="50"/>
      <c r="CE74" s="49"/>
      <c r="CF74" s="50"/>
      <c r="CG74" s="49"/>
      <c r="CH74" s="50"/>
      <c r="CI74" s="49"/>
      <c r="CJ74" s="50"/>
      <c r="CK74" s="49"/>
      <c r="CL74" s="50"/>
      <c r="CM74" s="49"/>
      <c r="CN74" s="50">
        <f t="shared" si="15"/>
        <v>0</v>
      </c>
      <c r="CO74" s="49">
        <f t="shared" si="15"/>
        <v>0</v>
      </c>
      <c r="CP74" s="42"/>
      <c r="CQ74" s="48"/>
      <c r="CR74" s="49"/>
      <c r="CS74" s="50"/>
      <c r="CT74" s="49"/>
      <c r="CU74" s="50"/>
      <c r="CV74" s="49"/>
      <c r="CW74" s="50"/>
      <c r="CX74" s="49"/>
      <c r="CY74" s="50"/>
      <c r="CZ74" s="49"/>
      <c r="DA74" s="50"/>
      <c r="DB74" s="49"/>
      <c r="DC74" s="50">
        <f t="shared" si="16"/>
        <v>0</v>
      </c>
      <c r="DD74" s="49">
        <f t="shared" si="16"/>
        <v>0</v>
      </c>
      <c r="DE74" s="42"/>
      <c r="DF74" s="48"/>
      <c r="DG74" s="49"/>
      <c r="DH74" s="50"/>
      <c r="DI74" s="49"/>
      <c r="DJ74" s="50"/>
      <c r="DK74" s="49"/>
      <c r="DL74" s="50"/>
      <c r="DM74" s="49"/>
      <c r="DN74" s="50"/>
      <c r="DO74" s="49"/>
      <c r="DP74" s="50"/>
      <c r="DQ74" s="49"/>
      <c r="DR74" s="50">
        <f t="shared" si="17"/>
        <v>0</v>
      </c>
      <c r="DS74" s="49">
        <f t="shared" si="17"/>
        <v>0</v>
      </c>
      <c r="DT74" s="42"/>
      <c r="DU74" s="48"/>
      <c r="DV74" s="49"/>
      <c r="DW74" s="50"/>
      <c r="DX74" s="49"/>
      <c r="DY74" s="50"/>
      <c r="DZ74" s="49"/>
      <c r="EA74" s="50"/>
      <c r="EB74" s="49"/>
      <c r="EC74" s="50"/>
      <c r="ED74" s="49"/>
      <c r="EE74" s="50"/>
      <c r="EF74" s="49"/>
      <c r="EG74" s="50">
        <f t="shared" si="18"/>
        <v>0</v>
      </c>
      <c r="EH74" s="49">
        <f t="shared" si="18"/>
        <v>0</v>
      </c>
      <c r="EI74" s="42"/>
      <c r="EJ74" s="48"/>
      <c r="EK74" s="49"/>
      <c r="EL74" s="50"/>
      <c r="EM74" s="49"/>
      <c r="EN74" s="50"/>
      <c r="EO74" s="49"/>
      <c r="EP74" s="50"/>
      <c r="EQ74" s="49"/>
      <c r="ER74" s="50"/>
      <c r="ES74" s="49"/>
      <c r="ET74" s="50"/>
      <c r="EU74" s="49"/>
      <c r="EV74" s="50">
        <f t="shared" si="19"/>
        <v>0</v>
      </c>
      <c r="EW74" s="49">
        <f t="shared" si="19"/>
        <v>0</v>
      </c>
      <c r="EX74" s="42"/>
    </row>
  </sheetData>
  <mergeCells count="133">
    <mergeCell ref="BW5:BX5"/>
    <mergeCell ref="CB5:CC5"/>
    <mergeCell ref="CD5:CE5"/>
    <mergeCell ref="CF5:CG5"/>
    <mergeCell ref="CH5:CI5"/>
    <mergeCell ref="CJ5:CK5"/>
    <mergeCell ref="BH5:BI5"/>
    <mergeCell ref="BM5:BN5"/>
    <mergeCell ref="BO5:BP5"/>
    <mergeCell ref="BQ5:BR5"/>
    <mergeCell ref="BS5:BT5"/>
    <mergeCell ref="BU5:BV5"/>
    <mergeCell ref="BY4:BZ5"/>
    <mergeCell ref="CB4:CC4"/>
    <mergeCell ref="CD4:CE4"/>
    <mergeCell ref="CF4:CG4"/>
    <mergeCell ref="CH4:CI4"/>
    <mergeCell ref="CJ4:CK4"/>
    <mergeCell ref="BM4:BN4"/>
    <mergeCell ref="BO4:BP4"/>
    <mergeCell ref="BQ4:BR4"/>
    <mergeCell ref="BS4:BT4"/>
    <mergeCell ref="BU4:BV4"/>
    <mergeCell ref="BW4:BX4"/>
    <mergeCell ref="EL4:EM4"/>
    <mergeCell ref="EN4:EO4"/>
    <mergeCell ref="EP4:EQ4"/>
    <mergeCell ref="ER4:ES4"/>
    <mergeCell ref="ET4:EU4"/>
    <mergeCell ref="EV4:EW5"/>
    <mergeCell ref="EL5:EM5"/>
    <mergeCell ref="EN5:EO5"/>
    <mergeCell ref="EP5:EQ5"/>
    <mergeCell ref="ER5:ES5"/>
    <mergeCell ref="ET5:EU5"/>
    <mergeCell ref="DY4:DZ4"/>
    <mergeCell ref="EA4:EB4"/>
    <mergeCell ref="EC4:ED4"/>
    <mergeCell ref="EE4:EF4"/>
    <mergeCell ref="EG4:EH5"/>
    <mergeCell ref="EJ4:EK4"/>
    <mergeCell ref="DL4:DM4"/>
    <mergeCell ref="DN4:DO4"/>
    <mergeCell ref="DP4:DQ4"/>
    <mergeCell ref="DR4:DS5"/>
    <mergeCell ref="DU4:DV4"/>
    <mergeCell ref="DW4:DX4"/>
    <mergeCell ref="DL5:DM5"/>
    <mergeCell ref="DN5:DO5"/>
    <mergeCell ref="DP5:DQ5"/>
    <mergeCell ref="DU5:DV5"/>
    <mergeCell ref="DW5:DX5"/>
    <mergeCell ref="DY5:DZ5"/>
    <mergeCell ref="EA5:EB5"/>
    <mergeCell ref="EC5:ED5"/>
    <mergeCell ref="EE5:EF5"/>
    <mergeCell ref="EJ5:EK5"/>
    <mergeCell ref="CY4:CZ4"/>
    <mergeCell ref="DA4:DB4"/>
    <mergeCell ref="DC4:DD5"/>
    <mergeCell ref="DF4:DG4"/>
    <mergeCell ref="DH4:DI4"/>
    <mergeCell ref="DJ4:DK4"/>
    <mergeCell ref="CL4:CM4"/>
    <mergeCell ref="CN4:CO5"/>
    <mergeCell ref="CQ4:CR4"/>
    <mergeCell ref="CS4:CT4"/>
    <mergeCell ref="CU4:CV4"/>
    <mergeCell ref="CW4:CX4"/>
    <mergeCell ref="CL5:CM5"/>
    <mergeCell ref="CQ5:CR5"/>
    <mergeCell ref="CS5:CT5"/>
    <mergeCell ref="CU5:CV5"/>
    <mergeCell ref="CW5:CX5"/>
    <mergeCell ref="CY5:CZ5"/>
    <mergeCell ref="DA5:DB5"/>
    <mergeCell ref="DF5:DG5"/>
    <mergeCell ref="DH5:DI5"/>
    <mergeCell ref="DJ5:DK5"/>
    <mergeCell ref="AZ4:BA4"/>
    <mergeCell ref="BB4:BC4"/>
    <mergeCell ref="BD4:BE4"/>
    <mergeCell ref="BF4:BG4"/>
    <mergeCell ref="BH4:BI4"/>
    <mergeCell ref="BJ4:BK5"/>
    <mergeCell ref="AZ5:BA5"/>
    <mergeCell ref="BB5:BC5"/>
    <mergeCell ref="BD5:BE5"/>
    <mergeCell ref="BF5:BG5"/>
    <mergeCell ref="AQ4:AR4"/>
    <mergeCell ref="AS4:AT4"/>
    <mergeCell ref="AU4:AV5"/>
    <mergeCell ref="AX4:AY4"/>
    <mergeCell ref="Z4:AA4"/>
    <mergeCell ref="AB4:AC4"/>
    <mergeCell ref="AD4:AE4"/>
    <mergeCell ref="AF4:AG5"/>
    <mergeCell ref="AI4:AJ4"/>
    <mergeCell ref="AK4:AL4"/>
    <mergeCell ref="Z5:AA5"/>
    <mergeCell ref="AB5:AC5"/>
    <mergeCell ref="AD5:AE5"/>
    <mergeCell ref="AI5:AJ5"/>
    <mergeCell ref="AK5:AL5"/>
    <mergeCell ref="AM5:AN5"/>
    <mergeCell ref="AO5:AP5"/>
    <mergeCell ref="AQ5:AR5"/>
    <mergeCell ref="AS5:AT5"/>
    <mergeCell ref="AX5:AY5"/>
    <mergeCell ref="T4:U4"/>
    <mergeCell ref="V4:W4"/>
    <mergeCell ref="X4:Y4"/>
    <mergeCell ref="O5:P5"/>
    <mergeCell ref="T5:U5"/>
    <mergeCell ref="V5:W5"/>
    <mergeCell ref="X5:Y5"/>
    <mergeCell ref="AM4:AN4"/>
    <mergeCell ref="AO4:AP4"/>
    <mergeCell ref="A2:C2"/>
    <mergeCell ref="A3:C3"/>
    <mergeCell ref="E4:F4"/>
    <mergeCell ref="G4:H4"/>
    <mergeCell ref="I4:J4"/>
    <mergeCell ref="K4:L4"/>
    <mergeCell ref="M4:N4"/>
    <mergeCell ref="O4:P4"/>
    <mergeCell ref="Q4:R5"/>
    <mergeCell ref="A5:C5"/>
    <mergeCell ref="E5:F5"/>
    <mergeCell ref="G5:H5"/>
    <mergeCell ref="I5:J5"/>
    <mergeCell ref="K5:L5"/>
    <mergeCell ref="M5:N5"/>
  </mergeCells>
  <dataValidations count="1">
    <dataValidation type="list" allowBlank="1" showInputMessage="1" showErrorMessage="1" sqref="B7:B74">
      <formula1>SalesPackage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47</vt:i4>
      </vt:variant>
    </vt:vector>
  </HeadingPairs>
  <TitlesOfParts>
    <vt:vector size="47" baseType="lpstr">
      <vt:lpstr>W-Sales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</vt:vector>
  </TitlesOfParts>
  <Company>Delta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Suhair</dc:creator>
  <cp:lastModifiedBy>Suhair</cp:lastModifiedBy>
  <cp:lastPrinted>2009-10-31T06:34:42Z</cp:lastPrinted>
  <dcterms:created xsi:type="dcterms:W3CDTF">2009-10-31T06:00:27Z</dcterms:created>
  <dcterms:modified xsi:type="dcterms:W3CDTF">2009-11-01T09:33:56Z</dcterms:modified>
</cp:coreProperties>
</file>