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05" windowWidth="15120" windowHeight="8010"/>
  </bookViews>
  <sheets>
    <sheet name="Sheet1 (2)" sheetId="4" r:id="rId1"/>
  </sheets>
  <calcPr calcId="114210"/>
</workbook>
</file>

<file path=xl/calcChain.xml><?xml version="1.0" encoding="utf-8"?>
<calcChain xmlns="http://schemas.openxmlformats.org/spreadsheetml/2006/main">
  <c r="S4" i="4"/>
  <c r="S5"/>
  <c r="S6"/>
  <c r="S3"/>
  <c r="G4"/>
  <c r="L3"/>
  <c r="J6"/>
  <c r="N6"/>
  <c r="J5"/>
  <c r="N5"/>
  <c r="J4"/>
  <c r="N4"/>
  <c r="N8"/>
  <c r="G6"/>
  <c r="L6"/>
  <c r="G5"/>
  <c r="L5"/>
  <c r="L4"/>
  <c r="P8"/>
  <c r="O8"/>
  <c r="I8"/>
  <c r="F8"/>
  <c r="C8"/>
  <c r="J8"/>
  <c r="G8"/>
  <c r="L8"/>
</calcChain>
</file>

<file path=xl/sharedStrings.xml><?xml version="1.0" encoding="utf-8"?>
<sst xmlns="http://schemas.openxmlformats.org/spreadsheetml/2006/main" count="42" uniqueCount="25">
  <si>
    <t>الكراتين</t>
  </si>
  <si>
    <t>اجمالي الكراتين</t>
  </si>
  <si>
    <t>اجمالي CBM</t>
  </si>
  <si>
    <t>التاجر CBM</t>
  </si>
  <si>
    <t>نسبة CBM للتاجر</t>
  </si>
  <si>
    <t>اجمالي الفاتورة</t>
  </si>
  <si>
    <t>فاتورة التاجر</t>
  </si>
  <si>
    <t>نسبة التاجر</t>
  </si>
  <si>
    <t>اجمالي التخليص</t>
  </si>
  <si>
    <t>نصيب التاجر</t>
  </si>
  <si>
    <t>اجمالي الجمارك</t>
  </si>
  <si>
    <t>الحمالة</t>
  </si>
  <si>
    <t>الزكاة</t>
  </si>
  <si>
    <t>الإجمالي</t>
  </si>
  <si>
    <t>عدد الكراتين</t>
  </si>
  <si>
    <t>CBM</t>
  </si>
  <si>
    <t>فاتورة الصين</t>
  </si>
  <si>
    <t>التخليص</t>
  </si>
  <si>
    <t>الجمارك</t>
  </si>
  <si>
    <t xml:space="preserve"> </t>
  </si>
  <si>
    <t>اسم التاجر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</si>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</sst>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numFmts count="2">
    <numFmt numFmtId="164" formatCode="0.000"/>
    <numFmt numFmtId="167" formatCode="0.0000%"/>
  </numFmts>
  <fonts count="4">
    <font>
      <sz val="11"/>
      <color theme="1"/>
      <name val="Calibri"/>
      <family val="2"/>
      <charset val="178"/>
      <scheme val="minor"/>
    </font>
    <font>
      <sz val="10"/>
      <color indexed="8"/>
      <name val="Cambria"/>
      <family val="1"/>
    </font>
    <font>
      <sz val="11"/>
      <color indexed="8"/>
      <name val="Calibri"/>
      <family val="2"/>
      <charset val="178"/>
    </font>
    <font>
      <sz val="8"/>
      <name val="Calibri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67" fontId="1" fillId="0" borderId="0" xfId="1" applyNumberFormat="1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S16"/>
  <sheetViews>
    <sheetView tabSelected="1" workbookViewId="0">
      <selection activeCell="S4" sqref="S4"/>
    </sheetView>
  </sheetViews>
  <sheetFormatPr defaultColWidth="9" defaultRowHeight="12.75"/>
  <cols>
    <col min="1" max="1" width="1.28515625" style="1" customWidth="1"/>
    <col min="2" max="2" width="6.140625" style="1" bestFit="1" customWidth="1"/>
    <col min="3" max="3" width="5" style="1" bestFit="1" customWidth="1"/>
    <col min="4" max="4" width="9" style="1"/>
    <col min="5" max="5" width="8.42578125" style="1" bestFit="1" customWidth="1"/>
    <col min="6" max="6" width="7.85546875" style="1" bestFit="1" customWidth="1"/>
    <col min="7" max="7" width="10.42578125" style="1" bestFit="1" customWidth="1"/>
    <col min="8" max="8" width="8.7109375" style="1" bestFit="1" customWidth="1"/>
    <col min="9" max="9" width="7.42578125" style="1" bestFit="1" customWidth="1"/>
    <col min="10" max="10" width="6.5703125" style="1" bestFit="1" customWidth="1"/>
    <col min="11" max="11" width="9.42578125" style="1" bestFit="1" customWidth="1"/>
    <col min="12" max="12" width="7.5703125" style="1" bestFit="1" customWidth="1"/>
    <col min="13" max="13" width="9.28515625" style="1" bestFit="1" customWidth="1"/>
    <col min="14" max="14" width="7.5703125" style="1" bestFit="1" customWidth="1"/>
    <col min="15" max="15" width="4.42578125" style="1" bestFit="1" customWidth="1"/>
    <col min="16" max="16" width="6.140625" style="1" bestFit="1" customWidth="1"/>
    <col min="17" max="17" width="6.85546875" style="1" bestFit="1" customWidth="1"/>
    <col min="18" max="18" width="9" style="1"/>
    <col min="19" max="19" width="9.140625" style="1" bestFit="1" customWidth="1"/>
    <col min="20" max="16384" width="9" style="1"/>
  </cols>
  <sheetData>
    <row r="1" spans="2:19" ht="19.5" customHeight="1" thickBot="1">
      <c r="C1" s="39" t="s">
        <v>14</v>
      </c>
      <c r="D1" s="40"/>
      <c r="E1" s="39" t="s">
        <v>15</v>
      </c>
      <c r="F1" s="44"/>
      <c r="G1" s="40"/>
      <c r="H1" s="39" t="s">
        <v>16</v>
      </c>
      <c r="I1" s="44"/>
      <c r="J1" s="40"/>
      <c r="K1" s="39" t="s">
        <v>17</v>
      </c>
      <c r="L1" s="40"/>
      <c r="M1" s="39" t="s">
        <v>18</v>
      </c>
      <c r="N1" s="40"/>
      <c r="O1" s="9"/>
      <c r="P1" s="10"/>
      <c r="Q1" s="10"/>
    </row>
    <row r="2" spans="2:19" ht="13.5" thickBot="1">
      <c r="B2" s="1" t="s">
        <v>20</v>
      </c>
      <c r="C2" s="32" t="s">
        <v>0</v>
      </c>
      <c r="D2" s="33" t="s">
        <v>1</v>
      </c>
      <c r="E2" s="15" t="s">
        <v>2</v>
      </c>
      <c r="F2" s="34" t="s">
        <v>3</v>
      </c>
      <c r="G2" s="33" t="s">
        <v>4</v>
      </c>
      <c r="H2" s="32" t="s">
        <v>5</v>
      </c>
      <c r="I2" s="34" t="s">
        <v>6</v>
      </c>
      <c r="J2" s="33" t="s">
        <v>7</v>
      </c>
      <c r="K2" s="32" t="s">
        <v>8</v>
      </c>
      <c r="L2" s="33" t="s">
        <v>9</v>
      </c>
      <c r="M2" s="32" t="s">
        <v>10</v>
      </c>
      <c r="N2" s="33" t="s">
        <v>9</v>
      </c>
      <c r="O2" s="11" t="s">
        <v>11</v>
      </c>
      <c r="P2" s="27" t="s">
        <v>12</v>
      </c>
      <c r="Q2" s="11" t="s">
        <v>13</v>
      </c>
    </row>
    <row r="3" spans="2:19" ht="30" customHeight="1">
      <c r="B3" s="1" t="s">
        <v>21</v>
      </c>
      <c r="C3" s="12">
        <v>84</v>
      </c>
      <c r="D3" s="36">
        <v>116</v>
      </c>
      <c r="E3" s="41">
        <v>28720</v>
      </c>
      <c r="F3" s="13">
        <v>22462</v>
      </c>
      <c r="G3" s="14">
        <v>78.209999999999994</v>
      </c>
      <c r="H3" s="41">
        <v>17622.18</v>
      </c>
      <c r="I3" s="13">
        <v>12617.37</v>
      </c>
      <c r="J3" s="22">
        <v>71.599000000000004</v>
      </c>
      <c r="K3" s="41">
        <v>2230</v>
      </c>
      <c r="L3" s="23">
        <f>K3*G3/100</f>
        <v>1744.0829999999999</v>
      </c>
      <c r="M3" s="41">
        <v>3358</v>
      </c>
      <c r="N3" s="14">
        <v>2404.3069999999998</v>
      </c>
      <c r="O3" s="16">
        <v>84</v>
      </c>
      <c r="P3" s="28">
        <v>177.43199999999999</v>
      </c>
      <c r="Q3" s="14">
        <v>4409.8280000000004</v>
      </c>
      <c r="S3" s="35">
        <f>P3/N3</f>
        <v>7.379756412138716E-2</v>
      </c>
    </row>
    <row r="4" spans="2:19" ht="30" customHeight="1">
      <c r="B4" s="1" t="s">
        <v>22</v>
      </c>
      <c r="C4" s="4">
        <v>2</v>
      </c>
      <c r="D4" s="37"/>
      <c r="E4" s="42"/>
      <c r="F4" s="2">
        <v>359</v>
      </c>
      <c r="G4" s="5">
        <f>F4/E3*100</f>
        <v>1.25</v>
      </c>
      <c r="H4" s="42"/>
      <c r="I4" s="2">
        <v>316.54000000000002</v>
      </c>
      <c r="J4" s="18">
        <f>I4/H3*100</f>
        <v>1.796259032650898</v>
      </c>
      <c r="K4" s="42"/>
      <c r="L4" s="24">
        <f>K3*G4/100</f>
        <v>27.875</v>
      </c>
      <c r="M4" s="42"/>
      <c r="N4" s="18">
        <f>M3*J4/100</f>
        <v>60.318378316417153</v>
      </c>
      <c r="O4" s="3">
        <v>2</v>
      </c>
      <c r="P4" s="29">
        <v>4.4509999999999996</v>
      </c>
      <c r="Q4" s="5"/>
      <c r="S4" s="35">
        <f>P4/N4</f>
        <v>7.3791771666191316E-2</v>
      </c>
    </row>
    <row r="5" spans="2:19" ht="30" customHeight="1">
      <c r="B5" s="1" t="s">
        <v>23</v>
      </c>
      <c r="C5" s="4">
        <v>4</v>
      </c>
      <c r="D5" s="37"/>
      <c r="E5" s="42"/>
      <c r="F5" s="2">
        <v>699</v>
      </c>
      <c r="G5" s="18">
        <f>F5/E3*100</f>
        <v>2.4338440111420612</v>
      </c>
      <c r="H5" s="42"/>
      <c r="I5" s="2">
        <v>607.30999999999995</v>
      </c>
      <c r="J5" s="18">
        <f>I5/H3*100</f>
        <v>3.4462819015581494</v>
      </c>
      <c r="K5" s="42"/>
      <c r="L5" s="24">
        <f>K3*G5/100</f>
        <v>54.274721448467965</v>
      </c>
      <c r="M5" s="42"/>
      <c r="N5" s="18">
        <f>M3*J5/100</f>
        <v>115.72614625432264</v>
      </c>
      <c r="O5" s="3">
        <v>4</v>
      </c>
      <c r="P5" s="29">
        <v>8.5399999999999991</v>
      </c>
      <c r="Q5" s="5"/>
      <c r="S5" s="35">
        <f>P5/N5</f>
        <v>7.3794905269136707E-2</v>
      </c>
    </row>
    <row r="6" spans="2:19" ht="30" customHeight="1" thickBot="1">
      <c r="B6" s="1" t="s">
        <v>24</v>
      </c>
      <c r="C6" s="6">
        <v>26</v>
      </c>
      <c r="D6" s="38"/>
      <c r="E6" s="43"/>
      <c r="F6" s="8">
        <v>5200</v>
      </c>
      <c r="G6" s="19">
        <f>F6/E3*100</f>
        <v>18.105849582172702</v>
      </c>
      <c r="H6" s="43"/>
      <c r="I6" s="8">
        <v>4080.96</v>
      </c>
      <c r="J6" s="19">
        <f>I6/H3*100</f>
        <v>23.15808827284706</v>
      </c>
      <c r="K6" s="43"/>
      <c r="L6" s="25">
        <f>K3*G6/100</f>
        <v>403.76044568245123</v>
      </c>
      <c r="M6" s="43"/>
      <c r="N6" s="19">
        <f>M3*J6/100</f>
        <v>777.6486042022043</v>
      </c>
      <c r="O6" s="17">
        <v>26</v>
      </c>
      <c r="P6" s="30">
        <v>57.389000000000003</v>
      </c>
      <c r="Q6" s="7"/>
      <c r="S6" s="35">
        <f>P6/N6</f>
        <v>7.3798113556541159E-2</v>
      </c>
    </row>
    <row r="7" spans="2:19">
      <c r="B7" s="1" t="s">
        <v>19</v>
      </c>
      <c r="L7" s="26"/>
    </row>
    <row r="8" spans="2:19">
      <c r="C8" s="1">
        <f>SUM(C3:C7)</f>
        <v>116</v>
      </c>
      <c r="F8" s="1">
        <f>SUM(F3:F7)</f>
        <v>28720</v>
      </c>
      <c r="G8" s="21">
        <f>SUM(G3:G7)</f>
        <v>99.99969359331476</v>
      </c>
      <c r="I8" s="1">
        <f>SUM(I3:I7)</f>
        <v>17622.18</v>
      </c>
      <c r="J8" s="20">
        <f>SUM(J3:J7)</f>
        <v>99.999629207056103</v>
      </c>
      <c r="L8" s="26">
        <f>SUM(L3:L7)</f>
        <v>2229.9931671309191</v>
      </c>
      <c r="N8" s="26">
        <f>SUM(N3:N7)</f>
        <v>3358.0001287729438</v>
      </c>
      <c r="O8" s="26">
        <f>SUM(O3:O7)</f>
        <v>116</v>
      </c>
      <c r="P8" s="31">
        <f>SUM(P3:P7)</f>
        <v>247.81199999999998</v>
      </c>
    </row>
    <row r="10" spans="2:19">
      <c r="L10" s="1" t="s">
        <v>19</v>
      </c>
      <c r="N10" s="1" t="s">
        <v>19</v>
      </c>
    </row>
    <row r="11" spans="2:19">
      <c r="J11" s="1" t="s">
        <v>19</v>
      </c>
      <c r="K11" s="1" t="s">
        <v>19</v>
      </c>
      <c r="L11" s="1" t="s">
        <v>19</v>
      </c>
    </row>
    <row r="12" spans="2:19">
      <c r="G12" s="1" t="s">
        <v>19</v>
      </c>
      <c r="I12" s="1" t="s">
        <v>19</v>
      </c>
      <c r="L12" s="1" t="s">
        <v>19</v>
      </c>
    </row>
    <row r="13" spans="2:19">
      <c r="I13" s="1" t="s">
        <v>19</v>
      </c>
      <c r="K13" s="1" t="s">
        <v>19</v>
      </c>
    </row>
    <row r="14" spans="2:19">
      <c r="I14" s="1" t="s">
        <v>19</v>
      </c>
      <c r="K14" s="1" t="s">
        <v>19</v>
      </c>
      <c r="L14" s="1" t="s">
        <v>19</v>
      </c>
    </row>
    <row r="15" spans="2:19">
      <c r="I15" s="1" t="s">
        <v>19</v>
      </c>
      <c r="K15" s="1" t="s">
        <v>19</v>
      </c>
    </row>
    <row r="16" spans="2:19">
      <c r="K16" s="1" t="s">
        <v>19</v>
      </c>
    </row>
  </sheetData>
  <mergeCells count="10">
    <mergeCell ref="D3:D6"/>
    <mergeCell ref="M1:N1"/>
    <mergeCell ref="E3:E6"/>
    <mergeCell ref="H3:H6"/>
    <mergeCell ref="K3:K6"/>
    <mergeCell ref="M3:M6"/>
    <mergeCell ref="C1:D1"/>
    <mergeCell ref="E1:G1"/>
    <mergeCell ref="H1:J1"/>
    <mergeCell ref="K1:L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infosoft</dc:creator>
  <cp:lastModifiedBy>user</cp:lastModifiedBy>
  <dcterms:created xsi:type="dcterms:W3CDTF">2010-01-04T02:59:18Z</dcterms:created>
  <dcterms:modified xsi:type="dcterms:W3CDTF">2010-01-10T07:14:39Z</dcterms:modified>
</cp:coreProperties>
</file>