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7400" windowHeight="11445"/>
  </bookViews>
  <sheets>
    <sheet name="الصفحة الرئيسية" sheetId="1" r:id="rId1"/>
    <sheet name="ترحيل البيانات" sheetId="2" r:id="rId2"/>
    <sheet name="حالة العملاء" sheetId="3" r:id="rId3"/>
  </sheets>
  <calcPr calcId="124519"/>
</workbook>
</file>

<file path=xl/calcChain.xml><?xml version="1.0" encoding="utf-8"?>
<calcChain xmlns="http://schemas.openxmlformats.org/spreadsheetml/2006/main">
  <c r="C14" i="1"/>
  <c r="C18" s="1"/>
  <c r="X2" i="2"/>
  <c r="X1" s="1"/>
  <c r="P20" i="3"/>
  <c r="X3" i="2"/>
  <c r="W3"/>
  <c r="V3"/>
</calcChain>
</file>

<file path=xl/sharedStrings.xml><?xml version="1.0" encoding="utf-8"?>
<sst xmlns="http://schemas.openxmlformats.org/spreadsheetml/2006/main" count="144" uniqueCount="81">
  <si>
    <t>حسابات الكمبيوتر</t>
  </si>
  <si>
    <t>إسم العميل</t>
  </si>
  <si>
    <t>شركة</t>
  </si>
  <si>
    <t>قسم</t>
  </si>
  <si>
    <t>فرع</t>
  </si>
  <si>
    <t>إسم التصميم</t>
  </si>
  <si>
    <t>المصمم</t>
  </si>
  <si>
    <t>إسم المصمم</t>
  </si>
  <si>
    <t>التاريخ</t>
  </si>
  <si>
    <t>النوع</t>
  </si>
  <si>
    <t>المقاس</t>
  </si>
  <si>
    <t>سعر التصميم</t>
  </si>
  <si>
    <t>سعر أخرى</t>
  </si>
  <si>
    <t>خصم</t>
  </si>
  <si>
    <t>العدد</t>
  </si>
  <si>
    <t>الإجمالي</t>
  </si>
  <si>
    <t>مبيعات</t>
  </si>
  <si>
    <t>أوفست</t>
  </si>
  <si>
    <t>سلك سكرين</t>
  </si>
  <si>
    <t>مكتب</t>
  </si>
  <si>
    <t>كلك</t>
  </si>
  <si>
    <t>أركازول</t>
  </si>
  <si>
    <t>فيلم</t>
  </si>
  <si>
    <t>ورق</t>
  </si>
  <si>
    <t>سعر الوحدة</t>
  </si>
  <si>
    <t>A5</t>
  </si>
  <si>
    <t>A4</t>
  </si>
  <si>
    <t>A3</t>
  </si>
  <si>
    <t>A3 (S)</t>
  </si>
  <si>
    <t>30x47</t>
  </si>
  <si>
    <t>ربع</t>
  </si>
  <si>
    <t>نص</t>
  </si>
  <si>
    <t>فرخ</t>
  </si>
  <si>
    <t>عام 2010</t>
  </si>
  <si>
    <t>الحالة</t>
  </si>
  <si>
    <t>العميل</t>
  </si>
  <si>
    <t>تصميم</t>
  </si>
  <si>
    <t>30×47</t>
  </si>
  <si>
    <t>أخرى</t>
  </si>
  <si>
    <t>حالة العملاء</t>
  </si>
  <si>
    <t>اسم العميل</t>
  </si>
  <si>
    <t>إجمالى</t>
  </si>
  <si>
    <t>يناير</t>
  </si>
  <si>
    <t>فبراير</t>
  </si>
  <si>
    <t>مارس</t>
  </si>
  <si>
    <t>إبريل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</si>
  <si>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</si>
  <si>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</si>
  <si>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</si>
  <si>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</si>
  <si>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</si>
  <si>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</si>
  <si>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</si>
  <si>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</si>
  <si>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مدين</t>
  </si>
  <si>
    <t>حسابات الكمبيوتر 2010</t>
  </si>
  <si>
    <t>حركة النقدية</t>
  </si>
  <si>
    <t>الماكيت</t>
  </si>
  <si>
    <t>القيمة</t>
  </si>
  <si>
    <t>مدفوع</t>
  </si>
  <si>
    <t>باقي</t>
  </si>
  <si>
    <t>عدد الكلك</t>
  </si>
  <si>
    <t>عدد أركازول</t>
  </si>
  <si>
    <t>عدد الأفلام</t>
  </si>
  <si>
    <t>الصفحة الرئيسية</t>
  </si>
  <si>
    <t>دائن</t>
  </si>
  <si>
    <t>التصميم .0001</t>
  </si>
  <si>
    <t>شركة-01</t>
  </si>
  <si>
    <t>فرع-01</t>
  </si>
  <si>
    <t>عميل -001</t>
  </si>
  <si>
    <t>مصمم-001</t>
  </si>
  <si>
    <t>؟</t>
  </si>
  <si>
    <t>هذه البيانات التي في الورقة السابقة "الصفحة الرئيسية " مع تصوري لتوزيعها هنا في هذه الورقة</t>
  </si>
  <si>
    <t>يتبقي أن تحدد كيفية توزيع الأربعة بيانات (أو إلغاء بعضها) التي بجوارها علامات الإستفهام</t>
  </si>
  <si>
    <t>تم حل هذه النقطة</t>
  </si>
  <si>
    <t>النوع والمقاس موجودين بالفعل فى الجدول العلوى</t>
  </si>
  <si>
    <t>عند ترحيل البيانات يوضع الععد تحت مقاسه وتحت نوعه</t>
  </si>
  <si>
    <t>مثلا لو التصميم على 2 A4 و 3 A3 كلك يوضع رقم 2 تحت A4  وقم 3 تحت A3 تحت صنف الكلك</t>
  </si>
  <si>
    <t>لإن التصميم أحيانا يكون أكثر من لون وكل لون مقاسه يختلف عن الأخر</t>
  </si>
  <si>
    <t>ممكن يطلع على A4 و A3 و أخر</t>
  </si>
  <si>
    <t>ياريت لو أضفنا 3 خانات للمقاس  والعدد</t>
  </si>
</sst>
</file>

<file path=xl/styles.xml><?xml version="1.0" encoding="utf-8"?>
<styleSheet xmlns="http://schemas.openxmlformats.org/spreadsheetml/2006/main">
  <numFmts count="10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0.000%"/>
    <numFmt numFmtId="165" formatCode="[$-F800]dddd\,\ mmmm\ dd\,\ yyyy"/>
    <numFmt numFmtId="166" formatCode="dd\-mm"/>
    <numFmt numFmtId="167" formatCode="dddd"/>
    <numFmt numFmtId="168" formatCode="[$-20B0000]d\ mmmm\ yyyy;@"/>
    <numFmt numFmtId="169" formatCode="dddd\ dd\ mmmm"/>
    <numFmt numFmtId="173" formatCode="_-* #,##0_-;_-* #,##0\-;_-* &quot;-&quot;??_-;_-@_-"/>
    <numFmt numFmtId="175" formatCode="_-&quot;ج.م.‏&quot;\ * #,##0_-;_-&quot;ج.م.‏&quot;\ * #,##0\-;_-&quot;ج.م.‏&quot;\ * &quot;-&quot;??_-;_-@_-"/>
  </numFmts>
  <fonts count="34">
    <font>
      <sz val="11"/>
      <color theme="1"/>
      <name val="Arial"/>
      <family val="2"/>
      <charset val="178"/>
      <scheme val="minor"/>
    </font>
    <font>
      <sz val="11"/>
      <color indexed="8"/>
      <name val="Calibri"/>
      <family val="2"/>
      <charset val="178"/>
    </font>
    <font>
      <b/>
      <sz val="11"/>
      <color indexed="9"/>
      <name val="Calibri"/>
      <family val="2"/>
      <charset val="178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20"/>
      <color indexed="8"/>
      <name val="sultan - free"/>
      <charset val="178"/>
    </font>
    <font>
      <b/>
      <sz val="20"/>
      <name val="Arial"/>
      <family val="2"/>
    </font>
    <font>
      <b/>
      <sz val="10"/>
      <color indexed="10"/>
      <name val="Arial"/>
      <family val="2"/>
    </font>
    <font>
      <sz val="14"/>
      <name val="AlKhair"/>
      <charset val="178"/>
    </font>
    <font>
      <sz val="26"/>
      <name val="sultan - free"/>
      <charset val="178"/>
    </font>
    <font>
      <sz val="36"/>
      <name val="sultan - free"/>
      <charset val="178"/>
    </font>
    <font>
      <sz val="24"/>
      <color indexed="23"/>
      <name val="sultan - free"/>
      <charset val="178"/>
    </font>
    <font>
      <sz val="28"/>
      <color indexed="18"/>
      <name val="sultan - free"/>
      <charset val="178"/>
    </font>
    <font>
      <sz val="10"/>
      <name val="sultan - free"/>
      <charset val="178"/>
    </font>
    <font>
      <b/>
      <sz val="22"/>
      <color indexed="9"/>
      <name val="Arial"/>
      <family val="2"/>
    </font>
    <font>
      <b/>
      <sz val="22"/>
      <color indexed="1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6"/>
      <color indexed="8"/>
      <name val="sultan - free"/>
      <charset val="178"/>
    </font>
    <font>
      <b/>
      <sz val="10"/>
      <color indexed="8"/>
      <name val="Simplified Arabic"/>
      <charset val="178"/>
    </font>
    <font>
      <sz val="22"/>
      <color indexed="9"/>
      <name val="sultan - free"/>
      <charset val="178"/>
    </font>
    <font>
      <sz val="24"/>
      <color indexed="9"/>
      <name val="sultan - free"/>
      <charset val="178"/>
    </font>
    <font>
      <sz val="10"/>
      <name val="AlKhair"/>
      <charset val="178"/>
    </font>
    <font>
      <b/>
      <sz val="14"/>
      <name val="Simplified Arabic"/>
      <charset val="178"/>
    </font>
    <font>
      <sz val="11"/>
      <color theme="0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b/>
      <sz val="11"/>
      <color theme="1"/>
      <name val="Arial"/>
      <family val="2"/>
      <scheme val="minor"/>
    </font>
    <font>
      <b/>
      <sz val="11"/>
      <color rgb="FFFF0000"/>
      <name val="Calibri"/>
      <family val="2"/>
    </font>
    <font>
      <b/>
      <sz val="20"/>
      <color rgb="FFFF0000"/>
      <name val="AlKhair"/>
    </font>
    <font>
      <b/>
      <sz val="16"/>
      <color rgb="FF0033CC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theme="9" tint="-0.249977111117893"/>
      </patternFill>
    </fill>
  </fills>
  <borders count="4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22"/>
      </left>
      <right style="double">
        <color indexed="22"/>
      </right>
      <top style="double">
        <color indexed="22"/>
      </top>
      <bottom style="double">
        <color indexed="22"/>
      </bottom>
      <diagonal/>
    </border>
    <border>
      <left style="double">
        <color indexed="22"/>
      </left>
      <right style="medium">
        <color indexed="22"/>
      </right>
      <top style="double">
        <color indexed="22"/>
      </top>
      <bottom style="double">
        <color indexed="22"/>
      </bottom>
      <diagonal/>
    </border>
    <border>
      <left style="medium">
        <color indexed="22"/>
      </left>
      <right style="medium">
        <color indexed="22"/>
      </right>
      <top style="double">
        <color indexed="22"/>
      </top>
      <bottom style="double">
        <color indexed="22"/>
      </bottom>
      <diagonal/>
    </border>
    <border>
      <left style="medium">
        <color indexed="22"/>
      </left>
      <right style="double">
        <color indexed="22"/>
      </right>
      <top style="double">
        <color indexed="22"/>
      </top>
      <bottom style="double">
        <color indexed="22"/>
      </bottom>
      <diagonal/>
    </border>
    <border>
      <left/>
      <right style="medium">
        <color indexed="22"/>
      </right>
      <top style="double">
        <color indexed="55"/>
      </top>
      <bottom style="double">
        <color indexed="55"/>
      </bottom>
      <diagonal/>
    </border>
    <border>
      <left style="medium">
        <color indexed="22"/>
      </left>
      <right style="medium">
        <color indexed="22"/>
      </right>
      <top/>
      <bottom/>
      <diagonal/>
    </border>
    <border>
      <left style="medium">
        <color indexed="22"/>
      </left>
      <right style="medium">
        <color indexed="22"/>
      </right>
      <top style="double">
        <color indexed="55"/>
      </top>
      <bottom/>
      <diagonal/>
    </border>
    <border>
      <left style="double">
        <color indexed="8"/>
      </left>
      <right style="thin">
        <color indexed="8"/>
      </right>
      <top style="double">
        <color indexed="55"/>
      </top>
      <bottom style="double">
        <color indexed="55"/>
      </bottom>
      <diagonal/>
    </border>
    <border>
      <left/>
      <right style="thin">
        <color indexed="8"/>
      </right>
      <top style="double">
        <color indexed="55"/>
      </top>
      <bottom style="double">
        <color indexed="55"/>
      </bottom>
      <diagonal/>
    </border>
    <border>
      <left style="thin">
        <color indexed="8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dotted">
        <color indexed="23"/>
      </top>
      <bottom style="dotted">
        <color indexed="23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double">
        <color indexed="55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55"/>
      </bottom>
      <diagonal/>
    </border>
    <border>
      <left/>
      <right style="double">
        <color indexed="55"/>
      </right>
      <top/>
      <bottom style="double">
        <color indexed="55"/>
      </bottom>
      <diagonal/>
    </border>
    <border>
      <left/>
      <right/>
      <top style="double">
        <color indexed="8"/>
      </top>
      <bottom/>
      <diagonal/>
    </border>
    <border>
      <left style="double">
        <color indexed="22"/>
      </left>
      <right/>
      <top style="double">
        <color indexed="22"/>
      </top>
      <bottom/>
      <diagonal/>
    </border>
    <border>
      <left/>
      <right/>
      <top style="double">
        <color indexed="22"/>
      </top>
      <bottom/>
      <diagonal/>
    </border>
    <border>
      <left style="double">
        <color indexed="22"/>
      </left>
      <right/>
      <top/>
      <bottom style="double">
        <color indexed="22"/>
      </bottom>
      <diagonal/>
    </border>
    <border>
      <left/>
      <right/>
      <top/>
      <bottom style="double">
        <color indexed="22"/>
      </bottom>
      <diagonal/>
    </border>
    <border>
      <left/>
      <right style="double">
        <color indexed="22"/>
      </right>
      <top style="double">
        <color indexed="22"/>
      </top>
      <bottom/>
      <diagonal/>
    </border>
    <border>
      <left/>
      <right style="double">
        <color indexed="22"/>
      </right>
      <top/>
      <bottom style="double">
        <color indexed="22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double">
        <color indexed="5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22"/>
      </right>
      <top/>
      <bottom/>
      <diagonal/>
    </border>
  </borders>
  <cellStyleXfs count="5">
    <xf numFmtId="0" fontId="0" fillId="0" borderId="0"/>
    <xf numFmtId="0" fontId="26" fillId="13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0" fillId="0" borderId="0" xfId="0" applyAlignment="1"/>
    <xf numFmtId="164" fontId="0" fillId="0" borderId="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164" fontId="4" fillId="0" borderId="5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3" fillId="13" borderId="6" xfId="1" applyNumberFormat="1" applyFont="1" applyBorder="1" applyAlignment="1">
      <alignment horizontal="center" vertical="center"/>
    </xf>
    <xf numFmtId="164" fontId="3" fillId="13" borderId="3" xfId="1" applyNumberFormat="1" applyFont="1" applyBorder="1" applyAlignment="1">
      <alignment horizontal="center" vertical="center"/>
    </xf>
    <xf numFmtId="164" fontId="2" fillId="13" borderId="4" xfId="1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4" fontId="0" fillId="0" borderId="2" xfId="3" applyFont="1" applyBorder="1" applyAlignment="1">
      <alignment horizontal="center" vertical="center"/>
    </xf>
    <xf numFmtId="43" fontId="0" fillId="0" borderId="2" xfId="2" applyFont="1" applyBorder="1" applyAlignment="1">
      <alignment horizontal="center" vertical="center"/>
    </xf>
    <xf numFmtId="0" fontId="0" fillId="0" borderId="7" xfId="0" applyNumberFormat="1" applyBorder="1"/>
    <xf numFmtId="164" fontId="5" fillId="2" borderId="5" xfId="0" applyNumberFormat="1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>
      <alignment horizontal="center" vertical="center"/>
    </xf>
    <xf numFmtId="164" fontId="0" fillId="3" borderId="2" xfId="0" applyNumberFormat="1" applyFill="1" applyBorder="1"/>
    <xf numFmtId="164" fontId="4" fillId="3" borderId="2" xfId="0" applyNumberFormat="1" applyFont="1" applyFill="1" applyBorder="1" applyAlignment="1">
      <alignment horizontal="center"/>
    </xf>
    <xf numFmtId="164" fontId="0" fillId="3" borderId="4" xfId="0" applyNumberFormat="1" applyFill="1" applyBorder="1"/>
    <xf numFmtId="0" fontId="6" fillId="4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9" fillId="3" borderId="1" xfId="0" applyNumberFormat="1" applyFont="1" applyFill="1" applyBorder="1" applyAlignment="1" applyProtection="1">
      <alignment horizontal="center" vertical="center" shrinkToFit="1" readingOrder="2"/>
      <protection locked="0"/>
    </xf>
    <xf numFmtId="0" fontId="9" fillId="3" borderId="1" xfId="0" applyNumberFormat="1" applyFont="1" applyFill="1" applyBorder="1" applyAlignment="1" applyProtection="1">
      <alignment horizontal="center" vertical="center" shrinkToFit="1" readingOrder="2"/>
      <protection locked="0"/>
    </xf>
    <xf numFmtId="4" fontId="9" fillId="3" borderId="1" xfId="0" applyNumberFormat="1" applyFont="1" applyFill="1" applyBorder="1" applyAlignment="1" applyProtection="1">
      <alignment horizontal="center" vertical="center" shrinkToFit="1" readingOrder="2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" fontId="12" fillId="3" borderId="0" xfId="0" applyNumberFormat="1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168" fontId="6" fillId="4" borderId="10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44" fontId="6" fillId="4" borderId="11" xfId="3" applyFont="1" applyFill="1" applyBorder="1" applyAlignment="1">
      <alignment horizontal="center" vertical="center"/>
    </xf>
    <xf numFmtId="49" fontId="21" fillId="6" borderId="12" xfId="0" applyNumberFormat="1" applyFont="1" applyFill="1" applyBorder="1" applyAlignment="1">
      <alignment horizontal="center" vertical="center" wrapText="1" readingOrder="2"/>
    </xf>
    <xf numFmtId="49" fontId="18" fillId="6" borderId="13" xfId="0" applyNumberFormat="1" applyFont="1" applyFill="1" applyBorder="1" applyAlignment="1">
      <alignment horizontal="center" vertical="center" wrapText="1" readingOrder="2"/>
    </xf>
    <xf numFmtId="49" fontId="18" fillId="6" borderId="14" xfId="0" applyNumberFormat="1" applyFont="1" applyFill="1" applyBorder="1" applyAlignment="1">
      <alignment horizontal="center" vertical="center" wrapText="1" readingOrder="2"/>
    </xf>
    <xf numFmtId="0" fontId="22" fillId="7" borderId="15" xfId="0" applyFont="1" applyFill="1" applyBorder="1" applyAlignment="1">
      <alignment horizontal="center" vertical="center"/>
    </xf>
    <xf numFmtId="0" fontId="23" fillId="7" borderId="16" xfId="0" applyFont="1" applyFill="1" applyBorder="1" applyAlignment="1">
      <alignment horizontal="center" vertical="center"/>
    </xf>
    <xf numFmtId="0" fontId="23" fillId="7" borderId="17" xfId="0" applyFont="1" applyFill="1" applyBorder="1" applyAlignment="1">
      <alignment horizontal="center" vertical="center"/>
    </xf>
    <xf numFmtId="0" fontId="24" fillId="3" borderId="18" xfId="0" applyFont="1" applyFill="1" applyBorder="1" applyAlignment="1">
      <alignment horizontal="center" vertical="center"/>
    </xf>
    <xf numFmtId="169" fontId="24" fillId="3" borderId="1" xfId="0" applyNumberFormat="1" applyFont="1" applyFill="1" applyBorder="1" applyAlignment="1" applyProtection="1">
      <alignment horizontal="center" vertical="center" readingOrder="2"/>
      <protection locked="0"/>
    </xf>
    <xf numFmtId="166" fontId="24" fillId="3" borderId="1" xfId="0" applyNumberFormat="1" applyFont="1" applyFill="1" applyBorder="1" applyAlignment="1" applyProtection="1">
      <alignment horizontal="center" vertical="center" readingOrder="2"/>
      <protection locked="0"/>
    </xf>
    <xf numFmtId="49" fontId="24" fillId="3" borderId="1" xfId="0" applyNumberFormat="1" applyFont="1" applyFill="1" applyBorder="1" applyAlignment="1" applyProtection="1">
      <alignment horizontal="center" vertical="center" readingOrder="2"/>
      <protection locked="0"/>
    </xf>
    <xf numFmtId="1" fontId="25" fillId="3" borderId="19" xfId="0" applyNumberFormat="1" applyFont="1" applyFill="1" applyBorder="1" applyAlignment="1" applyProtection="1">
      <alignment horizontal="center" vertical="center" readingOrder="2"/>
      <protection locked="0"/>
    </xf>
    <xf numFmtId="1" fontId="25" fillId="0" borderId="20" xfId="0" applyNumberFormat="1" applyFont="1" applyFill="1" applyBorder="1" applyAlignment="1" applyProtection="1">
      <alignment horizontal="center" vertical="center" readingOrder="2"/>
      <protection locked="0"/>
    </xf>
    <xf numFmtId="1" fontId="25" fillId="0" borderId="21" xfId="0" applyNumberFormat="1" applyFont="1" applyFill="1" applyBorder="1" applyAlignment="1" applyProtection="1">
      <alignment horizontal="center" vertical="center" readingOrder="2"/>
      <protection locked="0"/>
    </xf>
    <xf numFmtId="0" fontId="25" fillId="3" borderId="19" xfId="0" applyNumberFormat="1" applyFont="1" applyFill="1" applyBorder="1" applyAlignment="1" applyProtection="1">
      <alignment horizontal="center" vertical="center" readingOrder="2"/>
      <protection locked="0"/>
    </xf>
    <xf numFmtId="1" fontId="25" fillId="8" borderId="22" xfId="0" applyNumberFormat="1" applyFont="1" applyFill="1" applyBorder="1" applyAlignment="1" applyProtection="1">
      <alignment horizontal="center" vertical="center" readingOrder="2"/>
    </xf>
    <xf numFmtId="1" fontId="25" fillId="3" borderId="23" xfId="0" applyNumberFormat="1" applyFont="1" applyFill="1" applyBorder="1" applyAlignment="1" applyProtection="1">
      <alignment horizontal="center" vertical="center" readingOrder="2"/>
    </xf>
    <xf numFmtId="1" fontId="25" fillId="0" borderId="0" xfId="0" applyNumberFormat="1" applyFont="1" applyFill="1" applyBorder="1" applyAlignment="1" applyProtection="1">
      <alignment horizontal="center" vertical="center" readingOrder="2"/>
      <protection locked="0"/>
    </xf>
    <xf numFmtId="0" fontId="0" fillId="0" borderId="2" xfId="0" applyBorder="1" applyAlignment="1"/>
    <xf numFmtId="0" fontId="4" fillId="9" borderId="0" xfId="0" applyFont="1" applyFill="1" applyAlignment="1">
      <alignment horizontal="center" vertical="center"/>
    </xf>
    <xf numFmtId="0" fontId="27" fillId="10" borderId="0" xfId="4" applyFill="1" applyAlignment="1" applyProtection="1">
      <alignment horizontal="center" vertical="center"/>
    </xf>
    <xf numFmtId="0" fontId="27" fillId="11" borderId="0" xfId="4" applyFill="1" applyAlignment="1" applyProtection="1">
      <alignment horizontal="center" vertical="center"/>
    </xf>
    <xf numFmtId="0" fontId="0" fillId="14" borderId="0" xfId="0" applyFill="1"/>
    <xf numFmtId="0" fontId="28" fillId="15" borderId="0" xfId="0" applyFont="1" applyFill="1" applyAlignment="1">
      <alignment horizontal="center"/>
    </xf>
    <xf numFmtId="164" fontId="3" fillId="13" borderId="40" xfId="1" applyNumberFormat="1" applyFont="1" applyFill="1" applyBorder="1" applyAlignment="1">
      <alignment horizontal="center" vertical="center"/>
    </xf>
    <xf numFmtId="164" fontId="3" fillId="13" borderId="42" xfId="1" applyNumberFormat="1" applyFont="1" applyFill="1" applyBorder="1" applyAlignment="1">
      <alignment horizontal="center" vertical="center"/>
    </xf>
    <xf numFmtId="164" fontId="4" fillId="16" borderId="5" xfId="0" applyNumberFormat="1" applyFont="1" applyFill="1" applyBorder="1" applyAlignment="1">
      <alignment horizontal="center"/>
    </xf>
    <xf numFmtId="164" fontId="4" fillId="16" borderId="2" xfId="0" applyNumberFormat="1" applyFont="1" applyFill="1" applyBorder="1" applyAlignment="1">
      <alignment horizontal="center"/>
    </xf>
    <xf numFmtId="164" fontId="26" fillId="16" borderId="2" xfId="0" applyNumberFormat="1" applyFont="1" applyFill="1" applyBorder="1"/>
    <xf numFmtId="164" fontId="26" fillId="16" borderId="43" xfId="0" applyNumberFormat="1" applyFont="1" applyFill="1" applyBorder="1"/>
    <xf numFmtId="164" fontId="29" fillId="14" borderId="40" xfId="1" applyNumberFormat="1" applyFont="1" applyFill="1" applyBorder="1" applyAlignment="1">
      <alignment horizontal="center" vertical="center"/>
    </xf>
    <xf numFmtId="164" fontId="29" fillId="14" borderId="41" xfId="1" applyNumberFormat="1" applyFont="1" applyFill="1" applyBorder="1" applyAlignment="1">
      <alignment horizontal="center" vertical="center"/>
    </xf>
    <xf numFmtId="4" fontId="30" fillId="3" borderId="1" xfId="0" applyNumberFormat="1" applyFont="1" applyFill="1" applyBorder="1" applyAlignment="1" applyProtection="1">
      <alignment horizontal="center" vertical="center" shrinkToFit="1" readingOrder="2"/>
    </xf>
    <xf numFmtId="4" fontId="31" fillId="0" borderId="0" xfId="0" applyNumberFormat="1" applyFont="1"/>
    <xf numFmtId="1" fontId="16" fillId="3" borderId="24" xfId="0" applyNumberFormat="1" applyFont="1" applyFill="1" applyBorder="1" applyAlignment="1">
      <alignment horizontal="center" vertical="center" readingOrder="2"/>
    </xf>
    <xf numFmtId="0" fontId="19" fillId="0" borderId="25" xfId="0" applyFont="1" applyBorder="1" applyAlignment="1">
      <alignment horizontal="center" vertical="center" readingOrder="2"/>
    </xf>
    <xf numFmtId="0" fontId="17" fillId="2" borderId="26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7" fillId="2" borderId="28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49" fontId="18" fillId="6" borderId="31" xfId="0" applyNumberFormat="1" applyFont="1" applyFill="1" applyBorder="1" applyAlignment="1">
      <alignment horizontal="center" vertical="center" wrapText="1" readingOrder="2"/>
    </xf>
    <xf numFmtId="49" fontId="18" fillId="6" borderId="29" xfId="0" applyNumberFormat="1" applyFont="1" applyFill="1" applyBorder="1" applyAlignment="1">
      <alignment horizontal="center" vertical="center" wrapText="1" readingOrder="2"/>
    </xf>
    <xf numFmtId="1" fontId="16" fillId="3" borderId="38" xfId="0" applyNumberFormat="1" applyFont="1" applyFill="1" applyBorder="1" applyAlignment="1">
      <alignment horizontal="center" vertical="center" readingOrder="2"/>
    </xf>
    <xf numFmtId="0" fontId="19" fillId="0" borderId="39" xfId="0" applyFont="1" applyBorder="1" applyAlignment="1">
      <alignment horizontal="center" vertical="center" readingOrder="2"/>
    </xf>
    <xf numFmtId="167" fontId="10" fillId="3" borderId="32" xfId="0" applyNumberFormat="1" applyFont="1" applyFill="1" applyBorder="1" applyAlignment="1">
      <alignment horizontal="center" vertical="center"/>
    </xf>
    <xf numFmtId="167" fontId="10" fillId="3" borderId="33" xfId="0" applyNumberFormat="1" applyFont="1" applyFill="1" applyBorder="1" applyAlignment="1">
      <alignment horizontal="center" vertical="center"/>
    </xf>
    <xf numFmtId="167" fontId="10" fillId="3" borderId="34" xfId="0" applyNumberFormat="1" applyFont="1" applyFill="1" applyBorder="1" applyAlignment="1">
      <alignment horizontal="center" vertical="center"/>
    </xf>
    <xf numFmtId="167" fontId="10" fillId="3" borderId="35" xfId="0" applyNumberFormat="1" applyFont="1" applyFill="1" applyBorder="1" applyAlignment="1">
      <alignment horizontal="center" vertical="center"/>
    </xf>
    <xf numFmtId="0" fontId="11" fillId="6" borderId="33" xfId="0" applyFont="1" applyFill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3" fillId="8" borderId="26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1" fontId="15" fillId="12" borderId="38" xfId="0" applyNumberFormat="1" applyFont="1" applyFill="1" applyBorder="1" applyAlignment="1">
      <alignment horizontal="center" vertical="center" readingOrder="2"/>
    </xf>
    <xf numFmtId="173" fontId="0" fillId="0" borderId="2" xfId="2" applyNumberFormat="1" applyFont="1" applyBorder="1" applyAlignment="1"/>
    <xf numFmtId="173" fontId="0" fillId="0" borderId="3" xfId="2" applyNumberFormat="1" applyFont="1" applyBorder="1"/>
    <xf numFmtId="175" fontId="0" fillId="0" borderId="2" xfId="3" applyNumberFormat="1" applyFont="1" applyBorder="1" applyAlignment="1">
      <alignment horizontal="center" vertical="center"/>
    </xf>
    <xf numFmtId="49" fontId="21" fillId="6" borderId="44" xfId="0" applyNumberFormat="1" applyFont="1" applyFill="1" applyBorder="1" applyAlignment="1">
      <alignment horizontal="center" vertical="center" wrapText="1" readingOrder="2"/>
    </xf>
    <xf numFmtId="4" fontId="32" fillId="0" borderId="0" xfId="0" applyNumberFormat="1" applyFont="1"/>
    <xf numFmtId="0" fontId="33" fillId="0" borderId="0" xfId="0" applyFont="1"/>
  </cellXfs>
  <cellStyles count="5">
    <cellStyle name="Comma" xfId="2" builtinId="3"/>
    <cellStyle name="Currency" xfId="3" builtinId="4"/>
    <cellStyle name="Hyperlink" xfId="4" builtinId="8"/>
    <cellStyle name="Normal" xfId="0" builtinId="0"/>
    <cellStyle name="تمييز1" xfId="1" builtinId="29"/>
  </cellStyles>
  <dxfs count="54">
    <dxf>
      <font>
        <color theme="3"/>
      </font>
    </dxf>
    <dxf>
      <font>
        <color theme="5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condense val="0"/>
        <extend val="0"/>
        <color rgb="FF9C0006"/>
      </font>
    </dxf>
    <dxf>
      <font>
        <color theme="3"/>
      </font>
    </dxf>
    <dxf>
      <alignment horizontal="center" vertical="center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numFmt numFmtId="164" formatCode="0.000%"/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/>
      </border>
    </dxf>
    <dxf>
      <numFmt numFmtId="164" formatCode="0.000%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4" formatCode="0.000%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164" formatCode="0.000%"/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/>
      </border>
    </dxf>
    <dxf>
      <numFmt numFmtId="164" formatCode="0.00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0.000%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&quot;ج.م.‏&quot;\ * #,##0.00_-;_-&quot;ج.م.‏&quot;\ * #,##0.00\-;_-&quot;ج.م.‏&quot;\ * &quot;-&quot;??_-;_-@_-"/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/>
      </border>
    </dxf>
    <dxf>
      <numFmt numFmtId="34" formatCode="_-&quot;ج.م.‏&quot;\ * #,##0.00_-;_-&quot;ج.م.‏&quot;\ * #,##0.00\-;_-&quot;ج.م.‏&quot;\ 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0.000%"/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/>
      </border>
    </dxf>
    <dxf>
      <font>
        <b/>
      </font>
      <numFmt numFmtId="164" formatCode="0.000%"/>
      <alignment horizontal="center" vertical="center" textRotation="0" wrapText="0" indent="0" relativeIndent="255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0.000%"/>
      <alignment horizontal="general" vertical="bottom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colors>
    <mruColors>
      <color rgb="FF66FFCC"/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14</xdr:row>
      <xdr:rowOff>190500</xdr:rowOff>
    </xdr:from>
    <xdr:to>
      <xdr:col>9</xdr:col>
      <xdr:colOff>304800</xdr:colOff>
      <xdr:row>18</xdr:row>
      <xdr:rowOff>104775</xdr:rowOff>
    </xdr:to>
    <xdr:sp macro="" textlink="">
      <xdr:nvSpPr>
        <xdr:cNvPr id="1025" name="مربع نص 1"/>
        <xdr:cNvSpPr txBox="1">
          <a:spLocks noChangeArrowheads="1"/>
        </xdr:cNvSpPr>
      </xdr:nvSpPr>
      <xdr:spPr bwMode="auto">
        <a:xfrm>
          <a:off x="9981533250" y="3343275"/>
          <a:ext cx="2457450" cy="904875"/>
        </a:xfrm>
        <a:prstGeom prst="rect">
          <a:avLst/>
        </a:prstGeom>
        <a:solidFill>
          <a:srgbClr val="FFFF99"/>
        </a:solidFill>
        <a:ln w="9525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يتم إضافة البيانات هنا</a:t>
          </a:r>
        </a:p>
        <a:p>
          <a:pPr algn="r" rtl="1">
            <a:defRPr sz="1000"/>
          </a:pPr>
          <a:endParaRPr lang="ar-AE" sz="11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ثم يتم ترحيلها فى صفحة ترحيل البيانات بالترتيب</a:t>
          </a:r>
        </a:p>
        <a:p>
          <a:pPr algn="r" rtl="1">
            <a:defRPr sz="1000"/>
          </a:pPr>
          <a:endParaRPr lang="ar-AE" sz="11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ثم فى صفحة حالة العملاء يتم تصفية كل عميل </a:t>
          </a:r>
        </a:p>
      </xdr:txBody>
    </xdr:sp>
    <xdr:clientData/>
  </xdr:twoCellAnchor>
  <xdr:twoCellAnchor>
    <xdr:from>
      <xdr:col>6</xdr:col>
      <xdr:colOff>19050</xdr:colOff>
      <xdr:row>11</xdr:row>
      <xdr:rowOff>9525</xdr:rowOff>
    </xdr:from>
    <xdr:to>
      <xdr:col>8</xdr:col>
      <xdr:colOff>333375</xdr:colOff>
      <xdr:row>14</xdr:row>
      <xdr:rowOff>28575</xdr:rowOff>
    </xdr:to>
    <xdr:sp macro="" textlink="">
      <xdr:nvSpPr>
        <xdr:cNvPr id="1026" name="مربع نص 3"/>
        <xdr:cNvSpPr txBox="1">
          <a:spLocks noChangeArrowheads="1"/>
        </xdr:cNvSpPr>
      </xdr:nvSpPr>
      <xdr:spPr bwMode="auto">
        <a:xfrm>
          <a:off x="9981618975" y="2419350"/>
          <a:ext cx="1533525" cy="762000"/>
        </a:xfrm>
        <a:prstGeom prst="rect">
          <a:avLst/>
        </a:prstGeom>
        <a:solidFill>
          <a:srgbClr val="00B050"/>
        </a:solidFill>
        <a:ln w="9525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عند إختيار</a:t>
          </a:r>
        </a:p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المقاس والنوع</a:t>
          </a:r>
        </a:p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يتم إختيار السعر إتوماتيك فى سعر الوحدة</a:t>
          </a:r>
        </a:p>
      </xdr:txBody>
    </xdr:sp>
    <xdr:clientData/>
  </xdr:twoCellAnchor>
  <xdr:twoCellAnchor>
    <xdr:from>
      <xdr:col>6</xdr:col>
      <xdr:colOff>200025</xdr:colOff>
      <xdr:row>0</xdr:row>
      <xdr:rowOff>152400</xdr:rowOff>
    </xdr:from>
    <xdr:to>
      <xdr:col>7</xdr:col>
      <xdr:colOff>428625</xdr:colOff>
      <xdr:row>2</xdr:row>
      <xdr:rowOff>85725</xdr:rowOff>
    </xdr:to>
    <xdr:sp macro="" textlink="">
      <xdr:nvSpPr>
        <xdr:cNvPr id="1029" name="AutoShape 5"/>
        <xdr:cNvSpPr>
          <a:spLocks noChangeArrowheads="1"/>
        </xdr:cNvSpPr>
      </xdr:nvSpPr>
      <xdr:spPr bwMode="auto">
        <a:xfrm>
          <a:off x="150999825" y="152400"/>
          <a:ext cx="838200" cy="314325"/>
        </a:xfrm>
        <a:prstGeom prst="roundRect">
          <a:avLst>
            <a:gd name="adj" fmla="val 16667"/>
          </a:avLst>
        </a:prstGeom>
        <a:solidFill>
          <a:srgbClr val="00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AE" sz="1100" b="1" i="0" u="none" strike="noStrike" baseline="0">
              <a:solidFill>
                <a:srgbClr val="000000"/>
              </a:solidFill>
              <a:latin typeface="Calibri"/>
            </a:rPr>
            <a:t>ترحيل البيانات</a:t>
          </a:r>
        </a:p>
      </xdr:txBody>
    </xdr:sp>
    <xdr:clientData/>
  </xdr:twoCellAnchor>
  <xdr:twoCellAnchor>
    <xdr:from>
      <xdr:col>8</xdr:col>
      <xdr:colOff>323850</xdr:colOff>
      <xdr:row>14</xdr:row>
      <xdr:rowOff>9525</xdr:rowOff>
    </xdr:from>
    <xdr:to>
      <xdr:col>10</xdr:col>
      <xdr:colOff>342900</xdr:colOff>
      <xdr:row>25</xdr:row>
      <xdr:rowOff>66675</xdr:rowOff>
    </xdr:to>
    <xdr:cxnSp macro="">
      <xdr:nvCxnSpPr>
        <xdr:cNvPr id="7" name="Straight Arrow Connector 6"/>
        <xdr:cNvCxnSpPr/>
      </xdr:nvCxnSpPr>
      <xdr:spPr>
        <a:xfrm rot="5400000">
          <a:off x="9980190225" y="3857625"/>
          <a:ext cx="2628900" cy="12382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1495425</xdr:colOff>
      <xdr:row>12</xdr:row>
      <xdr:rowOff>142875</xdr:rowOff>
    </xdr:from>
    <xdr:to>
      <xdr:col>6</xdr:col>
      <xdr:colOff>19050</xdr:colOff>
      <xdr:row>13</xdr:row>
      <xdr:rowOff>85725</xdr:rowOff>
    </xdr:to>
    <xdr:cxnSp macro="">
      <xdr:nvCxnSpPr>
        <xdr:cNvPr id="8" name="Straight Arrow Connector 7"/>
        <xdr:cNvCxnSpPr>
          <a:stCxn id="1026" idx="3"/>
        </xdr:cNvCxnSpPr>
      </xdr:nvCxnSpPr>
      <xdr:spPr>
        <a:xfrm>
          <a:off x="9983152500" y="2800350"/>
          <a:ext cx="2733675" cy="1905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276225</xdr:colOff>
      <xdr:row>25</xdr:row>
      <xdr:rowOff>123825</xdr:rowOff>
    </xdr:from>
    <xdr:to>
      <xdr:col>9</xdr:col>
      <xdr:colOff>590550</xdr:colOff>
      <xdr:row>28</xdr:row>
      <xdr:rowOff>171450</xdr:rowOff>
    </xdr:to>
    <xdr:sp macro="" textlink="">
      <xdr:nvSpPr>
        <xdr:cNvPr id="11" name="مربع نص 3"/>
        <xdr:cNvSpPr txBox="1">
          <a:spLocks noChangeArrowheads="1"/>
        </xdr:cNvSpPr>
      </xdr:nvSpPr>
      <xdr:spPr bwMode="auto">
        <a:xfrm>
          <a:off x="9980752200" y="5848350"/>
          <a:ext cx="1533525" cy="619125"/>
        </a:xfrm>
        <a:prstGeom prst="rect">
          <a:avLst/>
        </a:prstGeom>
        <a:solidFill>
          <a:srgbClr val="00B050"/>
        </a:solidFill>
        <a:ln w="9525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السعر هنا فرضي من عندي ، تستطيع تغييره</a:t>
          </a:r>
        </a:p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فقط في المساحة الخضراء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1156608</xdr:colOff>
      <xdr:row>9</xdr:row>
      <xdr:rowOff>176894</xdr:rowOff>
    </xdr:from>
    <xdr:to>
      <xdr:col>12</xdr:col>
      <xdr:colOff>244929</xdr:colOff>
      <xdr:row>15</xdr:row>
      <xdr:rowOff>108857</xdr:rowOff>
    </xdr:to>
    <xdr:cxnSp macro="">
      <xdr:nvCxnSpPr>
        <xdr:cNvPr id="3" name="Straight Arrow Connector 2"/>
        <xdr:cNvCxnSpPr/>
      </xdr:nvCxnSpPr>
      <xdr:spPr>
        <a:xfrm flipV="1">
          <a:off x="10025293821" y="3347358"/>
          <a:ext cx="2177143" cy="1973035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489858</xdr:colOff>
      <xdr:row>10</xdr:row>
      <xdr:rowOff>13607</xdr:rowOff>
    </xdr:from>
    <xdr:to>
      <xdr:col>12</xdr:col>
      <xdr:colOff>81643</xdr:colOff>
      <xdr:row>12</xdr:row>
      <xdr:rowOff>122466</xdr:rowOff>
    </xdr:to>
    <xdr:cxnSp macro="">
      <xdr:nvCxnSpPr>
        <xdr:cNvPr id="4" name="Straight Arrow Connector 3"/>
        <xdr:cNvCxnSpPr/>
      </xdr:nvCxnSpPr>
      <xdr:spPr>
        <a:xfrm flipV="1">
          <a:off x="10025457107" y="3524250"/>
          <a:ext cx="8395607" cy="789216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9</xdr:row>
      <xdr:rowOff>326572</xdr:rowOff>
    </xdr:from>
    <xdr:to>
      <xdr:col>12</xdr:col>
      <xdr:colOff>95251</xdr:colOff>
      <xdr:row>13</xdr:row>
      <xdr:rowOff>217716</xdr:rowOff>
    </xdr:to>
    <xdr:cxnSp macro="">
      <xdr:nvCxnSpPr>
        <xdr:cNvPr id="6" name="Straight Arrow Connector 5"/>
        <xdr:cNvCxnSpPr/>
      </xdr:nvCxnSpPr>
      <xdr:spPr>
        <a:xfrm flipV="1">
          <a:off x="10025443499" y="3497036"/>
          <a:ext cx="5116287" cy="1251859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598714</xdr:colOff>
      <xdr:row>10</xdr:row>
      <xdr:rowOff>299357</xdr:rowOff>
    </xdr:from>
    <xdr:to>
      <xdr:col>12</xdr:col>
      <xdr:colOff>68036</xdr:colOff>
      <xdr:row>14</xdr:row>
      <xdr:rowOff>136072</xdr:rowOff>
    </xdr:to>
    <xdr:cxnSp macro="">
      <xdr:nvCxnSpPr>
        <xdr:cNvPr id="8" name="Straight Arrow Connector 7"/>
        <xdr:cNvCxnSpPr/>
      </xdr:nvCxnSpPr>
      <xdr:spPr>
        <a:xfrm flipV="1">
          <a:off x="10025470714" y="3810000"/>
          <a:ext cx="7565572" cy="1197429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816429</xdr:colOff>
      <xdr:row>9</xdr:row>
      <xdr:rowOff>258536</xdr:rowOff>
    </xdr:from>
    <xdr:to>
      <xdr:col>13</xdr:col>
      <xdr:colOff>149680</xdr:colOff>
      <xdr:row>13</xdr:row>
      <xdr:rowOff>136074</xdr:rowOff>
    </xdr:to>
    <xdr:cxnSp macro="">
      <xdr:nvCxnSpPr>
        <xdr:cNvPr id="15" name="Straight Arrow Connector 14"/>
        <xdr:cNvCxnSpPr/>
      </xdr:nvCxnSpPr>
      <xdr:spPr>
        <a:xfrm flipV="1">
          <a:off x="10024776749" y="3429000"/>
          <a:ext cx="4286251" cy="1238253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340179</xdr:colOff>
      <xdr:row>5</xdr:row>
      <xdr:rowOff>136071</xdr:rowOff>
    </xdr:from>
    <xdr:to>
      <xdr:col>13</xdr:col>
      <xdr:colOff>204108</xdr:colOff>
      <xdr:row>10</xdr:row>
      <xdr:rowOff>40821</xdr:rowOff>
    </xdr:to>
    <xdr:cxnSp macro="">
      <xdr:nvCxnSpPr>
        <xdr:cNvPr id="25" name="Curved Connector 24"/>
        <xdr:cNvCxnSpPr/>
      </xdr:nvCxnSpPr>
      <xdr:spPr>
        <a:xfrm flipV="1">
          <a:off x="10024722321" y="1945821"/>
          <a:ext cx="9892393" cy="1605643"/>
        </a:xfrm>
        <a:prstGeom prst="curvedConnector3">
          <a:avLst>
            <a:gd name="adj1" fmla="val 19051"/>
          </a:avLst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503464</xdr:colOff>
      <xdr:row>10</xdr:row>
      <xdr:rowOff>244930</xdr:rowOff>
    </xdr:from>
    <xdr:to>
      <xdr:col>20</xdr:col>
      <xdr:colOff>408215</xdr:colOff>
      <xdr:row>20</xdr:row>
      <xdr:rowOff>149678</xdr:rowOff>
    </xdr:to>
    <xdr:cxnSp macro="">
      <xdr:nvCxnSpPr>
        <xdr:cNvPr id="45" name="Straight Arrow Connector 44"/>
        <xdr:cNvCxnSpPr/>
      </xdr:nvCxnSpPr>
      <xdr:spPr>
        <a:xfrm rot="10800000">
          <a:off x="10020231964" y="3755573"/>
          <a:ext cx="4803322" cy="2762248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489856</xdr:colOff>
      <xdr:row>10</xdr:row>
      <xdr:rowOff>326573</xdr:rowOff>
    </xdr:from>
    <xdr:to>
      <xdr:col>18</xdr:col>
      <xdr:colOff>394605</xdr:colOff>
      <xdr:row>21</xdr:row>
      <xdr:rowOff>136072</xdr:rowOff>
    </xdr:to>
    <xdr:cxnSp macro="">
      <xdr:nvCxnSpPr>
        <xdr:cNvPr id="47" name="Straight Arrow Connector 46"/>
        <xdr:cNvCxnSpPr/>
      </xdr:nvCxnSpPr>
      <xdr:spPr>
        <a:xfrm rot="10800000">
          <a:off x="10021470217" y="3837216"/>
          <a:ext cx="3578677" cy="2898320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394606</xdr:colOff>
      <xdr:row>11</xdr:row>
      <xdr:rowOff>108861</xdr:rowOff>
    </xdr:from>
    <xdr:to>
      <xdr:col>19</xdr:col>
      <xdr:colOff>258533</xdr:colOff>
      <xdr:row>22</xdr:row>
      <xdr:rowOff>190500</xdr:rowOff>
    </xdr:to>
    <xdr:cxnSp macro="">
      <xdr:nvCxnSpPr>
        <xdr:cNvPr id="48" name="Straight Arrow Connector 47"/>
        <xdr:cNvCxnSpPr/>
      </xdr:nvCxnSpPr>
      <xdr:spPr>
        <a:xfrm rot="10800000">
          <a:off x="10020993967" y="3959682"/>
          <a:ext cx="4150177" cy="3061604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380999</xdr:colOff>
      <xdr:row>10</xdr:row>
      <xdr:rowOff>312970</xdr:rowOff>
    </xdr:from>
    <xdr:to>
      <xdr:col>21</xdr:col>
      <xdr:colOff>136069</xdr:colOff>
      <xdr:row>23</xdr:row>
      <xdr:rowOff>190501</xdr:rowOff>
    </xdr:to>
    <xdr:cxnSp macro="">
      <xdr:nvCxnSpPr>
        <xdr:cNvPr id="51" name="Straight Arrow Connector 50"/>
        <xdr:cNvCxnSpPr/>
      </xdr:nvCxnSpPr>
      <xdr:spPr>
        <a:xfrm rot="10800000">
          <a:off x="10019891788" y="3823613"/>
          <a:ext cx="5265963" cy="3428995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217714</xdr:colOff>
      <xdr:row>16</xdr:row>
      <xdr:rowOff>40821</xdr:rowOff>
    </xdr:from>
    <xdr:to>
      <xdr:col>14</xdr:col>
      <xdr:colOff>557892</xdr:colOff>
      <xdr:row>19</xdr:row>
      <xdr:rowOff>299357</xdr:rowOff>
    </xdr:to>
    <xdr:sp macro="" textlink="">
      <xdr:nvSpPr>
        <xdr:cNvPr id="57" name="Double Brace 56"/>
        <xdr:cNvSpPr/>
      </xdr:nvSpPr>
      <xdr:spPr>
        <a:xfrm>
          <a:off x="10023756215" y="5524500"/>
          <a:ext cx="2789464" cy="1279071"/>
        </a:xfrm>
        <a:prstGeom prst="bracePair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r" rtl="1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367391</xdr:colOff>
      <xdr:row>5</xdr:row>
      <xdr:rowOff>204107</xdr:rowOff>
    </xdr:from>
    <xdr:to>
      <xdr:col>12</xdr:col>
      <xdr:colOff>136069</xdr:colOff>
      <xdr:row>19</xdr:row>
      <xdr:rowOff>163289</xdr:rowOff>
    </xdr:to>
    <xdr:cxnSp macro="">
      <xdr:nvCxnSpPr>
        <xdr:cNvPr id="22" name="Straight Arrow Connector 2"/>
        <xdr:cNvCxnSpPr/>
      </xdr:nvCxnSpPr>
      <xdr:spPr>
        <a:xfrm rot="5400000" flipH="1" flipV="1">
          <a:off x="11137419214" y="3633110"/>
          <a:ext cx="4993825" cy="2490106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394604</xdr:colOff>
      <xdr:row>5</xdr:row>
      <xdr:rowOff>190500</xdr:rowOff>
    </xdr:from>
    <xdr:to>
      <xdr:col>12</xdr:col>
      <xdr:colOff>163283</xdr:colOff>
      <xdr:row>18</xdr:row>
      <xdr:rowOff>204112</xdr:rowOff>
    </xdr:to>
    <xdr:cxnSp macro="">
      <xdr:nvCxnSpPr>
        <xdr:cNvPr id="24" name="Straight Arrow Connector 2"/>
        <xdr:cNvCxnSpPr/>
      </xdr:nvCxnSpPr>
      <xdr:spPr>
        <a:xfrm rot="5400000" flipH="1" flipV="1">
          <a:off x="11137228715" y="3782788"/>
          <a:ext cx="4640040" cy="1809750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435428</xdr:colOff>
      <xdr:row>5</xdr:row>
      <xdr:rowOff>190500</xdr:rowOff>
    </xdr:from>
    <xdr:to>
      <xdr:col>14</xdr:col>
      <xdr:colOff>326570</xdr:colOff>
      <xdr:row>5</xdr:row>
      <xdr:rowOff>204104</xdr:rowOff>
    </xdr:to>
    <xdr:cxnSp macro="">
      <xdr:nvCxnSpPr>
        <xdr:cNvPr id="27" name="Straight Arrow Connector 2"/>
        <xdr:cNvCxnSpPr/>
      </xdr:nvCxnSpPr>
      <xdr:spPr>
        <a:xfrm rot="10800000">
          <a:off x="11137119858" y="2367643"/>
          <a:ext cx="3292928" cy="13604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2" name="الجدول2" displayName="الجدول2" ref="B5:E18" headerRowCount="0" totalsRowShown="0" headerRowBorderDxfId="53" tableBorderDxfId="52">
  <tableColumns count="4">
    <tableColumn id="1" name="عمود1" headerRowDxfId="51" dataDxfId="50" totalsRowDxfId="49"/>
    <tableColumn id="2" name="عمود2" headerRowDxfId="48" dataDxfId="47" totalsRowDxfId="46">
      <calculatedColumnFormula>#REF!</calculatedColumnFormula>
    </tableColumn>
    <tableColumn id="3" name="عمود3" headerRowDxfId="45" dataDxfId="44" totalsRowDxfId="43"/>
    <tableColumn id="4" name="عمود4" headerRowDxfId="42" dataDxfId="41" totalsRowDxfId="40"/>
  </tableColumns>
  <tableStyleInfo name="TableStyleDark7" showFirstColumn="0" showLastColumn="0" showRowStripes="1" showColumnStripes="1"/>
</table>
</file>

<file path=xl/tables/table2.xml><?xml version="1.0" encoding="utf-8"?>
<table xmlns="http://schemas.openxmlformats.org/spreadsheetml/2006/main" id="3" name="الجدول3" displayName="الجدول3" ref="A4:P20" headerRowCount="0" totalsRowCount="1" headerRowDxfId="39" dataDxfId="38" totalsRowDxfId="37">
  <tableColumns count="16">
    <tableColumn id="1" name="عمود1" totalsRowLabel="الإجمالي" dataDxfId="36" totalsRowDxfId="35"/>
    <tableColumn id="2" name="عمود2" dataDxfId="34" totalsRowDxfId="33"/>
    <tableColumn id="3" name="عمود3" dataDxfId="32" totalsRowDxfId="31"/>
    <tableColumn id="4" name="عمود4" dataDxfId="30" totalsRowDxfId="29"/>
    <tableColumn id="5" name="عمود5" dataDxfId="28" totalsRowDxfId="27"/>
    <tableColumn id="6" name="عمود6" dataDxfId="26" totalsRowDxfId="25"/>
    <tableColumn id="7" name="عمود7" dataDxfId="24" totalsRowDxfId="23"/>
    <tableColumn id="8" name="عمود8" dataDxfId="22" totalsRowDxfId="21"/>
    <tableColumn id="9" name="عمود9" dataDxfId="20" totalsRowDxfId="19"/>
    <tableColumn id="10" name="عمود10" dataDxfId="18" totalsRowDxfId="17"/>
    <tableColumn id="11" name="عمود11" dataDxfId="16" totalsRowDxfId="15"/>
    <tableColumn id="12" name="عمود12" dataDxfId="14" totalsRowDxfId="13"/>
    <tableColumn id="13" name="عمود13" dataDxfId="12" totalsRowDxfId="11"/>
    <tableColumn id="14" name="عمود14" dataDxfId="10" totalsRowDxfId="9"/>
    <tableColumn id="15" name="عمود15" dataDxfId="8" totalsRowDxfId="7"/>
    <tableColumn id="16" name="عمود16" totalsRowFunction="sum" dataDxfId="6" totalsRowDxfId="5"/>
  </tableColumns>
  <tableStyleInfo name="TableStyleMedium18" showFirstColumn="1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B2:O34"/>
  <sheetViews>
    <sheetView rightToLeft="1" tabSelected="1" topLeftCell="A4" workbookViewId="0">
      <selection activeCell="C27" sqref="C27"/>
    </sheetView>
  </sheetViews>
  <sheetFormatPr defaultRowHeight="14.25"/>
  <cols>
    <col min="2" max="2" width="13.625" bestFit="1" customWidth="1"/>
    <col min="3" max="3" width="20.625" customWidth="1"/>
    <col min="4" max="4" width="11" customWidth="1"/>
    <col min="5" max="5" width="20" customWidth="1"/>
    <col min="10" max="10" width="9.125" customWidth="1"/>
    <col min="11" max="15" width="6.625" customWidth="1"/>
  </cols>
  <sheetData>
    <row r="2" spans="2:13">
      <c r="F2" s="55" t="s">
        <v>39</v>
      </c>
    </row>
    <row r="4" spans="2:13" ht="15" thickBot="1"/>
    <row r="5" spans="2:13" ht="20.100000000000001" customHeight="1" thickTop="1">
      <c r="B5" s="7" t="s">
        <v>0</v>
      </c>
      <c r="C5" s="15" t="s">
        <v>33</v>
      </c>
      <c r="D5" s="5" t="s">
        <v>7</v>
      </c>
      <c r="E5" s="14" t="s">
        <v>70</v>
      </c>
    </row>
    <row r="6" spans="2:13" ht="12" customHeight="1">
      <c r="B6" s="16"/>
      <c r="C6" s="17"/>
      <c r="D6" s="18"/>
      <c r="E6" s="19"/>
      <c r="K6" t="s">
        <v>16</v>
      </c>
      <c r="L6" s="57" t="s">
        <v>20</v>
      </c>
      <c r="M6" s="57" t="s">
        <v>25</v>
      </c>
    </row>
    <row r="7" spans="2:13" ht="20.100000000000001" customHeight="1">
      <c r="B7" s="8" t="s">
        <v>8</v>
      </c>
      <c r="C7" s="10">
        <v>40183</v>
      </c>
      <c r="D7" s="18"/>
      <c r="E7" s="19"/>
      <c r="K7" t="s">
        <v>17</v>
      </c>
      <c r="L7" s="57" t="s">
        <v>21</v>
      </c>
      <c r="M7" s="57" t="s">
        <v>26</v>
      </c>
    </row>
    <row r="8" spans="2:13" ht="20.100000000000001" customHeight="1">
      <c r="B8" s="8" t="s">
        <v>1</v>
      </c>
      <c r="C8" s="11" t="s">
        <v>69</v>
      </c>
      <c r="D8" s="6" t="s">
        <v>2</v>
      </c>
      <c r="E8" s="4" t="s">
        <v>67</v>
      </c>
      <c r="K8" t="s">
        <v>18</v>
      </c>
      <c r="L8" s="57" t="s">
        <v>22</v>
      </c>
      <c r="M8" s="57" t="s">
        <v>27</v>
      </c>
    </row>
    <row r="9" spans="2:13" ht="20.100000000000001" customHeight="1">
      <c r="B9" s="8" t="s">
        <v>3</v>
      </c>
      <c r="C9" s="11" t="s">
        <v>16</v>
      </c>
      <c r="D9" s="6" t="s">
        <v>4</v>
      </c>
      <c r="E9" s="4" t="s">
        <v>68</v>
      </c>
      <c r="K9" t="s">
        <v>19</v>
      </c>
      <c r="L9" s="57" t="s">
        <v>23</v>
      </c>
      <c r="M9" s="57" t="s">
        <v>28</v>
      </c>
    </row>
    <row r="10" spans="2:13" ht="20.100000000000001" customHeight="1">
      <c r="B10" s="8" t="s">
        <v>5</v>
      </c>
      <c r="C10" s="11" t="s">
        <v>66</v>
      </c>
      <c r="D10" s="2"/>
      <c r="E10" s="4"/>
      <c r="M10" s="57" t="s">
        <v>29</v>
      </c>
    </row>
    <row r="11" spans="2:13" ht="20.100000000000001" customHeight="1">
      <c r="B11" s="8" t="s">
        <v>9</v>
      </c>
      <c r="C11" s="11" t="s">
        <v>20</v>
      </c>
      <c r="D11" s="2"/>
      <c r="E11" s="4"/>
      <c r="G11" s="68" t="s">
        <v>74</v>
      </c>
      <c r="M11" s="57" t="s">
        <v>30</v>
      </c>
    </row>
    <row r="12" spans="2:13" ht="20.100000000000001" customHeight="1">
      <c r="B12" s="8" t="s">
        <v>10</v>
      </c>
      <c r="C12" s="13" t="s">
        <v>28</v>
      </c>
      <c r="D12" s="8" t="s">
        <v>10</v>
      </c>
      <c r="E12" s="13" t="s">
        <v>26</v>
      </c>
      <c r="M12" s="57" t="s">
        <v>31</v>
      </c>
    </row>
    <row r="13" spans="2:13" ht="20.100000000000001" customHeight="1">
      <c r="B13" s="8" t="s">
        <v>14</v>
      </c>
      <c r="C13" s="93">
        <v>2</v>
      </c>
      <c r="D13" s="8" t="s">
        <v>14</v>
      </c>
      <c r="E13" s="94">
        <v>4</v>
      </c>
      <c r="M13" s="57" t="s">
        <v>32</v>
      </c>
    </row>
    <row r="14" spans="2:13" ht="20.100000000000001" customHeight="1">
      <c r="B14" s="9" t="s">
        <v>24</v>
      </c>
      <c r="C14" s="95">
        <f ca="1">OFFSET(K26,MATCH(C12,K27:K34,0),MATCH(C11,L26:O26,0))</f>
        <v>15</v>
      </c>
      <c r="D14" s="2"/>
      <c r="E14" s="3"/>
    </row>
    <row r="15" spans="2:13" ht="20.100000000000001" customHeight="1">
      <c r="B15" s="8" t="s">
        <v>11</v>
      </c>
      <c r="C15" s="95">
        <v>10</v>
      </c>
      <c r="D15" s="2"/>
      <c r="E15" s="4"/>
    </row>
    <row r="16" spans="2:13" ht="20.100000000000001" customHeight="1">
      <c r="B16" s="8" t="s">
        <v>12</v>
      </c>
      <c r="C16" s="95">
        <v>12.5</v>
      </c>
      <c r="D16" s="2"/>
      <c r="E16" s="4"/>
    </row>
    <row r="17" spans="2:15" ht="20.100000000000001" customHeight="1">
      <c r="B17" s="8" t="s">
        <v>13</v>
      </c>
      <c r="C17" s="12">
        <v>0</v>
      </c>
      <c r="D17" s="2"/>
      <c r="E17" s="3"/>
    </row>
    <row r="18" spans="2:15" ht="20.100000000000001" customHeight="1">
      <c r="B18" s="8" t="s">
        <v>41</v>
      </c>
      <c r="C18" s="95">
        <f ca="1">C13*C14+C15+C16-C17</f>
        <v>52.5</v>
      </c>
      <c r="D18" s="2"/>
      <c r="E18" s="4"/>
    </row>
    <row r="21" spans="2:15" ht="24.95" customHeight="1"/>
    <row r="22" spans="2:15" ht="24.95" customHeight="1">
      <c r="C22" s="98" t="s">
        <v>80</v>
      </c>
    </row>
    <row r="23" spans="2:15" ht="15">
      <c r="C23" s="98" t="s">
        <v>78</v>
      </c>
    </row>
    <row r="24" spans="2:15" ht="15">
      <c r="C24" s="98" t="s">
        <v>79</v>
      </c>
    </row>
    <row r="26" spans="2:15">
      <c r="L26" s="57" t="s">
        <v>20</v>
      </c>
      <c r="M26" s="57" t="s">
        <v>21</v>
      </c>
      <c r="N26" s="57" t="s">
        <v>22</v>
      </c>
      <c r="O26" s="57" t="s">
        <v>23</v>
      </c>
    </row>
    <row r="27" spans="2:15" ht="15">
      <c r="K27" s="57" t="s">
        <v>25</v>
      </c>
      <c r="L27" s="58">
        <v>5</v>
      </c>
      <c r="M27" s="58">
        <v>0</v>
      </c>
      <c r="N27" s="58">
        <v>0</v>
      </c>
      <c r="O27" s="58">
        <v>0</v>
      </c>
    </row>
    <row r="28" spans="2:15" ht="15">
      <c r="K28" s="57" t="s">
        <v>26</v>
      </c>
      <c r="L28" s="58">
        <v>7</v>
      </c>
      <c r="M28" s="58">
        <v>0</v>
      </c>
      <c r="N28" s="58">
        <v>0</v>
      </c>
      <c r="O28" s="58">
        <v>1</v>
      </c>
    </row>
    <row r="29" spans="2:15" ht="15">
      <c r="K29" s="57" t="s">
        <v>27</v>
      </c>
      <c r="L29" s="58">
        <v>14</v>
      </c>
      <c r="M29" s="58">
        <v>0</v>
      </c>
      <c r="N29" s="58">
        <v>0</v>
      </c>
      <c r="O29" s="58">
        <v>3</v>
      </c>
    </row>
    <row r="30" spans="2:15" ht="15">
      <c r="K30" s="57" t="s">
        <v>28</v>
      </c>
      <c r="L30" s="58">
        <v>15</v>
      </c>
      <c r="M30" s="58">
        <v>0</v>
      </c>
      <c r="N30" s="58">
        <v>0</v>
      </c>
      <c r="O30" s="58">
        <v>4</v>
      </c>
    </row>
    <row r="31" spans="2:15" ht="15">
      <c r="K31" s="57" t="s">
        <v>29</v>
      </c>
      <c r="L31" s="58">
        <v>17</v>
      </c>
      <c r="M31" s="58">
        <v>0</v>
      </c>
      <c r="N31" s="58">
        <v>0</v>
      </c>
      <c r="O31" s="58">
        <v>5</v>
      </c>
    </row>
    <row r="32" spans="2:15" ht="15">
      <c r="K32" s="57" t="s">
        <v>30</v>
      </c>
      <c r="L32" s="58">
        <v>0</v>
      </c>
      <c r="M32" s="58">
        <v>25</v>
      </c>
      <c r="N32" s="58">
        <v>40</v>
      </c>
      <c r="O32" s="58">
        <v>0</v>
      </c>
    </row>
    <row r="33" spans="11:15" ht="15">
      <c r="K33" s="57" t="s">
        <v>31</v>
      </c>
      <c r="L33" s="58">
        <v>0</v>
      </c>
      <c r="M33" s="58">
        <v>40</v>
      </c>
      <c r="N33" s="58">
        <v>70</v>
      </c>
      <c r="O33" s="58">
        <v>0</v>
      </c>
    </row>
    <row r="34" spans="11:15" ht="15">
      <c r="K34" s="57" t="s">
        <v>32</v>
      </c>
      <c r="L34" s="58">
        <v>0</v>
      </c>
      <c r="M34" s="58">
        <v>75</v>
      </c>
      <c r="N34" s="58">
        <v>120</v>
      </c>
      <c r="O34" s="58">
        <v>0</v>
      </c>
    </row>
  </sheetData>
  <sortState ref="N27:N34">
    <sortCondition ref="N27"/>
  </sortState>
  <phoneticPr fontId="0" type="noConversion"/>
  <dataValidations count="4">
    <dataValidation allowBlank="1" showInputMessage="1" showErrorMessage="1" sqref="G11"/>
    <dataValidation type="list" allowBlank="1" showInputMessage="1" showErrorMessage="1" sqref="C9">
      <formula1>$K$6:$K$9</formula1>
    </dataValidation>
    <dataValidation type="list" allowBlank="1" showInputMessage="1" showErrorMessage="1" sqref="C11">
      <formula1>$L$6:$L$9</formula1>
    </dataValidation>
    <dataValidation type="list" allowBlank="1" showInputMessage="1" showErrorMessage="1" sqref="C12 E12">
      <formula1>$M$6:$M$13</formula1>
    </dataValidation>
  </dataValidations>
  <hyperlinks>
    <hyperlink ref="F2" location="'حالة العملاء'!A1" display="حالة العملاء"/>
  </hyperlinks>
  <pageMargins left="0.7" right="0.7" top="0.75" bottom="0.75" header="0.3" footer="0.3"/>
  <pageSetup paperSize="9" orientation="portrait" r:id="rId1"/>
  <ignoredErrors>
    <ignoredError sqref="C14" calculatedColumn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X67"/>
  <sheetViews>
    <sheetView rightToLeft="1" zoomScale="70" zoomScaleNormal="70" workbookViewId="0">
      <selection activeCell="I21" sqref="I21"/>
    </sheetView>
  </sheetViews>
  <sheetFormatPr defaultRowHeight="14.25"/>
  <cols>
    <col min="2" max="2" width="10.625" bestFit="1" customWidth="1"/>
    <col min="3" max="7" width="18.75" customWidth="1"/>
    <col min="8" max="8" width="0" hidden="1" customWidth="1"/>
  </cols>
  <sheetData>
    <row r="1" spans="1:24" ht="33" thickTop="1" thickBot="1">
      <c r="B1" s="56" t="s">
        <v>64</v>
      </c>
      <c r="W1" s="20" t="s">
        <v>34</v>
      </c>
      <c r="X1" s="21" t="str">
        <f>IF(X2&gt;0,"مدين","دائن")</f>
        <v>دائن</v>
      </c>
    </row>
    <row r="2" spans="1:24" ht="15.75" thickTop="1" thickBot="1">
      <c r="X2" s="22">
        <f>SUBTOTAL(9,X6:X69)</f>
        <v>0</v>
      </c>
    </row>
    <row r="3" spans="1:24" ht="45" thickTop="1" thickBot="1">
      <c r="A3" s="80"/>
      <c r="B3" s="81"/>
      <c r="C3" s="84" t="s">
        <v>55</v>
      </c>
      <c r="D3" s="85"/>
      <c r="E3" s="85"/>
      <c r="F3" s="85"/>
      <c r="G3" s="86"/>
      <c r="H3" s="31"/>
      <c r="I3" s="31"/>
      <c r="J3" s="89" t="s">
        <v>56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1"/>
      <c r="V3" s="92">
        <f>SUBTOTAL(9,V6:V1706)</f>
        <v>0</v>
      </c>
      <c r="W3" s="78">
        <f>SUBTOTAL(9,W6:W1706)</f>
        <v>0</v>
      </c>
      <c r="X3" s="69">
        <f>SUBTOTAL(9,X6:X1706)</f>
        <v>0</v>
      </c>
    </row>
    <row r="4" spans="1:24" ht="38.25" thickTop="1" thickBot="1">
      <c r="A4" s="82"/>
      <c r="B4" s="83"/>
      <c r="C4" s="87"/>
      <c r="D4" s="87"/>
      <c r="E4" s="87"/>
      <c r="F4" s="87"/>
      <c r="G4" s="88"/>
      <c r="H4" s="31"/>
      <c r="I4" s="31"/>
      <c r="J4" s="71" t="s">
        <v>61</v>
      </c>
      <c r="K4" s="72"/>
      <c r="L4" s="73"/>
      <c r="M4" s="74" t="s">
        <v>62</v>
      </c>
      <c r="N4" s="74"/>
      <c r="O4" s="75"/>
      <c r="P4" s="74" t="s">
        <v>63</v>
      </c>
      <c r="Q4" s="74"/>
      <c r="R4" s="75"/>
      <c r="S4" s="76" t="s">
        <v>38</v>
      </c>
      <c r="T4" s="76" t="s">
        <v>13</v>
      </c>
      <c r="U4" s="76" t="s">
        <v>36</v>
      </c>
      <c r="V4" s="79"/>
      <c r="W4" s="79"/>
      <c r="X4" s="70"/>
    </row>
    <row r="5" spans="1:24" ht="38.25" thickTop="1" thickBot="1">
      <c r="A5" s="32" t="s">
        <v>6</v>
      </c>
      <c r="B5" s="33" t="s">
        <v>8</v>
      </c>
      <c r="C5" s="34" t="s">
        <v>3</v>
      </c>
      <c r="D5" s="34" t="s">
        <v>4</v>
      </c>
      <c r="E5" s="34" t="s">
        <v>35</v>
      </c>
      <c r="F5" s="34" t="s">
        <v>2</v>
      </c>
      <c r="G5" s="35" t="s">
        <v>57</v>
      </c>
      <c r="H5" s="36" t="s">
        <v>25</v>
      </c>
      <c r="I5" s="96" t="s">
        <v>24</v>
      </c>
      <c r="J5" s="37" t="s">
        <v>26</v>
      </c>
      <c r="K5" s="37" t="s">
        <v>27</v>
      </c>
      <c r="L5" s="37" t="s">
        <v>37</v>
      </c>
      <c r="M5" s="38" t="s">
        <v>30</v>
      </c>
      <c r="N5" s="38" t="s">
        <v>31</v>
      </c>
      <c r="O5" s="38" t="s">
        <v>32</v>
      </c>
      <c r="P5" s="38" t="s">
        <v>30</v>
      </c>
      <c r="Q5" s="38" t="s">
        <v>31</v>
      </c>
      <c r="R5" s="38" t="s">
        <v>32</v>
      </c>
      <c r="S5" s="77"/>
      <c r="T5" s="77"/>
      <c r="U5" s="77"/>
      <c r="V5" s="39" t="s">
        <v>58</v>
      </c>
      <c r="W5" s="40" t="s">
        <v>59</v>
      </c>
      <c r="X5" s="41" t="s">
        <v>60</v>
      </c>
    </row>
    <row r="6" spans="1:24" ht="27" thickTop="1">
      <c r="A6" s="42"/>
      <c r="B6" s="43"/>
      <c r="C6" s="44"/>
      <c r="D6" s="44"/>
      <c r="E6" s="45"/>
      <c r="F6" s="45"/>
      <c r="G6" s="45"/>
      <c r="H6" s="45"/>
      <c r="I6" s="45"/>
      <c r="J6" s="47"/>
      <c r="K6" s="47"/>
      <c r="L6" s="47"/>
      <c r="M6" s="48"/>
      <c r="N6" s="47"/>
      <c r="O6" s="47"/>
      <c r="P6" s="52"/>
      <c r="Q6" s="52"/>
      <c r="R6" s="52"/>
      <c r="S6" s="46"/>
      <c r="T6" s="46"/>
      <c r="U6" s="49"/>
      <c r="V6" s="50"/>
      <c r="W6" s="51"/>
      <c r="X6" s="50"/>
    </row>
    <row r="7" spans="1:24" ht="26.25">
      <c r="A7" s="42"/>
      <c r="B7" s="43"/>
      <c r="C7" s="44"/>
      <c r="D7" s="44"/>
      <c r="E7" s="45"/>
      <c r="F7" s="45"/>
      <c r="G7" s="45"/>
      <c r="H7" s="45"/>
      <c r="I7" s="45"/>
      <c r="J7" s="47"/>
      <c r="K7" s="47"/>
      <c r="L7" s="47"/>
      <c r="N7" s="47"/>
      <c r="O7" s="47"/>
      <c r="P7" s="52"/>
      <c r="Q7" s="52"/>
      <c r="R7" s="52"/>
      <c r="S7" s="46"/>
      <c r="T7" s="46"/>
      <c r="U7" s="49"/>
      <c r="V7" s="50"/>
      <c r="W7" s="51"/>
      <c r="X7" s="50"/>
    </row>
    <row r="8" spans="1:24" ht="26.25">
      <c r="A8" s="42"/>
      <c r="B8" s="43"/>
      <c r="C8" s="44"/>
      <c r="D8" s="44"/>
      <c r="E8" s="45"/>
      <c r="F8" s="45"/>
      <c r="G8" s="45"/>
      <c r="H8" s="45"/>
      <c r="I8" s="45"/>
      <c r="J8" s="47"/>
      <c r="K8" s="47"/>
      <c r="L8" s="47"/>
      <c r="M8" s="48"/>
      <c r="N8" s="47"/>
      <c r="O8" s="47"/>
      <c r="P8" s="52"/>
      <c r="Q8" s="52"/>
      <c r="R8" s="52"/>
      <c r="S8" s="46"/>
      <c r="T8" s="46"/>
      <c r="U8" s="49"/>
      <c r="V8" s="50"/>
      <c r="W8" s="51"/>
      <c r="X8" s="50"/>
    </row>
    <row r="9" spans="1:24" ht="26.25">
      <c r="A9" s="42"/>
      <c r="B9" s="43"/>
      <c r="C9" s="44"/>
      <c r="D9" s="44"/>
      <c r="E9" s="45"/>
      <c r="F9" s="45"/>
      <c r="G9" s="45"/>
      <c r="H9" s="45"/>
      <c r="I9" s="45"/>
      <c r="J9" s="47"/>
      <c r="K9" s="47"/>
      <c r="L9" s="47"/>
      <c r="M9" s="48"/>
      <c r="N9" s="47"/>
      <c r="O9" s="47"/>
      <c r="P9" s="52"/>
      <c r="Q9" s="52"/>
      <c r="R9" s="52"/>
      <c r="S9" s="46"/>
      <c r="T9" s="46"/>
      <c r="U9" s="49"/>
      <c r="V9" s="50"/>
      <c r="W9" s="51"/>
      <c r="X9" s="50"/>
    </row>
    <row r="10" spans="1:24" ht="27" thickBot="1">
      <c r="A10" s="52" t="s">
        <v>7</v>
      </c>
      <c r="B10" s="52" t="s">
        <v>8</v>
      </c>
      <c r="C10" s="52" t="s">
        <v>3</v>
      </c>
      <c r="D10" s="52" t="s">
        <v>4</v>
      </c>
      <c r="E10" s="52" t="s">
        <v>1</v>
      </c>
      <c r="F10" s="52" t="s">
        <v>2</v>
      </c>
      <c r="G10" s="52" t="s">
        <v>5</v>
      </c>
      <c r="H10" s="52" t="s">
        <v>5</v>
      </c>
      <c r="I10" s="52"/>
      <c r="J10" s="47"/>
      <c r="K10" s="47"/>
      <c r="L10" s="47"/>
      <c r="M10" s="48"/>
      <c r="N10" s="47"/>
      <c r="O10" s="47"/>
      <c r="Q10" s="52"/>
      <c r="R10" s="52"/>
      <c r="S10" s="46"/>
      <c r="T10" s="46"/>
      <c r="U10" s="49"/>
      <c r="V10" s="50"/>
      <c r="W10" s="51"/>
      <c r="X10" s="50"/>
    </row>
    <row r="11" spans="1:24" ht="27" thickTop="1">
      <c r="A11" s="42"/>
      <c r="B11" s="43"/>
      <c r="C11" s="44"/>
      <c r="D11" s="44"/>
      <c r="E11" s="45"/>
      <c r="F11" s="45"/>
      <c r="G11" s="45"/>
      <c r="H11" s="45"/>
      <c r="I11" s="45"/>
      <c r="J11" s="47"/>
      <c r="K11" s="47"/>
      <c r="L11" s="47"/>
      <c r="M11" s="26"/>
      <c r="N11" s="61" t="s">
        <v>7</v>
      </c>
      <c r="O11" s="47"/>
      <c r="R11" s="52"/>
      <c r="S11" t="s">
        <v>12</v>
      </c>
      <c r="T11" t="s">
        <v>13</v>
      </c>
      <c r="U11" t="s">
        <v>11</v>
      </c>
      <c r="V11" t="s">
        <v>41</v>
      </c>
      <c r="W11" s="51"/>
      <c r="X11" s="50"/>
    </row>
    <row r="12" spans="1:24" ht="26.25">
      <c r="A12" s="42"/>
      <c r="B12" s="43"/>
      <c r="C12" s="44"/>
      <c r="D12" s="44"/>
      <c r="E12" s="45"/>
      <c r="F12" s="45"/>
      <c r="G12" s="45"/>
      <c r="H12" s="45"/>
      <c r="I12" s="45"/>
      <c r="J12" s="47"/>
      <c r="K12" s="47"/>
      <c r="L12" s="47"/>
      <c r="M12" s="26"/>
      <c r="N12" s="18"/>
      <c r="O12" s="47"/>
      <c r="R12" s="52"/>
      <c r="S12" s="46"/>
      <c r="T12" s="46"/>
      <c r="U12" s="49"/>
      <c r="V12" s="50"/>
      <c r="W12" s="51"/>
      <c r="X12" s="50"/>
    </row>
    <row r="13" spans="1:24" ht="26.25">
      <c r="A13" s="42"/>
      <c r="B13" s="43"/>
      <c r="C13" s="44"/>
      <c r="D13" s="44"/>
      <c r="E13" s="45"/>
      <c r="F13" s="45"/>
      <c r="G13" s="45"/>
      <c r="H13" s="45"/>
      <c r="I13" s="45"/>
      <c r="J13" s="47"/>
      <c r="K13" s="47"/>
      <c r="L13" s="47"/>
      <c r="M13" s="59" t="s">
        <v>8</v>
      </c>
      <c r="N13" s="18"/>
      <c r="O13" s="47"/>
      <c r="Q13" s="52"/>
      <c r="R13" s="52"/>
      <c r="S13" s="46"/>
      <c r="T13" s="46"/>
      <c r="U13" s="49"/>
      <c r="V13" s="50"/>
      <c r="W13" s="51"/>
      <c r="X13" s="50"/>
    </row>
    <row r="14" spans="1:24" ht="32.25">
      <c r="A14" s="42"/>
      <c r="B14" s="68" t="s">
        <v>72</v>
      </c>
      <c r="C14" s="23"/>
      <c r="D14" s="24"/>
      <c r="E14" s="23"/>
      <c r="F14" s="25"/>
      <c r="G14" s="45"/>
      <c r="H14" s="45"/>
      <c r="I14" s="45"/>
      <c r="J14" s="47"/>
      <c r="K14" s="47"/>
      <c r="L14" s="47"/>
      <c r="M14" s="59" t="s">
        <v>1</v>
      </c>
      <c r="N14" s="62" t="s">
        <v>2</v>
      </c>
      <c r="O14" s="47"/>
      <c r="Q14" s="52"/>
      <c r="R14" s="52"/>
      <c r="S14" s="46"/>
      <c r="T14" s="46"/>
      <c r="U14" s="49"/>
      <c r="V14" s="50"/>
      <c r="W14" s="51"/>
      <c r="X14" s="50"/>
    </row>
    <row r="15" spans="1:24" ht="32.25">
      <c r="A15" s="42"/>
      <c r="B15" s="68" t="s">
        <v>73</v>
      </c>
      <c r="C15" s="23"/>
      <c r="D15" s="24"/>
      <c r="E15" s="23"/>
      <c r="F15" s="25"/>
      <c r="G15" s="45"/>
      <c r="H15" s="45"/>
      <c r="I15" s="45"/>
      <c r="J15" s="47"/>
      <c r="K15" s="47"/>
      <c r="L15" s="47"/>
      <c r="M15" s="59" t="s">
        <v>3</v>
      </c>
      <c r="N15" s="62" t="s">
        <v>4</v>
      </c>
      <c r="O15" s="47"/>
      <c r="Q15" s="52"/>
      <c r="R15" s="52"/>
      <c r="S15" s="46"/>
      <c r="T15" s="46"/>
      <c r="U15" s="49"/>
      <c r="V15" s="50"/>
      <c r="W15" s="51"/>
      <c r="X15" s="50"/>
    </row>
    <row r="16" spans="1:24" ht="32.25">
      <c r="B16" s="23"/>
      <c r="E16" s="24"/>
      <c r="F16" s="23"/>
      <c r="G16" s="25"/>
      <c r="H16" s="25"/>
      <c r="I16" s="25"/>
      <c r="J16" s="25"/>
      <c r="K16" s="25"/>
      <c r="L16" s="25"/>
      <c r="M16" s="59" t="s">
        <v>5</v>
      </c>
      <c r="N16" s="63"/>
    </row>
    <row r="17" spans="2:14" ht="32.25">
      <c r="B17" s="97" t="s">
        <v>75</v>
      </c>
      <c r="C17" s="24"/>
      <c r="D17" s="23"/>
      <c r="E17" s="25"/>
      <c r="F17" s="25"/>
      <c r="G17" s="25"/>
      <c r="H17" s="25"/>
      <c r="I17" s="25"/>
      <c r="J17" s="25"/>
      <c r="K17" s="25"/>
      <c r="L17" s="67"/>
      <c r="M17" s="65" t="s">
        <v>9</v>
      </c>
      <c r="N17" s="63"/>
    </row>
    <row r="18" spans="2:14" ht="32.25">
      <c r="B18" s="97" t="s">
        <v>76</v>
      </c>
      <c r="C18" s="24"/>
      <c r="D18" s="23"/>
      <c r="E18" s="25"/>
      <c r="F18" s="25"/>
      <c r="G18" s="25"/>
      <c r="H18" s="25"/>
      <c r="I18" s="25"/>
      <c r="J18" s="25"/>
      <c r="K18" s="25"/>
      <c r="L18" s="67"/>
      <c r="M18" s="65" t="s">
        <v>10</v>
      </c>
      <c r="N18" s="63"/>
    </row>
    <row r="19" spans="2:14" ht="32.25">
      <c r="B19" s="97" t="s">
        <v>77</v>
      </c>
      <c r="C19" s="24"/>
      <c r="D19" s="23"/>
      <c r="E19" s="25"/>
      <c r="F19" s="25"/>
      <c r="G19" s="25"/>
      <c r="H19" s="25"/>
      <c r="I19" s="25"/>
      <c r="J19" s="25"/>
      <c r="K19" s="25"/>
      <c r="L19" s="67" t="s">
        <v>71</v>
      </c>
      <c r="M19" s="65" t="s">
        <v>14</v>
      </c>
      <c r="N19" s="63"/>
    </row>
    <row r="20" spans="2:14" ht="32.25">
      <c r="B20" s="23"/>
      <c r="C20" s="23"/>
      <c r="D20" s="23"/>
      <c r="E20" s="24"/>
      <c r="F20" s="23"/>
      <c r="G20" s="25"/>
      <c r="H20" s="25"/>
      <c r="I20" s="25"/>
      <c r="J20" s="25"/>
      <c r="K20" s="25"/>
      <c r="L20" s="67" t="s">
        <v>71</v>
      </c>
      <c r="M20" s="66" t="s">
        <v>24</v>
      </c>
      <c r="N20" s="63"/>
    </row>
    <row r="21" spans="2:14" ht="32.25">
      <c r="B21" s="23"/>
      <c r="C21" s="23"/>
      <c r="D21" s="23"/>
      <c r="E21" s="24"/>
      <c r="F21" s="23"/>
      <c r="G21" s="25"/>
      <c r="H21" s="25"/>
      <c r="I21" s="25"/>
      <c r="J21" s="25"/>
      <c r="K21" s="25"/>
      <c r="L21" s="25"/>
      <c r="M21" s="59" t="s">
        <v>11</v>
      </c>
      <c r="N21" s="63"/>
    </row>
    <row r="22" spans="2:14" ht="32.25">
      <c r="B22" s="23"/>
      <c r="C22" s="23"/>
      <c r="D22" s="97"/>
      <c r="E22" s="24"/>
      <c r="F22" s="23"/>
      <c r="G22" s="25"/>
      <c r="H22" s="25"/>
      <c r="I22" s="25"/>
      <c r="J22" s="25"/>
      <c r="K22" s="25"/>
      <c r="L22" s="25"/>
      <c r="M22" s="59" t="s">
        <v>12</v>
      </c>
      <c r="N22" s="63"/>
    </row>
    <row r="23" spans="2:14" ht="32.25">
      <c r="B23" s="23"/>
      <c r="C23" s="23"/>
      <c r="D23" s="97"/>
      <c r="E23" s="24"/>
      <c r="F23" s="23"/>
      <c r="G23" s="25"/>
      <c r="H23" s="25"/>
      <c r="I23" s="25"/>
      <c r="J23" s="25"/>
      <c r="K23" s="25"/>
      <c r="L23" s="25"/>
      <c r="M23" s="59" t="s">
        <v>13</v>
      </c>
      <c r="N23" s="63"/>
    </row>
    <row r="24" spans="2:14" ht="33" thickBot="1">
      <c r="B24" s="23"/>
      <c r="C24" s="23"/>
      <c r="D24" s="97"/>
      <c r="E24" s="24"/>
      <c r="F24" s="23"/>
      <c r="G24" s="25"/>
      <c r="H24" s="25"/>
      <c r="I24" s="25"/>
      <c r="J24" s="25"/>
      <c r="K24" s="25"/>
      <c r="L24" s="25"/>
      <c r="M24" s="60" t="s">
        <v>41</v>
      </c>
      <c r="N24" s="64"/>
    </row>
    <row r="25" spans="2:14" ht="33" thickTop="1">
      <c r="B25" s="23"/>
      <c r="C25" s="23"/>
      <c r="D25" s="23"/>
      <c r="E25" s="24"/>
      <c r="F25" s="23"/>
      <c r="G25" s="25"/>
      <c r="H25" s="25"/>
      <c r="I25" s="25"/>
      <c r="J25" s="25"/>
      <c r="K25" s="25"/>
      <c r="L25" s="25"/>
      <c r="M25" s="26"/>
    </row>
    <row r="26" spans="2:14" ht="32.25">
      <c r="B26" s="23"/>
      <c r="C26" s="23"/>
      <c r="D26" s="23"/>
      <c r="E26" s="24"/>
      <c r="F26" s="23"/>
      <c r="G26" s="25"/>
      <c r="H26" s="25"/>
      <c r="I26" s="25"/>
      <c r="J26" s="25"/>
      <c r="K26" s="25"/>
      <c r="L26" s="25"/>
    </row>
    <row r="27" spans="2:14" ht="32.25">
      <c r="B27" s="23"/>
      <c r="C27" s="23"/>
      <c r="D27" s="23"/>
      <c r="E27" s="24"/>
      <c r="F27" s="23"/>
      <c r="G27" s="25"/>
      <c r="H27" s="25"/>
      <c r="I27" s="25"/>
      <c r="J27" s="25"/>
      <c r="K27" s="25"/>
      <c r="L27" s="25"/>
      <c r="M27" s="26"/>
    </row>
    <row r="28" spans="2:14" ht="32.25">
      <c r="B28" s="23"/>
      <c r="C28" s="23"/>
      <c r="D28" s="23"/>
      <c r="E28" s="24"/>
      <c r="F28" s="23"/>
      <c r="G28" s="25"/>
      <c r="H28" s="25"/>
      <c r="I28" s="25"/>
      <c r="J28" s="25"/>
      <c r="K28" s="25"/>
      <c r="L28" s="25"/>
    </row>
    <row r="29" spans="2:14" ht="32.25">
      <c r="B29" s="23"/>
      <c r="C29" s="23"/>
      <c r="D29" s="23"/>
      <c r="E29" s="24"/>
      <c r="F29" s="23"/>
      <c r="G29" s="25"/>
      <c r="H29" s="25"/>
      <c r="I29" s="25"/>
      <c r="J29" s="25"/>
      <c r="K29" s="25"/>
      <c r="L29" s="25"/>
    </row>
    <row r="30" spans="2:14" ht="32.25">
      <c r="B30" s="23"/>
      <c r="C30" s="23"/>
      <c r="D30" s="23"/>
      <c r="E30" s="24"/>
      <c r="F30" s="23"/>
      <c r="G30" s="25"/>
      <c r="H30" s="25"/>
      <c r="I30" s="25"/>
      <c r="J30" s="25"/>
      <c r="K30" s="25"/>
      <c r="L30" s="25"/>
    </row>
    <row r="31" spans="2:14" ht="32.25">
      <c r="B31" s="23"/>
      <c r="C31" s="23"/>
      <c r="D31" s="23"/>
      <c r="E31" s="24"/>
      <c r="F31" s="23"/>
      <c r="G31" s="25"/>
      <c r="H31" s="25"/>
      <c r="I31" s="25"/>
      <c r="J31" s="25"/>
      <c r="K31" s="25"/>
      <c r="L31" s="25"/>
    </row>
    <row r="32" spans="2:14" ht="32.25">
      <c r="B32" s="23"/>
      <c r="C32" s="23"/>
      <c r="D32" s="23"/>
      <c r="E32" s="24"/>
      <c r="F32" s="23"/>
      <c r="G32" s="25"/>
      <c r="H32" s="25"/>
      <c r="I32" s="25"/>
      <c r="J32" s="25"/>
      <c r="K32" s="25"/>
      <c r="L32" s="25"/>
    </row>
    <row r="33" spans="2:13" ht="32.25">
      <c r="B33" s="23"/>
      <c r="C33" s="23"/>
      <c r="D33" s="23"/>
      <c r="E33" s="24"/>
      <c r="F33" s="23"/>
      <c r="G33" s="25"/>
      <c r="H33" s="25"/>
      <c r="I33" s="25"/>
      <c r="J33" s="25"/>
      <c r="K33" s="25"/>
      <c r="L33" s="25"/>
    </row>
    <row r="34" spans="2:13" ht="32.25">
      <c r="B34" s="23"/>
      <c r="C34" s="23"/>
      <c r="D34" s="23"/>
      <c r="E34" s="24"/>
      <c r="F34" s="23"/>
      <c r="G34" s="25"/>
      <c r="H34" s="25"/>
      <c r="I34" s="25"/>
      <c r="J34" s="25"/>
      <c r="K34" s="25"/>
      <c r="L34" s="25"/>
      <c r="M34" s="26"/>
    </row>
    <row r="35" spans="2:13" ht="32.25">
      <c r="B35" s="23"/>
      <c r="C35" s="23"/>
      <c r="D35" s="23"/>
      <c r="E35" s="24"/>
      <c r="F35" s="23"/>
      <c r="G35" s="25"/>
      <c r="H35" s="25"/>
      <c r="I35" s="25"/>
      <c r="J35" s="25"/>
      <c r="K35" s="25"/>
      <c r="L35" s="25"/>
      <c r="M35" s="26"/>
    </row>
    <row r="36" spans="2:13" ht="32.25">
      <c r="B36" s="23"/>
      <c r="C36" s="23"/>
      <c r="D36" s="23"/>
      <c r="E36" s="24"/>
      <c r="F36" s="23"/>
      <c r="G36" s="25"/>
      <c r="H36" s="25"/>
      <c r="I36" s="25"/>
      <c r="J36" s="25"/>
      <c r="K36" s="25"/>
      <c r="L36" s="25"/>
      <c r="M36" s="26"/>
    </row>
    <row r="37" spans="2:13" ht="32.25">
      <c r="B37" s="23"/>
      <c r="C37" s="23"/>
      <c r="D37" s="23"/>
      <c r="E37" s="24"/>
      <c r="F37" s="23"/>
      <c r="G37" s="25"/>
      <c r="H37" s="25"/>
      <c r="I37" s="25"/>
      <c r="J37" s="25"/>
      <c r="K37" s="25"/>
      <c r="L37" s="25"/>
      <c r="M37" s="26"/>
    </row>
    <row r="38" spans="2:13" ht="32.25">
      <c r="B38" s="23"/>
      <c r="C38" s="23"/>
      <c r="D38" s="23"/>
      <c r="E38" s="24"/>
      <c r="F38" s="23"/>
      <c r="G38" s="25"/>
      <c r="H38" s="25"/>
      <c r="I38" s="25"/>
      <c r="J38" s="25"/>
      <c r="K38" s="25"/>
      <c r="L38" s="25"/>
      <c r="M38" s="26"/>
    </row>
    <row r="39" spans="2:13" ht="32.25">
      <c r="B39" s="23"/>
      <c r="C39" s="23"/>
      <c r="D39" s="23"/>
      <c r="E39" s="24"/>
      <c r="F39" s="23"/>
      <c r="G39" s="25"/>
      <c r="H39" s="25"/>
      <c r="I39" s="25"/>
      <c r="J39" s="25"/>
      <c r="K39" s="25"/>
      <c r="L39" s="25"/>
      <c r="M39" s="26"/>
    </row>
    <row r="40" spans="2:13" ht="32.25">
      <c r="B40" s="23"/>
      <c r="C40" s="23"/>
      <c r="D40" s="23"/>
      <c r="E40" s="24"/>
      <c r="F40" s="23"/>
      <c r="G40" s="25"/>
      <c r="H40" s="25"/>
      <c r="I40" s="25"/>
      <c r="J40" s="25"/>
      <c r="K40" s="25"/>
      <c r="L40" s="25"/>
      <c r="M40" s="26"/>
    </row>
    <row r="41" spans="2:13" ht="32.25">
      <c r="B41" s="23"/>
      <c r="C41" s="23"/>
      <c r="D41" s="23"/>
      <c r="E41" s="24"/>
      <c r="F41" s="23"/>
      <c r="G41" s="25"/>
      <c r="H41" s="25"/>
      <c r="I41" s="25"/>
      <c r="J41" s="25"/>
      <c r="K41" s="25"/>
      <c r="L41" s="25"/>
      <c r="M41" s="26"/>
    </row>
    <row r="42" spans="2:13" ht="32.25">
      <c r="B42" s="23"/>
      <c r="C42" s="23"/>
      <c r="D42" s="23"/>
      <c r="E42" s="24"/>
      <c r="F42" s="23"/>
      <c r="G42" s="25"/>
      <c r="H42" s="25"/>
      <c r="I42" s="25"/>
      <c r="J42" s="25"/>
      <c r="K42" s="25"/>
      <c r="L42" s="25"/>
      <c r="M42" s="26"/>
    </row>
    <row r="43" spans="2:13" ht="32.25">
      <c r="B43" s="23"/>
      <c r="C43" s="23"/>
      <c r="D43" s="23"/>
      <c r="E43" s="24"/>
      <c r="F43" s="23"/>
      <c r="G43" s="25"/>
      <c r="H43" s="25"/>
      <c r="I43" s="25"/>
      <c r="J43" s="25"/>
      <c r="K43" s="25"/>
      <c r="L43" s="25"/>
      <c r="M43" s="26"/>
    </row>
    <row r="44" spans="2:13" ht="32.25">
      <c r="B44" s="23"/>
      <c r="C44" s="23"/>
      <c r="D44" s="23"/>
      <c r="E44" s="24"/>
      <c r="F44" s="23"/>
      <c r="G44" s="25"/>
      <c r="H44" s="25"/>
      <c r="I44" s="25"/>
      <c r="J44" s="25"/>
      <c r="K44" s="25"/>
      <c r="L44" s="25"/>
      <c r="M44" s="26"/>
    </row>
    <row r="45" spans="2:13" ht="32.25">
      <c r="B45" s="23"/>
      <c r="C45" s="23"/>
      <c r="D45" s="23"/>
      <c r="E45" s="24"/>
      <c r="F45" s="23"/>
      <c r="G45" s="25"/>
      <c r="H45" s="25"/>
      <c r="I45" s="25"/>
      <c r="J45" s="25"/>
      <c r="K45" s="25"/>
      <c r="L45" s="25"/>
      <c r="M45" s="26"/>
    </row>
    <row r="46" spans="2:13" ht="32.25">
      <c r="B46" s="23"/>
      <c r="C46" s="23"/>
      <c r="D46" s="23"/>
      <c r="E46" s="24"/>
      <c r="F46" s="23"/>
      <c r="G46" s="25"/>
      <c r="H46" s="25"/>
      <c r="I46" s="25"/>
      <c r="J46" s="25"/>
      <c r="K46" s="25"/>
      <c r="L46" s="25"/>
      <c r="M46" s="26"/>
    </row>
    <row r="47" spans="2:13" ht="32.25">
      <c r="B47" s="23"/>
      <c r="C47" s="23"/>
      <c r="D47" s="23"/>
      <c r="E47" s="24"/>
      <c r="F47" s="23"/>
      <c r="G47" s="25"/>
      <c r="H47" s="25"/>
      <c r="I47" s="25"/>
      <c r="J47" s="25"/>
      <c r="K47" s="25"/>
      <c r="L47" s="25"/>
      <c r="M47" s="26"/>
    </row>
    <row r="48" spans="2:13" ht="32.25">
      <c r="B48" s="23"/>
      <c r="C48" s="23"/>
      <c r="D48" s="23"/>
      <c r="E48" s="24"/>
      <c r="F48" s="23"/>
      <c r="G48" s="25"/>
      <c r="H48" s="25"/>
      <c r="I48" s="25"/>
      <c r="J48" s="25"/>
      <c r="K48" s="25"/>
      <c r="L48" s="25"/>
      <c r="M48" s="26"/>
    </row>
    <row r="49" spans="2:13" ht="32.25">
      <c r="B49" s="23"/>
      <c r="C49" s="23"/>
      <c r="D49" s="23"/>
      <c r="E49" s="24"/>
      <c r="F49" s="23"/>
      <c r="G49" s="25"/>
      <c r="H49" s="25"/>
      <c r="I49" s="25"/>
      <c r="J49" s="25"/>
      <c r="K49" s="25"/>
      <c r="L49" s="25"/>
      <c r="M49" s="26"/>
    </row>
    <row r="50" spans="2:13" ht="32.25">
      <c r="B50" s="23"/>
      <c r="C50" s="23"/>
      <c r="D50" s="23"/>
      <c r="E50" s="24"/>
      <c r="F50" s="23"/>
      <c r="G50" s="25"/>
      <c r="H50" s="25"/>
      <c r="I50" s="25"/>
      <c r="J50" s="25"/>
      <c r="K50" s="25"/>
      <c r="L50" s="25"/>
      <c r="M50" s="26"/>
    </row>
    <row r="51" spans="2:13" ht="32.25">
      <c r="B51" s="23"/>
      <c r="C51" s="23"/>
      <c r="D51" s="23"/>
      <c r="E51" s="24"/>
      <c r="F51" s="23"/>
      <c r="G51" s="25"/>
      <c r="H51" s="25"/>
      <c r="I51" s="25"/>
      <c r="J51" s="25"/>
      <c r="K51" s="25"/>
      <c r="L51" s="25"/>
      <c r="M51" s="26"/>
    </row>
    <row r="52" spans="2:13" ht="32.25">
      <c r="B52" s="23"/>
      <c r="C52" s="23"/>
      <c r="D52" s="23"/>
      <c r="E52" s="24"/>
      <c r="F52" s="23"/>
      <c r="G52" s="25"/>
      <c r="H52" s="25"/>
      <c r="I52" s="25"/>
      <c r="J52" s="25"/>
      <c r="K52" s="25"/>
      <c r="L52" s="25"/>
      <c r="M52" s="26"/>
    </row>
    <row r="53" spans="2:13" ht="32.25">
      <c r="B53" s="23"/>
      <c r="C53" s="23"/>
      <c r="D53" s="23"/>
      <c r="E53" s="24"/>
      <c r="F53" s="23"/>
      <c r="G53" s="25"/>
      <c r="H53" s="25"/>
      <c r="I53" s="25"/>
      <c r="J53" s="25"/>
      <c r="K53" s="25"/>
      <c r="L53" s="25"/>
      <c r="M53" s="26"/>
    </row>
    <row r="54" spans="2:13" ht="32.25">
      <c r="B54" s="23"/>
      <c r="C54" s="23"/>
      <c r="D54" s="23"/>
      <c r="E54" s="24"/>
      <c r="F54" s="23"/>
      <c r="G54" s="25"/>
      <c r="H54" s="25"/>
      <c r="I54" s="25"/>
      <c r="J54" s="25"/>
      <c r="K54" s="25"/>
      <c r="L54" s="25"/>
      <c r="M54" s="26"/>
    </row>
    <row r="55" spans="2:13" ht="32.25">
      <c r="B55" s="23"/>
      <c r="C55" s="23"/>
      <c r="D55" s="23"/>
      <c r="E55" s="24"/>
      <c r="F55" s="23"/>
      <c r="G55" s="25"/>
      <c r="H55" s="25"/>
      <c r="I55" s="25"/>
      <c r="J55" s="25"/>
      <c r="K55" s="25"/>
      <c r="L55" s="25"/>
      <c r="M55" s="26"/>
    </row>
    <row r="56" spans="2:13" ht="32.25">
      <c r="B56" s="23"/>
      <c r="C56" s="23"/>
      <c r="D56" s="23"/>
      <c r="E56" s="24"/>
      <c r="F56" s="23"/>
      <c r="G56" s="25"/>
      <c r="H56" s="25"/>
      <c r="I56" s="25"/>
      <c r="J56" s="25"/>
      <c r="K56" s="25"/>
      <c r="L56" s="25"/>
      <c r="M56" s="26"/>
    </row>
    <row r="57" spans="2:13" ht="32.25">
      <c r="B57" s="23"/>
      <c r="C57" s="23"/>
      <c r="D57" s="23"/>
      <c r="E57" s="24"/>
      <c r="F57" s="23"/>
      <c r="G57" s="25"/>
      <c r="H57" s="25"/>
      <c r="I57" s="25"/>
      <c r="J57" s="25"/>
      <c r="K57" s="25"/>
      <c r="L57" s="25"/>
      <c r="M57" s="26"/>
    </row>
    <row r="58" spans="2:13" ht="32.25">
      <c r="B58" s="23"/>
      <c r="C58" s="23"/>
      <c r="D58" s="23"/>
      <c r="E58" s="24"/>
      <c r="F58" s="23"/>
      <c r="G58" s="25"/>
      <c r="H58" s="25"/>
      <c r="I58" s="25"/>
      <c r="J58" s="25"/>
      <c r="K58" s="25"/>
      <c r="L58" s="25"/>
      <c r="M58" s="26"/>
    </row>
    <row r="59" spans="2:13" ht="32.25">
      <c r="B59" s="23"/>
      <c r="C59" s="23"/>
      <c r="D59" s="23"/>
      <c r="E59" s="24"/>
      <c r="F59" s="23"/>
      <c r="G59" s="25"/>
      <c r="H59" s="25"/>
      <c r="I59" s="25"/>
      <c r="J59" s="25"/>
      <c r="K59" s="25"/>
      <c r="L59" s="25"/>
      <c r="M59" s="26"/>
    </row>
    <row r="60" spans="2:13" ht="32.25">
      <c r="B60" s="23"/>
      <c r="C60" s="23"/>
      <c r="D60" s="23"/>
      <c r="E60" s="24"/>
      <c r="F60" s="23"/>
      <c r="G60" s="25"/>
      <c r="H60" s="25"/>
      <c r="I60" s="25"/>
      <c r="J60" s="25"/>
      <c r="K60" s="25"/>
      <c r="L60" s="25"/>
      <c r="M60" s="26"/>
    </row>
    <row r="61" spans="2:13" ht="32.25">
      <c r="B61" s="23"/>
      <c r="C61" s="23"/>
      <c r="D61" s="23"/>
      <c r="E61" s="24"/>
      <c r="F61" s="23"/>
      <c r="G61" s="25"/>
      <c r="H61" s="25"/>
      <c r="I61" s="25"/>
      <c r="J61" s="25"/>
      <c r="K61" s="25"/>
      <c r="L61" s="25"/>
      <c r="M61" s="26"/>
    </row>
    <row r="62" spans="2:13" ht="32.25">
      <c r="B62" s="23"/>
      <c r="C62" s="23"/>
      <c r="D62" s="23"/>
      <c r="E62" s="24"/>
      <c r="F62" s="23"/>
      <c r="G62" s="25"/>
      <c r="H62" s="25"/>
      <c r="I62" s="25"/>
      <c r="J62" s="25"/>
      <c r="K62" s="25"/>
      <c r="L62" s="25"/>
      <c r="M62" s="26"/>
    </row>
    <row r="63" spans="2:13" ht="32.25">
      <c r="B63" s="23"/>
      <c r="C63" s="23"/>
      <c r="D63" s="23"/>
      <c r="E63" s="24"/>
      <c r="F63" s="23"/>
      <c r="G63" s="25"/>
      <c r="H63" s="25"/>
      <c r="I63" s="25"/>
      <c r="J63" s="25"/>
      <c r="K63" s="25"/>
      <c r="L63" s="25"/>
      <c r="M63" s="26"/>
    </row>
    <row r="64" spans="2:13" ht="32.25">
      <c r="B64" s="23"/>
      <c r="C64" s="23"/>
      <c r="D64" s="23"/>
      <c r="E64" s="24"/>
      <c r="F64" s="23"/>
      <c r="G64" s="25"/>
      <c r="H64" s="25"/>
      <c r="I64" s="25"/>
      <c r="J64" s="25"/>
      <c r="K64" s="25"/>
      <c r="L64" s="25"/>
      <c r="M64" s="26"/>
    </row>
    <row r="65" spans="2:13" ht="32.25">
      <c r="B65" s="23"/>
      <c r="C65" s="23"/>
      <c r="D65" s="23"/>
      <c r="E65" s="24"/>
      <c r="F65" s="23"/>
      <c r="G65" s="25"/>
      <c r="H65" s="25"/>
      <c r="I65" s="25"/>
      <c r="J65" s="25"/>
      <c r="K65" s="25"/>
      <c r="L65" s="25"/>
      <c r="M65" s="26"/>
    </row>
    <row r="66" spans="2:13" ht="32.25">
      <c r="B66" s="23"/>
      <c r="C66" s="23"/>
      <c r="D66" s="23"/>
      <c r="E66" s="24"/>
      <c r="F66" s="23"/>
      <c r="G66" s="25"/>
      <c r="H66" s="25"/>
      <c r="I66" s="25"/>
      <c r="J66" s="25"/>
      <c r="K66" s="25"/>
      <c r="L66" s="25"/>
      <c r="M66" s="26"/>
    </row>
    <row r="67" spans="2:13" ht="32.25">
      <c r="B67" s="23"/>
      <c r="C67" s="23"/>
      <c r="D67" s="23"/>
      <c r="E67" s="24"/>
      <c r="F67" s="23"/>
      <c r="G67" s="25"/>
      <c r="H67" s="25"/>
      <c r="I67" s="25"/>
      <c r="J67" s="25"/>
      <c r="K67" s="25"/>
      <c r="L67" s="25"/>
      <c r="M67" s="26"/>
    </row>
  </sheetData>
  <mergeCells count="12">
    <mergeCell ref="A3:B4"/>
    <mergeCell ref="C3:G4"/>
    <mergeCell ref="J3:U3"/>
    <mergeCell ref="V3:V4"/>
    <mergeCell ref="X3:X4"/>
    <mergeCell ref="J4:L4"/>
    <mergeCell ref="M4:O4"/>
    <mergeCell ref="S4:S5"/>
    <mergeCell ref="U4:U5"/>
    <mergeCell ref="P4:R4"/>
    <mergeCell ref="T4:T5"/>
    <mergeCell ref="W3:W4"/>
  </mergeCells>
  <phoneticPr fontId="0" type="noConversion"/>
  <conditionalFormatting sqref="W1 N3:R3 C3:L3 N4:N10 Q4:Q5 C5:C9 C11:C13">
    <cfRule type="containsText" dxfId="4" priority="7" stopIfTrue="1" operator="containsText" text="أوفست">
      <formula>NOT(ISERROR(SEARCH("أوفست",C1)))</formula>
    </cfRule>
    <cfRule type="containsText" dxfId="3" priority="8" stopIfTrue="1" operator="containsText" text="مبيعات">
      <formula>NOT(ISERROR(SEARCH("مبيعات",C1)))</formula>
    </cfRule>
  </conditionalFormatting>
  <conditionalFormatting sqref="X1">
    <cfRule type="expression" dxfId="2" priority="6" stopIfTrue="1">
      <formula>$M$2&gt;0</formula>
    </cfRule>
  </conditionalFormatting>
  <conditionalFormatting sqref="A5:A9 A11:A15">
    <cfRule type="containsText" dxfId="1" priority="2" stopIfTrue="1" operator="containsText" text="أحمد">
      <formula>NOT(ISERROR(SEARCH("أحمد",A5)))</formula>
    </cfRule>
    <cfRule type="containsText" dxfId="0" priority="3" stopIfTrue="1" operator="containsText" text="هانى">
      <formula>NOT(ISERROR(SEARCH("هانى",A5)))</formula>
    </cfRule>
  </conditionalFormatting>
  <conditionalFormatting sqref="B3:B9 B11:B13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dataValidations count="4">
    <dataValidation allowBlank="1" showInputMessage="1" showErrorMessage="1" sqref="M11:M12 M6:N10 M27 M25 N25:N27 D20:G67 M34:N67 O6:O67 Q13:Q67 P23:P67 F5:G5 P6:P12 A10 R6:X67 Q6:Q11 B14:F15 E6:F13 D5:D13 B17:G19 G6:G16 E16:F16 H6:L67"/>
    <dataValidation type="list" allowBlank="1" showInputMessage="1" showErrorMessage="1" sqref="F4 F6:F9 F11:F13 E14:E15 F16 F20:F67 D17:D19">
      <formula1>$S$4:$S$6</formula1>
    </dataValidation>
    <dataValidation type="list" allowBlank="1" showInputMessage="1" showErrorMessage="1" sqref="D27:D67 D4">
      <formula1>#REF!</formula1>
    </dataValidation>
    <dataValidation type="list" allowBlank="1" showInputMessage="1" showErrorMessage="1" sqref="C4:C9 C20:C67 C11:C13">
      <formula1>$O$4:$O$7</formula1>
    </dataValidation>
  </dataValidations>
  <hyperlinks>
    <hyperlink ref="B1" location="'الصفحة الرئيسية'!A1" display="الصفحة الرئيسية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P20"/>
  <sheetViews>
    <sheetView rightToLeft="1" workbookViewId="0">
      <selection activeCell="C5" sqref="C5"/>
    </sheetView>
  </sheetViews>
  <sheetFormatPr defaultRowHeight="14.25"/>
  <cols>
    <col min="2" max="2" width="10.875" bestFit="1" customWidth="1"/>
  </cols>
  <sheetData>
    <row r="2" spans="1:16" ht="21.75" customHeight="1">
      <c r="B2" s="56" t="s">
        <v>64</v>
      </c>
    </row>
    <row r="3" spans="1:16" ht="17.25" customHeight="1"/>
    <row r="4" spans="1:16" ht="23.25" customHeight="1">
      <c r="A4" s="53" t="s">
        <v>40</v>
      </c>
      <c r="B4" s="30" t="s">
        <v>65</v>
      </c>
      <c r="C4" s="54" t="s">
        <v>54</v>
      </c>
      <c r="D4" s="28" t="s">
        <v>41</v>
      </c>
      <c r="E4" s="29" t="s">
        <v>42</v>
      </c>
      <c r="F4" s="29" t="s">
        <v>43</v>
      </c>
      <c r="G4" s="29" t="s">
        <v>44</v>
      </c>
      <c r="H4" s="29" t="s">
        <v>45</v>
      </c>
      <c r="I4" s="29" t="s">
        <v>46</v>
      </c>
      <c r="J4" s="29" t="s">
        <v>47</v>
      </c>
      <c r="K4" s="29" t="s">
        <v>48</v>
      </c>
      <c r="L4" s="29" t="s">
        <v>49</v>
      </c>
      <c r="M4" s="29" t="s">
        <v>50</v>
      </c>
      <c r="N4" s="29" t="s">
        <v>51</v>
      </c>
      <c r="O4" s="29" t="s">
        <v>52</v>
      </c>
      <c r="P4" s="29" t="s">
        <v>53</v>
      </c>
    </row>
    <row r="5" spans="1:16">
      <c r="A5" s="5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5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5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5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5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5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5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5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5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5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5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5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5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5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5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24.75" customHeight="1">
      <c r="A20" s="27" t="s">
        <v>15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7">
        <f>SUBTOTAL(109,P4:P19)</f>
        <v>0</v>
      </c>
    </row>
  </sheetData>
  <phoneticPr fontId="0" type="noConversion"/>
  <hyperlinks>
    <hyperlink ref="B2" location="'الصفحة الرئيسية'!A1" display="الصفحة الرئيسية"/>
  </hyperlink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الصفحة الرئيسية</vt:lpstr>
      <vt:lpstr>ترحيل البيانات</vt:lpstr>
      <vt:lpstr>حالة العملاء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TAMER-STAR</dc:creator>
  <cp:lastModifiedBy>TAMER-STAR</cp:lastModifiedBy>
  <dcterms:created xsi:type="dcterms:W3CDTF">2010-01-14T09:10:16Z</dcterms:created>
  <dcterms:modified xsi:type="dcterms:W3CDTF">2010-01-17T06:29:47Z</dcterms:modified>
</cp:coreProperties>
</file>