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10485"/>
  </bookViews>
  <sheets>
    <sheet name="My Bill" sheetId="3" r:id="rId1"/>
  </sheets>
  <definedNames>
    <definedName name="_xlnm._FilterDatabase" localSheetId="0" hidden="1">'My Bill'!$L$1:$U$1</definedName>
  </definedNames>
  <calcPr calcId="125725"/>
</workbook>
</file>

<file path=xl/calcChain.xml><?xml version="1.0" encoding="utf-8"?>
<calcChain xmlns="http://schemas.openxmlformats.org/spreadsheetml/2006/main">
  <c r="S27" i="3"/>
  <c r="S4"/>
  <c r="S3"/>
  <c r="L374"/>
  <c r="D374"/>
  <c r="C374"/>
  <c r="L373"/>
  <c r="D373"/>
  <c r="C373"/>
  <c r="L372"/>
  <c r="D372"/>
  <c r="C372"/>
  <c r="L371"/>
  <c r="D371"/>
  <c r="C371"/>
  <c r="L370"/>
  <c r="D370"/>
  <c r="C370"/>
  <c r="L369"/>
  <c r="D369"/>
  <c r="C369"/>
  <c r="L368"/>
  <c r="D368"/>
  <c r="C368"/>
  <c r="L367"/>
  <c r="D367"/>
  <c r="C367"/>
  <c r="L366"/>
  <c r="D366"/>
  <c r="C366"/>
  <c r="L365"/>
  <c r="D365"/>
  <c r="C365"/>
  <c r="L364"/>
  <c r="D364"/>
  <c r="C364"/>
  <c r="L363"/>
  <c r="D363"/>
  <c r="C363"/>
  <c r="L362"/>
  <c r="D362"/>
  <c r="C362"/>
  <c r="L361"/>
  <c r="D361"/>
  <c r="C361"/>
  <c r="L360"/>
  <c r="D360"/>
  <c r="C360"/>
  <c r="L359"/>
  <c r="C359"/>
  <c r="L358"/>
  <c r="C358"/>
  <c r="L357"/>
  <c r="C357"/>
  <c r="L356"/>
  <c r="C356"/>
  <c r="L355"/>
  <c r="C355"/>
  <c r="L354"/>
  <c r="C354"/>
  <c r="L353"/>
  <c r="C353"/>
  <c r="L352"/>
  <c r="C352"/>
  <c r="L351"/>
  <c r="C351"/>
  <c r="L350"/>
  <c r="C350"/>
  <c r="L349"/>
  <c r="C349"/>
  <c r="L348"/>
  <c r="C348"/>
  <c r="L347"/>
  <c r="C347"/>
  <c r="L346"/>
  <c r="C346"/>
  <c r="L345"/>
  <c r="C345"/>
  <c r="L344"/>
  <c r="C344"/>
  <c r="L343"/>
  <c r="C343"/>
  <c r="L342"/>
  <c r="C342"/>
  <c r="L341"/>
  <c r="C341"/>
  <c r="L340"/>
  <c r="C340"/>
  <c r="L339"/>
  <c r="C339"/>
  <c r="L338"/>
  <c r="C338"/>
  <c r="L337"/>
  <c r="C337"/>
  <c r="L336"/>
  <c r="C336"/>
  <c r="L335"/>
  <c r="C335"/>
  <c r="L334"/>
  <c r="C334"/>
  <c r="L333"/>
  <c r="C333"/>
  <c r="L332"/>
  <c r="C332"/>
  <c r="L331"/>
  <c r="C331"/>
  <c r="L330"/>
  <c r="C330"/>
  <c r="L329"/>
  <c r="C329"/>
  <c r="L328"/>
  <c r="C328"/>
  <c r="L327"/>
  <c r="C327"/>
  <c r="L326"/>
  <c r="C326"/>
  <c r="L325"/>
  <c r="C325"/>
  <c r="L324"/>
  <c r="C324"/>
  <c r="L323"/>
  <c r="C323"/>
  <c r="L322"/>
  <c r="C322"/>
  <c r="L321"/>
  <c r="C321"/>
  <c r="L320"/>
  <c r="C320"/>
  <c r="L319"/>
  <c r="C319"/>
  <c r="L318"/>
  <c r="C318"/>
  <c r="L317"/>
  <c r="C317"/>
  <c r="L316"/>
  <c r="C316"/>
  <c r="L315"/>
  <c r="C315"/>
  <c r="L314"/>
  <c r="C314"/>
  <c r="L313"/>
  <c r="C313"/>
  <c r="L312"/>
  <c r="C312"/>
  <c r="L311"/>
  <c r="C311"/>
  <c r="L310"/>
  <c r="C310"/>
  <c r="L309"/>
  <c r="C309"/>
  <c r="L308"/>
  <c r="C308"/>
  <c r="L307"/>
  <c r="C307"/>
  <c r="L306"/>
  <c r="C306"/>
  <c r="L305"/>
  <c r="C305"/>
  <c r="L304"/>
  <c r="C304"/>
  <c r="L303"/>
  <c r="C303"/>
  <c r="L302"/>
  <c r="C302"/>
  <c r="L301"/>
  <c r="C301"/>
  <c r="L300"/>
  <c r="C300"/>
  <c r="L299"/>
  <c r="C299"/>
  <c r="L298"/>
  <c r="C298"/>
  <c r="L297"/>
  <c r="C297"/>
  <c r="L296"/>
  <c r="C296"/>
  <c r="L295"/>
  <c r="C295"/>
  <c r="L294"/>
  <c r="C294"/>
  <c r="L293"/>
  <c r="C293"/>
  <c r="L292"/>
  <c r="C292"/>
  <c r="L291"/>
  <c r="C291"/>
  <c r="L290"/>
  <c r="C290"/>
  <c r="L289"/>
  <c r="C289"/>
  <c r="L288"/>
  <c r="C288"/>
  <c r="L287"/>
  <c r="C287"/>
  <c r="L286"/>
  <c r="C286"/>
  <c r="L285"/>
  <c r="C285"/>
  <c r="L284"/>
  <c r="C284"/>
  <c r="L283"/>
  <c r="C283"/>
  <c r="L282"/>
  <c r="C282"/>
  <c r="L281"/>
  <c r="C281"/>
  <c r="L280"/>
  <c r="C280"/>
  <c r="L279"/>
  <c r="C279"/>
  <c r="L278"/>
  <c r="C278"/>
  <c r="L277"/>
  <c r="C277"/>
  <c r="L276"/>
  <c r="C276"/>
  <c r="L275"/>
  <c r="C275"/>
  <c r="L274"/>
  <c r="C274"/>
  <c r="L273"/>
  <c r="C273"/>
  <c r="L272"/>
  <c r="C272"/>
  <c r="L271"/>
  <c r="C271"/>
  <c r="L270"/>
  <c r="C270"/>
  <c r="L269"/>
  <c r="C269"/>
  <c r="L268"/>
  <c r="C268"/>
  <c r="L267"/>
  <c r="C267"/>
  <c r="L266"/>
  <c r="C266"/>
  <c r="L265"/>
  <c r="C265"/>
  <c r="L264"/>
  <c r="C264"/>
  <c r="L263"/>
  <c r="C263"/>
  <c r="L262"/>
  <c r="C262"/>
  <c r="L261"/>
  <c r="C261"/>
  <c r="L260"/>
  <c r="C260"/>
  <c r="L259"/>
  <c r="C259"/>
  <c r="L258"/>
  <c r="C258"/>
  <c r="L257"/>
  <c r="C257"/>
  <c r="L256"/>
  <c r="C256"/>
  <c r="L255"/>
  <c r="C255"/>
  <c r="L254"/>
  <c r="C254"/>
  <c r="L253"/>
  <c r="C253"/>
  <c r="L252"/>
  <c r="C252"/>
  <c r="L251"/>
  <c r="C251"/>
  <c r="L250"/>
  <c r="C250"/>
  <c r="L249"/>
  <c r="C249"/>
  <c r="L248"/>
  <c r="C248"/>
  <c r="L247"/>
  <c r="C247"/>
  <c r="L246"/>
  <c r="C246"/>
  <c r="L245"/>
  <c r="C245"/>
  <c r="L244"/>
  <c r="C244"/>
  <c r="L243"/>
  <c r="C243"/>
  <c r="L242"/>
  <c r="C242"/>
  <c r="L241"/>
  <c r="C241"/>
  <c r="L240"/>
  <c r="C240"/>
  <c r="L239"/>
  <c r="C239"/>
  <c r="L238"/>
  <c r="C238"/>
  <c r="L237"/>
  <c r="C237"/>
  <c r="L236"/>
  <c r="C236"/>
  <c r="L235"/>
  <c r="C235"/>
  <c r="L234"/>
  <c r="C234"/>
  <c r="L233"/>
  <c r="C233"/>
  <c r="L232"/>
  <c r="C232"/>
  <c r="L231"/>
  <c r="C231"/>
  <c r="L230"/>
  <c r="C230"/>
  <c r="L229"/>
  <c r="C229"/>
  <c r="L228"/>
  <c r="C228"/>
  <c r="L227"/>
  <c r="C227"/>
  <c r="L226"/>
  <c r="C226"/>
  <c r="L225"/>
  <c r="C225"/>
  <c r="L224"/>
  <c r="C224"/>
  <c r="L223"/>
  <c r="C223"/>
  <c r="L222"/>
  <c r="C222"/>
  <c r="L221"/>
  <c r="C221"/>
  <c r="L220"/>
  <c r="C220"/>
  <c r="L219"/>
  <c r="C219"/>
  <c r="L218"/>
  <c r="C218"/>
  <c r="L217"/>
  <c r="C217"/>
  <c r="L216"/>
  <c r="C216"/>
  <c r="L215"/>
  <c r="C215"/>
  <c r="L214"/>
  <c r="C214"/>
  <c r="L213"/>
  <c r="C213"/>
  <c r="L212"/>
  <c r="C212"/>
  <c r="L211"/>
  <c r="C211"/>
  <c r="L210"/>
  <c r="C210"/>
  <c r="L209"/>
  <c r="C209"/>
  <c r="L208"/>
  <c r="C208"/>
  <c r="L207"/>
  <c r="C207"/>
  <c r="L206"/>
  <c r="C206"/>
  <c r="L205"/>
  <c r="C205"/>
  <c r="L204"/>
  <c r="C204"/>
  <c r="L203"/>
  <c r="C203"/>
  <c r="L202"/>
  <c r="C202"/>
  <c r="L201"/>
  <c r="C201"/>
  <c r="L200"/>
  <c r="C200"/>
  <c r="L199"/>
  <c r="C199"/>
  <c r="L198"/>
  <c r="C198"/>
  <c r="L197"/>
  <c r="C197"/>
  <c r="L196"/>
  <c r="C196"/>
  <c r="L195"/>
  <c r="C195"/>
  <c r="L194"/>
  <c r="C194"/>
  <c r="L193"/>
  <c r="C193"/>
  <c r="L192"/>
  <c r="C192"/>
  <c r="L191"/>
  <c r="C191"/>
  <c r="L190"/>
  <c r="C190"/>
  <c r="L189"/>
  <c r="C189"/>
  <c r="L188"/>
  <c r="C188"/>
  <c r="L187"/>
  <c r="C187"/>
  <c r="L186"/>
  <c r="C186"/>
  <c r="L185"/>
  <c r="C185"/>
  <c r="L184"/>
  <c r="C184"/>
  <c r="L183"/>
  <c r="C183"/>
  <c r="L182"/>
  <c r="C182"/>
  <c r="L181"/>
  <c r="C181"/>
  <c r="L180"/>
  <c r="C180"/>
  <c r="L179"/>
  <c r="C179"/>
  <c r="L178"/>
  <c r="C178"/>
  <c r="L177"/>
  <c r="C177"/>
  <c r="L176"/>
  <c r="C176"/>
  <c r="L175"/>
  <c r="C175"/>
  <c r="L174"/>
  <c r="C174"/>
  <c r="L173"/>
  <c r="C173"/>
  <c r="L172"/>
  <c r="C172"/>
  <c r="L171"/>
  <c r="C171"/>
  <c r="L170"/>
  <c r="C170"/>
  <c r="L169"/>
  <c r="C169"/>
  <c r="L168"/>
  <c r="C168"/>
  <c r="L167"/>
  <c r="C167"/>
  <c r="L166"/>
  <c r="C166"/>
  <c r="L165"/>
  <c r="C165"/>
  <c r="L164"/>
  <c r="C164"/>
  <c r="L163"/>
  <c r="C163"/>
  <c r="L162"/>
  <c r="C162"/>
  <c r="L161"/>
  <c r="C161"/>
  <c r="L160"/>
  <c r="C160"/>
  <c r="L159"/>
  <c r="C159"/>
  <c r="L158"/>
  <c r="C158"/>
  <c r="L157"/>
  <c r="C157"/>
  <c r="L156"/>
  <c r="C156"/>
  <c r="L155"/>
  <c r="C155"/>
  <c r="L154"/>
  <c r="C154"/>
  <c r="L153"/>
  <c r="C153"/>
  <c r="L152"/>
  <c r="C152"/>
  <c r="L151"/>
  <c r="C151"/>
  <c r="L150"/>
  <c r="C150"/>
  <c r="L149"/>
  <c r="C149"/>
  <c r="L148"/>
  <c r="C148"/>
  <c r="L147"/>
  <c r="C147"/>
  <c r="L146"/>
  <c r="C146"/>
  <c r="L145"/>
  <c r="C145"/>
  <c r="L144"/>
  <c r="C144"/>
  <c r="L143"/>
  <c r="C143"/>
  <c r="L142"/>
  <c r="C142"/>
  <c r="L141"/>
  <c r="C141"/>
  <c r="L140"/>
  <c r="C140"/>
  <c r="L139"/>
  <c r="C139"/>
  <c r="L138"/>
  <c r="C138"/>
  <c r="L137"/>
  <c r="C137"/>
  <c r="L136"/>
  <c r="C136"/>
  <c r="L135"/>
  <c r="C135"/>
  <c r="L134"/>
  <c r="C134"/>
  <c r="L133"/>
  <c r="C133"/>
  <c r="L132"/>
  <c r="C132"/>
  <c r="L131"/>
  <c r="C131"/>
  <c r="L130"/>
  <c r="C130"/>
  <c r="L129"/>
  <c r="C129"/>
  <c r="L128"/>
  <c r="C128"/>
  <c r="L127"/>
  <c r="C127"/>
  <c r="L126"/>
  <c r="C126"/>
  <c r="L125"/>
  <c r="C125"/>
  <c r="L124"/>
  <c r="C124"/>
  <c r="L123"/>
  <c r="C123"/>
  <c r="L122"/>
  <c r="C122"/>
  <c r="L121"/>
  <c r="C121"/>
  <c r="L120"/>
  <c r="C120"/>
  <c r="L119"/>
  <c r="C119"/>
  <c r="L118"/>
  <c r="C118"/>
  <c r="L117"/>
  <c r="C117"/>
  <c r="L116"/>
  <c r="C116"/>
  <c r="L115"/>
  <c r="C115"/>
  <c r="L114"/>
  <c r="C114"/>
  <c r="L113"/>
  <c r="C113"/>
  <c r="L112"/>
  <c r="C112"/>
  <c r="L111"/>
  <c r="C111"/>
  <c r="L110"/>
  <c r="C110"/>
  <c r="L109"/>
  <c r="C109"/>
  <c r="L108"/>
  <c r="C108"/>
  <c r="L107"/>
  <c r="C107"/>
  <c r="L106"/>
  <c r="C106"/>
  <c r="L105"/>
  <c r="C105"/>
  <c r="L104"/>
  <c r="C104"/>
  <c r="L103"/>
  <c r="C103"/>
  <c r="L102"/>
  <c r="C102"/>
  <c r="L101"/>
  <c r="C101"/>
  <c r="L100"/>
  <c r="C100"/>
  <c r="L99"/>
  <c r="C99"/>
  <c r="L98"/>
  <c r="C98"/>
  <c r="L97"/>
  <c r="C97"/>
  <c r="L96"/>
  <c r="C96"/>
  <c r="L95"/>
  <c r="C95"/>
  <c r="L94"/>
  <c r="C94"/>
  <c r="L93"/>
  <c r="C93"/>
  <c r="L92"/>
  <c r="C92"/>
  <c r="L91"/>
  <c r="C91"/>
  <c r="L90"/>
  <c r="C90"/>
  <c r="L89"/>
  <c r="C89"/>
  <c r="L88"/>
  <c r="C88"/>
  <c r="L87"/>
  <c r="C87"/>
  <c r="L86"/>
  <c r="C86"/>
  <c r="L85"/>
  <c r="C85"/>
  <c r="L84"/>
  <c r="C84"/>
  <c r="L83"/>
  <c r="C83"/>
  <c r="L82"/>
  <c r="C82"/>
  <c r="L81"/>
  <c r="C81"/>
  <c r="L80"/>
  <c r="C80"/>
  <c r="L79"/>
  <c r="C79"/>
  <c r="L78"/>
  <c r="C78"/>
  <c r="L77"/>
  <c r="C77"/>
  <c r="L76"/>
  <c r="C76"/>
  <c r="L75"/>
  <c r="C75"/>
  <c r="L74"/>
  <c r="C74"/>
  <c r="L73"/>
  <c r="C73"/>
  <c r="L72"/>
  <c r="C72"/>
  <c r="L71"/>
  <c r="C71"/>
  <c r="L70"/>
  <c r="C70"/>
  <c r="L69"/>
  <c r="C69"/>
  <c r="L68"/>
  <c r="C68"/>
  <c r="L67"/>
  <c r="C67"/>
  <c r="L66"/>
  <c r="C66"/>
  <c r="L65"/>
  <c r="C65"/>
  <c r="L64"/>
  <c r="C64"/>
  <c r="L63"/>
  <c r="C63"/>
  <c r="L62"/>
  <c r="C62"/>
  <c r="L61"/>
  <c r="C61"/>
  <c r="L60"/>
  <c r="C60"/>
  <c r="L59"/>
  <c r="C59"/>
  <c r="L58"/>
  <c r="C58"/>
  <c r="L57"/>
  <c r="C57"/>
  <c r="L56"/>
  <c r="C56"/>
  <c r="L55"/>
  <c r="C55"/>
  <c r="L54"/>
  <c r="C54"/>
  <c r="L53"/>
  <c r="C53"/>
  <c r="L52"/>
  <c r="C52"/>
  <c r="L51"/>
  <c r="C51"/>
  <c r="L50"/>
  <c r="C50"/>
  <c r="L49"/>
  <c r="C49"/>
  <c r="L48"/>
  <c r="C48"/>
  <c r="L47"/>
  <c r="C47"/>
  <c r="L46"/>
  <c r="C46"/>
  <c r="L45"/>
  <c r="C45"/>
  <c r="L44"/>
  <c r="C44"/>
  <c r="L43"/>
  <c r="C43"/>
  <c r="L42"/>
  <c r="C42"/>
  <c r="L41"/>
  <c r="C41"/>
  <c r="L40"/>
  <c r="C40"/>
  <c r="L39"/>
  <c r="C39"/>
  <c r="L38"/>
  <c r="C38"/>
  <c r="L37"/>
  <c r="C37"/>
  <c r="L36"/>
  <c r="C36"/>
  <c r="L35"/>
  <c r="C35"/>
  <c r="L34"/>
  <c r="C34"/>
  <c r="L33"/>
  <c r="C33"/>
  <c r="L32"/>
  <c r="C32"/>
  <c r="L31"/>
  <c r="C31"/>
  <c r="L30"/>
  <c r="C30"/>
  <c r="L29"/>
  <c r="C29"/>
  <c r="L28"/>
  <c r="C28"/>
  <c r="L27"/>
  <c r="C27"/>
  <c r="L26"/>
  <c r="C26"/>
  <c r="L25"/>
  <c r="C25"/>
  <c r="L24"/>
  <c r="C24"/>
  <c r="L23"/>
  <c r="C23"/>
  <c r="L22"/>
  <c r="C22"/>
  <c r="L21"/>
  <c r="C21"/>
  <c r="L20"/>
  <c r="C20"/>
  <c r="L19"/>
  <c r="C19"/>
  <c r="L18"/>
  <c r="C18"/>
  <c r="L17"/>
  <c r="C17"/>
  <c r="L16"/>
  <c r="C16"/>
  <c r="L15"/>
  <c r="C15"/>
  <c r="L14"/>
  <c r="C14"/>
  <c r="L13"/>
  <c r="C13"/>
  <c r="L12"/>
  <c r="C12"/>
  <c r="L11"/>
  <c r="C11"/>
  <c r="L10"/>
  <c r="C10"/>
  <c r="L9"/>
  <c r="C9"/>
  <c r="L8"/>
  <c r="C8"/>
  <c r="L7"/>
  <c r="C7"/>
  <c r="L6"/>
  <c r="C6"/>
  <c r="L5"/>
  <c r="C5"/>
  <c r="L4"/>
  <c r="C4"/>
  <c r="L3"/>
  <c r="C3"/>
  <c r="L2"/>
  <c r="C2"/>
  <c r="L1"/>
  <c r="C1"/>
  <c r="D1" l="1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344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5"/>
  <c r="D346"/>
  <c r="D347"/>
  <c r="D348"/>
  <c r="D349"/>
  <c r="D350"/>
  <c r="D351"/>
  <c r="D352"/>
  <c r="D353"/>
  <c r="D354"/>
  <c r="D355"/>
  <c r="D356"/>
  <c r="D357"/>
  <c r="D358"/>
  <c r="D359"/>
  <c r="E360"/>
  <c r="M360"/>
  <c r="E361"/>
  <c r="M361"/>
  <c r="E362"/>
  <c r="M362"/>
  <c r="E363"/>
  <c r="M363"/>
  <c r="E364"/>
  <c r="M364"/>
  <c r="E365"/>
  <c r="M365"/>
  <c r="E366"/>
  <c r="M366"/>
  <c r="E367"/>
  <c r="M367"/>
  <c r="E368"/>
  <c r="M368"/>
  <c r="E369"/>
  <c r="M369"/>
  <c r="E370"/>
  <c r="M370"/>
  <c r="E371"/>
  <c r="M371"/>
  <c r="E372"/>
  <c r="M372"/>
  <c r="E373"/>
  <c r="M373"/>
  <c r="E374"/>
  <c r="M374"/>
  <c r="F374" l="1"/>
  <c r="F373"/>
  <c r="F372"/>
  <c r="F371"/>
  <c r="F370"/>
  <c r="F369"/>
  <c r="F368"/>
  <c r="F367"/>
  <c r="F366"/>
  <c r="F365"/>
  <c r="F364"/>
  <c r="F363"/>
  <c r="F362"/>
  <c r="F361"/>
  <c r="F360"/>
  <c r="E359"/>
  <c r="E358"/>
  <c r="E357"/>
  <c r="E356"/>
  <c r="E355"/>
  <c r="E354"/>
  <c r="E353"/>
  <c r="E352"/>
  <c r="E351"/>
  <c r="E350"/>
  <c r="E349"/>
  <c r="E348"/>
  <c r="E347"/>
  <c r="E346"/>
  <c r="E345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344"/>
  <c r="E285"/>
  <c r="M285"/>
  <c r="E284"/>
  <c r="M284"/>
  <c r="E283"/>
  <c r="M283"/>
  <c r="E282"/>
  <c r="M282"/>
  <c r="E281"/>
  <c r="M281"/>
  <c r="E280"/>
  <c r="M280"/>
  <c r="E279"/>
  <c r="M279"/>
  <c r="E278"/>
  <c r="M278"/>
  <c r="E277"/>
  <c r="M277"/>
  <c r="E276"/>
  <c r="M276"/>
  <c r="E275"/>
  <c r="M275"/>
  <c r="E274"/>
  <c r="M274"/>
  <c r="E273"/>
  <c r="M273"/>
  <c r="E272"/>
  <c r="M272"/>
  <c r="E271"/>
  <c r="M271"/>
  <c r="E270"/>
  <c r="M270"/>
  <c r="E269"/>
  <c r="M269"/>
  <c r="E268"/>
  <c r="M268"/>
  <c r="E267"/>
  <c r="M267"/>
  <c r="E266"/>
  <c r="M266"/>
  <c r="E265"/>
  <c r="M265"/>
  <c r="E264"/>
  <c r="M264"/>
  <c r="E263"/>
  <c r="M263"/>
  <c r="E262"/>
  <c r="M262"/>
  <c r="E261"/>
  <c r="M261"/>
  <c r="E260"/>
  <c r="M260"/>
  <c r="E259"/>
  <c r="M259"/>
  <c r="E258"/>
  <c r="M258"/>
  <c r="E257"/>
  <c r="M257"/>
  <c r="N374"/>
  <c r="N373"/>
  <c r="N372"/>
  <c r="N371"/>
  <c r="N370"/>
  <c r="N369"/>
  <c r="N368"/>
  <c r="N367"/>
  <c r="N366"/>
  <c r="N365"/>
  <c r="N364"/>
  <c r="N363"/>
  <c r="N362"/>
  <c r="N361"/>
  <c r="N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E1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M2"/>
  <c r="M1"/>
  <c r="F1" l="1"/>
  <c r="F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344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5"/>
  <c r="F346"/>
  <c r="F347"/>
  <c r="F348"/>
  <c r="F349"/>
  <c r="F350"/>
  <c r="F351"/>
  <c r="F352"/>
  <c r="F353"/>
  <c r="F354"/>
  <c r="F355"/>
  <c r="F356"/>
  <c r="F357"/>
  <c r="F358"/>
  <c r="F359"/>
  <c r="G360"/>
  <c r="G361"/>
  <c r="G362"/>
  <c r="G363"/>
  <c r="G364"/>
  <c r="G365"/>
  <c r="G366"/>
  <c r="G367"/>
  <c r="G368"/>
  <c r="G369"/>
  <c r="G370"/>
  <c r="G371"/>
  <c r="G372"/>
  <c r="G373"/>
  <c r="G374"/>
  <c r="N1"/>
  <c r="N2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34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5"/>
  <c r="N346"/>
  <c r="N347"/>
  <c r="N348"/>
  <c r="N349"/>
  <c r="N350"/>
  <c r="N351"/>
  <c r="N352"/>
  <c r="N353"/>
  <c r="N354"/>
  <c r="N355"/>
  <c r="N356"/>
  <c r="N357"/>
  <c r="N358"/>
  <c r="N359"/>
  <c r="O360"/>
  <c r="O361"/>
  <c r="O362"/>
  <c r="O363"/>
  <c r="O364"/>
  <c r="O365"/>
  <c r="O366"/>
  <c r="O367"/>
  <c r="O368"/>
  <c r="O369"/>
  <c r="O370"/>
  <c r="O371"/>
  <c r="O372"/>
  <c r="O373"/>
  <c r="O374"/>
  <c r="H374" l="1"/>
  <c r="H373"/>
  <c r="H372"/>
  <c r="H371"/>
  <c r="H370"/>
  <c r="H369"/>
  <c r="H368"/>
  <c r="H367"/>
  <c r="H366"/>
  <c r="H365"/>
  <c r="H364"/>
  <c r="H363"/>
  <c r="H362"/>
  <c r="H361"/>
  <c r="H360"/>
  <c r="G359"/>
  <c r="G358"/>
  <c r="G357"/>
  <c r="G356"/>
  <c r="G355"/>
  <c r="G354"/>
  <c r="G353"/>
  <c r="G352"/>
  <c r="G351"/>
  <c r="G350"/>
  <c r="G349"/>
  <c r="G348"/>
  <c r="G347"/>
  <c r="G346"/>
  <c r="G345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344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1"/>
  <c r="P374"/>
  <c r="P373"/>
  <c r="P372"/>
  <c r="P371"/>
  <c r="P370"/>
  <c r="P369"/>
  <c r="P368"/>
  <c r="P367"/>
  <c r="P366"/>
  <c r="P365"/>
  <c r="P364"/>
  <c r="P363"/>
  <c r="P362"/>
  <c r="P361"/>
  <c r="P360"/>
  <c r="O359"/>
  <c r="O358"/>
  <c r="O357"/>
  <c r="O356"/>
  <c r="O355"/>
  <c r="O354"/>
  <c r="O353"/>
  <c r="O352"/>
  <c r="O351"/>
  <c r="O350"/>
  <c r="O349"/>
  <c r="O348"/>
  <c r="O347"/>
  <c r="O346"/>
  <c r="O345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288"/>
  <c r="O287"/>
  <c r="O286"/>
  <c r="O344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O2"/>
  <c r="O1"/>
  <c r="H1" l="1"/>
  <c r="H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344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5"/>
  <c r="H346"/>
  <c r="H347"/>
  <c r="H348"/>
  <c r="H349"/>
  <c r="H350"/>
  <c r="H351"/>
  <c r="H352"/>
  <c r="H353"/>
  <c r="H354"/>
  <c r="H355"/>
  <c r="H356"/>
  <c r="H357"/>
  <c r="H358"/>
  <c r="H359"/>
  <c r="I360"/>
  <c r="I361"/>
  <c r="I362"/>
  <c r="I363"/>
  <c r="I364"/>
  <c r="I365"/>
  <c r="I366"/>
  <c r="I367"/>
  <c r="I368"/>
  <c r="I369"/>
  <c r="I370"/>
  <c r="I371"/>
  <c r="I372"/>
  <c r="I373"/>
  <c r="I374"/>
  <c r="P1"/>
  <c r="P2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344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5"/>
  <c r="P346"/>
  <c r="P347"/>
  <c r="P348"/>
  <c r="P349"/>
  <c r="P350"/>
  <c r="P351"/>
  <c r="P352"/>
  <c r="P353"/>
  <c r="P354"/>
  <c r="P355"/>
  <c r="P356"/>
  <c r="P357"/>
  <c r="P358"/>
  <c r="P359"/>
  <c r="Q360"/>
  <c r="Q361"/>
  <c r="Q362"/>
  <c r="Q363"/>
  <c r="Q364"/>
  <c r="Q365"/>
  <c r="Q366"/>
  <c r="Q367"/>
  <c r="Q368"/>
  <c r="Q369"/>
  <c r="Q370"/>
  <c r="Q371"/>
  <c r="Q372"/>
  <c r="Q373"/>
  <c r="Q374"/>
  <c r="J374" l="1"/>
  <c r="J373"/>
  <c r="J372"/>
  <c r="J371"/>
  <c r="J370"/>
  <c r="J369"/>
  <c r="J368"/>
  <c r="J367"/>
  <c r="J366"/>
  <c r="J365"/>
  <c r="J364"/>
  <c r="J363"/>
  <c r="J362"/>
  <c r="J361"/>
  <c r="J360"/>
  <c r="I359"/>
  <c r="I358"/>
  <c r="I357"/>
  <c r="I356"/>
  <c r="I355"/>
  <c r="I354"/>
  <c r="I353"/>
  <c r="I352"/>
  <c r="I351"/>
  <c r="I350"/>
  <c r="I349"/>
  <c r="I348"/>
  <c r="I347"/>
  <c r="I346"/>
  <c r="I345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344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I1"/>
  <c r="R374"/>
  <c r="R373"/>
  <c r="R372"/>
  <c r="R371"/>
  <c r="R370"/>
  <c r="R369"/>
  <c r="R368"/>
  <c r="R367"/>
  <c r="R366"/>
  <c r="R365"/>
  <c r="R364"/>
  <c r="R363"/>
  <c r="R362"/>
  <c r="R361"/>
  <c r="R360"/>
  <c r="Q359"/>
  <c r="Q358"/>
  <c r="Q357"/>
  <c r="Q356"/>
  <c r="Q355"/>
  <c r="Q354"/>
  <c r="Q353"/>
  <c r="Q352"/>
  <c r="Q351"/>
  <c r="Q350"/>
  <c r="Q349"/>
  <c r="Q348"/>
  <c r="Q347"/>
  <c r="Q346"/>
  <c r="Q345"/>
  <c r="Q343"/>
  <c r="Q342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6"/>
  <c r="Q295"/>
  <c r="Q294"/>
  <c r="Q293"/>
  <c r="Q292"/>
  <c r="Q291"/>
  <c r="Q290"/>
  <c r="Q289"/>
  <c r="Q288"/>
  <c r="Q287"/>
  <c r="Q286"/>
  <c r="Q344"/>
  <c r="Q285"/>
  <c r="Q284"/>
  <c r="Q283"/>
  <c r="Q282"/>
  <c r="Q281"/>
  <c r="Q280"/>
  <c r="Q279"/>
  <c r="Q278"/>
  <c r="Q277"/>
  <c r="Q276"/>
  <c r="Q275"/>
  <c r="Q274"/>
  <c r="Q273"/>
  <c r="Q272"/>
  <c r="Q271"/>
  <c r="Q270"/>
  <c r="Q269"/>
  <c r="Q268"/>
  <c r="Q267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"/>
  <c r="Q1"/>
  <c r="J1" l="1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344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5"/>
  <c r="J346"/>
  <c r="J347"/>
  <c r="J348"/>
  <c r="J349"/>
  <c r="J350"/>
  <c r="J351"/>
  <c r="J352"/>
  <c r="J353"/>
  <c r="J354"/>
  <c r="J355"/>
  <c r="J356"/>
  <c r="J357"/>
  <c r="J358"/>
  <c r="J359"/>
  <c r="K360"/>
  <c r="U360" s="1"/>
  <c r="K361"/>
  <c r="U361" s="1"/>
  <c r="K362"/>
  <c r="U362" s="1"/>
  <c r="K363"/>
  <c r="U363" s="1"/>
  <c r="K364"/>
  <c r="U364" s="1"/>
  <c r="K365"/>
  <c r="U365" s="1"/>
  <c r="K366"/>
  <c r="U366" s="1"/>
  <c r="K367"/>
  <c r="U367" s="1"/>
  <c r="K368"/>
  <c r="U368" s="1"/>
  <c r="K369"/>
  <c r="U369" s="1"/>
  <c r="K370"/>
  <c r="U370" s="1"/>
  <c r="K371"/>
  <c r="U371" s="1"/>
  <c r="K372"/>
  <c r="U372" s="1"/>
  <c r="K373"/>
  <c r="U373" s="1"/>
  <c r="K374"/>
  <c r="U374" s="1"/>
  <c r="R1"/>
  <c r="R2"/>
  <c r="R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344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5"/>
  <c r="R346"/>
  <c r="R347"/>
  <c r="R348"/>
  <c r="R349"/>
  <c r="R350"/>
  <c r="R351"/>
  <c r="R352"/>
  <c r="R353"/>
  <c r="R354"/>
  <c r="R355"/>
  <c r="R356"/>
  <c r="R357"/>
  <c r="R358"/>
  <c r="R359"/>
  <c r="S360"/>
  <c r="S361"/>
  <c r="S362"/>
  <c r="S363"/>
  <c r="S364"/>
  <c r="S365"/>
  <c r="S366"/>
  <c r="S367"/>
  <c r="S368"/>
  <c r="S369"/>
  <c r="S370"/>
  <c r="S371"/>
  <c r="S372"/>
  <c r="S373"/>
  <c r="S374"/>
  <c r="T359" l="1"/>
  <c r="K359"/>
  <c r="U359" s="1"/>
  <c r="T358"/>
  <c r="K358"/>
  <c r="U358" s="1"/>
  <c r="T357"/>
  <c r="K357"/>
  <c r="U357" s="1"/>
  <c r="T356"/>
  <c r="K356"/>
  <c r="U356" s="1"/>
  <c r="T355"/>
  <c r="K355"/>
  <c r="U355" s="1"/>
  <c r="T354"/>
  <c r="K354"/>
  <c r="U354" s="1"/>
  <c r="T353"/>
  <c r="K353"/>
  <c r="U353" s="1"/>
  <c r="T352"/>
  <c r="K352"/>
  <c r="U352" s="1"/>
  <c r="T351"/>
  <c r="K351"/>
  <c r="U351" s="1"/>
  <c r="T350"/>
  <c r="K350"/>
  <c r="U350" s="1"/>
  <c r="T349"/>
  <c r="K349"/>
  <c r="U349" s="1"/>
  <c r="T348"/>
  <c r="K348"/>
  <c r="U348" s="1"/>
  <c r="T347"/>
  <c r="K347"/>
  <c r="U347" s="1"/>
  <c r="T346"/>
  <c r="K346"/>
  <c r="U346" s="1"/>
  <c r="T345"/>
  <c r="K345"/>
  <c r="U345" s="1"/>
  <c r="T343"/>
  <c r="K343"/>
  <c r="U343" s="1"/>
  <c r="T342"/>
  <c r="K342"/>
  <c r="U342" s="1"/>
  <c r="T341"/>
  <c r="K341"/>
  <c r="U341" s="1"/>
  <c r="T340"/>
  <c r="K340"/>
  <c r="U340" s="1"/>
  <c r="T339"/>
  <c r="K339"/>
  <c r="U339" s="1"/>
  <c r="T338"/>
  <c r="K338"/>
  <c r="U338" s="1"/>
  <c r="T337"/>
  <c r="K337"/>
  <c r="U337" s="1"/>
  <c r="T336"/>
  <c r="K336"/>
  <c r="U336" s="1"/>
  <c r="T335"/>
  <c r="K335"/>
  <c r="U335" s="1"/>
  <c r="T334"/>
  <c r="K334"/>
  <c r="U334" s="1"/>
  <c r="T333"/>
  <c r="K333"/>
  <c r="U333" s="1"/>
  <c r="T332"/>
  <c r="K332"/>
  <c r="U332" s="1"/>
  <c r="T331"/>
  <c r="K331"/>
  <c r="U331" s="1"/>
  <c r="T330"/>
  <c r="K330"/>
  <c r="U330" s="1"/>
  <c r="T329"/>
  <c r="K329"/>
  <c r="U329" s="1"/>
  <c r="T328"/>
  <c r="K328"/>
  <c r="U328" s="1"/>
  <c r="T327"/>
  <c r="K327"/>
  <c r="U327" s="1"/>
  <c r="T326"/>
  <c r="K326"/>
  <c r="U326" s="1"/>
  <c r="T325"/>
  <c r="K325"/>
  <c r="U325" s="1"/>
  <c r="T324"/>
  <c r="K324"/>
  <c r="U324" s="1"/>
  <c r="T323"/>
  <c r="K323"/>
  <c r="U323" s="1"/>
  <c r="T322"/>
  <c r="K322"/>
  <c r="U322" s="1"/>
  <c r="T321"/>
  <c r="K321"/>
  <c r="U321" s="1"/>
  <c r="T320"/>
  <c r="K320"/>
  <c r="U320" s="1"/>
  <c r="T319"/>
  <c r="K319"/>
  <c r="U319" s="1"/>
  <c r="T318"/>
  <c r="K318"/>
  <c r="U318" s="1"/>
  <c r="T317"/>
  <c r="K317"/>
  <c r="U317" s="1"/>
  <c r="T316"/>
  <c r="K316"/>
  <c r="U316" s="1"/>
  <c r="T315"/>
  <c r="K315"/>
  <c r="U315" s="1"/>
  <c r="T314"/>
  <c r="K314"/>
  <c r="U314" s="1"/>
  <c r="T313"/>
  <c r="K313"/>
  <c r="U313" s="1"/>
  <c r="T312"/>
  <c r="K312"/>
  <c r="U312" s="1"/>
  <c r="T311"/>
  <c r="K311"/>
  <c r="U311" s="1"/>
  <c r="T310"/>
  <c r="K310"/>
  <c r="U310" s="1"/>
  <c r="T309"/>
  <c r="K309"/>
  <c r="U309" s="1"/>
  <c r="T308"/>
  <c r="K308"/>
  <c r="U308" s="1"/>
  <c r="T307"/>
  <c r="K307"/>
  <c r="U307" s="1"/>
  <c r="T306"/>
  <c r="K306"/>
  <c r="U306" s="1"/>
  <c r="T305"/>
  <c r="K305"/>
  <c r="U305" s="1"/>
  <c r="T304"/>
  <c r="K304"/>
  <c r="U304" s="1"/>
  <c r="T303"/>
  <c r="K303"/>
  <c r="U303" s="1"/>
  <c r="T302"/>
  <c r="K302"/>
  <c r="U302" s="1"/>
  <c r="T301"/>
  <c r="K301"/>
  <c r="U301" s="1"/>
  <c r="T300"/>
  <c r="K300"/>
  <c r="U300" s="1"/>
  <c r="T299"/>
  <c r="K299"/>
  <c r="U299" s="1"/>
  <c r="T298"/>
  <c r="K298"/>
  <c r="U298" s="1"/>
  <c r="T297"/>
  <c r="K297"/>
  <c r="U297" s="1"/>
  <c r="T296"/>
  <c r="K296"/>
  <c r="U296" s="1"/>
  <c r="T295"/>
  <c r="K295"/>
  <c r="U295" s="1"/>
  <c r="T294"/>
  <c r="K294"/>
  <c r="U294" s="1"/>
  <c r="T293"/>
  <c r="K293"/>
  <c r="U293" s="1"/>
  <c r="T292"/>
  <c r="K292"/>
  <c r="U292" s="1"/>
  <c r="T291"/>
  <c r="K291"/>
  <c r="U291" s="1"/>
  <c r="T290"/>
  <c r="K290"/>
  <c r="U290" s="1"/>
  <c r="T289"/>
  <c r="K289"/>
  <c r="U289" s="1"/>
  <c r="T288"/>
  <c r="K288"/>
  <c r="U288" s="1"/>
  <c r="T287"/>
  <c r="K287"/>
  <c r="U287" s="1"/>
  <c r="T286"/>
  <c r="K286"/>
  <c r="U286" s="1"/>
  <c r="T344"/>
  <c r="K344"/>
  <c r="U344" s="1"/>
  <c r="T285"/>
  <c r="K285"/>
  <c r="U285" s="1"/>
  <c r="T284"/>
  <c r="K284"/>
  <c r="U284" s="1"/>
  <c r="T283"/>
  <c r="K283"/>
  <c r="U283" s="1"/>
  <c r="T282"/>
  <c r="K282"/>
  <c r="U282" s="1"/>
  <c r="T281"/>
  <c r="K281"/>
  <c r="U281" s="1"/>
  <c r="T280"/>
  <c r="K280"/>
  <c r="U280" s="1"/>
  <c r="T279"/>
  <c r="K279"/>
  <c r="U279" s="1"/>
  <c r="T278"/>
  <c r="K278"/>
  <c r="U278" s="1"/>
  <c r="T277"/>
  <c r="K277"/>
  <c r="U277" s="1"/>
  <c r="T276"/>
  <c r="K276"/>
  <c r="U276" s="1"/>
  <c r="T275"/>
  <c r="K275"/>
  <c r="U275" s="1"/>
  <c r="T274"/>
  <c r="K274"/>
  <c r="U274" s="1"/>
  <c r="T273"/>
  <c r="K273"/>
  <c r="U273" s="1"/>
  <c r="T272"/>
  <c r="K272"/>
  <c r="U272" s="1"/>
  <c r="T271"/>
  <c r="K271"/>
  <c r="U271" s="1"/>
  <c r="T270"/>
  <c r="K270"/>
  <c r="U270" s="1"/>
  <c r="T269"/>
  <c r="K269"/>
  <c r="U269" s="1"/>
  <c r="T268"/>
  <c r="K268"/>
  <c r="U268" s="1"/>
  <c r="T267"/>
  <c r="K267"/>
  <c r="U267" s="1"/>
  <c r="T266"/>
  <c r="K266"/>
  <c r="U266" s="1"/>
  <c r="T265"/>
  <c r="K265"/>
  <c r="U265" s="1"/>
  <c r="T264"/>
  <c r="K264"/>
  <c r="U264" s="1"/>
  <c r="T263"/>
  <c r="K263"/>
  <c r="U263" s="1"/>
  <c r="T262"/>
  <c r="K262"/>
  <c r="U262" s="1"/>
  <c r="T261"/>
  <c r="K261"/>
  <c r="U261" s="1"/>
  <c r="T260"/>
  <c r="K260"/>
  <c r="U260" s="1"/>
  <c r="T259"/>
  <c r="K259"/>
  <c r="U259" s="1"/>
  <c r="T258"/>
  <c r="K258"/>
  <c r="U258" s="1"/>
  <c r="T257"/>
  <c r="K257"/>
  <c r="U257" s="1"/>
  <c r="T256"/>
  <c r="K256"/>
  <c r="U256" s="1"/>
  <c r="T255"/>
  <c r="K255"/>
  <c r="U255" s="1"/>
  <c r="T254"/>
  <c r="K254"/>
  <c r="U254" s="1"/>
  <c r="T253"/>
  <c r="K253"/>
  <c r="U253" s="1"/>
  <c r="T252"/>
  <c r="K252"/>
  <c r="U252" s="1"/>
  <c r="T251"/>
  <c r="K251"/>
  <c r="U251" s="1"/>
  <c r="T250"/>
  <c r="K250"/>
  <c r="U250" s="1"/>
  <c r="T249"/>
  <c r="K249"/>
  <c r="U249" s="1"/>
  <c r="T248"/>
  <c r="K248"/>
  <c r="U248" s="1"/>
  <c r="T247"/>
  <c r="K247"/>
  <c r="U247" s="1"/>
  <c r="T246"/>
  <c r="K246"/>
  <c r="U246" s="1"/>
  <c r="T245"/>
  <c r="K245"/>
  <c r="U245" s="1"/>
  <c r="T244"/>
  <c r="K244"/>
  <c r="U244" s="1"/>
  <c r="T243"/>
  <c r="K243"/>
  <c r="U243" s="1"/>
  <c r="T242"/>
  <c r="K242"/>
  <c r="U242" s="1"/>
  <c r="T241"/>
  <c r="K241"/>
  <c r="U241" s="1"/>
  <c r="T240"/>
  <c r="K240"/>
  <c r="U240" s="1"/>
  <c r="T239"/>
  <c r="K239"/>
  <c r="U239" s="1"/>
  <c r="T238"/>
  <c r="K238"/>
  <c r="U238" s="1"/>
  <c r="T237"/>
  <c r="K237"/>
  <c r="U237" s="1"/>
  <c r="T236"/>
  <c r="K236"/>
  <c r="U236" s="1"/>
  <c r="T235"/>
  <c r="K235"/>
  <c r="U235" s="1"/>
  <c r="T234"/>
  <c r="K234"/>
  <c r="U234" s="1"/>
  <c r="T233"/>
  <c r="K233"/>
  <c r="U233" s="1"/>
  <c r="T232"/>
  <c r="K232"/>
  <c r="U232" s="1"/>
  <c r="T231"/>
  <c r="K231"/>
  <c r="U231" s="1"/>
  <c r="T230"/>
  <c r="K230"/>
  <c r="U230" s="1"/>
  <c r="T229"/>
  <c r="K229"/>
  <c r="U229" s="1"/>
  <c r="T228"/>
  <c r="K228"/>
  <c r="U228" s="1"/>
  <c r="T227"/>
  <c r="K227"/>
  <c r="U227" s="1"/>
  <c r="T226"/>
  <c r="K226"/>
  <c r="U226" s="1"/>
  <c r="T225"/>
  <c r="K225"/>
  <c r="U225" s="1"/>
  <c r="T224"/>
  <c r="K224"/>
  <c r="U224" s="1"/>
  <c r="T223"/>
  <c r="K223"/>
  <c r="U223" s="1"/>
  <c r="T222"/>
  <c r="K222"/>
  <c r="U222" s="1"/>
  <c r="T221"/>
  <c r="K221"/>
  <c r="U221" s="1"/>
  <c r="T220"/>
  <c r="K220"/>
  <c r="U220" s="1"/>
  <c r="T219"/>
  <c r="K219"/>
  <c r="U219" s="1"/>
  <c r="T218"/>
  <c r="K218"/>
  <c r="U218" s="1"/>
  <c r="T217"/>
  <c r="K217"/>
  <c r="U217" s="1"/>
  <c r="T216"/>
  <c r="K216"/>
  <c r="U216" s="1"/>
  <c r="T215"/>
  <c r="K215"/>
  <c r="U215" s="1"/>
  <c r="T214"/>
  <c r="K214"/>
  <c r="U214" s="1"/>
  <c r="T213"/>
  <c r="K213"/>
  <c r="U213" s="1"/>
  <c r="T212"/>
  <c r="K212"/>
  <c r="U212" s="1"/>
  <c r="T211"/>
  <c r="K211"/>
  <c r="U211" s="1"/>
  <c r="T210"/>
  <c r="K210"/>
  <c r="U210" s="1"/>
  <c r="T209"/>
  <c r="K209"/>
  <c r="U209" s="1"/>
  <c r="T208"/>
  <c r="K208"/>
  <c r="U208" s="1"/>
  <c r="T207"/>
  <c r="K207"/>
  <c r="U207" s="1"/>
  <c r="T206"/>
  <c r="K206"/>
  <c r="U206" s="1"/>
  <c r="T205"/>
  <c r="K205"/>
  <c r="U205" s="1"/>
  <c r="T204"/>
  <c r="K204"/>
  <c r="U204" s="1"/>
  <c r="T203"/>
  <c r="K203"/>
  <c r="U203" s="1"/>
  <c r="T202"/>
  <c r="K202"/>
  <c r="U202" s="1"/>
  <c r="T201"/>
  <c r="K201"/>
  <c r="U201" s="1"/>
  <c r="T200"/>
  <c r="K200"/>
  <c r="U200" s="1"/>
  <c r="T199"/>
  <c r="K199"/>
  <c r="U199" s="1"/>
  <c r="T198"/>
  <c r="K198"/>
  <c r="U198" s="1"/>
  <c r="T197"/>
  <c r="K197"/>
  <c r="U197" s="1"/>
  <c r="T196"/>
  <c r="K196"/>
  <c r="U196" s="1"/>
  <c r="T195"/>
  <c r="K195"/>
  <c r="U195" s="1"/>
  <c r="T194"/>
  <c r="K194"/>
  <c r="U194" s="1"/>
  <c r="T193"/>
  <c r="K193"/>
  <c r="U193" s="1"/>
  <c r="T192"/>
  <c r="K192"/>
  <c r="U192" s="1"/>
  <c r="T191"/>
  <c r="K191"/>
  <c r="U191" s="1"/>
  <c r="T190"/>
  <c r="K190"/>
  <c r="U190" s="1"/>
  <c r="T189"/>
  <c r="K189"/>
  <c r="U189" s="1"/>
  <c r="T188"/>
  <c r="K188"/>
  <c r="U188" s="1"/>
  <c r="T187"/>
  <c r="K187"/>
  <c r="U187" s="1"/>
  <c r="T186"/>
  <c r="K186"/>
  <c r="U186" s="1"/>
  <c r="T185"/>
  <c r="K185"/>
  <c r="U185" s="1"/>
  <c r="T184"/>
  <c r="K184"/>
  <c r="U184" s="1"/>
  <c r="T183"/>
  <c r="K183"/>
  <c r="U183" s="1"/>
  <c r="T182"/>
  <c r="K182"/>
  <c r="U182" s="1"/>
  <c r="T181"/>
  <c r="K181"/>
  <c r="U181" s="1"/>
  <c r="T180"/>
  <c r="K180"/>
  <c r="U180" s="1"/>
  <c r="T179"/>
  <c r="K179"/>
  <c r="U179" s="1"/>
  <c r="T178"/>
  <c r="K178"/>
  <c r="U178" s="1"/>
  <c r="T177"/>
  <c r="K177"/>
  <c r="U177" s="1"/>
  <c r="T176"/>
  <c r="K176"/>
  <c r="U176" s="1"/>
  <c r="T175"/>
  <c r="K175"/>
  <c r="U175" s="1"/>
  <c r="T174"/>
  <c r="K174"/>
  <c r="U174" s="1"/>
  <c r="T173"/>
  <c r="K173"/>
  <c r="U173" s="1"/>
  <c r="T172"/>
  <c r="K172"/>
  <c r="U172" s="1"/>
  <c r="T171"/>
  <c r="K171"/>
  <c r="U171" s="1"/>
  <c r="T170"/>
  <c r="K170"/>
  <c r="U170" s="1"/>
  <c r="T169"/>
  <c r="K169"/>
  <c r="U169" s="1"/>
  <c r="T168"/>
  <c r="K168"/>
  <c r="U168" s="1"/>
  <c r="T167"/>
  <c r="K167"/>
  <c r="U167" s="1"/>
  <c r="T166"/>
  <c r="K166"/>
  <c r="U166" s="1"/>
  <c r="T165"/>
  <c r="K165"/>
  <c r="U165" s="1"/>
  <c r="T164"/>
  <c r="K164"/>
  <c r="U164" s="1"/>
  <c r="T163"/>
  <c r="K163"/>
  <c r="U163" s="1"/>
  <c r="T162"/>
  <c r="K162"/>
  <c r="U162" s="1"/>
  <c r="T161"/>
  <c r="K161"/>
  <c r="U161" s="1"/>
  <c r="T160"/>
  <c r="K160"/>
  <c r="U160" s="1"/>
  <c r="T159"/>
  <c r="K159"/>
  <c r="U159" s="1"/>
  <c r="T158"/>
  <c r="K158"/>
  <c r="U158" s="1"/>
  <c r="T157"/>
  <c r="K157"/>
  <c r="U157" s="1"/>
  <c r="T156"/>
  <c r="K156"/>
  <c r="U156" s="1"/>
  <c r="T155"/>
  <c r="K155"/>
  <c r="U155" s="1"/>
  <c r="T154"/>
  <c r="K154"/>
  <c r="U154" s="1"/>
  <c r="T153"/>
  <c r="K153"/>
  <c r="U153" s="1"/>
  <c r="T152"/>
  <c r="K152"/>
  <c r="U152" s="1"/>
  <c r="T151"/>
  <c r="K151"/>
  <c r="U151" s="1"/>
  <c r="T150"/>
  <c r="K150"/>
  <c r="U150" s="1"/>
  <c r="T149"/>
  <c r="K149"/>
  <c r="U149" s="1"/>
  <c r="T148"/>
  <c r="K148"/>
  <c r="U148" s="1"/>
  <c r="T147"/>
  <c r="K147"/>
  <c r="U147" s="1"/>
  <c r="T146"/>
  <c r="K146"/>
  <c r="U146" s="1"/>
  <c r="T145"/>
  <c r="K145"/>
  <c r="U145" s="1"/>
  <c r="T144"/>
  <c r="K144"/>
  <c r="U144" s="1"/>
  <c r="T143"/>
  <c r="K143"/>
  <c r="U143" s="1"/>
  <c r="T142"/>
  <c r="K142"/>
  <c r="U142" s="1"/>
  <c r="T141"/>
  <c r="K141"/>
  <c r="U141" s="1"/>
  <c r="T140"/>
  <c r="K140"/>
  <c r="U140" s="1"/>
  <c r="T139"/>
  <c r="K139"/>
  <c r="U139" s="1"/>
  <c r="T138"/>
  <c r="K138"/>
  <c r="U138" s="1"/>
  <c r="T137"/>
  <c r="K137"/>
  <c r="U137" s="1"/>
  <c r="T136"/>
  <c r="K136"/>
  <c r="U136" s="1"/>
  <c r="T135"/>
  <c r="K135"/>
  <c r="U135" s="1"/>
  <c r="T134"/>
  <c r="K134"/>
  <c r="U134" s="1"/>
  <c r="T133"/>
  <c r="K133"/>
  <c r="U133" s="1"/>
  <c r="T132"/>
  <c r="K132"/>
  <c r="U132" s="1"/>
  <c r="T131"/>
  <c r="K131"/>
  <c r="U131" s="1"/>
  <c r="T130"/>
  <c r="K130"/>
  <c r="U130" s="1"/>
  <c r="T129"/>
  <c r="K129"/>
  <c r="U129" s="1"/>
  <c r="T128"/>
  <c r="K128"/>
  <c r="U128" s="1"/>
  <c r="T127"/>
  <c r="K127"/>
  <c r="U127" s="1"/>
  <c r="T126"/>
  <c r="K126"/>
  <c r="U126" s="1"/>
  <c r="T125"/>
  <c r="K125"/>
  <c r="U125" s="1"/>
  <c r="T124"/>
  <c r="K124"/>
  <c r="U124" s="1"/>
  <c r="T123"/>
  <c r="K123"/>
  <c r="U123" s="1"/>
  <c r="T122"/>
  <c r="K122"/>
  <c r="U122" s="1"/>
  <c r="T121"/>
  <c r="K121"/>
  <c r="U121" s="1"/>
  <c r="T120"/>
  <c r="K120"/>
  <c r="U120" s="1"/>
  <c r="T119"/>
  <c r="K119"/>
  <c r="U119" s="1"/>
  <c r="T118"/>
  <c r="K118"/>
  <c r="U118" s="1"/>
  <c r="T117"/>
  <c r="K117"/>
  <c r="U117" s="1"/>
  <c r="T116"/>
  <c r="K116"/>
  <c r="U116" s="1"/>
  <c r="T115"/>
  <c r="K115"/>
  <c r="U115" s="1"/>
  <c r="T114"/>
  <c r="K114"/>
  <c r="U114" s="1"/>
  <c r="T113"/>
  <c r="K113"/>
  <c r="U113" s="1"/>
  <c r="T112"/>
  <c r="K112"/>
  <c r="U112" s="1"/>
  <c r="T111"/>
  <c r="K111"/>
  <c r="U111" s="1"/>
  <c r="T110"/>
  <c r="K110"/>
  <c r="U110" s="1"/>
  <c r="T109"/>
  <c r="K109"/>
  <c r="U109" s="1"/>
  <c r="T108"/>
  <c r="K108"/>
  <c r="U108" s="1"/>
  <c r="K107"/>
  <c r="U107" s="1"/>
  <c r="T106"/>
  <c r="K106"/>
  <c r="U106" s="1"/>
  <c r="T105"/>
  <c r="K105"/>
  <c r="U105" s="1"/>
  <c r="T104"/>
  <c r="K104"/>
  <c r="U104" s="1"/>
  <c r="T103"/>
  <c r="K103"/>
  <c r="U103" s="1"/>
  <c r="T102"/>
  <c r="K102"/>
  <c r="U102" s="1"/>
  <c r="T101"/>
  <c r="K101"/>
  <c r="U101" s="1"/>
  <c r="T100"/>
  <c r="K100"/>
  <c r="U100" s="1"/>
  <c r="T99"/>
  <c r="K99"/>
  <c r="U99" s="1"/>
  <c r="T98"/>
  <c r="K98"/>
  <c r="U98" s="1"/>
  <c r="T97"/>
  <c r="K97"/>
  <c r="U97" s="1"/>
  <c r="T96"/>
  <c r="K96"/>
  <c r="U96" s="1"/>
  <c r="T95"/>
  <c r="K95"/>
  <c r="U95" s="1"/>
  <c r="T94"/>
  <c r="K94"/>
  <c r="U94" s="1"/>
  <c r="T93"/>
  <c r="K93"/>
  <c r="U93" s="1"/>
  <c r="T92"/>
  <c r="K92"/>
  <c r="U92" s="1"/>
  <c r="T91"/>
  <c r="K91"/>
  <c r="U91" s="1"/>
  <c r="T90"/>
  <c r="K90"/>
  <c r="U90" s="1"/>
  <c r="T89"/>
  <c r="K89"/>
  <c r="U89" s="1"/>
  <c r="T88"/>
  <c r="K88"/>
  <c r="U88" s="1"/>
  <c r="T87"/>
  <c r="K87"/>
  <c r="U87" s="1"/>
  <c r="T86"/>
  <c r="K86"/>
  <c r="U86" s="1"/>
  <c r="T85"/>
  <c r="K85"/>
  <c r="U85" s="1"/>
  <c r="T84"/>
  <c r="K84"/>
  <c r="U84" s="1"/>
  <c r="T83"/>
  <c r="K83"/>
  <c r="U83" s="1"/>
  <c r="T82"/>
  <c r="K82"/>
  <c r="U82" s="1"/>
  <c r="T81"/>
  <c r="K81"/>
  <c r="U81" s="1"/>
  <c r="T80"/>
  <c r="K80"/>
  <c r="U80" s="1"/>
  <c r="T79"/>
  <c r="K79"/>
  <c r="U79" s="1"/>
  <c r="T78"/>
  <c r="K78"/>
  <c r="U78" s="1"/>
  <c r="T77"/>
  <c r="K77"/>
  <c r="U77" s="1"/>
  <c r="T76"/>
  <c r="K76"/>
  <c r="U76" s="1"/>
  <c r="T75"/>
  <c r="K75"/>
  <c r="U75" s="1"/>
  <c r="T74"/>
  <c r="K74"/>
  <c r="U74" s="1"/>
  <c r="T73"/>
  <c r="K73"/>
  <c r="U73" s="1"/>
  <c r="T72"/>
  <c r="K72"/>
  <c r="U72" s="1"/>
  <c r="T71"/>
  <c r="K71"/>
  <c r="U71" s="1"/>
  <c r="T70"/>
  <c r="K70"/>
  <c r="U70" s="1"/>
  <c r="T69"/>
  <c r="K69"/>
  <c r="U69" s="1"/>
  <c r="T68"/>
  <c r="K68"/>
  <c r="U68" s="1"/>
  <c r="T67"/>
  <c r="K67"/>
  <c r="U67" s="1"/>
  <c r="T66"/>
  <c r="K66"/>
  <c r="U66" s="1"/>
  <c r="T65"/>
  <c r="K65"/>
  <c r="U65" s="1"/>
  <c r="T64"/>
  <c r="K64"/>
  <c r="U64" s="1"/>
  <c r="T63"/>
  <c r="K63"/>
  <c r="U63" s="1"/>
  <c r="T62"/>
  <c r="K62"/>
  <c r="U62" s="1"/>
  <c r="T61"/>
  <c r="K61"/>
  <c r="U61" s="1"/>
  <c r="T60"/>
  <c r="K60"/>
  <c r="U60" s="1"/>
  <c r="T59"/>
  <c r="K59"/>
  <c r="U59" s="1"/>
  <c r="T58"/>
  <c r="K58"/>
  <c r="U58" s="1"/>
  <c r="T57"/>
  <c r="K57"/>
  <c r="U57" s="1"/>
  <c r="T56"/>
  <c r="K56"/>
  <c r="U56" s="1"/>
  <c r="T55"/>
  <c r="K55"/>
  <c r="U55" s="1"/>
  <c r="T54"/>
  <c r="K54"/>
  <c r="U54" s="1"/>
  <c r="T53"/>
  <c r="K53"/>
  <c r="U53" s="1"/>
  <c r="T52"/>
  <c r="K52"/>
  <c r="U52" s="1"/>
  <c r="T51"/>
  <c r="K51"/>
  <c r="U51" s="1"/>
  <c r="T50"/>
  <c r="K50"/>
  <c r="U50" s="1"/>
  <c r="T49"/>
  <c r="K49"/>
  <c r="U49" s="1"/>
  <c r="T48"/>
  <c r="K48"/>
  <c r="U48" s="1"/>
  <c r="T47"/>
  <c r="K47"/>
  <c r="U47" s="1"/>
  <c r="T46"/>
  <c r="K46"/>
  <c r="U46" s="1"/>
  <c r="T45"/>
  <c r="K45"/>
  <c r="U45" s="1"/>
  <c r="T44"/>
  <c r="K44"/>
  <c r="U44" s="1"/>
  <c r="T43"/>
  <c r="K43"/>
  <c r="U43" s="1"/>
  <c r="T42"/>
  <c r="K42"/>
  <c r="U42" s="1"/>
  <c r="T41"/>
  <c r="K41"/>
  <c r="U41" s="1"/>
  <c r="T40"/>
  <c r="K40"/>
  <c r="U40" s="1"/>
  <c r="T39"/>
  <c r="K39"/>
  <c r="U39" s="1"/>
  <c r="T38"/>
  <c r="K38"/>
  <c r="U38" s="1"/>
  <c r="T37"/>
  <c r="K37"/>
  <c r="U37" s="1"/>
  <c r="T36"/>
  <c r="K36"/>
  <c r="U36" s="1"/>
  <c r="T35"/>
  <c r="K35"/>
  <c r="U35" s="1"/>
  <c r="T34"/>
  <c r="K34"/>
  <c r="U34" s="1"/>
  <c r="T33"/>
  <c r="K33"/>
  <c r="U33" s="1"/>
  <c r="T32"/>
  <c r="K32"/>
  <c r="U32" s="1"/>
  <c r="T31"/>
  <c r="K31"/>
  <c r="U31" s="1"/>
  <c r="T30"/>
  <c r="K30"/>
  <c r="U30" s="1"/>
  <c r="T29"/>
  <c r="K29"/>
  <c r="U29" s="1"/>
  <c r="T28"/>
  <c r="K28"/>
  <c r="U28" s="1"/>
  <c r="T27"/>
  <c r="K27"/>
  <c r="U27" s="1"/>
  <c r="T26"/>
  <c r="K26"/>
  <c r="U26" s="1"/>
  <c r="T25"/>
  <c r="K25"/>
  <c r="U25" s="1"/>
  <c r="T24"/>
  <c r="K24"/>
  <c r="U24" s="1"/>
  <c r="T23"/>
  <c r="K23"/>
  <c r="U23" s="1"/>
  <c r="T22"/>
  <c r="K22"/>
  <c r="U22" s="1"/>
  <c r="T21"/>
  <c r="K21"/>
  <c r="U21" s="1"/>
  <c r="T20"/>
  <c r="K20"/>
  <c r="U20" s="1"/>
  <c r="T19"/>
  <c r="K19"/>
  <c r="U19" s="1"/>
  <c r="T18"/>
  <c r="K18"/>
  <c r="U18" s="1"/>
  <c r="T17"/>
  <c r="K17"/>
  <c r="U17" s="1"/>
  <c r="T16"/>
  <c r="K16"/>
  <c r="U16" s="1"/>
  <c r="T15"/>
  <c r="K15"/>
  <c r="U15" s="1"/>
  <c r="T14"/>
  <c r="K14"/>
  <c r="U14" s="1"/>
  <c r="T13"/>
  <c r="K13"/>
  <c r="U13" s="1"/>
  <c r="T12"/>
  <c r="K12"/>
  <c r="U12" s="1"/>
  <c r="T11"/>
  <c r="K11"/>
  <c r="U11" s="1"/>
  <c r="T10"/>
  <c r="K10"/>
  <c r="U10" s="1"/>
  <c r="T9"/>
  <c r="K9"/>
  <c r="U9" s="1"/>
  <c r="T8"/>
  <c r="K8"/>
  <c r="U8" s="1"/>
  <c r="T7"/>
  <c r="K7"/>
  <c r="U7" s="1"/>
  <c r="T6"/>
  <c r="K6"/>
  <c r="U6" s="1"/>
  <c r="T5"/>
  <c r="K5"/>
  <c r="U5" s="1"/>
  <c r="T4"/>
  <c r="K4"/>
  <c r="U4" s="1"/>
  <c r="T3"/>
  <c r="K3"/>
  <c r="U3" s="1"/>
  <c r="T2"/>
  <c r="K2"/>
  <c r="U2" s="1"/>
  <c r="T1"/>
  <c r="K1"/>
  <c r="U1" s="1"/>
  <c r="T374"/>
  <c r="T373"/>
  <c r="T372"/>
  <c r="T371"/>
  <c r="T370"/>
  <c r="T369"/>
  <c r="T368"/>
  <c r="T367"/>
  <c r="T366"/>
  <c r="T365"/>
  <c r="T364"/>
  <c r="T363"/>
  <c r="T362"/>
  <c r="T361"/>
  <c r="T360"/>
  <c r="S359"/>
  <c r="S358"/>
  <c r="S357"/>
  <c r="S356"/>
  <c r="S355"/>
  <c r="S354"/>
  <c r="S353"/>
  <c r="S352"/>
  <c r="S351"/>
  <c r="S350"/>
  <c r="S349"/>
  <c r="S348"/>
  <c r="S347"/>
  <c r="S346"/>
  <c r="S345"/>
  <c r="S343"/>
  <c r="S342"/>
  <c r="S341"/>
  <c r="S340"/>
  <c r="S339"/>
  <c r="S338"/>
  <c r="S337"/>
  <c r="S336"/>
  <c r="S335"/>
  <c r="S334"/>
  <c r="S333"/>
  <c r="S332"/>
  <c r="S331"/>
  <c r="S330"/>
  <c r="S329"/>
  <c r="S328"/>
  <c r="S327"/>
  <c r="S326"/>
  <c r="S325"/>
  <c r="S324"/>
  <c r="S323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S344"/>
  <c r="S285"/>
  <c r="S284"/>
  <c r="S283"/>
  <c r="S282"/>
  <c r="S281"/>
  <c r="S280"/>
  <c r="S279"/>
  <c r="S278"/>
  <c r="S277"/>
  <c r="S276"/>
  <c r="S275"/>
  <c r="S274"/>
  <c r="S273"/>
  <c r="S272"/>
  <c r="S271"/>
  <c r="S270"/>
  <c r="S269"/>
  <c r="S268"/>
  <c r="S267"/>
  <c r="S266"/>
  <c r="S265"/>
  <c r="S264"/>
  <c r="S263"/>
  <c r="S262"/>
  <c r="S261"/>
  <c r="S260"/>
  <c r="S259"/>
  <c r="S258"/>
  <c r="S257"/>
  <c r="S256"/>
  <c r="S255"/>
  <c r="S254"/>
  <c r="S253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S221"/>
  <c r="S220"/>
  <c r="S219"/>
  <c r="S218"/>
  <c r="S217"/>
  <c r="S216"/>
  <c r="S215"/>
  <c r="S214"/>
  <c r="S213"/>
  <c r="S212"/>
  <c r="S211"/>
  <c r="S210"/>
  <c r="S209"/>
  <c r="S208"/>
  <c r="S207"/>
  <c r="S206"/>
  <c r="S205"/>
  <c r="S204"/>
  <c r="S203"/>
  <c r="S202"/>
  <c r="S201"/>
  <c r="S200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S144"/>
  <c r="S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2"/>
  <c r="S1"/>
  <c r="T107" l="1"/>
</calcChain>
</file>

<file path=xl/sharedStrings.xml><?xml version="1.0" encoding="utf-8"?>
<sst xmlns="http://schemas.openxmlformats.org/spreadsheetml/2006/main" count="108" uniqueCount="108">
  <si>
    <t>Mobile,Time,Date,Number,Location,Service Type,Period,Amount,Destination,Duration</t>
  </si>
  <si>
    <t>125616255,17:23:42,2010-01-14,899,Hotlining,Sending Voice,Entire Day,0.0,National,00:02:00</t>
  </si>
  <si>
    <t>125616255,17:41:51,2010-01-14,101265705,Vodafone,Sending Voice,Tariff_Time_Thu_17,0.38,National,00:02:00</t>
  </si>
  <si>
    <t>125616255,17:44:02,2010-01-14,105370013,Vodafone,Sending Voice,Tariff_Time_Thu_17,0.19,National,00:01:00</t>
  </si>
  <si>
    <t>125616255,17:49:18,2010-01-14,103816099,Vodafone,Sending Voice,Tariff_Time_Thu_17,0.76,National,00:04:00</t>
  </si>
  <si>
    <t>125616255,18:10:53,2010-01-14,888,Customer Services,Sending Voice,Entire Day,0.0,National,00:06:00</t>
  </si>
  <si>
    <t>125616255,21:43:37,2010-01-14,103951586,Vodafone,Sending Voice,Tariff_Time_Thu_21,0.38,National,00:02:00</t>
  </si>
  <si>
    <t>125616255,02:16:05,2010-01-15,899,Hotlining,Sending Voice,Entire Day,0.0,National,00:02:00</t>
  </si>
  <si>
    <t>125616255,02:18:11,2010-01-15,800,Vodafone Commercial Service,Sending Voice,Entire Day,0.0,National,00:04:00</t>
  </si>
  <si>
    <t>125616255,12:26:35,2010-01-15,105009085,Vodafone,Sending Voice,Tariff_Time_Fri_12,0.38,National,00:02:00</t>
  </si>
  <si>
    <t>125616255,14:41:29,2010-01-15,101265705,Vodafone,Sending Voice,Tariff_Time_Fri_14,0.38,National,00:02:00</t>
  </si>
  <si>
    <t>125616255,15:45:24,2010-01-15,888,Customer Services,Sending Voice,Entire Day,0.0,National,00:06:00</t>
  </si>
  <si>
    <t>125616255,15:53:34,2010-01-15,899,Hotlining,Sending Voice,Entire Day,0.0,National,00:03:00</t>
  </si>
  <si>
    <t>125616255,17:40:49,2010-01-15,899,Hotlining,Sending Voice,Entire Day,0.0,National,00:04:00</t>
  </si>
  <si>
    <t>125616255,17:43:14,2010-01-15,800,Vodafone Commercial Service,Sending Voice,Entire Day,0.0,National,00:02:00</t>
  </si>
  <si>
    <t>125616255,22:29:36,2010-01-15,103993538,Vodafone,Sending Voice,Tariff_Time_Fri_23,0.38,National,00:02:00</t>
  </si>
  <si>
    <t>125616255,10:30:54,2010-01-16,109963395,Vodafone,Sending Voice,Tariff_Time_Sat_10,0.57,National,00:03:00</t>
  </si>
  <si>
    <t>125616255,11:51:59,2010-01-16,103816099,Vodafone,Sending Voice,Tariff_Time_Sat_11,0.95,National,00:05:00</t>
  </si>
  <si>
    <t>125616255,13:26:13,2010-01-16,105009085,Vodafone,Sending Voice,Tariff_Time_Sat_13,0.19,National,00:01:00</t>
  </si>
  <si>
    <t>125616255,14:12:36,2010-01-16,103951586,Vodafone,Sending Voice,Tariff_Time_Sat_14,0.19,National,00:01:00</t>
  </si>
  <si>
    <t>125616255,16:24:16,2010-01-16,103951586,Vodafone,Sending Voice,Tariff_Time_Sat_16,0.19,National,00:01:00</t>
  </si>
  <si>
    <t>125616255,16:29:55,2010-01-16,101265705,Vodafone,Sending Voice,Tariff_Time_Sat_16,0.38,National,00:02:00</t>
  </si>
  <si>
    <t>125616255,16:31:58,2010-01-16,108069688,Vodafone,Sending Voice,Tariff_Time_Sat_16,0.57,National,00:03:00</t>
  </si>
  <si>
    <t>125616255,16:35:56,2010-01-16,108069688,Vodafone,Sending Voice,Tariff_Time_Sat_16,0.38,National,00:02:00</t>
  </si>
  <si>
    <t>125616255,16:49:37,2010-01-16,108069688,Vodafone,Sending Voice,Tariff_Time_Sat_16,0.38,National,00:02:00</t>
  </si>
  <si>
    <t>125616255,16:54:28,2010-01-16,108069688,Vodafone,Sending Voice,Tariff_Time_Sat_16,0.19,National,00:01:00</t>
  </si>
  <si>
    <t>125616255,16:56:31,2010-01-16,103177070,Vodafone,Sending Voice,Tariff_Time_Sat_16,0.19,National,00:01:00</t>
  </si>
  <si>
    <t>125616255,16:57:11,2010-01-16,108069688,Vodafone,Sending Voice,Tariff_Time_Sat_16,0.38,National,00:02:00</t>
  </si>
  <si>
    <t>125616255,17:09:26,2010-01-16,888,Customer Services,Sending Voice,Entire Day,0.0,National,00:08:00</t>
  </si>
  <si>
    <t>125616255,17:22:56,2010-01-16,111248910,Mobile To Etisalate,Sending Voice,Tariff_Time_Sat_17,0.57,National,00:03:00</t>
  </si>
  <si>
    <t>125616255,17:27:47,2010-01-16,108069688,Vodafone,Sending Voice,Tariff_Time_Sat_17,0.19,National,00:01:00</t>
  </si>
  <si>
    <t>125616255,17:28:21,2010-01-16,108069688,Vodafone,Sending Voice,Tariff_Time_Sat_17,0.19,National,00:01:00</t>
  </si>
  <si>
    <t>125616255,17:49:09,2010-01-16,123006746,Mobile,Sending Voice,Tariff_Time_Sat_17,0.19,National,00:01:00</t>
  </si>
  <si>
    <t>125616255,19:11:23,2010-01-16,165545052,Vodafone,Sending Voice,Tariff_Time_Sat_19,0.38,National,00:02:00</t>
  </si>
  <si>
    <t>125616255,19:13:47,2010-01-16,165545052,Vodafone,Sending Voice,Tariff_Time_Sat_19,0.38,National,00:02:00</t>
  </si>
  <si>
    <t>125616255,20:04:34,2010-01-16,165545052,Vodafone,Sending Voice,Tariff_Time_Sat_20,0.38,National,00:02:00</t>
  </si>
  <si>
    <t>125616255,20:07:53,2010-01-16,165545052,Vodafone,Sending Voice,Tariff_Time_Sat_20,0.19,National,00:01:00</t>
  </si>
  <si>
    <t>125616255,20:17:21,2010-01-16,111248910,Mobile To Etisalate,Sending Voice,Tariff_Time_Sat_20,0.19,National,00:01:00</t>
  </si>
  <si>
    <t>125616255,20:35:36,2010-01-16,103951586,Vodafone,Sending Voice,Tariff_Time_Sat_20,0.19,National,00:01:00</t>
  </si>
  <si>
    <t>125616255,23:39:36,2010-01-16,888,Customer Services,Sending Voice,Entire Day,0.0,National,00:01:00</t>
  </si>
  <si>
    <t>125616255,23:44:12,2010-01-16,888,Customer Services,Sending Voice,Entire Day,0.0,National,00:14:00</t>
  </si>
  <si>
    <t>125616255,09:07:11,2010-01-17,103816099,Vodafone,Sending Voice,Tariff_Time_Sun_9,0.19,National,00:01:00</t>
  </si>
  <si>
    <t>125616255,09:09:31,2010-01-17,888,Customer Services,Sending Voice,Entire Day,0.0,National,00:03:00</t>
  </si>
  <si>
    <t>125616255,09:12:05,2010-01-17,103816099,Vodafone,Sending Voice,Tariff_Time_Sun_9,0.19,National,00:01:00</t>
  </si>
  <si>
    <t>125616255,11:45:14,2010-01-17,168808771,Vodafone,Sending Voice,Tariff_Time_Sun_11,0.19,National,00:01:00</t>
  </si>
  <si>
    <t>125616255,13:11:31,2010-01-17,247,Corporate CS,Sending Voice,Entire Day,0.0,National,00:02:00</t>
  </si>
  <si>
    <t>125616255,13:13:39,2010-01-17,247,Corporate CS,Sending Voice,Entire Day,0.0,National,00:09:00</t>
  </si>
  <si>
    <t>125616255,13:22:22,2010-01-17,247,Corporate CS,Sending Voice,Entire Day,0.0,National,00:03:00</t>
  </si>
  <si>
    <t>125616255,13:25:15,2010-01-17,247,Corporate CS,Sending Voice,Entire Day,0.0,National,00:02:00</t>
  </si>
  <si>
    <t>125616255,13:27:12,2010-01-17,888,Customer Services,Sending Voice,Entire Day,0.0,National,00:03:00</t>
  </si>
  <si>
    <t>125616255,13:32:15,2010-01-17,103951586,Vodafone,Sending Voice,Tariff_Time_Sun_13,0.38,National,00:02:00</t>
  </si>
  <si>
    <t>125616255,14:20:24,2010-01-17,247,Corporate CS,Sending Voice,Entire Day,0.0,National,00:04:00</t>
  </si>
  <si>
    <t>125616255,14:24:00,2010-01-17,888,Customer Services,Sending Voice,Entire Day,0.0,National,00:01:00</t>
  </si>
  <si>
    <t>125616255,14:24:49,2010-01-17,225224832,Cairo,Sending Voice,Tariff_Time_Sun_14,0.76,National,00:04:00</t>
  </si>
  <si>
    <t>125616255,14:30:58,2010-01-17,247,Corporate CS,Sending Voice,Entire Day,0.0,National,00:03:00</t>
  </si>
  <si>
    <t>125616255,14:44:12,2010-01-17,163996800,Vodafone,Sending Voice,Tariff_Time_Sun_14,0.57,National,00:03:00</t>
  </si>
  <si>
    <t>125616255,14:57:58,2010-01-17,247,Corporate CS,Sending Voice,Entire Day,0.0,National,00:01:00</t>
  </si>
  <si>
    <t>125616255,14:58:29,2010-01-17,888,Customer Services,Sending Voice,Entire Day,0.0,National,00:01:00</t>
  </si>
  <si>
    <t>125616255,15:42:17,2010-01-17,247,Corporate CS,Sending Voice,Entire Day,0.0,National,00:06:00</t>
  </si>
  <si>
    <t>125616255,16:04:19,2010-01-17,16888,IVR Services,Sending Voice,Peak,0.45,National,00:01:00</t>
  </si>
  <si>
    <t>125616255,16:21:28,2010-01-17,168808771,Vodafone,Sending Voice,Tariff_Time_Sun_16,0.19,National,00:01:00</t>
  </si>
  <si>
    <t>125616255,16:23:02,2010-01-17,247,Corporate CS,Sending Voice,Entire Day,0.0,National,00:01:00</t>
  </si>
  <si>
    <t>125616255,16:48:32,2010-01-17,101697069,Vodafone,Sending Voice,Tariff_Time_Sun_16,1.71,National,00:09:00</t>
  </si>
  <si>
    <t>125616255,16:57:15,2010-01-17,103177070,Vodafone,Sending Voice,Tariff_Time_Sun_16,0.38,National,00:02:00</t>
  </si>
  <si>
    <t>125616255,17:00:33,2010-01-17,247,Corporate CS,Sending Voice,Entire Day,0.0,National,00:01:00</t>
  </si>
  <si>
    <t>125616255,17:01:29,2010-01-17,247,Corporate CS,Sending Voice,Entire Day,0.0,National,00:05:00</t>
  </si>
  <si>
    <t>125616255,17:16:55,2010-01-17,101697069,Vodafone,Sending Voice,Tariff_Time_Sun_17,0.76,National,00:04:00</t>
  </si>
  <si>
    <t>125616255,18:22:33,2010-01-17,888,Customer Services,Sending Voice,Entire Day,0.0,National,00:10:00</t>
  </si>
  <si>
    <t>125616255,18:35:46,2010-01-17,103816099,Vodafone,Sending Voice,Tariff_Time_Sun_18,0.57,National,00:03:00</t>
  </si>
  <si>
    <t>125616255,19:04:03,2010-01-17,164302347,Vodafone,Sending Voice,Tariff_Time_Sun_19,0.19,National,00:01:00</t>
  </si>
  <si>
    <t>125616255,19:57:20,2010-01-17,800,Vodafone Commercial Service,Sending Voice,Entire Day,0.0,National,00:02:00</t>
  </si>
  <si>
    <t>125616255,23:19:52,2010-01-17,800,Vodafone Commercial Service,Sending Voice,Entire Day,0.0,National,00:01:00</t>
  </si>
  <si>
    <t>125616255,14:38:49,2010-01-18,20172446663,Mobile,Sending Voice,Tariff_Time_Mon_14,1.14,National,00:06:00</t>
  </si>
  <si>
    <t>125616255,16:59:14,2010-01-18,247,Corporate CS,Sending Voice,Entire Day,0.0,National,00:06:00</t>
  </si>
  <si>
    <t>125616255,17:53:47,2010-01-18,20100369100,Vodafone,Sending Voice,Tariff_Time_Mon_17,0.38,National,00:02:00</t>
  </si>
  <si>
    <t>125616255,18:20:20,2010-01-18,20103951586,Vodafone,Sending Voice,Tariff_Time_Mon_18,0.57,National,00:03:00</t>
  </si>
  <si>
    <t>125616255,20:34:58,2010-01-18,20103951586,Vodafone,Sending Voice,Tariff_Time_Mon_20,0.57,National,00:03:00</t>
  </si>
  <si>
    <t>125616255,20:56:50,2010-01-18,20103951586,Vodafone,Sending Voice,Tariff_Time_Mon_20,0.38,National,00:02:00</t>
  </si>
  <si>
    <t>125616255,12:59:35,2010-01-19,247,Corporate CS,Sending Voice,Entire Day,0.0,National,00:04:00</t>
  </si>
  <si>
    <t>125616255,13:03:32,2010-01-19,247,Corporate CS,Sending Voice,Entire Day,0.0,National,00:03:00</t>
  </si>
  <si>
    <t>125616255,15:00:44,2010-01-19,20168808771,Vodafone,Sending Voice,Tariff_Time_Tue_15,0.38,National,00:02:00</t>
  </si>
  <si>
    <t>125616255,15:57:45,2010-01-19,247,Corporate CS,Sending Voice,Entire Day,0.0,National,00:20:00</t>
  </si>
  <si>
    <t>125616255,16:36:01,2010-01-19,20103177070,Vodafone,Sending Voice,Tariff_Time_Tue_16,0.19,National,00:01:00</t>
  </si>
  <si>
    <t>125616255,16:48:58,2010-01-19,20103951586,Vodafone,Sending Voice,Tariff_Time_Tue_16,0.19,National,00:01:00</t>
  </si>
  <si>
    <t>125616255,18:46:51,2010-01-19,20185715879,Mobile,Sending Voice,Tariff_Time_Tue_18,0.57,National,00:03:00</t>
  </si>
  <si>
    <t>125616255,21:16:05,2010-01-19,20165545052,Vodafone,Sending Voice,Tariff_Time_Tue_21,1.52,National,00:08:00</t>
  </si>
  <si>
    <t>125616255,21:24:04,2010-01-19,247,Corporate CS,Sending Voice,Entire Day,0.0,National,00:11:00</t>
  </si>
  <si>
    <t>125616255,21:36:02,2010-01-19,20165545052,Vodafone,Sending Voice,Tariff_Time_Tue_21,1.52,National,00:08:00</t>
  </si>
  <si>
    <t>125616255,21:57:57,2010-01-19,888,Customer Services,Sending Voice,Entire Day,0.0,National,00:12:00</t>
  </si>
  <si>
    <t>125616255,11:11:44,2010-01-20,20101265705,Vodafone,Sending Voice,Tariff_Time_Wed_11,0.38,National,00:02:00</t>
  </si>
  <si>
    <t>125616255,16:30:52,2010-01-20,20101265705,Vodafone,Sending Voice,Tariff_Time_Wed_16,0.19,National,00:01:00</t>
  </si>
  <si>
    <t>125616255,16:47:09,2010-01-20,20123006746,Mobile,Sending Voice,Tariff_Time_Wed_16,1.14,National,00:06:00</t>
  </si>
  <si>
    <t>125616255,17:51:02,2010-01-20,20100029054,Vodafone,Sending Voice,Tariff_Time_Wed_17,0.38,National,00:02:00</t>
  </si>
  <si>
    <t>125616255,19:04:45,2010-01-20,20120150609,Mobile,Sending Voice,Tariff_Time_Wed_19,0.57,National,00:03:00</t>
  </si>
  <si>
    <t>125616255,19:35:31,2010-01-20,20161228833,Vodafone,Sending Voice,Tariff_Time_Wed_19,1.52,National,00:08:00</t>
  </si>
  <si>
    <t>125616255,19:49:28,2010-01-20,20168808771,Vodafone,Sending Voice,Tariff_Time_Wed_19,0.19,National,00:01:00</t>
  </si>
  <si>
    <t>125616255,20:24:48,2010-01-20,20104438876,vodafone,Sending Voice,Tariff_Time_Wed_20,0.95,National,00:05:00</t>
  </si>
  <si>
    <t>125616255,21:11:44,2010-01-20,888,Customer Services,Sending Voice,Entire Day,0.0,National,00:05:00</t>
  </si>
  <si>
    <t>125616255,21:17:44,2010-01-20,818,Vodafone Rewards,Sending Voice,Entire Day,0.0,National,00:01:00</t>
  </si>
  <si>
    <t>125616255,21:35:03,2010-01-20,20106290883,Vodafone,Sending Voice,Tariff_Time_Wed_21,0.57,National,00:03:00</t>
  </si>
  <si>
    <t>125616255,21:39:40,2010-01-20,20173864904,Mobile,Sending Voice,Tariff_Time_Wed_21,0.38,National,00:02:00</t>
  </si>
  <si>
    <t>125616255,13:19:44,2010-01-21,247,Corporate CS,Sending Voice,Entire Day,0.0,National,00:01:00</t>
  </si>
  <si>
    <t>125616255,13:20:22,2010-01-21,888,Customer Services,Sending Voice,Entire Day,0.0,National,00:02:00</t>
  </si>
  <si>
    <t>125616255,13:23:45,2010-01-21,888,Customer Services,Sending Voice,Entire Day,0.0,National,00:08:00</t>
  </si>
  <si>
    <t>125616255,17:11:45,2010-01-21,20103951586,Vodafone,Sending Voice,Tariff_Time_Thu_17,0.19,National,00:01:00</t>
  </si>
  <si>
    <t>125616255,17:17:45,2010-01-21,20111248910,Mobile To Etisalate,Sending Voice,Tariff_Time_Thu_17,0.38,National,00:02:00</t>
  </si>
  <si>
    <t>هذان العمودان</t>
  </si>
  <si>
    <t>الخلايا فية تقراء علي هيئة نص وليس رقم فما الحل وانا اريد تجميع بعض الارقام منهما</t>
  </si>
</sst>
</file>

<file path=xl/styles.xml><?xml version="1.0" encoding="utf-8"?>
<styleSheet xmlns="http://schemas.openxmlformats.org/spreadsheetml/2006/main">
  <numFmts count="2">
    <numFmt numFmtId="164" formatCode="_-&quot;ج.م.‏&quot;\ * #,##0.00000_-;_-&quot;ج.م.‏&quot;\ * #,##0.00000\-;_-&quot;ج.م.‏&quot;\ * &quot;-&quot;?????_-;_-@_-"/>
    <numFmt numFmtId="165" formatCode=";;;"/>
  </numFmts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right"/>
    </xf>
    <xf numFmtId="0" fontId="14" fillId="33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right"/>
    </xf>
    <xf numFmtId="0" fontId="0" fillId="0" borderId="0" xfId="0" quotePrefix="1"/>
    <xf numFmtId="0" fontId="0" fillId="34" borderId="10" xfId="0" applyFill="1" applyBorder="1" applyAlignment="1">
      <alignment horizontal="center" vertical="center"/>
    </xf>
    <xf numFmtId="0" fontId="0" fillId="34" borderId="11" xfId="0" applyFill="1" applyBorder="1" applyAlignment="1">
      <alignment horizontal="center" vertical="center"/>
    </xf>
    <xf numFmtId="0" fontId="0" fillId="35" borderId="11" xfId="0" applyFill="1" applyBorder="1" applyAlignment="1">
      <alignment horizontal="center" vertical="center"/>
    </xf>
    <xf numFmtId="0" fontId="0" fillId="35" borderId="0" xfId="0" applyFill="1" applyAlignment="1">
      <alignment horizontal="center" vertical="center"/>
    </xf>
    <xf numFmtId="0" fontId="0" fillId="35" borderId="0" xfId="0" applyFill="1"/>
    <xf numFmtId="0" fontId="0" fillId="35" borderId="12" xfId="0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433728</xdr:colOff>
      <xdr:row>5</xdr:row>
      <xdr:rowOff>119063</xdr:rowOff>
    </xdr:from>
    <xdr:to>
      <xdr:col>23</xdr:col>
      <xdr:colOff>17009</xdr:colOff>
      <xdr:row>12</xdr:row>
      <xdr:rowOff>136072</xdr:rowOff>
    </xdr:to>
    <xdr:cxnSp macro="">
      <xdr:nvCxnSpPr>
        <xdr:cNvPr id="3" name="Straight Arrow Connector 2"/>
        <xdr:cNvCxnSpPr/>
      </xdr:nvCxnSpPr>
      <xdr:spPr>
        <a:xfrm rot="10800000">
          <a:off x="9405938" y="1122590"/>
          <a:ext cx="2874509" cy="126716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254456</xdr:colOff>
      <xdr:row>12</xdr:row>
      <xdr:rowOff>16331</xdr:rowOff>
    </xdr:from>
    <xdr:to>
      <xdr:col>22</xdr:col>
      <xdr:colOff>680357</xdr:colOff>
      <xdr:row>12</xdr:row>
      <xdr:rowOff>136072</xdr:rowOff>
    </xdr:to>
    <xdr:cxnSp macro="">
      <xdr:nvCxnSpPr>
        <xdr:cNvPr id="4" name="Straight Arrow Connector 3"/>
        <xdr:cNvCxnSpPr/>
      </xdr:nvCxnSpPr>
      <xdr:spPr>
        <a:xfrm rot="10800000">
          <a:off x="10536353" y="2270014"/>
          <a:ext cx="1718580" cy="11974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4"/>
  <sheetViews>
    <sheetView tabSelected="1" topLeftCell="R1" zoomScale="112" zoomScaleNormal="112" workbookViewId="0">
      <pane ySplit="1" topLeftCell="A2" activePane="bottomLeft" state="frozen"/>
      <selection pane="bottomLeft" activeCell="AA17" sqref="AA17"/>
    </sheetView>
  </sheetViews>
  <sheetFormatPr defaultRowHeight="14.25"/>
  <cols>
    <col min="1" max="1" width="9" style="6"/>
    <col min="3" max="11" width="1.625" hidden="1" customWidth="1"/>
    <col min="12" max="12" width="9.875" bestFit="1" customWidth="1"/>
    <col min="13" max="13" width="8.75" customWidth="1"/>
    <col min="14" max="14" width="11.375" customWidth="1"/>
    <col min="15" max="15" width="12.875" customWidth="1"/>
    <col min="16" max="16" width="26.125" bestFit="1" customWidth="1"/>
    <col min="17" max="17" width="12.5" bestFit="1" customWidth="1"/>
    <col min="18" max="18" width="18.25" bestFit="1" customWidth="1"/>
    <col min="19" max="19" width="7.125" style="12" bestFit="1" customWidth="1"/>
    <col min="20" max="20" width="10" bestFit="1" customWidth="1"/>
    <col min="21" max="21" width="7.875" style="12" bestFit="1" customWidth="1"/>
  </cols>
  <sheetData>
    <row r="1" spans="1:27" ht="22.5" customHeight="1" thickBot="1">
      <c r="A1" s="6" t="s">
        <v>0</v>
      </c>
      <c r="C1" s="2">
        <f>IFERROR(SEARCH(",",A1),"")</f>
        <v>7</v>
      </c>
      <c r="D1" s="2">
        <f>IFERROR(SEARCH(",",A1,C1+1),"")</f>
        <v>12</v>
      </c>
      <c r="E1" s="2">
        <f>IFERROR(SEARCH(",",A1,D1+3),"")</f>
        <v>17</v>
      </c>
      <c r="F1" s="2">
        <f>IFERROR(SEARCH(",",A1,E1+1),"")</f>
        <v>24</v>
      </c>
      <c r="G1" s="2">
        <f>IFERROR(SEARCH(",",A1,F1+1),"")</f>
        <v>33</v>
      </c>
      <c r="H1" s="2">
        <f>IFERROR(SEARCH(",",A1,G1+1),"")</f>
        <v>46</v>
      </c>
      <c r="I1" s="2">
        <f>IFERROR(SEARCH(",",A1,H1+1),"")</f>
        <v>53</v>
      </c>
      <c r="J1" s="2">
        <f>IFERROR(SEARCH(",",A1,I1+1),"")</f>
        <v>60</v>
      </c>
      <c r="K1" s="2">
        <f>IFERROR(SEARCH(",",A1,J1+1),"")</f>
        <v>72</v>
      </c>
      <c r="L1" s="8" t="str">
        <f>IFERROR(LEFT(A1,SEARCH(",",A1)-1),"")</f>
        <v>Mobile</v>
      </c>
      <c r="M1" s="9" t="str">
        <f>IFERROR(MID(A1,C1+1,D1-C1-1),"")</f>
        <v>Time</v>
      </c>
      <c r="N1" s="9" t="str">
        <f>IFERROR(MID(A1,D1+1,E1-D1-1),"")</f>
        <v>Date</v>
      </c>
      <c r="O1" s="9" t="str">
        <f>IFERROR(MID(A1,E1+1,F1-E1-1),"")</f>
        <v>Number</v>
      </c>
      <c r="P1" s="9" t="str">
        <f>IFERROR(MID(A1,F1+1,G1-F1-1),"")</f>
        <v>Location</v>
      </c>
      <c r="Q1" s="9" t="str">
        <f>IFERROR(MID(A1,G1+1,H1-G1-1),"")</f>
        <v>Service Type</v>
      </c>
      <c r="R1" s="9" t="str">
        <f>IFERROR(MID(A1,H1+1,I1-H1-1),"")</f>
        <v>Period</v>
      </c>
      <c r="S1" s="10" t="str">
        <f>IFERROR(MID(A1,I1+1,J1-I1-1),"")</f>
        <v>Amount</v>
      </c>
      <c r="T1" s="9" t="str">
        <f>IFERROR(MID(A1,J1+1,K1-J1-1),"")</f>
        <v>Destination</v>
      </c>
      <c r="U1" s="13" t="str">
        <f>IFERROR(MID(A1,K1+1,100),"")</f>
        <v>Duration</v>
      </c>
    </row>
    <row r="2" spans="1:27">
      <c r="A2" s="6" t="s">
        <v>1</v>
      </c>
      <c r="C2" s="2">
        <f>IFERROR(SEARCH(",",A2),"")</f>
        <v>10</v>
      </c>
      <c r="D2" s="2">
        <f>IFERROR(SEARCH(",",A2,C2+1),"")</f>
        <v>19</v>
      </c>
      <c r="E2" s="2">
        <f>IFERROR(SEARCH(",",A2,D2+3),"")</f>
        <v>30</v>
      </c>
      <c r="F2" s="2">
        <f>IFERROR(SEARCH(",",A2,E2+1),"")</f>
        <v>34</v>
      </c>
      <c r="G2" s="2">
        <f>IFERROR(SEARCH(",",A2,F2+1),"")</f>
        <v>44</v>
      </c>
      <c r="H2" s="2">
        <f>IFERROR(SEARCH(",",A2,G2+1),"")</f>
        <v>58</v>
      </c>
      <c r="I2" s="2">
        <f>IFERROR(SEARCH(",",A2,H2+1),"")</f>
        <v>69</v>
      </c>
      <c r="J2" s="2">
        <f>IFERROR(SEARCH(",",A2,I2+1),"")</f>
        <v>73</v>
      </c>
      <c r="K2" s="2">
        <f>IFERROR(SEARCH(",",A2,J2+1),"")</f>
        <v>82</v>
      </c>
      <c r="L2" s="3" t="str">
        <f>IFERROR(LEFT(A2,SEARCH(",",A2)-1),"")</f>
        <v>125616255</v>
      </c>
      <c r="M2" s="3" t="str">
        <f>IFERROR(MID(A2,C2+1,D2-C2-1),"")</f>
        <v>17:23:42</v>
      </c>
      <c r="N2" s="3" t="str">
        <f>IFERROR(MID(A2,D2+1,E2-D2-1),"")</f>
        <v>2010-01-14</v>
      </c>
      <c r="O2" s="3" t="str">
        <f>IFERROR(MID(A2,E2+1,F2-E2-1),"")</f>
        <v>899</v>
      </c>
      <c r="P2" s="3" t="str">
        <f>IFERROR(MID(A2,F2+1,G2-F2-1),"")</f>
        <v>Hotlining</v>
      </c>
      <c r="Q2" s="3" t="str">
        <f>IFERROR(MID(A2,G2+1,H2-G2-1),"")</f>
        <v>Sending Voice</v>
      </c>
      <c r="R2" s="3" t="str">
        <f>IFERROR(MID(A2,H2+1,I2-H2-1),"")</f>
        <v>Entire Day</v>
      </c>
      <c r="S2" s="11" t="str">
        <f>IFERROR(MID(A2,I2+1,J2-I2-1),"")</f>
        <v>0.0</v>
      </c>
      <c r="T2" s="3" t="str">
        <f>IFERROR(MID(A2,J2+1,K2-J2-1),"")</f>
        <v>National</v>
      </c>
      <c r="U2" s="11" t="str">
        <f>IFERROR(MID(A2,K2+1,100),"")</f>
        <v>00:02:00</v>
      </c>
      <c r="X2" s="4"/>
    </row>
    <row r="3" spans="1:27">
      <c r="A3" s="6" t="s">
        <v>2</v>
      </c>
      <c r="C3" s="2">
        <f t="shared" ref="C3:C66" si="0">IFERROR(SEARCH(",",A3),"")</f>
        <v>10</v>
      </c>
      <c r="D3" s="2">
        <f t="shared" ref="D3:D66" si="1">IFERROR(SEARCH(",",A3,C3+1),"")</f>
        <v>19</v>
      </c>
      <c r="E3" s="2">
        <f t="shared" ref="E3:E66" si="2">IFERROR(SEARCH(",",A3,D3+3),"")</f>
        <v>30</v>
      </c>
      <c r="F3" s="2">
        <f t="shared" ref="F3:F66" si="3">IFERROR(SEARCH(",",A3,E3+1),"")</f>
        <v>40</v>
      </c>
      <c r="G3" s="2">
        <f t="shared" ref="G3:G66" si="4">IFERROR(SEARCH(",",A3,F3+1),"")</f>
        <v>49</v>
      </c>
      <c r="H3" s="2">
        <f t="shared" ref="H3:H66" si="5">IFERROR(SEARCH(",",A3,G3+1),"")</f>
        <v>63</v>
      </c>
      <c r="I3" s="2">
        <f t="shared" ref="I3:I66" si="6">IFERROR(SEARCH(",",A3,H3+1),"")</f>
        <v>82</v>
      </c>
      <c r="J3" s="2">
        <f t="shared" ref="J3:J66" si="7">IFERROR(SEARCH(",",A3,I3+1),"")</f>
        <v>87</v>
      </c>
      <c r="K3" s="2">
        <f t="shared" ref="K3:K66" si="8">IFERROR(SEARCH(",",A3,J3+1),"")</f>
        <v>96</v>
      </c>
      <c r="L3" s="3" t="str">
        <f t="shared" ref="L3:L66" si="9">IFERROR(LEFT(A3,SEARCH(",",A3)-1),"")</f>
        <v>125616255</v>
      </c>
      <c r="M3" s="3" t="str">
        <f t="shared" ref="M3:M66" si="10">IFERROR(MID(A3,C3+1,D3-C3-1),"")</f>
        <v>17:41:51</v>
      </c>
      <c r="N3" s="3" t="str">
        <f t="shared" ref="N3:N66" si="11">IFERROR(MID(A3,D3+1,E3-D3-1),"")</f>
        <v>2010-01-14</v>
      </c>
      <c r="O3" s="3" t="str">
        <f t="shared" ref="O3:O66" si="12">IFERROR(MID(A3,E3+1,F3-E3-1),"")</f>
        <v>101265705</v>
      </c>
      <c r="P3" s="3" t="str">
        <f t="shared" ref="P3:P66" si="13">IFERROR(MID(A3,F3+1,G3-F3-1),"")</f>
        <v>Vodafone</v>
      </c>
      <c r="Q3" s="3" t="str">
        <f t="shared" ref="Q3:Q66" si="14">IFERROR(MID(A3,G3+1,H3-G3-1),"")</f>
        <v>Sending Voice</v>
      </c>
      <c r="R3" s="3" t="str">
        <f t="shared" ref="R3:R66" si="15">IFERROR(MID(A3,H3+1,I3-H3-1),"")</f>
        <v>Tariff_Time_Thu_17</v>
      </c>
      <c r="S3" s="11" t="str">
        <f>IFERROR(MID(A3,I3+1,J3-I3-1),"")</f>
        <v>0.38</v>
      </c>
      <c r="T3" s="3" t="str">
        <f t="shared" ref="T3:T66" si="16">IFERROR(MID(A3,J3+1,K3-J3-1),"")</f>
        <v>National</v>
      </c>
      <c r="U3" s="11" t="str">
        <f t="shared" ref="U3:U66" si="17">IFERROR(MID(A3,K3+1,100),"")</f>
        <v>00:02:00</v>
      </c>
      <c r="X3" s="4"/>
    </row>
    <row r="4" spans="1:27">
      <c r="A4" s="6" t="s">
        <v>3</v>
      </c>
      <c r="C4" s="2">
        <f t="shared" si="0"/>
        <v>10</v>
      </c>
      <c r="D4" s="2">
        <f t="shared" si="1"/>
        <v>19</v>
      </c>
      <c r="E4" s="2">
        <f t="shared" si="2"/>
        <v>30</v>
      </c>
      <c r="F4" s="2">
        <f t="shared" si="3"/>
        <v>40</v>
      </c>
      <c r="G4" s="2">
        <f t="shared" si="4"/>
        <v>49</v>
      </c>
      <c r="H4" s="2">
        <f t="shared" si="5"/>
        <v>63</v>
      </c>
      <c r="I4" s="2">
        <f t="shared" si="6"/>
        <v>82</v>
      </c>
      <c r="J4" s="2">
        <f t="shared" si="7"/>
        <v>87</v>
      </c>
      <c r="K4" s="2">
        <f t="shared" si="8"/>
        <v>96</v>
      </c>
      <c r="L4" s="3" t="str">
        <f t="shared" si="9"/>
        <v>125616255</v>
      </c>
      <c r="M4" s="3" t="str">
        <f t="shared" si="10"/>
        <v>17:44:02</v>
      </c>
      <c r="N4" s="3" t="str">
        <f t="shared" si="11"/>
        <v>2010-01-14</v>
      </c>
      <c r="O4" s="3" t="str">
        <f t="shared" si="12"/>
        <v>105370013</v>
      </c>
      <c r="P4" s="3" t="str">
        <f t="shared" si="13"/>
        <v>Vodafone</v>
      </c>
      <c r="Q4" s="3" t="str">
        <f t="shared" si="14"/>
        <v>Sending Voice</v>
      </c>
      <c r="R4" s="3" t="str">
        <f t="shared" si="15"/>
        <v>Tariff_Time_Thu_17</v>
      </c>
      <c r="S4" s="11" t="str">
        <f>IFERROR(MID(A4,I4+1,J4-I4-1),"")</f>
        <v>0.19</v>
      </c>
      <c r="T4" s="3" t="str">
        <f t="shared" si="16"/>
        <v>National</v>
      </c>
      <c r="U4" s="11" t="str">
        <f t="shared" si="17"/>
        <v>00:01:00</v>
      </c>
      <c r="X4" s="4"/>
    </row>
    <row r="5" spans="1:27">
      <c r="A5" s="6" t="s">
        <v>4</v>
      </c>
      <c r="C5" s="2">
        <f t="shared" si="0"/>
        <v>10</v>
      </c>
      <c r="D5" s="2">
        <f t="shared" si="1"/>
        <v>19</v>
      </c>
      <c r="E5" s="2">
        <f t="shared" si="2"/>
        <v>30</v>
      </c>
      <c r="F5" s="2">
        <f t="shared" si="3"/>
        <v>40</v>
      </c>
      <c r="G5" s="2">
        <f t="shared" si="4"/>
        <v>49</v>
      </c>
      <c r="H5" s="2">
        <f t="shared" si="5"/>
        <v>63</v>
      </c>
      <c r="I5" s="2">
        <f t="shared" si="6"/>
        <v>82</v>
      </c>
      <c r="J5" s="2">
        <f t="shared" si="7"/>
        <v>87</v>
      </c>
      <c r="K5" s="2">
        <f t="shared" si="8"/>
        <v>96</v>
      </c>
      <c r="L5" s="3" t="str">
        <f t="shared" si="9"/>
        <v>125616255</v>
      </c>
      <c r="M5" s="3" t="str">
        <f t="shared" si="10"/>
        <v>17:49:18</v>
      </c>
      <c r="N5" s="3" t="str">
        <f t="shared" si="11"/>
        <v>2010-01-14</v>
      </c>
      <c r="O5" s="3" t="str">
        <f t="shared" si="12"/>
        <v>103816099</v>
      </c>
      <c r="P5" s="3" t="str">
        <f t="shared" si="13"/>
        <v>Vodafone</v>
      </c>
      <c r="Q5" s="3" t="str">
        <f t="shared" si="14"/>
        <v>Sending Voice</v>
      </c>
      <c r="R5" s="3" t="str">
        <f t="shared" si="15"/>
        <v>Tariff_Time_Thu_17</v>
      </c>
      <c r="S5" s="11" t="str">
        <f t="shared" ref="S5:S66" si="18">IFERROR(MID(A5,I5+1,J5-I5-1),"")</f>
        <v>0.76</v>
      </c>
      <c r="T5" s="3" t="str">
        <f t="shared" si="16"/>
        <v>National</v>
      </c>
      <c r="U5" s="11" t="str">
        <f t="shared" si="17"/>
        <v>00:04:00</v>
      </c>
    </row>
    <row r="6" spans="1:27">
      <c r="A6" s="6" t="s">
        <v>5</v>
      </c>
      <c r="C6" s="2">
        <f t="shared" si="0"/>
        <v>10</v>
      </c>
      <c r="D6" s="2">
        <f t="shared" si="1"/>
        <v>19</v>
      </c>
      <c r="E6" s="2">
        <f t="shared" si="2"/>
        <v>30</v>
      </c>
      <c r="F6" s="2">
        <f t="shared" si="3"/>
        <v>34</v>
      </c>
      <c r="G6" s="2">
        <f t="shared" si="4"/>
        <v>52</v>
      </c>
      <c r="H6" s="2">
        <f t="shared" si="5"/>
        <v>66</v>
      </c>
      <c r="I6" s="2">
        <f t="shared" si="6"/>
        <v>77</v>
      </c>
      <c r="J6" s="2">
        <f t="shared" si="7"/>
        <v>81</v>
      </c>
      <c r="K6" s="2">
        <f t="shared" si="8"/>
        <v>90</v>
      </c>
      <c r="L6" s="3" t="str">
        <f t="shared" si="9"/>
        <v>125616255</v>
      </c>
      <c r="M6" s="3" t="str">
        <f t="shared" si="10"/>
        <v>18:10:53</v>
      </c>
      <c r="N6" s="3" t="str">
        <f t="shared" si="11"/>
        <v>2010-01-14</v>
      </c>
      <c r="O6" s="3" t="str">
        <f t="shared" si="12"/>
        <v>888</v>
      </c>
      <c r="P6" s="3" t="str">
        <f t="shared" si="13"/>
        <v>Customer Services</v>
      </c>
      <c r="Q6" s="3" t="str">
        <f t="shared" si="14"/>
        <v>Sending Voice</v>
      </c>
      <c r="R6" s="3" t="str">
        <f t="shared" si="15"/>
        <v>Entire Day</v>
      </c>
      <c r="S6" s="11" t="str">
        <f t="shared" si="18"/>
        <v>0.0</v>
      </c>
      <c r="T6" s="3" t="str">
        <f t="shared" si="16"/>
        <v>National</v>
      </c>
      <c r="U6" s="11" t="str">
        <f t="shared" si="17"/>
        <v>00:06:00</v>
      </c>
      <c r="X6" s="1"/>
    </row>
    <row r="7" spans="1:27">
      <c r="A7" s="6" t="s">
        <v>6</v>
      </c>
      <c r="C7" s="2">
        <f t="shared" si="0"/>
        <v>10</v>
      </c>
      <c r="D7" s="2">
        <f t="shared" si="1"/>
        <v>19</v>
      </c>
      <c r="E7" s="2">
        <f t="shared" si="2"/>
        <v>30</v>
      </c>
      <c r="F7" s="2">
        <f t="shared" si="3"/>
        <v>40</v>
      </c>
      <c r="G7" s="2">
        <f t="shared" si="4"/>
        <v>49</v>
      </c>
      <c r="H7" s="2">
        <f t="shared" si="5"/>
        <v>63</v>
      </c>
      <c r="I7" s="2">
        <f t="shared" si="6"/>
        <v>82</v>
      </c>
      <c r="J7" s="2">
        <f t="shared" si="7"/>
        <v>87</v>
      </c>
      <c r="K7" s="2">
        <f t="shared" si="8"/>
        <v>96</v>
      </c>
      <c r="L7" s="3" t="str">
        <f t="shared" si="9"/>
        <v>125616255</v>
      </c>
      <c r="M7" s="3" t="str">
        <f t="shared" si="10"/>
        <v>21:43:37</v>
      </c>
      <c r="N7" s="3" t="str">
        <f t="shared" si="11"/>
        <v>2010-01-14</v>
      </c>
      <c r="O7" s="3" t="str">
        <f t="shared" si="12"/>
        <v>103951586</v>
      </c>
      <c r="P7" s="3" t="str">
        <f t="shared" si="13"/>
        <v>Vodafone</v>
      </c>
      <c r="Q7" s="3" t="str">
        <f t="shared" si="14"/>
        <v>Sending Voice</v>
      </c>
      <c r="R7" s="3" t="str">
        <f t="shared" si="15"/>
        <v>Tariff_Time_Thu_21</v>
      </c>
      <c r="S7" s="11" t="str">
        <f t="shared" si="18"/>
        <v>0.38</v>
      </c>
      <c r="T7" s="3" t="str">
        <f t="shared" si="16"/>
        <v>National</v>
      </c>
      <c r="U7" s="11" t="str">
        <f t="shared" si="17"/>
        <v>00:02:00</v>
      </c>
      <c r="X7" s="1"/>
    </row>
    <row r="8" spans="1:27">
      <c r="A8" s="6" t="s">
        <v>7</v>
      </c>
      <c r="C8" s="2">
        <f t="shared" si="0"/>
        <v>10</v>
      </c>
      <c r="D8" s="2">
        <f t="shared" si="1"/>
        <v>19</v>
      </c>
      <c r="E8" s="2">
        <f t="shared" si="2"/>
        <v>30</v>
      </c>
      <c r="F8" s="2">
        <f t="shared" si="3"/>
        <v>34</v>
      </c>
      <c r="G8" s="2">
        <f t="shared" si="4"/>
        <v>44</v>
      </c>
      <c r="H8" s="2">
        <f t="shared" si="5"/>
        <v>58</v>
      </c>
      <c r="I8" s="2">
        <f t="shared" si="6"/>
        <v>69</v>
      </c>
      <c r="J8" s="2">
        <f t="shared" si="7"/>
        <v>73</v>
      </c>
      <c r="K8" s="2">
        <f t="shared" si="8"/>
        <v>82</v>
      </c>
      <c r="L8" s="3" t="str">
        <f t="shared" si="9"/>
        <v>125616255</v>
      </c>
      <c r="M8" s="3" t="str">
        <f t="shared" si="10"/>
        <v>02:16:05</v>
      </c>
      <c r="N8" s="3" t="str">
        <f t="shared" si="11"/>
        <v>2010-01-15</v>
      </c>
      <c r="O8" s="3" t="str">
        <f t="shared" si="12"/>
        <v>899</v>
      </c>
      <c r="P8" s="3" t="str">
        <f t="shared" si="13"/>
        <v>Hotlining</v>
      </c>
      <c r="Q8" s="3" t="str">
        <f t="shared" si="14"/>
        <v>Sending Voice</v>
      </c>
      <c r="R8" s="3" t="str">
        <f t="shared" si="15"/>
        <v>Entire Day</v>
      </c>
      <c r="S8" s="11" t="str">
        <f t="shared" si="18"/>
        <v>0.0</v>
      </c>
      <c r="T8" s="3" t="str">
        <f t="shared" si="16"/>
        <v>National</v>
      </c>
      <c r="U8" s="11" t="str">
        <f t="shared" si="17"/>
        <v>00:02:00</v>
      </c>
      <c r="X8" s="1"/>
    </row>
    <row r="9" spans="1:27">
      <c r="A9" s="6" t="s">
        <v>8</v>
      </c>
      <c r="C9" s="2">
        <f t="shared" si="0"/>
        <v>10</v>
      </c>
      <c r="D9" s="2">
        <f t="shared" si="1"/>
        <v>19</v>
      </c>
      <c r="E9" s="2">
        <f t="shared" si="2"/>
        <v>30</v>
      </c>
      <c r="F9" s="2">
        <f t="shared" si="3"/>
        <v>34</v>
      </c>
      <c r="G9" s="2">
        <f t="shared" si="4"/>
        <v>62</v>
      </c>
      <c r="H9" s="2">
        <f t="shared" si="5"/>
        <v>76</v>
      </c>
      <c r="I9" s="2">
        <f t="shared" si="6"/>
        <v>87</v>
      </c>
      <c r="J9" s="2">
        <f t="shared" si="7"/>
        <v>91</v>
      </c>
      <c r="K9" s="2">
        <f t="shared" si="8"/>
        <v>100</v>
      </c>
      <c r="L9" s="3" t="str">
        <f t="shared" si="9"/>
        <v>125616255</v>
      </c>
      <c r="M9" s="3" t="str">
        <f t="shared" si="10"/>
        <v>02:18:11</v>
      </c>
      <c r="N9" s="3" t="str">
        <f t="shared" si="11"/>
        <v>2010-01-15</v>
      </c>
      <c r="O9" s="3" t="str">
        <f t="shared" si="12"/>
        <v>800</v>
      </c>
      <c r="P9" s="3" t="str">
        <f t="shared" si="13"/>
        <v>Vodafone Commercial Service</v>
      </c>
      <c r="Q9" s="3" t="str">
        <f t="shared" si="14"/>
        <v>Sending Voice</v>
      </c>
      <c r="R9" s="3" t="str">
        <f t="shared" si="15"/>
        <v>Entire Day</v>
      </c>
      <c r="S9" s="11" t="str">
        <f t="shared" si="18"/>
        <v>0.0</v>
      </c>
      <c r="T9" s="3" t="str">
        <f t="shared" si="16"/>
        <v>National</v>
      </c>
      <c r="U9" s="11" t="str">
        <f t="shared" si="17"/>
        <v>00:04:00</v>
      </c>
      <c r="X9" s="1"/>
    </row>
    <row r="10" spans="1:27">
      <c r="A10" s="6" t="s">
        <v>9</v>
      </c>
      <c r="C10" s="2">
        <f t="shared" si="0"/>
        <v>10</v>
      </c>
      <c r="D10" s="2">
        <f t="shared" si="1"/>
        <v>19</v>
      </c>
      <c r="E10" s="2">
        <f t="shared" si="2"/>
        <v>30</v>
      </c>
      <c r="F10" s="2">
        <f t="shared" si="3"/>
        <v>40</v>
      </c>
      <c r="G10" s="2">
        <f t="shared" si="4"/>
        <v>49</v>
      </c>
      <c r="H10" s="2">
        <f t="shared" si="5"/>
        <v>63</v>
      </c>
      <c r="I10" s="2">
        <f t="shared" si="6"/>
        <v>82</v>
      </c>
      <c r="J10" s="2">
        <f t="shared" si="7"/>
        <v>87</v>
      </c>
      <c r="K10" s="2">
        <f t="shared" si="8"/>
        <v>96</v>
      </c>
      <c r="L10" s="3" t="str">
        <f t="shared" si="9"/>
        <v>125616255</v>
      </c>
      <c r="M10" s="3" t="str">
        <f t="shared" si="10"/>
        <v>12:26:35</v>
      </c>
      <c r="N10" s="3" t="str">
        <f t="shared" si="11"/>
        <v>2010-01-15</v>
      </c>
      <c r="O10" s="3" t="str">
        <f t="shared" si="12"/>
        <v>105009085</v>
      </c>
      <c r="P10" s="3" t="str">
        <f t="shared" si="13"/>
        <v>Vodafone</v>
      </c>
      <c r="Q10" s="3" t="str">
        <f t="shared" si="14"/>
        <v>Sending Voice</v>
      </c>
      <c r="R10" s="3" t="str">
        <f t="shared" si="15"/>
        <v>Tariff_Time_Fri_12</v>
      </c>
      <c r="S10" s="11" t="str">
        <f t="shared" si="18"/>
        <v>0.38</v>
      </c>
      <c r="T10" s="3" t="str">
        <f t="shared" si="16"/>
        <v>National</v>
      </c>
      <c r="U10" s="11" t="str">
        <f t="shared" si="17"/>
        <v>00:02:00</v>
      </c>
      <c r="X10" s="1"/>
    </row>
    <row r="11" spans="1:27">
      <c r="A11" s="6" t="s">
        <v>10</v>
      </c>
      <c r="C11" s="2">
        <f t="shared" si="0"/>
        <v>10</v>
      </c>
      <c r="D11" s="2">
        <f t="shared" si="1"/>
        <v>19</v>
      </c>
      <c r="E11" s="2">
        <f t="shared" si="2"/>
        <v>30</v>
      </c>
      <c r="F11" s="2">
        <f t="shared" si="3"/>
        <v>40</v>
      </c>
      <c r="G11" s="2">
        <f t="shared" si="4"/>
        <v>49</v>
      </c>
      <c r="H11" s="2">
        <f t="shared" si="5"/>
        <v>63</v>
      </c>
      <c r="I11" s="2">
        <f t="shared" si="6"/>
        <v>82</v>
      </c>
      <c r="J11" s="2">
        <f t="shared" si="7"/>
        <v>87</v>
      </c>
      <c r="K11" s="2">
        <f t="shared" si="8"/>
        <v>96</v>
      </c>
      <c r="L11" s="3" t="str">
        <f t="shared" si="9"/>
        <v>125616255</v>
      </c>
      <c r="M11" s="3" t="str">
        <f t="shared" si="10"/>
        <v>14:41:29</v>
      </c>
      <c r="N11" s="3" t="str">
        <f t="shared" si="11"/>
        <v>2010-01-15</v>
      </c>
      <c r="O11" s="3" t="str">
        <f t="shared" si="12"/>
        <v>101265705</v>
      </c>
      <c r="P11" s="3" t="str">
        <f t="shared" si="13"/>
        <v>Vodafone</v>
      </c>
      <c r="Q11" s="3" t="str">
        <f t="shared" si="14"/>
        <v>Sending Voice</v>
      </c>
      <c r="R11" s="3" t="str">
        <f t="shared" si="15"/>
        <v>Tariff_Time_Fri_14</v>
      </c>
      <c r="S11" s="11" t="str">
        <f t="shared" si="18"/>
        <v>0.38</v>
      </c>
      <c r="T11" s="3" t="str">
        <f t="shared" si="16"/>
        <v>National</v>
      </c>
      <c r="U11" s="11" t="str">
        <f t="shared" si="17"/>
        <v>00:02:00</v>
      </c>
      <c r="X11" s="1"/>
    </row>
    <row r="12" spans="1:27">
      <c r="A12" s="6" t="s">
        <v>11</v>
      </c>
      <c r="C12" s="2">
        <f t="shared" si="0"/>
        <v>10</v>
      </c>
      <c r="D12" s="2">
        <f t="shared" si="1"/>
        <v>19</v>
      </c>
      <c r="E12" s="2">
        <f t="shared" si="2"/>
        <v>30</v>
      </c>
      <c r="F12" s="2">
        <f t="shared" si="3"/>
        <v>34</v>
      </c>
      <c r="G12" s="2">
        <f t="shared" si="4"/>
        <v>52</v>
      </c>
      <c r="H12" s="2">
        <f t="shared" si="5"/>
        <v>66</v>
      </c>
      <c r="I12" s="2">
        <f t="shared" si="6"/>
        <v>77</v>
      </c>
      <c r="J12" s="2">
        <f t="shared" si="7"/>
        <v>81</v>
      </c>
      <c r="K12" s="2">
        <f t="shared" si="8"/>
        <v>90</v>
      </c>
      <c r="L12" s="3" t="str">
        <f t="shared" si="9"/>
        <v>125616255</v>
      </c>
      <c r="M12" s="3" t="str">
        <f t="shared" si="10"/>
        <v>15:45:24</v>
      </c>
      <c r="N12" s="3" t="str">
        <f t="shared" si="11"/>
        <v>2010-01-15</v>
      </c>
      <c r="O12" s="3" t="str">
        <f t="shared" si="12"/>
        <v>888</v>
      </c>
      <c r="P12" s="3" t="str">
        <f t="shared" si="13"/>
        <v>Customer Services</v>
      </c>
      <c r="Q12" s="3" t="str">
        <f t="shared" si="14"/>
        <v>Sending Voice</v>
      </c>
      <c r="R12" s="3" t="str">
        <f t="shared" si="15"/>
        <v>Entire Day</v>
      </c>
      <c r="S12" s="11" t="str">
        <f t="shared" si="18"/>
        <v>0.0</v>
      </c>
      <c r="T12" s="3" t="str">
        <f t="shared" si="16"/>
        <v>National</v>
      </c>
      <c r="U12" s="11" t="str">
        <f t="shared" si="17"/>
        <v>00:06:00</v>
      </c>
      <c r="X12" s="14" t="s">
        <v>106</v>
      </c>
      <c r="Y12" s="14"/>
      <c r="Z12" s="14"/>
      <c r="AA12" s="14"/>
    </row>
    <row r="13" spans="1:27">
      <c r="A13" s="6" t="s">
        <v>12</v>
      </c>
      <c r="C13" s="2">
        <f t="shared" si="0"/>
        <v>10</v>
      </c>
      <c r="D13" s="2">
        <f t="shared" si="1"/>
        <v>19</v>
      </c>
      <c r="E13" s="2">
        <f t="shared" si="2"/>
        <v>30</v>
      </c>
      <c r="F13" s="2">
        <f t="shared" si="3"/>
        <v>34</v>
      </c>
      <c r="G13" s="2">
        <f t="shared" si="4"/>
        <v>44</v>
      </c>
      <c r="H13" s="2">
        <f t="shared" si="5"/>
        <v>58</v>
      </c>
      <c r="I13" s="2">
        <f t="shared" si="6"/>
        <v>69</v>
      </c>
      <c r="J13" s="2">
        <f t="shared" si="7"/>
        <v>73</v>
      </c>
      <c r="K13" s="2">
        <f t="shared" si="8"/>
        <v>82</v>
      </c>
      <c r="L13" s="3" t="str">
        <f t="shared" si="9"/>
        <v>125616255</v>
      </c>
      <c r="M13" s="3" t="str">
        <f t="shared" si="10"/>
        <v>15:53:34</v>
      </c>
      <c r="N13" s="3" t="str">
        <f t="shared" si="11"/>
        <v>2010-01-15</v>
      </c>
      <c r="O13" s="3" t="str">
        <f t="shared" si="12"/>
        <v>899</v>
      </c>
      <c r="P13" s="3" t="str">
        <f t="shared" si="13"/>
        <v>Hotlining</v>
      </c>
      <c r="Q13" s="3" t="str">
        <f t="shared" si="14"/>
        <v>Sending Voice</v>
      </c>
      <c r="R13" s="3" t="str">
        <f t="shared" si="15"/>
        <v>Entire Day</v>
      </c>
      <c r="S13" s="11" t="str">
        <f t="shared" si="18"/>
        <v>0.0</v>
      </c>
      <c r="T13" s="3" t="str">
        <f t="shared" si="16"/>
        <v>National</v>
      </c>
      <c r="U13" s="11" t="str">
        <f t="shared" si="17"/>
        <v>00:03:00</v>
      </c>
      <c r="X13" s="14"/>
      <c r="Y13" s="14"/>
      <c r="Z13" s="14"/>
      <c r="AA13" s="14"/>
    </row>
    <row r="14" spans="1:27">
      <c r="A14" s="6" t="s">
        <v>13</v>
      </c>
      <c r="C14" s="2">
        <f t="shared" si="0"/>
        <v>10</v>
      </c>
      <c r="D14" s="2">
        <f t="shared" si="1"/>
        <v>19</v>
      </c>
      <c r="E14" s="2">
        <f t="shared" si="2"/>
        <v>30</v>
      </c>
      <c r="F14" s="2">
        <f t="shared" si="3"/>
        <v>34</v>
      </c>
      <c r="G14" s="2">
        <f t="shared" si="4"/>
        <v>44</v>
      </c>
      <c r="H14" s="2">
        <f t="shared" si="5"/>
        <v>58</v>
      </c>
      <c r="I14" s="2">
        <f t="shared" si="6"/>
        <v>69</v>
      </c>
      <c r="J14" s="2">
        <f t="shared" si="7"/>
        <v>73</v>
      </c>
      <c r="K14" s="2">
        <f t="shared" si="8"/>
        <v>82</v>
      </c>
      <c r="L14" s="3" t="str">
        <f t="shared" si="9"/>
        <v>125616255</v>
      </c>
      <c r="M14" s="3" t="str">
        <f t="shared" si="10"/>
        <v>17:40:49</v>
      </c>
      <c r="N14" s="3" t="str">
        <f t="shared" si="11"/>
        <v>2010-01-15</v>
      </c>
      <c r="O14" s="3" t="str">
        <f t="shared" si="12"/>
        <v>899</v>
      </c>
      <c r="P14" s="3" t="str">
        <f t="shared" si="13"/>
        <v>Hotlining</v>
      </c>
      <c r="Q14" s="3" t="str">
        <f t="shared" si="14"/>
        <v>Sending Voice</v>
      </c>
      <c r="R14" s="3" t="str">
        <f t="shared" si="15"/>
        <v>Entire Day</v>
      </c>
      <c r="S14" s="11" t="str">
        <f t="shared" si="18"/>
        <v>0.0</v>
      </c>
      <c r="T14" s="3" t="str">
        <f t="shared" si="16"/>
        <v>National</v>
      </c>
      <c r="U14" s="11" t="str">
        <f t="shared" si="17"/>
        <v>00:04:00</v>
      </c>
      <c r="X14" s="14"/>
      <c r="Y14" s="14"/>
      <c r="Z14" s="14"/>
      <c r="AA14" s="14"/>
    </row>
    <row r="15" spans="1:27">
      <c r="A15" s="6" t="s">
        <v>14</v>
      </c>
      <c r="C15" s="2">
        <f t="shared" si="0"/>
        <v>10</v>
      </c>
      <c r="D15" s="2">
        <f t="shared" si="1"/>
        <v>19</v>
      </c>
      <c r="E15" s="2">
        <f t="shared" si="2"/>
        <v>30</v>
      </c>
      <c r="F15" s="2">
        <f t="shared" si="3"/>
        <v>34</v>
      </c>
      <c r="G15" s="2">
        <f t="shared" si="4"/>
        <v>62</v>
      </c>
      <c r="H15" s="2">
        <f t="shared" si="5"/>
        <v>76</v>
      </c>
      <c r="I15" s="2">
        <f t="shared" si="6"/>
        <v>87</v>
      </c>
      <c r="J15" s="2">
        <f t="shared" si="7"/>
        <v>91</v>
      </c>
      <c r="K15" s="2">
        <f t="shared" si="8"/>
        <v>100</v>
      </c>
      <c r="L15" s="3" t="str">
        <f t="shared" si="9"/>
        <v>125616255</v>
      </c>
      <c r="M15" s="3" t="str">
        <f t="shared" si="10"/>
        <v>17:43:14</v>
      </c>
      <c r="N15" s="3" t="str">
        <f t="shared" si="11"/>
        <v>2010-01-15</v>
      </c>
      <c r="O15" s="3" t="str">
        <f t="shared" si="12"/>
        <v>800</v>
      </c>
      <c r="P15" s="3" t="str">
        <f t="shared" si="13"/>
        <v>Vodafone Commercial Service</v>
      </c>
      <c r="Q15" s="3" t="str">
        <f t="shared" si="14"/>
        <v>Sending Voice</v>
      </c>
      <c r="R15" s="3" t="str">
        <f t="shared" si="15"/>
        <v>Entire Day</v>
      </c>
      <c r="S15" s="11" t="str">
        <f t="shared" si="18"/>
        <v>0.0</v>
      </c>
      <c r="T15" s="3" t="str">
        <f t="shared" si="16"/>
        <v>National</v>
      </c>
      <c r="U15" s="11" t="str">
        <f t="shared" si="17"/>
        <v>00:02:00</v>
      </c>
      <c r="X15" s="14"/>
      <c r="Y15" s="14"/>
      <c r="Z15" s="14"/>
      <c r="AA15" s="14"/>
    </row>
    <row r="16" spans="1:27">
      <c r="A16" s="6" t="s">
        <v>15</v>
      </c>
      <c r="C16" s="2">
        <f t="shared" si="0"/>
        <v>10</v>
      </c>
      <c r="D16" s="2">
        <f t="shared" si="1"/>
        <v>19</v>
      </c>
      <c r="E16" s="2">
        <f t="shared" si="2"/>
        <v>30</v>
      </c>
      <c r="F16" s="2">
        <f t="shared" si="3"/>
        <v>40</v>
      </c>
      <c r="G16" s="2">
        <f t="shared" si="4"/>
        <v>49</v>
      </c>
      <c r="H16" s="2">
        <f t="shared" si="5"/>
        <v>63</v>
      </c>
      <c r="I16" s="2">
        <f t="shared" si="6"/>
        <v>82</v>
      </c>
      <c r="J16" s="2">
        <f t="shared" si="7"/>
        <v>87</v>
      </c>
      <c r="K16" s="2">
        <f t="shared" si="8"/>
        <v>96</v>
      </c>
      <c r="L16" s="3" t="str">
        <f t="shared" si="9"/>
        <v>125616255</v>
      </c>
      <c r="M16" s="3" t="str">
        <f t="shared" si="10"/>
        <v>22:29:36</v>
      </c>
      <c r="N16" s="3" t="str">
        <f t="shared" si="11"/>
        <v>2010-01-15</v>
      </c>
      <c r="O16" s="3" t="str">
        <f t="shared" si="12"/>
        <v>103993538</v>
      </c>
      <c r="P16" s="3" t="str">
        <f t="shared" si="13"/>
        <v>Vodafone</v>
      </c>
      <c r="Q16" s="3" t="str">
        <f t="shared" si="14"/>
        <v>Sending Voice</v>
      </c>
      <c r="R16" s="3" t="str">
        <f t="shared" si="15"/>
        <v>Tariff_Time_Fri_23</v>
      </c>
      <c r="S16" s="11" t="str">
        <f t="shared" si="18"/>
        <v>0.38</v>
      </c>
      <c r="T16" s="3" t="str">
        <f t="shared" si="16"/>
        <v>National</v>
      </c>
      <c r="U16" s="11" t="str">
        <f t="shared" si="17"/>
        <v>00:02:00</v>
      </c>
      <c r="AA16" t="s">
        <v>107</v>
      </c>
    </row>
    <row r="17" spans="1:21">
      <c r="A17" s="6" t="s">
        <v>16</v>
      </c>
      <c r="C17" s="2">
        <f t="shared" si="0"/>
        <v>10</v>
      </c>
      <c r="D17" s="2">
        <f t="shared" si="1"/>
        <v>19</v>
      </c>
      <c r="E17" s="2">
        <f t="shared" si="2"/>
        <v>30</v>
      </c>
      <c r="F17" s="2">
        <f t="shared" si="3"/>
        <v>40</v>
      </c>
      <c r="G17" s="2">
        <f t="shared" si="4"/>
        <v>49</v>
      </c>
      <c r="H17" s="2">
        <f t="shared" si="5"/>
        <v>63</v>
      </c>
      <c r="I17" s="2">
        <f t="shared" si="6"/>
        <v>82</v>
      </c>
      <c r="J17" s="2">
        <f t="shared" si="7"/>
        <v>87</v>
      </c>
      <c r="K17" s="2">
        <f t="shared" si="8"/>
        <v>96</v>
      </c>
      <c r="L17" s="3" t="str">
        <f t="shared" si="9"/>
        <v>125616255</v>
      </c>
      <c r="M17" s="3" t="str">
        <f t="shared" si="10"/>
        <v>10:30:54</v>
      </c>
      <c r="N17" s="3" t="str">
        <f t="shared" si="11"/>
        <v>2010-01-16</v>
      </c>
      <c r="O17" s="3" t="str">
        <f t="shared" si="12"/>
        <v>109963395</v>
      </c>
      <c r="P17" s="3" t="str">
        <f t="shared" si="13"/>
        <v>Vodafone</v>
      </c>
      <c r="Q17" s="3" t="str">
        <f t="shared" si="14"/>
        <v>Sending Voice</v>
      </c>
      <c r="R17" s="3" t="str">
        <f t="shared" si="15"/>
        <v>Tariff_Time_Sat_10</v>
      </c>
      <c r="S17" s="11" t="str">
        <f t="shared" si="18"/>
        <v>0.57</v>
      </c>
      <c r="T17" s="3" t="str">
        <f t="shared" si="16"/>
        <v>National</v>
      </c>
      <c r="U17" s="11" t="str">
        <f t="shared" si="17"/>
        <v>00:03:00</v>
      </c>
    </row>
    <row r="18" spans="1:21">
      <c r="A18" s="6" t="s">
        <v>17</v>
      </c>
      <c r="C18" s="2">
        <f t="shared" si="0"/>
        <v>10</v>
      </c>
      <c r="D18" s="2">
        <f t="shared" si="1"/>
        <v>19</v>
      </c>
      <c r="E18" s="2">
        <f t="shared" si="2"/>
        <v>30</v>
      </c>
      <c r="F18" s="2">
        <f t="shared" si="3"/>
        <v>40</v>
      </c>
      <c r="G18" s="2">
        <f t="shared" si="4"/>
        <v>49</v>
      </c>
      <c r="H18" s="2">
        <f t="shared" si="5"/>
        <v>63</v>
      </c>
      <c r="I18" s="2">
        <f t="shared" si="6"/>
        <v>82</v>
      </c>
      <c r="J18" s="2">
        <f t="shared" si="7"/>
        <v>87</v>
      </c>
      <c r="K18" s="2">
        <f t="shared" si="8"/>
        <v>96</v>
      </c>
      <c r="L18" s="3" t="str">
        <f t="shared" si="9"/>
        <v>125616255</v>
      </c>
      <c r="M18" s="3" t="str">
        <f t="shared" si="10"/>
        <v>11:51:59</v>
      </c>
      <c r="N18" s="3" t="str">
        <f t="shared" si="11"/>
        <v>2010-01-16</v>
      </c>
      <c r="O18" s="3" t="str">
        <f t="shared" si="12"/>
        <v>103816099</v>
      </c>
      <c r="P18" s="3" t="str">
        <f t="shared" si="13"/>
        <v>Vodafone</v>
      </c>
      <c r="Q18" s="3" t="str">
        <f t="shared" si="14"/>
        <v>Sending Voice</v>
      </c>
      <c r="R18" s="3" t="str">
        <f t="shared" si="15"/>
        <v>Tariff_Time_Sat_11</v>
      </c>
      <c r="S18" s="11" t="str">
        <f t="shared" si="18"/>
        <v>0.95</v>
      </c>
      <c r="T18" s="3" t="str">
        <f t="shared" si="16"/>
        <v>National</v>
      </c>
      <c r="U18" s="11" t="str">
        <f t="shared" si="17"/>
        <v>00:05:00</v>
      </c>
    </row>
    <row r="19" spans="1:21">
      <c r="A19" s="6" t="s">
        <v>18</v>
      </c>
      <c r="C19" s="2">
        <f t="shared" si="0"/>
        <v>10</v>
      </c>
      <c r="D19" s="2">
        <f t="shared" si="1"/>
        <v>19</v>
      </c>
      <c r="E19" s="2">
        <f t="shared" si="2"/>
        <v>30</v>
      </c>
      <c r="F19" s="2">
        <f t="shared" si="3"/>
        <v>40</v>
      </c>
      <c r="G19" s="2">
        <f t="shared" si="4"/>
        <v>49</v>
      </c>
      <c r="H19" s="2">
        <f t="shared" si="5"/>
        <v>63</v>
      </c>
      <c r="I19" s="2">
        <f t="shared" si="6"/>
        <v>82</v>
      </c>
      <c r="J19" s="2">
        <f t="shared" si="7"/>
        <v>87</v>
      </c>
      <c r="K19" s="2">
        <f t="shared" si="8"/>
        <v>96</v>
      </c>
      <c r="L19" s="3" t="str">
        <f t="shared" si="9"/>
        <v>125616255</v>
      </c>
      <c r="M19" s="3" t="str">
        <f t="shared" si="10"/>
        <v>13:26:13</v>
      </c>
      <c r="N19" s="3" t="str">
        <f t="shared" si="11"/>
        <v>2010-01-16</v>
      </c>
      <c r="O19" s="3" t="str">
        <f t="shared" si="12"/>
        <v>105009085</v>
      </c>
      <c r="P19" s="3" t="str">
        <f t="shared" si="13"/>
        <v>Vodafone</v>
      </c>
      <c r="Q19" s="3" t="str">
        <f t="shared" si="14"/>
        <v>Sending Voice</v>
      </c>
      <c r="R19" s="3" t="str">
        <f t="shared" si="15"/>
        <v>Tariff_Time_Sat_13</v>
      </c>
      <c r="S19" s="11" t="str">
        <f t="shared" si="18"/>
        <v>0.19</v>
      </c>
      <c r="T19" s="3" t="str">
        <f t="shared" si="16"/>
        <v>National</v>
      </c>
      <c r="U19" s="11" t="str">
        <f t="shared" si="17"/>
        <v>00:01:00</v>
      </c>
    </row>
    <row r="20" spans="1:21">
      <c r="A20" s="6" t="s">
        <v>19</v>
      </c>
      <c r="C20" s="2">
        <f t="shared" si="0"/>
        <v>10</v>
      </c>
      <c r="D20" s="2">
        <f t="shared" si="1"/>
        <v>19</v>
      </c>
      <c r="E20" s="2">
        <f t="shared" si="2"/>
        <v>30</v>
      </c>
      <c r="F20" s="2">
        <f t="shared" si="3"/>
        <v>40</v>
      </c>
      <c r="G20" s="2">
        <f t="shared" si="4"/>
        <v>49</v>
      </c>
      <c r="H20" s="2">
        <f t="shared" si="5"/>
        <v>63</v>
      </c>
      <c r="I20" s="2">
        <f t="shared" si="6"/>
        <v>82</v>
      </c>
      <c r="J20" s="2">
        <f t="shared" si="7"/>
        <v>87</v>
      </c>
      <c r="K20" s="2">
        <f t="shared" si="8"/>
        <v>96</v>
      </c>
      <c r="L20" s="3" t="str">
        <f t="shared" si="9"/>
        <v>125616255</v>
      </c>
      <c r="M20" s="3" t="str">
        <f t="shared" si="10"/>
        <v>14:12:36</v>
      </c>
      <c r="N20" s="3" t="str">
        <f t="shared" si="11"/>
        <v>2010-01-16</v>
      </c>
      <c r="O20" s="3" t="str">
        <f t="shared" si="12"/>
        <v>103951586</v>
      </c>
      <c r="P20" s="3" t="str">
        <f t="shared" si="13"/>
        <v>Vodafone</v>
      </c>
      <c r="Q20" s="3" t="str">
        <f t="shared" si="14"/>
        <v>Sending Voice</v>
      </c>
      <c r="R20" s="3" t="str">
        <f t="shared" si="15"/>
        <v>Tariff_Time_Sat_14</v>
      </c>
      <c r="S20" s="11" t="str">
        <f t="shared" si="18"/>
        <v>0.19</v>
      </c>
      <c r="T20" s="3" t="str">
        <f t="shared" si="16"/>
        <v>National</v>
      </c>
      <c r="U20" s="11" t="str">
        <f t="shared" si="17"/>
        <v>00:01:00</v>
      </c>
    </row>
    <row r="21" spans="1:21">
      <c r="A21" s="6" t="s">
        <v>20</v>
      </c>
      <c r="C21" s="2">
        <f t="shared" si="0"/>
        <v>10</v>
      </c>
      <c r="D21" s="2">
        <f t="shared" si="1"/>
        <v>19</v>
      </c>
      <c r="E21" s="2">
        <f t="shared" si="2"/>
        <v>30</v>
      </c>
      <c r="F21" s="2">
        <f t="shared" si="3"/>
        <v>40</v>
      </c>
      <c r="G21" s="2">
        <f t="shared" si="4"/>
        <v>49</v>
      </c>
      <c r="H21" s="2">
        <f t="shared" si="5"/>
        <v>63</v>
      </c>
      <c r="I21" s="2">
        <f t="shared" si="6"/>
        <v>82</v>
      </c>
      <c r="J21" s="2">
        <f t="shared" si="7"/>
        <v>87</v>
      </c>
      <c r="K21" s="2">
        <f t="shared" si="8"/>
        <v>96</v>
      </c>
      <c r="L21" s="3" t="str">
        <f t="shared" si="9"/>
        <v>125616255</v>
      </c>
      <c r="M21" s="3" t="str">
        <f t="shared" si="10"/>
        <v>16:24:16</v>
      </c>
      <c r="N21" s="3" t="str">
        <f t="shared" si="11"/>
        <v>2010-01-16</v>
      </c>
      <c r="O21" s="3" t="str">
        <f t="shared" si="12"/>
        <v>103951586</v>
      </c>
      <c r="P21" s="3" t="str">
        <f t="shared" si="13"/>
        <v>Vodafone</v>
      </c>
      <c r="Q21" s="3" t="str">
        <f t="shared" si="14"/>
        <v>Sending Voice</v>
      </c>
      <c r="R21" s="3" t="str">
        <f t="shared" si="15"/>
        <v>Tariff_Time_Sat_16</v>
      </c>
      <c r="S21" s="11" t="str">
        <f t="shared" si="18"/>
        <v>0.19</v>
      </c>
      <c r="T21" s="3" t="str">
        <f t="shared" si="16"/>
        <v>National</v>
      </c>
      <c r="U21" s="11" t="str">
        <f t="shared" si="17"/>
        <v>00:01:00</v>
      </c>
    </row>
    <row r="22" spans="1:21">
      <c r="A22" s="6" t="s">
        <v>21</v>
      </c>
      <c r="C22" s="2">
        <f t="shared" si="0"/>
        <v>10</v>
      </c>
      <c r="D22" s="2">
        <f t="shared" si="1"/>
        <v>19</v>
      </c>
      <c r="E22" s="2">
        <f t="shared" si="2"/>
        <v>30</v>
      </c>
      <c r="F22" s="2">
        <f t="shared" si="3"/>
        <v>40</v>
      </c>
      <c r="G22" s="2">
        <f t="shared" si="4"/>
        <v>49</v>
      </c>
      <c r="H22" s="2">
        <f t="shared" si="5"/>
        <v>63</v>
      </c>
      <c r="I22" s="2">
        <f t="shared" si="6"/>
        <v>82</v>
      </c>
      <c r="J22" s="2">
        <f t="shared" si="7"/>
        <v>87</v>
      </c>
      <c r="K22" s="2">
        <f t="shared" si="8"/>
        <v>96</v>
      </c>
      <c r="L22" s="3" t="str">
        <f t="shared" si="9"/>
        <v>125616255</v>
      </c>
      <c r="M22" s="3" t="str">
        <f t="shared" si="10"/>
        <v>16:29:55</v>
      </c>
      <c r="N22" s="3" t="str">
        <f t="shared" si="11"/>
        <v>2010-01-16</v>
      </c>
      <c r="O22" s="3" t="str">
        <f t="shared" si="12"/>
        <v>101265705</v>
      </c>
      <c r="P22" s="3" t="str">
        <f t="shared" si="13"/>
        <v>Vodafone</v>
      </c>
      <c r="Q22" s="3" t="str">
        <f t="shared" si="14"/>
        <v>Sending Voice</v>
      </c>
      <c r="R22" s="3" t="str">
        <f t="shared" si="15"/>
        <v>Tariff_Time_Sat_16</v>
      </c>
      <c r="S22" s="11" t="str">
        <f t="shared" si="18"/>
        <v>0.38</v>
      </c>
      <c r="T22" s="3" t="str">
        <f t="shared" si="16"/>
        <v>National</v>
      </c>
      <c r="U22" s="11" t="str">
        <f t="shared" si="17"/>
        <v>00:02:00</v>
      </c>
    </row>
    <row r="23" spans="1:21">
      <c r="A23" s="6" t="s">
        <v>22</v>
      </c>
      <c r="C23" s="2">
        <f t="shared" si="0"/>
        <v>10</v>
      </c>
      <c r="D23" s="2">
        <f t="shared" si="1"/>
        <v>19</v>
      </c>
      <c r="E23" s="2">
        <f t="shared" si="2"/>
        <v>30</v>
      </c>
      <c r="F23" s="2">
        <f t="shared" si="3"/>
        <v>40</v>
      </c>
      <c r="G23" s="2">
        <f t="shared" si="4"/>
        <v>49</v>
      </c>
      <c r="H23" s="2">
        <f t="shared" si="5"/>
        <v>63</v>
      </c>
      <c r="I23" s="2">
        <f t="shared" si="6"/>
        <v>82</v>
      </c>
      <c r="J23" s="2">
        <f t="shared" si="7"/>
        <v>87</v>
      </c>
      <c r="K23" s="2">
        <f t="shared" si="8"/>
        <v>96</v>
      </c>
      <c r="L23" s="3" t="str">
        <f t="shared" si="9"/>
        <v>125616255</v>
      </c>
      <c r="M23" s="3" t="str">
        <f t="shared" si="10"/>
        <v>16:31:58</v>
      </c>
      <c r="N23" s="3" t="str">
        <f t="shared" si="11"/>
        <v>2010-01-16</v>
      </c>
      <c r="O23" s="3" t="str">
        <f t="shared" si="12"/>
        <v>108069688</v>
      </c>
      <c r="P23" s="3" t="str">
        <f t="shared" si="13"/>
        <v>Vodafone</v>
      </c>
      <c r="Q23" s="3" t="str">
        <f t="shared" si="14"/>
        <v>Sending Voice</v>
      </c>
      <c r="R23" s="3" t="str">
        <f t="shared" si="15"/>
        <v>Tariff_Time_Sat_16</v>
      </c>
      <c r="S23" s="11" t="str">
        <f t="shared" si="18"/>
        <v>0.57</v>
      </c>
      <c r="T23" s="3" t="str">
        <f t="shared" si="16"/>
        <v>National</v>
      </c>
      <c r="U23" s="11" t="str">
        <f t="shared" si="17"/>
        <v>00:03:00</v>
      </c>
    </row>
    <row r="24" spans="1:21">
      <c r="A24" s="6" t="s">
        <v>23</v>
      </c>
      <c r="C24" s="2">
        <f t="shared" si="0"/>
        <v>10</v>
      </c>
      <c r="D24" s="2">
        <f t="shared" si="1"/>
        <v>19</v>
      </c>
      <c r="E24" s="2">
        <f t="shared" si="2"/>
        <v>30</v>
      </c>
      <c r="F24" s="2">
        <f t="shared" si="3"/>
        <v>40</v>
      </c>
      <c r="G24" s="2">
        <f t="shared" si="4"/>
        <v>49</v>
      </c>
      <c r="H24" s="2">
        <f t="shared" si="5"/>
        <v>63</v>
      </c>
      <c r="I24" s="2">
        <f t="shared" si="6"/>
        <v>82</v>
      </c>
      <c r="J24" s="2">
        <f t="shared" si="7"/>
        <v>87</v>
      </c>
      <c r="K24" s="2">
        <f t="shared" si="8"/>
        <v>96</v>
      </c>
      <c r="L24" s="3" t="str">
        <f t="shared" si="9"/>
        <v>125616255</v>
      </c>
      <c r="M24" s="3" t="str">
        <f t="shared" si="10"/>
        <v>16:35:56</v>
      </c>
      <c r="N24" s="3" t="str">
        <f t="shared" si="11"/>
        <v>2010-01-16</v>
      </c>
      <c r="O24" s="3" t="str">
        <f t="shared" si="12"/>
        <v>108069688</v>
      </c>
      <c r="P24" s="3" t="str">
        <f t="shared" si="13"/>
        <v>Vodafone</v>
      </c>
      <c r="Q24" s="3" t="str">
        <f t="shared" si="14"/>
        <v>Sending Voice</v>
      </c>
      <c r="R24" s="3" t="str">
        <f t="shared" si="15"/>
        <v>Tariff_Time_Sat_16</v>
      </c>
      <c r="S24" s="11" t="str">
        <f t="shared" si="18"/>
        <v>0.38</v>
      </c>
      <c r="T24" s="3" t="str">
        <f t="shared" si="16"/>
        <v>National</v>
      </c>
      <c r="U24" s="11" t="str">
        <f t="shared" si="17"/>
        <v>00:02:00</v>
      </c>
    </row>
    <row r="25" spans="1:21">
      <c r="A25" s="6" t="s">
        <v>24</v>
      </c>
      <c r="C25" s="2">
        <f t="shared" si="0"/>
        <v>10</v>
      </c>
      <c r="D25" s="2">
        <f t="shared" si="1"/>
        <v>19</v>
      </c>
      <c r="E25" s="2">
        <f t="shared" si="2"/>
        <v>30</v>
      </c>
      <c r="F25" s="2">
        <f t="shared" si="3"/>
        <v>40</v>
      </c>
      <c r="G25" s="2">
        <f t="shared" si="4"/>
        <v>49</v>
      </c>
      <c r="H25" s="2">
        <f t="shared" si="5"/>
        <v>63</v>
      </c>
      <c r="I25" s="2">
        <f t="shared" si="6"/>
        <v>82</v>
      </c>
      <c r="J25" s="2">
        <f t="shared" si="7"/>
        <v>87</v>
      </c>
      <c r="K25" s="2">
        <f t="shared" si="8"/>
        <v>96</v>
      </c>
      <c r="L25" s="3" t="str">
        <f t="shared" si="9"/>
        <v>125616255</v>
      </c>
      <c r="M25" s="3" t="str">
        <f t="shared" si="10"/>
        <v>16:49:37</v>
      </c>
      <c r="N25" s="3" t="str">
        <f t="shared" si="11"/>
        <v>2010-01-16</v>
      </c>
      <c r="O25" s="3" t="str">
        <f t="shared" si="12"/>
        <v>108069688</v>
      </c>
      <c r="P25" s="3" t="str">
        <f t="shared" si="13"/>
        <v>Vodafone</v>
      </c>
      <c r="Q25" s="3" t="str">
        <f t="shared" si="14"/>
        <v>Sending Voice</v>
      </c>
      <c r="R25" s="3" t="str">
        <f t="shared" si="15"/>
        <v>Tariff_Time_Sat_16</v>
      </c>
      <c r="S25" s="11" t="str">
        <f t="shared" si="18"/>
        <v>0.38</v>
      </c>
      <c r="T25" s="3" t="str">
        <f t="shared" si="16"/>
        <v>National</v>
      </c>
      <c r="U25" s="11" t="str">
        <f t="shared" si="17"/>
        <v>00:02:00</v>
      </c>
    </row>
    <row r="26" spans="1:21">
      <c r="A26" s="6" t="s">
        <v>25</v>
      </c>
      <c r="C26" s="2">
        <f t="shared" si="0"/>
        <v>10</v>
      </c>
      <c r="D26" s="2">
        <f t="shared" si="1"/>
        <v>19</v>
      </c>
      <c r="E26" s="2">
        <f t="shared" si="2"/>
        <v>30</v>
      </c>
      <c r="F26" s="2">
        <f t="shared" si="3"/>
        <v>40</v>
      </c>
      <c r="G26" s="2">
        <f t="shared" si="4"/>
        <v>49</v>
      </c>
      <c r="H26" s="2">
        <f t="shared" si="5"/>
        <v>63</v>
      </c>
      <c r="I26" s="2">
        <f t="shared" si="6"/>
        <v>82</v>
      </c>
      <c r="J26" s="2">
        <f t="shared" si="7"/>
        <v>87</v>
      </c>
      <c r="K26" s="2">
        <f t="shared" si="8"/>
        <v>96</v>
      </c>
      <c r="L26" s="3" t="str">
        <f t="shared" si="9"/>
        <v>125616255</v>
      </c>
      <c r="M26" s="3" t="str">
        <f t="shared" si="10"/>
        <v>16:54:28</v>
      </c>
      <c r="N26" s="3" t="str">
        <f t="shared" si="11"/>
        <v>2010-01-16</v>
      </c>
      <c r="O26" s="3" t="str">
        <f t="shared" si="12"/>
        <v>108069688</v>
      </c>
      <c r="P26" s="3" t="str">
        <f t="shared" si="13"/>
        <v>Vodafone</v>
      </c>
      <c r="Q26" s="3" t="str">
        <f t="shared" si="14"/>
        <v>Sending Voice</v>
      </c>
      <c r="R26" s="3" t="str">
        <f t="shared" si="15"/>
        <v>Tariff_Time_Sat_16</v>
      </c>
      <c r="S26" s="11" t="str">
        <f t="shared" si="18"/>
        <v>0.19</v>
      </c>
      <c r="T26" s="3" t="str">
        <f t="shared" si="16"/>
        <v>National</v>
      </c>
      <c r="U26" s="11" t="str">
        <f t="shared" si="17"/>
        <v>00:01:00</v>
      </c>
    </row>
    <row r="27" spans="1:21">
      <c r="A27" s="6" t="s">
        <v>26</v>
      </c>
      <c r="C27" s="2">
        <f t="shared" si="0"/>
        <v>10</v>
      </c>
      <c r="D27" s="2">
        <f t="shared" si="1"/>
        <v>19</v>
      </c>
      <c r="E27" s="2">
        <f t="shared" si="2"/>
        <v>30</v>
      </c>
      <c r="F27" s="2">
        <f t="shared" si="3"/>
        <v>40</v>
      </c>
      <c r="G27" s="2">
        <f t="shared" si="4"/>
        <v>49</v>
      </c>
      <c r="H27" s="2">
        <f t="shared" si="5"/>
        <v>63</v>
      </c>
      <c r="I27" s="2">
        <f t="shared" si="6"/>
        <v>82</v>
      </c>
      <c r="J27" s="2">
        <f t="shared" si="7"/>
        <v>87</v>
      </c>
      <c r="K27" s="2">
        <f t="shared" si="8"/>
        <v>96</v>
      </c>
      <c r="L27" s="3" t="str">
        <f t="shared" si="9"/>
        <v>125616255</v>
      </c>
      <c r="M27" s="3" t="str">
        <f t="shared" si="10"/>
        <v>16:56:31</v>
      </c>
      <c r="N27" s="3" t="str">
        <f t="shared" si="11"/>
        <v>2010-01-16</v>
      </c>
      <c r="O27" s="3" t="str">
        <f t="shared" si="12"/>
        <v>103177070</v>
      </c>
      <c r="P27" s="3" t="str">
        <f t="shared" si="13"/>
        <v>Vodafone</v>
      </c>
      <c r="Q27" s="3" t="str">
        <f t="shared" si="14"/>
        <v>Sending Voice</v>
      </c>
      <c r="R27" s="3" t="str">
        <f t="shared" si="15"/>
        <v>Tariff_Time_Sat_16</v>
      </c>
      <c r="S27" s="11" t="str">
        <f t="shared" si="18"/>
        <v>0.19</v>
      </c>
      <c r="T27" s="3" t="str">
        <f t="shared" si="16"/>
        <v>National</v>
      </c>
      <c r="U27" s="11" t="str">
        <f t="shared" si="17"/>
        <v>00:01:00</v>
      </c>
    </row>
    <row r="28" spans="1:21">
      <c r="A28" s="6" t="s">
        <v>27</v>
      </c>
      <c r="C28" s="2">
        <f t="shared" si="0"/>
        <v>10</v>
      </c>
      <c r="D28" s="2">
        <f t="shared" si="1"/>
        <v>19</v>
      </c>
      <c r="E28" s="2">
        <f t="shared" si="2"/>
        <v>30</v>
      </c>
      <c r="F28" s="2">
        <f t="shared" si="3"/>
        <v>40</v>
      </c>
      <c r="G28" s="2">
        <f t="shared" si="4"/>
        <v>49</v>
      </c>
      <c r="H28" s="2">
        <f t="shared" si="5"/>
        <v>63</v>
      </c>
      <c r="I28" s="2">
        <f t="shared" si="6"/>
        <v>82</v>
      </c>
      <c r="J28" s="2">
        <f t="shared" si="7"/>
        <v>87</v>
      </c>
      <c r="K28" s="2">
        <f t="shared" si="8"/>
        <v>96</v>
      </c>
      <c r="L28" s="3" t="str">
        <f t="shared" si="9"/>
        <v>125616255</v>
      </c>
      <c r="M28" s="3" t="str">
        <f t="shared" si="10"/>
        <v>16:57:11</v>
      </c>
      <c r="N28" s="3" t="str">
        <f t="shared" si="11"/>
        <v>2010-01-16</v>
      </c>
      <c r="O28" s="3" t="str">
        <f t="shared" si="12"/>
        <v>108069688</v>
      </c>
      <c r="P28" s="3" t="str">
        <f t="shared" si="13"/>
        <v>Vodafone</v>
      </c>
      <c r="Q28" s="3" t="str">
        <f t="shared" si="14"/>
        <v>Sending Voice</v>
      </c>
      <c r="R28" s="3" t="str">
        <f t="shared" si="15"/>
        <v>Tariff_Time_Sat_16</v>
      </c>
      <c r="S28" s="11" t="str">
        <f t="shared" si="18"/>
        <v>0.38</v>
      </c>
      <c r="T28" s="3" t="str">
        <f t="shared" si="16"/>
        <v>National</v>
      </c>
      <c r="U28" s="11" t="str">
        <f t="shared" si="17"/>
        <v>00:02:00</v>
      </c>
    </row>
    <row r="29" spans="1:21">
      <c r="A29" s="6" t="s">
        <v>28</v>
      </c>
      <c r="C29" s="2">
        <f t="shared" si="0"/>
        <v>10</v>
      </c>
      <c r="D29" s="2">
        <f t="shared" si="1"/>
        <v>19</v>
      </c>
      <c r="E29" s="2">
        <f t="shared" si="2"/>
        <v>30</v>
      </c>
      <c r="F29" s="2">
        <f t="shared" si="3"/>
        <v>34</v>
      </c>
      <c r="G29" s="2">
        <f t="shared" si="4"/>
        <v>52</v>
      </c>
      <c r="H29" s="2">
        <f t="shared" si="5"/>
        <v>66</v>
      </c>
      <c r="I29" s="2">
        <f t="shared" si="6"/>
        <v>77</v>
      </c>
      <c r="J29" s="2">
        <f t="shared" si="7"/>
        <v>81</v>
      </c>
      <c r="K29" s="2">
        <f t="shared" si="8"/>
        <v>90</v>
      </c>
      <c r="L29" s="3" t="str">
        <f t="shared" si="9"/>
        <v>125616255</v>
      </c>
      <c r="M29" s="3" t="str">
        <f t="shared" si="10"/>
        <v>17:09:26</v>
      </c>
      <c r="N29" s="3" t="str">
        <f t="shared" si="11"/>
        <v>2010-01-16</v>
      </c>
      <c r="O29" s="3" t="str">
        <f t="shared" si="12"/>
        <v>888</v>
      </c>
      <c r="P29" s="3" t="str">
        <f t="shared" si="13"/>
        <v>Customer Services</v>
      </c>
      <c r="Q29" s="3" t="str">
        <f t="shared" si="14"/>
        <v>Sending Voice</v>
      </c>
      <c r="R29" s="3" t="str">
        <f t="shared" si="15"/>
        <v>Entire Day</v>
      </c>
      <c r="S29" s="11" t="str">
        <f t="shared" si="18"/>
        <v>0.0</v>
      </c>
      <c r="T29" s="3" t="str">
        <f t="shared" si="16"/>
        <v>National</v>
      </c>
      <c r="U29" s="11" t="str">
        <f t="shared" si="17"/>
        <v>00:08:00</v>
      </c>
    </row>
    <row r="30" spans="1:21">
      <c r="A30" s="6" t="s">
        <v>29</v>
      </c>
      <c r="C30" s="2">
        <f t="shared" si="0"/>
        <v>10</v>
      </c>
      <c r="D30" s="2">
        <f t="shared" si="1"/>
        <v>19</v>
      </c>
      <c r="E30" s="2">
        <f t="shared" si="2"/>
        <v>30</v>
      </c>
      <c r="F30" s="2">
        <f t="shared" si="3"/>
        <v>40</v>
      </c>
      <c r="G30" s="2">
        <f t="shared" si="4"/>
        <v>60</v>
      </c>
      <c r="H30" s="2">
        <f t="shared" si="5"/>
        <v>74</v>
      </c>
      <c r="I30" s="2">
        <f t="shared" si="6"/>
        <v>93</v>
      </c>
      <c r="J30" s="2">
        <f t="shared" si="7"/>
        <v>98</v>
      </c>
      <c r="K30" s="2">
        <f t="shared" si="8"/>
        <v>107</v>
      </c>
      <c r="L30" s="3" t="str">
        <f t="shared" si="9"/>
        <v>125616255</v>
      </c>
      <c r="M30" s="3" t="str">
        <f t="shared" si="10"/>
        <v>17:22:56</v>
      </c>
      <c r="N30" s="3" t="str">
        <f t="shared" si="11"/>
        <v>2010-01-16</v>
      </c>
      <c r="O30" s="3" t="str">
        <f t="shared" si="12"/>
        <v>111248910</v>
      </c>
      <c r="P30" s="3" t="str">
        <f t="shared" si="13"/>
        <v>Mobile To Etisalate</v>
      </c>
      <c r="Q30" s="3" t="str">
        <f t="shared" si="14"/>
        <v>Sending Voice</v>
      </c>
      <c r="R30" s="3" t="str">
        <f t="shared" si="15"/>
        <v>Tariff_Time_Sat_17</v>
      </c>
      <c r="S30" s="11" t="str">
        <f t="shared" si="18"/>
        <v>0.57</v>
      </c>
      <c r="T30" s="3" t="str">
        <f t="shared" si="16"/>
        <v>National</v>
      </c>
      <c r="U30" s="11" t="str">
        <f t="shared" si="17"/>
        <v>00:03:00</v>
      </c>
    </row>
    <row r="31" spans="1:21">
      <c r="A31" s="6" t="s">
        <v>30</v>
      </c>
      <c r="C31" s="2">
        <f t="shared" si="0"/>
        <v>10</v>
      </c>
      <c r="D31" s="2">
        <f t="shared" si="1"/>
        <v>19</v>
      </c>
      <c r="E31" s="2">
        <f t="shared" si="2"/>
        <v>30</v>
      </c>
      <c r="F31" s="2">
        <f t="shared" si="3"/>
        <v>40</v>
      </c>
      <c r="G31" s="2">
        <f t="shared" si="4"/>
        <v>49</v>
      </c>
      <c r="H31" s="2">
        <f t="shared" si="5"/>
        <v>63</v>
      </c>
      <c r="I31" s="2">
        <f t="shared" si="6"/>
        <v>82</v>
      </c>
      <c r="J31" s="2">
        <f t="shared" si="7"/>
        <v>87</v>
      </c>
      <c r="K31" s="2">
        <f t="shared" si="8"/>
        <v>96</v>
      </c>
      <c r="L31" s="3" t="str">
        <f t="shared" si="9"/>
        <v>125616255</v>
      </c>
      <c r="M31" s="3" t="str">
        <f t="shared" si="10"/>
        <v>17:27:47</v>
      </c>
      <c r="N31" s="3" t="str">
        <f t="shared" si="11"/>
        <v>2010-01-16</v>
      </c>
      <c r="O31" s="3" t="str">
        <f t="shared" si="12"/>
        <v>108069688</v>
      </c>
      <c r="P31" s="3" t="str">
        <f t="shared" si="13"/>
        <v>Vodafone</v>
      </c>
      <c r="Q31" s="3" t="str">
        <f t="shared" si="14"/>
        <v>Sending Voice</v>
      </c>
      <c r="R31" s="3" t="str">
        <f t="shared" si="15"/>
        <v>Tariff_Time_Sat_17</v>
      </c>
      <c r="S31" s="11" t="str">
        <f t="shared" si="18"/>
        <v>0.19</v>
      </c>
      <c r="T31" s="3" t="str">
        <f t="shared" si="16"/>
        <v>National</v>
      </c>
      <c r="U31" s="11" t="str">
        <f t="shared" si="17"/>
        <v>00:01:00</v>
      </c>
    </row>
    <row r="32" spans="1:21">
      <c r="A32" s="6" t="s">
        <v>31</v>
      </c>
      <c r="C32" s="2">
        <f t="shared" si="0"/>
        <v>10</v>
      </c>
      <c r="D32" s="2">
        <f t="shared" si="1"/>
        <v>19</v>
      </c>
      <c r="E32" s="2">
        <f t="shared" si="2"/>
        <v>30</v>
      </c>
      <c r="F32" s="2">
        <f t="shared" si="3"/>
        <v>40</v>
      </c>
      <c r="G32" s="2">
        <f t="shared" si="4"/>
        <v>49</v>
      </c>
      <c r="H32" s="2">
        <f t="shared" si="5"/>
        <v>63</v>
      </c>
      <c r="I32" s="2">
        <f t="shared" si="6"/>
        <v>82</v>
      </c>
      <c r="J32" s="2">
        <f t="shared" si="7"/>
        <v>87</v>
      </c>
      <c r="K32" s="2">
        <f t="shared" si="8"/>
        <v>96</v>
      </c>
      <c r="L32" s="3" t="str">
        <f t="shared" si="9"/>
        <v>125616255</v>
      </c>
      <c r="M32" s="3" t="str">
        <f t="shared" si="10"/>
        <v>17:28:21</v>
      </c>
      <c r="N32" s="3" t="str">
        <f t="shared" si="11"/>
        <v>2010-01-16</v>
      </c>
      <c r="O32" s="3" t="str">
        <f t="shared" si="12"/>
        <v>108069688</v>
      </c>
      <c r="P32" s="3" t="str">
        <f t="shared" si="13"/>
        <v>Vodafone</v>
      </c>
      <c r="Q32" s="3" t="str">
        <f t="shared" si="14"/>
        <v>Sending Voice</v>
      </c>
      <c r="R32" s="3" t="str">
        <f t="shared" si="15"/>
        <v>Tariff_Time_Sat_17</v>
      </c>
      <c r="S32" s="11" t="str">
        <f t="shared" si="18"/>
        <v>0.19</v>
      </c>
      <c r="T32" s="3" t="str">
        <f t="shared" si="16"/>
        <v>National</v>
      </c>
      <c r="U32" s="11" t="str">
        <f t="shared" si="17"/>
        <v>00:01:00</v>
      </c>
    </row>
    <row r="33" spans="1:29">
      <c r="A33" s="6" t="s">
        <v>32</v>
      </c>
      <c r="C33" s="2">
        <f t="shared" si="0"/>
        <v>10</v>
      </c>
      <c r="D33" s="2">
        <f t="shared" si="1"/>
        <v>19</v>
      </c>
      <c r="E33" s="2">
        <f t="shared" si="2"/>
        <v>30</v>
      </c>
      <c r="F33" s="2">
        <f t="shared" si="3"/>
        <v>40</v>
      </c>
      <c r="G33" s="2">
        <f t="shared" si="4"/>
        <v>47</v>
      </c>
      <c r="H33" s="2">
        <f t="shared" si="5"/>
        <v>61</v>
      </c>
      <c r="I33" s="2">
        <f t="shared" si="6"/>
        <v>80</v>
      </c>
      <c r="J33" s="2">
        <f t="shared" si="7"/>
        <v>85</v>
      </c>
      <c r="K33" s="2">
        <f t="shared" si="8"/>
        <v>94</v>
      </c>
      <c r="L33" s="3" t="str">
        <f t="shared" si="9"/>
        <v>125616255</v>
      </c>
      <c r="M33" s="3" t="str">
        <f t="shared" si="10"/>
        <v>17:49:09</v>
      </c>
      <c r="N33" s="3" t="str">
        <f t="shared" si="11"/>
        <v>2010-01-16</v>
      </c>
      <c r="O33" s="3" t="str">
        <f t="shared" si="12"/>
        <v>123006746</v>
      </c>
      <c r="P33" s="3" t="str">
        <f t="shared" si="13"/>
        <v>Mobile</v>
      </c>
      <c r="Q33" s="3" t="str">
        <f t="shared" si="14"/>
        <v>Sending Voice</v>
      </c>
      <c r="R33" s="3" t="str">
        <f t="shared" si="15"/>
        <v>Tariff_Time_Sat_17</v>
      </c>
      <c r="S33" s="11" t="str">
        <f t="shared" si="18"/>
        <v>0.19</v>
      </c>
      <c r="T33" s="3" t="str">
        <f t="shared" si="16"/>
        <v>National</v>
      </c>
      <c r="U33" s="11" t="str">
        <f t="shared" si="17"/>
        <v>00:01:00</v>
      </c>
    </row>
    <row r="34" spans="1:29">
      <c r="A34" s="6" t="s">
        <v>33</v>
      </c>
      <c r="C34" s="2">
        <f t="shared" si="0"/>
        <v>10</v>
      </c>
      <c r="D34" s="2">
        <f t="shared" si="1"/>
        <v>19</v>
      </c>
      <c r="E34" s="2">
        <f t="shared" si="2"/>
        <v>30</v>
      </c>
      <c r="F34" s="2">
        <f t="shared" si="3"/>
        <v>40</v>
      </c>
      <c r="G34" s="2">
        <f t="shared" si="4"/>
        <v>49</v>
      </c>
      <c r="H34" s="2">
        <f t="shared" si="5"/>
        <v>63</v>
      </c>
      <c r="I34" s="2">
        <f t="shared" si="6"/>
        <v>82</v>
      </c>
      <c r="J34" s="2">
        <f t="shared" si="7"/>
        <v>87</v>
      </c>
      <c r="K34" s="2">
        <f t="shared" si="8"/>
        <v>96</v>
      </c>
      <c r="L34" s="3" t="str">
        <f t="shared" si="9"/>
        <v>125616255</v>
      </c>
      <c r="M34" s="3" t="str">
        <f t="shared" si="10"/>
        <v>19:11:23</v>
      </c>
      <c r="N34" s="3" t="str">
        <f t="shared" si="11"/>
        <v>2010-01-16</v>
      </c>
      <c r="O34" s="3" t="str">
        <f t="shared" si="12"/>
        <v>165545052</v>
      </c>
      <c r="P34" s="3" t="str">
        <f t="shared" si="13"/>
        <v>Vodafone</v>
      </c>
      <c r="Q34" s="3" t="str">
        <f t="shared" si="14"/>
        <v>Sending Voice</v>
      </c>
      <c r="R34" s="3" t="str">
        <f t="shared" si="15"/>
        <v>Tariff_Time_Sat_19</v>
      </c>
      <c r="S34" s="11" t="str">
        <f t="shared" si="18"/>
        <v>0.38</v>
      </c>
      <c r="T34" s="3" t="str">
        <f t="shared" si="16"/>
        <v>National</v>
      </c>
      <c r="U34" s="11" t="str">
        <f t="shared" si="17"/>
        <v>00:02:00</v>
      </c>
      <c r="AC34" s="7"/>
    </row>
    <row r="35" spans="1:29">
      <c r="A35" s="6" t="s">
        <v>34</v>
      </c>
      <c r="C35" s="2">
        <f t="shared" si="0"/>
        <v>10</v>
      </c>
      <c r="D35" s="2">
        <f t="shared" si="1"/>
        <v>19</v>
      </c>
      <c r="E35" s="2">
        <f t="shared" si="2"/>
        <v>30</v>
      </c>
      <c r="F35" s="2">
        <f t="shared" si="3"/>
        <v>40</v>
      </c>
      <c r="G35" s="2">
        <f t="shared" si="4"/>
        <v>49</v>
      </c>
      <c r="H35" s="2">
        <f t="shared" si="5"/>
        <v>63</v>
      </c>
      <c r="I35" s="2">
        <f t="shared" si="6"/>
        <v>82</v>
      </c>
      <c r="J35" s="2">
        <f t="shared" si="7"/>
        <v>87</v>
      </c>
      <c r="K35" s="2">
        <f t="shared" si="8"/>
        <v>96</v>
      </c>
      <c r="L35" s="3" t="str">
        <f t="shared" si="9"/>
        <v>125616255</v>
      </c>
      <c r="M35" s="3" t="str">
        <f t="shared" si="10"/>
        <v>19:13:47</v>
      </c>
      <c r="N35" s="3" t="str">
        <f t="shared" si="11"/>
        <v>2010-01-16</v>
      </c>
      <c r="O35" s="3" t="str">
        <f t="shared" si="12"/>
        <v>165545052</v>
      </c>
      <c r="P35" s="3" t="str">
        <f t="shared" si="13"/>
        <v>Vodafone</v>
      </c>
      <c r="Q35" s="3" t="str">
        <f t="shared" si="14"/>
        <v>Sending Voice</v>
      </c>
      <c r="R35" s="3" t="str">
        <f t="shared" si="15"/>
        <v>Tariff_Time_Sat_19</v>
      </c>
      <c r="S35" s="11" t="str">
        <f t="shared" si="18"/>
        <v>0.38</v>
      </c>
      <c r="T35" s="3" t="str">
        <f t="shared" si="16"/>
        <v>National</v>
      </c>
      <c r="U35" s="11" t="str">
        <f t="shared" si="17"/>
        <v>00:02:00</v>
      </c>
    </row>
    <row r="36" spans="1:29">
      <c r="A36" s="6" t="s">
        <v>35</v>
      </c>
      <c r="C36" s="2">
        <f t="shared" si="0"/>
        <v>10</v>
      </c>
      <c r="D36" s="2">
        <f t="shared" si="1"/>
        <v>19</v>
      </c>
      <c r="E36" s="2">
        <f t="shared" si="2"/>
        <v>30</v>
      </c>
      <c r="F36" s="2">
        <f t="shared" si="3"/>
        <v>40</v>
      </c>
      <c r="G36" s="2">
        <f t="shared" si="4"/>
        <v>49</v>
      </c>
      <c r="H36" s="2">
        <f t="shared" si="5"/>
        <v>63</v>
      </c>
      <c r="I36" s="2">
        <f t="shared" si="6"/>
        <v>82</v>
      </c>
      <c r="J36" s="2">
        <f t="shared" si="7"/>
        <v>87</v>
      </c>
      <c r="K36" s="2">
        <f t="shared" si="8"/>
        <v>96</v>
      </c>
      <c r="L36" s="3" t="str">
        <f t="shared" si="9"/>
        <v>125616255</v>
      </c>
      <c r="M36" s="3" t="str">
        <f t="shared" si="10"/>
        <v>20:04:34</v>
      </c>
      <c r="N36" s="3" t="str">
        <f t="shared" si="11"/>
        <v>2010-01-16</v>
      </c>
      <c r="O36" s="3" t="str">
        <f t="shared" si="12"/>
        <v>165545052</v>
      </c>
      <c r="P36" s="3" t="str">
        <f t="shared" si="13"/>
        <v>Vodafone</v>
      </c>
      <c r="Q36" s="3" t="str">
        <f t="shared" si="14"/>
        <v>Sending Voice</v>
      </c>
      <c r="R36" s="3" t="str">
        <f t="shared" si="15"/>
        <v>Tariff_Time_Sat_20</v>
      </c>
      <c r="S36" s="11" t="str">
        <f t="shared" si="18"/>
        <v>0.38</v>
      </c>
      <c r="T36" s="3" t="str">
        <f t="shared" si="16"/>
        <v>National</v>
      </c>
      <c r="U36" s="11" t="str">
        <f t="shared" si="17"/>
        <v>00:02:00</v>
      </c>
    </row>
    <row r="37" spans="1:29">
      <c r="A37" s="6" t="s">
        <v>36</v>
      </c>
      <c r="C37" s="2">
        <f t="shared" si="0"/>
        <v>10</v>
      </c>
      <c r="D37" s="2">
        <f t="shared" si="1"/>
        <v>19</v>
      </c>
      <c r="E37" s="2">
        <f t="shared" si="2"/>
        <v>30</v>
      </c>
      <c r="F37" s="2">
        <f t="shared" si="3"/>
        <v>40</v>
      </c>
      <c r="G37" s="2">
        <f t="shared" si="4"/>
        <v>49</v>
      </c>
      <c r="H37" s="2">
        <f t="shared" si="5"/>
        <v>63</v>
      </c>
      <c r="I37" s="2">
        <f t="shared" si="6"/>
        <v>82</v>
      </c>
      <c r="J37" s="2">
        <f t="shared" si="7"/>
        <v>87</v>
      </c>
      <c r="K37" s="2">
        <f t="shared" si="8"/>
        <v>96</v>
      </c>
      <c r="L37" s="3" t="str">
        <f t="shared" si="9"/>
        <v>125616255</v>
      </c>
      <c r="M37" s="3" t="str">
        <f t="shared" si="10"/>
        <v>20:07:53</v>
      </c>
      <c r="N37" s="3" t="str">
        <f t="shared" si="11"/>
        <v>2010-01-16</v>
      </c>
      <c r="O37" s="3" t="str">
        <f t="shared" si="12"/>
        <v>165545052</v>
      </c>
      <c r="P37" s="3" t="str">
        <f t="shared" si="13"/>
        <v>Vodafone</v>
      </c>
      <c r="Q37" s="3" t="str">
        <f t="shared" si="14"/>
        <v>Sending Voice</v>
      </c>
      <c r="R37" s="3" t="str">
        <f t="shared" si="15"/>
        <v>Tariff_Time_Sat_20</v>
      </c>
      <c r="S37" s="11" t="str">
        <f t="shared" si="18"/>
        <v>0.19</v>
      </c>
      <c r="T37" s="3" t="str">
        <f t="shared" si="16"/>
        <v>National</v>
      </c>
      <c r="U37" s="11" t="str">
        <f t="shared" si="17"/>
        <v>00:01:00</v>
      </c>
    </row>
    <row r="38" spans="1:29">
      <c r="A38" s="6" t="s">
        <v>37</v>
      </c>
      <c r="C38" s="2">
        <f t="shared" si="0"/>
        <v>10</v>
      </c>
      <c r="D38" s="2">
        <f t="shared" si="1"/>
        <v>19</v>
      </c>
      <c r="E38" s="2">
        <f t="shared" si="2"/>
        <v>30</v>
      </c>
      <c r="F38" s="2">
        <f t="shared" si="3"/>
        <v>40</v>
      </c>
      <c r="G38" s="2">
        <f t="shared" si="4"/>
        <v>60</v>
      </c>
      <c r="H38" s="2">
        <f t="shared" si="5"/>
        <v>74</v>
      </c>
      <c r="I38" s="2">
        <f t="shared" si="6"/>
        <v>93</v>
      </c>
      <c r="J38" s="2">
        <f t="shared" si="7"/>
        <v>98</v>
      </c>
      <c r="K38" s="2">
        <f t="shared" si="8"/>
        <v>107</v>
      </c>
      <c r="L38" s="3" t="str">
        <f t="shared" si="9"/>
        <v>125616255</v>
      </c>
      <c r="M38" s="3" t="str">
        <f t="shared" si="10"/>
        <v>20:17:21</v>
      </c>
      <c r="N38" s="3" t="str">
        <f t="shared" si="11"/>
        <v>2010-01-16</v>
      </c>
      <c r="O38" s="3" t="str">
        <f t="shared" si="12"/>
        <v>111248910</v>
      </c>
      <c r="P38" s="3" t="str">
        <f t="shared" si="13"/>
        <v>Mobile To Etisalate</v>
      </c>
      <c r="Q38" s="3" t="str">
        <f t="shared" si="14"/>
        <v>Sending Voice</v>
      </c>
      <c r="R38" s="3" t="str">
        <f t="shared" si="15"/>
        <v>Tariff_Time_Sat_20</v>
      </c>
      <c r="S38" s="11" t="str">
        <f t="shared" si="18"/>
        <v>0.19</v>
      </c>
      <c r="T38" s="3" t="str">
        <f t="shared" si="16"/>
        <v>National</v>
      </c>
      <c r="U38" s="11" t="str">
        <f t="shared" si="17"/>
        <v>00:01:00</v>
      </c>
    </row>
    <row r="39" spans="1:29">
      <c r="A39" s="6" t="s">
        <v>38</v>
      </c>
      <c r="C39" s="2">
        <f t="shared" si="0"/>
        <v>10</v>
      </c>
      <c r="D39" s="2">
        <f t="shared" si="1"/>
        <v>19</v>
      </c>
      <c r="E39" s="2">
        <f t="shared" si="2"/>
        <v>30</v>
      </c>
      <c r="F39" s="2">
        <f t="shared" si="3"/>
        <v>40</v>
      </c>
      <c r="G39" s="2">
        <f t="shared" si="4"/>
        <v>49</v>
      </c>
      <c r="H39" s="2">
        <f t="shared" si="5"/>
        <v>63</v>
      </c>
      <c r="I39" s="2">
        <f t="shared" si="6"/>
        <v>82</v>
      </c>
      <c r="J39" s="2">
        <f t="shared" si="7"/>
        <v>87</v>
      </c>
      <c r="K39" s="2">
        <f t="shared" si="8"/>
        <v>96</v>
      </c>
      <c r="L39" s="3" t="str">
        <f t="shared" si="9"/>
        <v>125616255</v>
      </c>
      <c r="M39" s="3" t="str">
        <f t="shared" si="10"/>
        <v>20:35:36</v>
      </c>
      <c r="N39" s="3" t="str">
        <f t="shared" si="11"/>
        <v>2010-01-16</v>
      </c>
      <c r="O39" s="3" t="str">
        <f t="shared" si="12"/>
        <v>103951586</v>
      </c>
      <c r="P39" s="3" t="str">
        <f t="shared" si="13"/>
        <v>Vodafone</v>
      </c>
      <c r="Q39" s="3" t="str">
        <f t="shared" si="14"/>
        <v>Sending Voice</v>
      </c>
      <c r="R39" s="3" t="str">
        <f t="shared" si="15"/>
        <v>Tariff_Time_Sat_20</v>
      </c>
      <c r="S39" s="11" t="str">
        <f t="shared" si="18"/>
        <v>0.19</v>
      </c>
      <c r="T39" s="3" t="str">
        <f t="shared" si="16"/>
        <v>National</v>
      </c>
      <c r="U39" s="11" t="str">
        <f t="shared" si="17"/>
        <v>00:01:00</v>
      </c>
    </row>
    <row r="40" spans="1:29">
      <c r="A40" s="6" t="s">
        <v>39</v>
      </c>
      <c r="C40" s="2">
        <f t="shared" si="0"/>
        <v>10</v>
      </c>
      <c r="D40" s="2">
        <f t="shared" si="1"/>
        <v>19</v>
      </c>
      <c r="E40" s="2">
        <f t="shared" si="2"/>
        <v>30</v>
      </c>
      <c r="F40" s="2">
        <f t="shared" si="3"/>
        <v>34</v>
      </c>
      <c r="G40" s="2">
        <f t="shared" si="4"/>
        <v>52</v>
      </c>
      <c r="H40" s="2">
        <f t="shared" si="5"/>
        <v>66</v>
      </c>
      <c r="I40" s="2">
        <f t="shared" si="6"/>
        <v>77</v>
      </c>
      <c r="J40" s="2">
        <f t="shared" si="7"/>
        <v>81</v>
      </c>
      <c r="K40" s="2">
        <f t="shared" si="8"/>
        <v>90</v>
      </c>
      <c r="L40" s="3" t="str">
        <f t="shared" si="9"/>
        <v>125616255</v>
      </c>
      <c r="M40" s="3" t="str">
        <f t="shared" si="10"/>
        <v>23:39:36</v>
      </c>
      <c r="N40" s="3" t="str">
        <f t="shared" si="11"/>
        <v>2010-01-16</v>
      </c>
      <c r="O40" s="3" t="str">
        <f t="shared" si="12"/>
        <v>888</v>
      </c>
      <c r="P40" s="3" t="str">
        <f t="shared" si="13"/>
        <v>Customer Services</v>
      </c>
      <c r="Q40" s="3" t="str">
        <f t="shared" si="14"/>
        <v>Sending Voice</v>
      </c>
      <c r="R40" s="3" t="str">
        <f t="shared" si="15"/>
        <v>Entire Day</v>
      </c>
      <c r="S40" s="11" t="str">
        <f t="shared" si="18"/>
        <v>0.0</v>
      </c>
      <c r="T40" s="3" t="str">
        <f t="shared" si="16"/>
        <v>National</v>
      </c>
      <c r="U40" s="11" t="str">
        <f t="shared" si="17"/>
        <v>00:01:00</v>
      </c>
    </row>
    <row r="41" spans="1:29">
      <c r="A41" s="6" t="s">
        <v>40</v>
      </c>
      <c r="C41" s="2">
        <f t="shared" si="0"/>
        <v>10</v>
      </c>
      <c r="D41" s="2">
        <f t="shared" si="1"/>
        <v>19</v>
      </c>
      <c r="E41" s="2">
        <f t="shared" si="2"/>
        <v>30</v>
      </c>
      <c r="F41" s="2">
        <f t="shared" si="3"/>
        <v>34</v>
      </c>
      <c r="G41" s="2">
        <f t="shared" si="4"/>
        <v>52</v>
      </c>
      <c r="H41" s="2">
        <f t="shared" si="5"/>
        <v>66</v>
      </c>
      <c r="I41" s="2">
        <f t="shared" si="6"/>
        <v>77</v>
      </c>
      <c r="J41" s="2">
        <f t="shared" si="7"/>
        <v>81</v>
      </c>
      <c r="K41" s="2">
        <f t="shared" si="8"/>
        <v>90</v>
      </c>
      <c r="L41" s="3" t="str">
        <f t="shared" si="9"/>
        <v>125616255</v>
      </c>
      <c r="M41" s="3" t="str">
        <f t="shared" si="10"/>
        <v>23:44:12</v>
      </c>
      <c r="N41" s="3" t="str">
        <f t="shared" si="11"/>
        <v>2010-01-16</v>
      </c>
      <c r="O41" s="3" t="str">
        <f t="shared" si="12"/>
        <v>888</v>
      </c>
      <c r="P41" s="3" t="str">
        <f t="shared" si="13"/>
        <v>Customer Services</v>
      </c>
      <c r="Q41" s="3" t="str">
        <f t="shared" si="14"/>
        <v>Sending Voice</v>
      </c>
      <c r="R41" s="3" t="str">
        <f t="shared" si="15"/>
        <v>Entire Day</v>
      </c>
      <c r="S41" s="11" t="str">
        <f t="shared" si="18"/>
        <v>0.0</v>
      </c>
      <c r="T41" s="3" t="str">
        <f t="shared" si="16"/>
        <v>National</v>
      </c>
      <c r="U41" s="11" t="str">
        <f t="shared" si="17"/>
        <v>00:14:00</v>
      </c>
    </row>
    <row r="42" spans="1:29">
      <c r="A42" s="6" t="s">
        <v>41</v>
      </c>
      <c r="C42" s="2">
        <f t="shared" si="0"/>
        <v>10</v>
      </c>
      <c r="D42" s="2">
        <f t="shared" si="1"/>
        <v>19</v>
      </c>
      <c r="E42" s="2">
        <f t="shared" si="2"/>
        <v>30</v>
      </c>
      <c r="F42" s="2">
        <f t="shared" si="3"/>
        <v>40</v>
      </c>
      <c r="G42" s="2">
        <f t="shared" si="4"/>
        <v>49</v>
      </c>
      <c r="H42" s="2">
        <f t="shared" si="5"/>
        <v>63</v>
      </c>
      <c r="I42" s="2">
        <f t="shared" si="6"/>
        <v>81</v>
      </c>
      <c r="J42" s="2">
        <f t="shared" si="7"/>
        <v>86</v>
      </c>
      <c r="K42" s="2">
        <f t="shared" si="8"/>
        <v>95</v>
      </c>
      <c r="L42" s="3" t="str">
        <f t="shared" si="9"/>
        <v>125616255</v>
      </c>
      <c r="M42" s="3" t="str">
        <f t="shared" si="10"/>
        <v>09:07:11</v>
      </c>
      <c r="N42" s="3" t="str">
        <f t="shared" si="11"/>
        <v>2010-01-17</v>
      </c>
      <c r="O42" s="3" t="str">
        <f t="shared" si="12"/>
        <v>103816099</v>
      </c>
      <c r="P42" s="3" t="str">
        <f t="shared" si="13"/>
        <v>Vodafone</v>
      </c>
      <c r="Q42" s="3" t="str">
        <f t="shared" si="14"/>
        <v>Sending Voice</v>
      </c>
      <c r="R42" s="3" t="str">
        <f t="shared" si="15"/>
        <v>Tariff_Time_Sun_9</v>
      </c>
      <c r="S42" s="11" t="str">
        <f t="shared" si="18"/>
        <v>0.19</v>
      </c>
      <c r="T42" s="3" t="str">
        <f t="shared" si="16"/>
        <v>National</v>
      </c>
      <c r="U42" s="11" t="str">
        <f t="shared" si="17"/>
        <v>00:01:00</v>
      </c>
    </row>
    <row r="43" spans="1:29">
      <c r="A43" s="6" t="s">
        <v>42</v>
      </c>
      <c r="C43" s="2">
        <f t="shared" si="0"/>
        <v>10</v>
      </c>
      <c r="D43" s="2">
        <f t="shared" si="1"/>
        <v>19</v>
      </c>
      <c r="E43" s="2">
        <f t="shared" si="2"/>
        <v>30</v>
      </c>
      <c r="F43" s="2">
        <f t="shared" si="3"/>
        <v>34</v>
      </c>
      <c r="G43" s="2">
        <f t="shared" si="4"/>
        <v>52</v>
      </c>
      <c r="H43" s="2">
        <f t="shared" si="5"/>
        <v>66</v>
      </c>
      <c r="I43" s="2">
        <f t="shared" si="6"/>
        <v>77</v>
      </c>
      <c r="J43" s="2">
        <f t="shared" si="7"/>
        <v>81</v>
      </c>
      <c r="K43" s="2">
        <f t="shared" si="8"/>
        <v>90</v>
      </c>
      <c r="L43" s="3" t="str">
        <f t="shared" si="9"/>
        <v>125616255</v>
      </c>
      <c r="M43" s="3" t="str">
        <f t="shared" si="10"/>
        <v>09:09:31</v>
      </c>
      <c r="N43" s="3" t="str">
        <f t="shared" si="11"/>
        <v>2010-01-17</v>
      </c>
      <c r="O43" s="3" t="str">
        <f t="shared" si="12"/>
        <v>888</v>
      </c>
      <c r="P43" s="3" t="str">
        <f t="shared" si="13"/>
        <v>Customer Services</v>
      </c>
      <c r="Q43" s="3" t="str">
        <f t="shared" si="14"/>
        <v>Sending Voice</v>
      </c>
      <c r="R43" s="3" t="str">
        <f t="shared" si="15"/>
        <v>Entire Day</v>
      </c>
      <c r="S43" s="11" t="str">
        <f t="shared" si="18"/>
        <v>0.0</v>
      </c>
      <c r="T43" s="3" t="str">
        <f t="shared" si="16"/>
        <v>National</v>
      </c>
      <c r="U43" s="11" t="str">
        <f t="shared" si="17"/>
        <v>00:03:00</v>
      </c>
      <c r="X43" s="5"/>
    </row>
    <row r="44" spans="1:29">
      <c r="A44" s="6" t="s">
        <v>43</v>
      </c>
      <c r="C44" s="2">
        <f t="shared" si="0"/>
        <v>10</v>
      </c>
      <c r="D44" s="2">
        <f t="shared" si="1"/>
        <v>19</v>
      </c>
      <c r="E44" s="2">
        <f t="shared" si="2"/>
        <v>30</v>
      </c>
      <c r="F44" s="2">
        <f t="shared" si="3"/>
        <v>40</v>
      </c>
      <c r="G44" s="2">
        <f t="shared" si="4"/>
        <v>49</v>
      </c>
      <c r="H44" s="2">
        <f t="shared" si="5"/>
        <v>63</v>
      </c>
      <c r="I44" s="2">
        <f t="shared" si="6"/>
        <v>81</v>
      </c>
      <c r="J44" s="2">
        <f t="shared" si="7"/>
        <v>86</v>
      </c>
      <c r="K44" s="2">
        <f t="shared" si="8"/>
        <v>95</v>
      </c>
      <c r="L44" s="3" t="str">
        <f t="shared" si="9"/>
        <v>125616255</v>
      </c>
      <c r="M44" s="3" t="str">
        <f t="shared" si="10"/>
        <v>09:12:05</v>
      </c>
      <c r="N44" s="3" t="str">
        <f t="shared" si="11"/>
        <v>2010-01-17</v>
      </c>
      <c r="O44" s="3" t="str">
        <f t="shared" si="12"/>
        <v>103816099</v>
      </c>
      <c r="P44" s="3" t="str">
        <f t="shared" si="13"/>
        <v>Vodafone</v>
      </c>
      <c r="Q44" s="3" t="str">
        <f t="shared" si="14"/>
        <v>Sending Voice</v>
      </c>
      <c r="R44" s="3" t="str">
        <f t="shared" si="15"/>
        <v>Tariff_Time_Sun_9</v>
      </c>
      <c r="S44" s="11" t="str">
        <f t="shared" si="18"/>
        <v>0.19</v>
      </c>
      <c r="T44" s="3" t="str">
        <f t="shared" si="16"/>
        <v>National</v>
      </c>
      <c r="U44" s="11" t="str">
        <f t="shared" si="17"/>
        <v>00:01:00</v>
      </c>
    </row>
    <row r="45" spans="1:29">
      <c r="A45" s="6" t="s">
        <v>44</v>
      </c>
      <c r="C45" s="2">
        <f t="shared" si="0"/>
        <v>10</v>
      </c>
      <c r="D45" s="2">
        <f t="shared" si="1"/>
        <v>19</v>
      </c>
      <c r="E45" s="2">
        <f t="shared" si="2"/>
        <v>30</v>
      </c>
      <c r="F45" s="2">
        <f t="shared" si="3"/>
        <v>40</v>
      </c>
      <c r="G45" s="2">
        <f t="shared" si="4"/>
        <v>49</v>
      </c>
      <c r="H45" s="2">
        <f t="shared" si="5"/>
        <v>63</v>
      </c>
      <c r="I45" s="2">
        <f t="shared" si="6"/>
        <v>82</v>
      </c>
      <c r="J45" s="2">
        <f t="shared" si="7"/>
        <v>87</v>
      </c>
      <c r="K45" s="2">
        <f t="shared" si="8"/>
        <v>96</v>
      </c>
      <c r="L45" s="3" t="str">
        <f t="shared" si="9"/>
        <v>125616255</v>
      </c>
      <c r="M45" s="3" t="str">
        <f t="shared" si="10"/>
        <v>11:45:14</v>
      </c>
      <c r="N45" s="3" t="str">
        <f t="shared" si="11"/>
        <v>2010-01-17</v>
      </c>
      <c r="O45" s="3" t="str">
        <f t="shared" si="12"/>
        <v>168808771</v>
      </c>
      <c r="P45" s="3" t="str">
        <f t="shared" si="13"/>
        <v>Vodafone</v>
      </c>
      <c r="Q45" s="3" t="str">
        <f t="shared" si="14"/>
        <v>Sending Voice</v>
      </c>
      <c r="R45" s="3" t="str">
        <f t="shared" si="15"/>
        <v>Tariff_Time_Sun_11</v>
      </c>
      <c r="S45" s="11" t="str">
        <f t="shared" si="18"/>
        <v>0.19</v>
      </c>
      <c r="T45" s="3" t="str">
        <f t="shared" si="16"/>
        <v>National</v>
      </c>
      <c r="U45" s="11" t="str">
        <f t="shared" si="17"/>
        <v>00:01:00</v>
      </c>
    </row>
    <row r="46" spans="1:29">
      <c r="A46" s="6" t="s">
        <v>45</v>
      </c>
      <c r="C46" s="2">
        <f t="shared" si="0"/>
        <v>10</v>
      </c>
      <c r="D46" s="2">
        <f t="shared" si="1"/>
        <v>19</v>
      </c>
      <c r="E46" s="2">
        <f t="shared" si="2"/>
        <v>30</v>
      </c>
      <c r="F46" s="2">
        <f t="shared" si="3"/>
        <v>34</v>
      </c>
      <c r="G46" s="2">
        <f t="shared" si="4"/>
        <v>47</v>
      </c>
      <c r="H46" s="2">
        <f t="shared" si="5"/>
        <v>61</v>
      </c>
      <c r="I46" s="2">
        <f t="shared" si="6"/>
        <v>72</v>
      </c>
      <c r="J46" s="2">
        <f t="shared" si="7"/>
        <v>76</v>
      </c>
      <c r="K46" s="2">
        <f t="shared" si="8"/>
        <v>85</v>
      </c>
      <c r="L46" s="3" t="str">
        <f t="shared" si="9"/>
        <v>125616255</v>
      </c>
      <c r="M46" s="3" t="str">
        <f t="shared" si="10"/>
        <v>13:11:31</v>
      </c>
      <c r="N46" s="3" t="str">
        <f t="shared" si="11"/>
        <v>2010-01-17</v>
      </c>
      <c r="O46" s="3" t="str">
        <f t="shared" si="12"/>
        <v>247</v>
      </c>
      <c r="P46" s="3" t="str">
        <f t="shared" si="13"/>
        <v>Corporate CS</v>
      </c>
      <c r="Q46" s="3" t="str">
        <f t="shared" si="14"/>
        <v>Sending Voice</v>
      </c>
      <c r="R46" s="3" t="str">
        <f t="shared" si="15"/>
        <v>Entire Day</v>
      </c>
      <c r="S46" s="11" t="str">
        <f t="shared" si="18"/>
        <v>0.0</v>
      </c>
      <c r="T46" s="3" t="str">
        <f t="shared" si="16"/>
        <v>National</v>
      </c>
      <c r="U46" s="11" t="str">
        <f t="shared" si="17"/>
        <v>00:02:00</v>
      </c>
    </row>
    <row r="47" spans="1:29">
      <c r="A47" s="6" t="s">
        <v>46</v>
      </c>
      <c r="C47" s="2">
        <f t="shared" si="0"/>
        <v>10</v>
      </c>
      <c r="D47" s="2">
        <f t="shared" si="1"/>
        <v>19</v>
      </c>
      <c r="E47" s="2">
        <f t="shared" si="2"/>
        <v>30</v>
      </c>
      <c r="F47" s="2">
        <f t="shared" si="3"/>
        <v>34</v>
      </c>
      <c r="G47" s="2">
        <f t="shared" si="4"/>
        <v>47</v>
      </c>
      <c r="H47" s="2">
        <f t="shared" si="5"/>
        <v>61</v>
      </c>
      <c r="I47" s="2">
        <f t="shared" si="6"/>
        <v>72</v>
      </c>
      <c r="J47" s="2">
        <f t="shared" si="7"/>
        <v>76</v>
      </c>
      <c r="K47" s="2">
        <f t="shared" si="8"/>
        <v>85</v>
      </c>
      <c r="L47" s="3" t="str">
        <f t="shared" si="9"/>
        <v>125616255</v>
      </c>
      <c r="M47" s="3" t="str">
        <f t="shared" si="10"/>
        <v>13:13:39</v>
      </c>
      <c r="N47" s="3" t="str">
        <f t="shared" si="11"/>
        <v>2010-01-17</v>
      </c>
      <c r="O47" s="3" t="str">
        <f t="shared" si="12"/>
        <v>247</v>
      </c>
      <c r="P47" s="3" t="str">
        <f t="shared" si="13"/>
        <v>Corporate CS</v>
      </c>
      <c r="Q47" s="3" t="str">
        <f t="shared" si="14"/>
        <v>Sending Voice</v>
      </c>
      <c r="R47" s="3" t="str">
        <f t="shared" si="15"/>
        <v>Entire Day</v>
      </c>
      <c r="S47" s="11" t="str">
        <f t="shared" si="18"/>
        <v>0.0</v>
      </c>
      <c r="T47" s="3" t="str">
        <f t="shared" si="16"/>
        <v>National</v>
      </c>
      <c r="U47" s="11" t="str">
        <f t="shared" si="17"/>
        <v>00:09:00</v>
      </c>
    </row>
    <row r="48" spans="1:29">
      <c r="A48" s="6" t="s">
        <v>47</v>
      </c>
      <c r="C48" s="2">
        <f t="shared" si="0"/>
        <v>10</v>
      </c>
      <c r="D48" s="2">
        <f t="shared" si="1"/>
        <v>19</v>
      </c>
      <c r="E48" s="2">
        <f t="shared" si="2"/>
        <v>30</v>
      </c>
      <c r="F48" s="2">
        <f t="shared" si="3"/>
        <v>34</v>
      </c>
      <c r="G48" s="2">
        <f t="shared" si="4"/>
        <v>47</v>
      </c>
      <c r="H48" s="2">
        <f t="shared" si="5"/>
        <v>61</v>
      </c>
      <c r="I48" s="2">
        <f t="shared" si="6"/>
        <v>72</v>
      </c>
      <c r="J48" s="2">
        <f t="shared" si="7"/>
        <v>76</v>
      </c>
      <c r="K48" s="2">
        <f t="shared" si="8"/>
        <v>85</v>
      </c>
      <c r="L48" s="3" t="str">
        <f t="shared" si="9"/>
        <v>125616255</v>
      </c>
      <c r="M48" s="3" t="str">
        <f t="shared" si="10"/>
        <v>13:22:22</v>
      </c>
      <c r="N48" s="3" t="str">
        <f t="shared" si="11"/>
        <v>2010-01-17</v>
      </c>
      <c r="O48" s="3" t="str">
        <f t="shared" si="12"/>
        <v>247</v>
      </c>
      <c r="P48" s="3" t="str">
        <f t="shared" si="13"/>
        <v>Corporate CS</v>
      </c>
      <c r="Q48" s="3" t="str">
        <f t="shared" si="14"/>
        <v>Sending Voice</v>
      </c>
      <c r="R48" s="3" t="str">
        <f t="shared" si="15"/>
        <v>Entire Day</v>
      </c>
      <c r="S48" s="11" t="str">
        <f t="shared" si="18"/>
        <v>0.0</v>
      </c>
      <c r="T48" s="3" t="str">
        <f t="shared" si="16"/>
        <v>National</v>
      </c>
      <c r="U48" s="11" t="str">
        <f t="shared" si="17"/>
        <v>00:03:00</v>
      </c>
    </row>
    <row r="49" spans="1:21">
      <c r="A49" s="6" t="s">
        <v>48</v>
      </c>
      <c r="C49" s="2">
        <f t="shared" si="0"/>
        <v>10</v>
      </c>
      <c r="D49" s="2">
        <f t="shared" si="1"/>
        <v>19</v>
      </c>
      <c r="E49" s="2">
        <f t="shared" si="2"/>
        <v>30</v>
      </c>
      <c r="F49" s="2">
        <f t="shared" si="3"/>
        <v>34</v>
      </c>
      <c r="G49" s="2">
        <f t="shared" si="4"/>
        <v>47</v>
      </c>
      <c r="H49" s="2">
        <f t="shared" si="5"/>
        <v>61</v>
      </c>
      <c r="I49" s="2">
        <f t="shared" si="6"/>
        <v>72</v>
      </c>
      <c r="J49" s="2">
        <f t="shared" si="7"/>
        <v>76</v>
      </c>
      <c r="K49" s="2">
        <f t="shared" si="8"/>
        <v>85</v>
      </c>
      <c r="L49" s="3" t="str">
        <f t="shared" si="9"/>
        <v>125616255</v>
      </c>
      <c r="M49" s="3" t="str">
        <f t="shared" si="10"/>
        <v>13:25:15</v>
      </c>
      <c r="N49" s="3" t="str">
        <f t="shared" si="11"/>
        <v>2010-01-17</v>
      </c>
      <c r="O49" s="3" t="str">
        <f t="shared" si="12"/>
        <v>247</v>
      </c>
      <c r="P49" s="3" t="str">
        <f t="shared" si="13"/>
        <v>Corporate CS</v>
      </c>
      <c r="Q49" s="3" t="str">
        <f t="shared" si="14"/>
        <v>Sending Voice</v>
      </c>
      <c r="R49" s="3" t="str">
        <f t="shared" si="15"/>
        <v>Entire Day</v>
      </c>
      <c r="S49" s="11" t="str">
        <f t="shared" si="18"/>
        <v>0.0</v>
      </c>
      <c r="T49" s="3" t="str">
        <f t="shared" si="16"/>
        <v>National</v>
      </c>
      <c r="U49" s="11" t="str">
        <f t="shared" si="17"/>
        <v>00:02:00</v>
      </c>
    </row>
    <row r="50" spans="1:21">
      <c r="A50" s="6" t="s">
        <v>49</v>
      </c>
      <c r="C50" s="2">
        <f t="shared" si="0"/>
        <v>10</v>
      </c>
      <c r="D50" s="2">
        <f t="shared" si="1"/>
        <v>19</v>
      </c>
      <c r="E50" s="2">
        <f t="shared" si="2"/>
        <v>30</v>
      </c>
      <c r="F50" s="2">
        <f t="shared" si="3"/>
        <v>34</v>
      </c>
      <c r="G50" s="2">
        <f t="shared" si="4"/>
        <v>52</v>
      </c>
      <c r="H50" s="2">
        <f t="shared" si="5"/>
        <v>66</v>
      </c>
      <c r="I50" s="2">
        <f t="shared" si="6"/>
        <v>77</v>
      </c>
      <c r="J50" s="2">
        <f t="shared" si="7"/>
        <v>81</v>
      </c>
      <c r="K50" s="2">
        <f t="shared" si="8"/>
        <v>90</v>
      </c>
      <c r="L50" s="3" t="str">
        <f t="shared" si="9"/>
        <v>125616255</v>
      </c>
      <c r="M50" s="3" t="str">
        <f t="shared" si="10"/>
        <v>13:27:12</v>
      </c>
      <c r="N50" s="3" t="str">
        <f t="shared" si="11"/>
        <v>2010-01-17</v>
      </c>
      <c r="O50" s="3" t="str">
        <f t="shared" si="12"/>
        <v>888</v>
      </c>
      <c r="P50" s="3" t="str">
        <f t="shared" si="13"/>
        <v>Customer Services</v>
      </c>
      <c r="Q50" s="3" t="str">
        <f t="shared" si="14"/>
        <v>Sending Voice</v>
      </c>
      <c r="R50" s="3" t="str">
        <f t="shared" si="15"/>
        <v>Entire Day</v>
      </c>
      <c r="S50" s="11" t="str">
        <f t="shared" si="18"/>
        <v>0.0</v>
      </c>
      <c r="T50" s="3" t="str">
        <f t="shared" si="16"/>
        <v>National</v>
      </c>
      <c r="U50" s="11" t="str">
        <f t="shared" si="17"/>
        <v>00:03:00</v>
      </c>
    </row>
    <row r="51" spans="1:21">
      <c r="A51" s="6" t="s">
        <v>50</v>
      </c>
      <c r="C51" s="2">
        <f t="shared" si="0"/>
        <v>10</v>
      </c>
      <c r="D51" s="2">
        <f t="shared" si="1"/>
        <v>19</v>
      </c>
      <c r="E51" s="2">
        <f t="shared" si="2"/>
        <v>30</v>
      </c>
      <c r="F51" s="2">
        <f t="shared" si="3"/>
        <v>40</v>
      </c>
      <c r="G51" s="2">
        <f t="shared" si="4"/>
        <v>49</v>
      </c>
      <c r="H51" s="2">
        <f t="shared" si="5"/>
        <v>63</v>
      </c>
      <c r="I51" s="2">
        <f t="shared" si="6"/>
        <v>82</v>
      </c>
      <c r="J51" s="2">
        <f t="shared" si="7"/>
        <v>87</v>
      </c>
      <c r="K51" s="2">
        <f t="shared" si="8"/>
        <v>96</v>
      </c>
      <c r="L51" s="3" t="str">
        <f t="shared" si="9"/>
        <v>125616255</v>
      </c>
      <c r="M51" s="3" t="str">
        <f t="shared" si="10"/>
        <v>13:32:15</v>
      </c>
      <c r="N51" s="3" t="str">
        <f t="shared" si="11"/>
        <v>2010-01-17</v>
      </c>
      <c r="O51" s="3" t="str">
        <f t="shared" si="12"/>
        <v>103951586</v>
      </c>
      <c r="P51" s="3" t="str">
        <f t="shared" si="13"/>
        <v>Vodafone</v>
      </c>
      <c r="Q51" s="3" t="str">
        <f t="shared" si="14"/>
        <v>Sending Voice</v>
      </c>
      <c r="R51" s="3" t="str">
        <f t="shared" si="15"/>
        <v>Tariff_Time_Sun_13</v>
      </c>
      <c r="S51" s="11" t="str">
        <f t="shared" si="18"/>
        <v>0.38</v>
      </c>
      <c r="T51" s="3" t="str">
        <f t="shared" si="16"/>
        <v>National</v>
      </c>
      <c r="U51" s="11" t="str">
        <f t="shared" si="17"/>
        <v>00:02:00</v>
      </c>
    </row>
    <row r="52" spans="1:21">
      <c r="A52" s="6" t="s">
        <v>51</v>
      </c>
      <c r="C52" s="2">
        <f t="shared" si="0"/>
        <v>10</v>
      </c>
      <c r="D52" s="2">
        <f t="shared" si="1"/>
        <v>19</v>
      </c>
      <c r="E52" s="2">
        <f t="shared" si="2"/>
        <v>30</v>
      </c>
      <c r="F52" s="2">
        <f t="shared" si="3"/>
        <v>34</v>
      </c>
      <c r="G52" s="2">
        <f t="shared" si="4"/>
        <v>47</v>
      </c>
      <c r="H52" s="2">
        <f t="shared" si="5"/>
        <v>61</v>
      </c>
      <c r="I52" s="2">
        <f t="shared" si="6"/>
        <v>72</v>
      </c>
      <c r="J52" s="2">
        <f t="shared" si="7"/>
        <v>76</v>
      </c>
      <c r="K52" s="2">
        <f t="shared" si="8"/>
        <v>85</v>
      </c>
      <c r="L52" s="3" t="str">
        <f t="shared" si="9"/>
        <v>125616255</v>
      </c>
      <c r="M52" s="3" t="str">
        <f t="shared" si="10"/>
        <v>14:20:24</v>
      </c>
      <c r="N52" s="3" t="str">
        <f t="shared" si="11"/>
        <v>2010-01-17</v>
      </c>
      <c r="O52" s="3" t="str">
        <f t="shared" si="12"/>
        <v>247</v>
      </c>
      <c r="P52" s="3" t="str">
        <f t="shared" si="13"/>
        <v>Corporate CS</v>
      </c>
      <c r="Q52" s="3" t="str">
        <f t="shared" si="14"/>
        <v>Sending Voice</v>
      </c>
      <c r="R52" s="3" t="str">
        <f t="shared" si="15"/>
        <v>Entire Day</v>
      </c>
      <c r="S52" s="11" t="str">
        <f t="shared" si="18"/>
        <v>0.0</v>
      </c>
      <c r="T52" s="3" t="str">
        <f t="shared" si="16"/>
        <v>National</v>
      </c>
      <c r="U52" s="11" t="str">
        <f t="shared" si="17"/>
        <v>00:04:00</v>
      </c>
    </row>
    <row r="53" spans="1:21">
      <c r="A53" s="6" t="s">
        <v>52</v>
      </c>
      <c r="C53" s="2">
        <f t="shared" si="0"/>
        <v>10</v>
      </c>
      <c r="D53" s="2">
        <f t="shared" si="1"/>
        <v>19</v>
      </c>
      <c r="E53" s="2">
        <f t="shared" si="2"/>
        <v>30</v>
      </c>
      <c r="F53" s="2">
        <f t="shared" si="3"/>
        <v>34</v>
      </c>
      <c r="G53" s="2">
        <f t="shared" si="4"/>
        <v>52</v>
      </c>
      <c r="H53" s="2">
        <f t="shared" si="5"/>
        <v>66</v>
      </c>
      <c r="I53" s="2">
        <f t="shared" si="6"/>
        <v>77</v>
      </c>
      <c r="J53" s="2">
        <f t="shared" si="7"/>
        <v>81</v>
      </c>
      <c r="K53" s="2">
        <f t="shared" si="8"/>
        <v>90</v>
      </c>
      <c r="L53" s="3" t="str">
        <f t="shared" si="9"/>
        <v>125616255</v>
      </c>
      <c r="M53" s="3" t="str">
        <f t="shared" si="10"/>
        <v>14:24:00</v>
      </c>
      <c r="N53" s="3" t="str">
        <f t="shared" si="11"/>
        <v>2010-01-17</v>
      </c>
      <c r="O53" s="3" t="str">
        <f t="shared" si="12"/>
        <v>888</v>
      </c>
      <c r="P53" s="3" t="str">
        <f t="shared" si="13"/>
        <v>Customer Services</v>
      </c>
      <c r="Q53" s="3" t="str">
        <f t="shared" si="14"/>
        <v>Sending Voice</v>
      </c>
      <c r="R53" s="3" t="str">
        <f t="shared" si="15"/>
        <v>Entire Day</v>
      </c>
      <c r="S53" s="11" t="str">
        <f t="shared" si="18"/>
        <v>0.0</v>
      </c>
      <c r="T53" s="3" t="str">
        <f t="shared" si="16"/>
        <v>National</v>
      </c>
      <c r="U53" s="11" t="str">
        <f t="shared" si="17"/>
        <v>00:01:00</v>
      </c>
    </row>
    <row r="54" spans="1:21">
      <c r="A54" s="6" t="s">
        <v>53</v>
      </c>
      <c r="C54" s="2">
        <f t="shared" si="0"/>
        <v>10</v>
      </c>
      <c r="D54" s="2">
        <f t="shared" si="1"/>
        <v>19</v>
      </c>
      <c r="E54" s="2">
        <f t="shared" si="2"/>
        <v>30</v>
      </c>
      <c r="F54" s="2">
        <f t="shared" si="3"/>
        <v>40</v>
      </c>
      <c r="G54" s="2">
        <f t="shared" si="4"/>
        <v>46</v>
      </c>
      <c r="H54" s="2">
        <f t="shared" si="5"/>
        <v>60</v>
      </c>
      <c r="I54" s="2">
        <f t="shared" si="6"/>
        <v>79</v>
      </c>
      <c r="J54" s="2">
        <f t="shared" si="7"/>
        <v>84</v>
      </c>
      <c r="K54" s="2">
        <f t="shared" si="8"/>
        <v>93</v>
      </c>
      <c r="L54" s="3" t="str">
        <f t="shared" si="9"/>
        <v>125616255</v>
      </c>
      <c r="M54" s="3" t="str">
        <f t="shared" si="10"/>
        <v>14:24:49</v>
      </c>
      <c r="N54" s="3" t="str">
        <f t="shared" si="11"/>
        <v>2010-01-17</v>
      </c>
      <c r="O54" s="3" t="str">
        <f t="shared" si="12"/>
        <v>225224832</v>
      </c>
      <c r="P54" s="3" t="str">
        <f t="shared" si="13"/>
        <v>Cairo</v>
      </c>
      <c r="Q54" s="3" t="str">
        <f t="shared" si="14"/>
        <v>Sending Voice</v>
      </c>
      <c r="R54" s="3" t="str">
        <f t="shared" si="15"/>
        <v>Tariff_Time_Sun_14</v>
      </c>
      <c r="S54" s="11" t="str">
        <f t="shared" si="18"/>
        <v>0.76</v>
      </c>
      <c r="T54" s="3" t="str">
        <f t="shared" si="16"/>
        <v>National</v>
      </c>
      <c r="U54" s="11" t="str">
        <f t="shared" si="17"/>
        <v>00:04:00</v>
      </c>
    </row>
    <row r="55" spans="1:21">
      <c r="A55" s="6" t="s">
        <v>54</v>
      </c>
      <c r="C55" s="2">
        <f t="shared" si="0"/>
        <v>10</v>
      </c>
      <c r="D55" s="2">
        <f t="shared" si="1"/>
        <v>19</v>
      </c>
      <c r="E55" s="2">
        <f t="shared" si="2"/>
        <v>30</v>
      </c>
      <c r="F55" s="2">
        <f t="shared" si="3"/>
        <v>34</v>
      </c>
      <c r="G55" s="2">
        <f t="shared" si="4"/>
        <v>47</v>
      </c>
      <c r="H55" s="2">
        <f t="shared" si="5"/>
        <v>61</v>
      </c>
      <c r="I55" s="2">
        <f t="shared" si="6"/>
        <v>72</v>
      </c>
      <c r="J55" s="2">
        <f t="shared" si="7"/>
        <v>76</v>
      </c>
      <c r="K55" s="2">
        <f t="shared" si="8"/>
        <v>85</v>
      </c>
      <c r="L55" s="3" t="str">
        <f t="shared" si="9"/>
        <v>125616255</v>
      </c>
      <c r="M55" s="3" t="str">
        <f t="shared" si="10"/>
        <v>14:30:58</v>
      </c>
      <c r="N55" s="3" t="str">
        <f t="shared" si="11"/>
        <v>2010-01-17</v>
      </c>
      <c r="O55" s="3" t="str">
        <f t="shared" si="12"/>
        <v>247</v>
      </c>
      <c r="P55" s="3" t="str">
        <f t="shared" si="13"/>
        <v>Corporate CS</v>
      </c>
      <c r="Q55" s="3" t="str">
        <f t="shared" si="14"/>
        <v>Sending Voice</v>
      </c>
      <c r="R55" s="3" t="str">
        <f t="shared" si="15"/>
        <v>Entire Day</v>
      </c>
      <c r="S55" s="11" t="str">
        <f t="shared" si="18"/>
        <v>0.0</v>
      </c>
      <c r="T55" s="3" t="str">
        <f t="shared" si="16"/>
        <v>National</v>
      </c>
      <c r="U55" s="11" t="str">
        <f t="shared" si="17"/>
        <v>00:03:00</v>
      </c>
    </row>
    <row r="56" spans="1:21">
      <c r="A56" s="6" t="s">
        <v>55</v>
      </c>
      <c r="C56" s="2">
        <f t="shared" si="0"/>
        <v>10</v>
      </c>
      <c r="D56" s="2">
        <f t="shared" si="1"/>
        <v>19</v>
      </c>
      <c r="E56" s="2">
        <f t="shared" si="2"/>
        <v>30</v>
      </c>
      <c r="F56" s="2">
        <f t="shared" si="3"/>
        <v>40</v>
      </c>
      <c r="G56" s="2">
        <f t="shared" si="4"/>
        <v>49</v>
      </c>
      <c r="H56" s="2">
        <f t="shared" si="5"/>
        <v>63</v>
      </c>
      <c r="I56" s="2">
        <f t="shared" si="6"/>
        <v>82</v>
      </c>
      <c r="J56" s="2">
        <f t="shared" si="7"/>
        <v>87</v>
      </c>
      <c r="K56" s="2">
        <f t="shared" si="8"/>
        <v>96</v>
      </c>
      <c r="L56" s="3" t="str">
        <f t="shared" si="9"/>
        <v>125616255</v>
      </c>
      <c r="M56" s="3" t="str">
        <f t="shared" si="10"/>
        <v>14:44:12</v>
      </c>
      <c r="N56" s="3" t="str">
        <f t="shared" si="11"/>
        <v>2010-01-17</v>
      </c>
      <c r="O56" s="3" t="str">
        <f t="shared" si="12"/>
        <v>163996800</v>
      </c>
      <c r="P56" s="3" t="str">
        <f t="shared" si="13"/>
        <v>Vodafone</v>
      </c>
      <c r="Q56" s="3" t="str">
        <f t="shared" si="14"/>
        <v>Sending Voice</v>
      </c>
      <c r="R56" s="3" t="str">
        <f t="shared" si="15"/>
        <v>Tariff_Time_Sun_14</v>
      </c>
      <c r="S56" s="11" t="str">
        <f t="shared" si="18"/>
        <v>0.57</v>
      </c>
      <c r="T56" s="3" t="str">
        <f t="shared" si="16"/>
        <v>National</v>
      </c>
      <c r="U56" s="11" t="str">
        <f t="shared" si="17"/>
        <v>00:03:00</v>
      </c>
    </row>
    <row r="57" spans="1:21">
      <c r="A57" s="6" t="s">
        <v>56</v>
      </c>
      <c r="C57" s="2">
        <f t="shared" si="0"/>
        <v>10</v>
      </c>
      <c r="D57" s="2">
        <f t="shared" si="1"/>
        <v>19</v>
      </c>
      <c r="E57" s="2">
        <f t="shared" si="2"/>
        <v>30</v>
      </c>
      <c r="F57" s="2">
        <f t="shared" si="3"/>
        <v>34</v>
      </c>
      <c r="G57" s="2">
        <f t="shared" si="4"/>
        <v>47</v>
      </c>
      <c r="H57" s="2">
        <f t="shared" si="5"/>
        <v>61</v>
      </c>
      <c r="I57" s="2">
        <f t="shared" si="6"/>
        <v>72</v>
      </c>
      <c r="J57" s="2">
        <f t="shared" si="7"/>
        <v>76</v>
      </c>
      <c r="K57" s="2">
        <f t="shared" si="8"/>
        <v>85</v>
      </c>
      <c r="L57" s="3" t="str">
        <f t="shared" si="9"/>
        <v>125616255</v>
      </c>
      <c r="M57" s="3" t="str">
        <f t="shared" si="10"/>
        <v>14:57:58</v>
      </c>
      <c r="N57" s="3" t="str">
        <f t="shared" si="11"/>
        <v>2010-01-17</v>
      </c>
      <c r="O57" s="3" t="str">
        <f t="shared" si="12"/>
        <v>247</v>
      </c>
      <c r="P57" s="3" t="str">
        <f t="shared" si="13"/>
        <v>Corporate CS</v>
      </c>
      <c r="Q57" s="3" t="str">
        <f t="shared" si="14"/>
        <v>Sending Voice</v>
      </c>
      <c r="R57" s="3" t="str">
        <f t="shared" si="15"/>
        <v>Entire Day</v>
      </c>
      <c r="S57" s="11" t="str">
        <f t="shared" si="18"/>
        <v>0.0</v>
      </c>
      <c r="T57" s="3" t="str">
        <f t="shared" si="16"/>
        <v>National</v>
      </c>
      <c r="U57" s="11" t="str">
        <f t="shared" si="17"/>
        <v>00:01:00</v>
      </c>
    </row>
    <row r="58" spans="1:21">
      <c r="A58" s="6" t="s">
        <v>57</v>
      </c>
      <c r="C58" s="2">
        <f t="shared" si="0"/>
        <v>10</v>
      </c>
      <c r="D58" s="2">
        <f t="shared" si="1"/>
        <v>19</v>
      </c>
      <c r="E58" s="2">
        <f t="shared" si="2"/>
        <v>30</v>
      </c>
      <c r="F58" s="2">
        <f t="shared" si="3"/>
        <v>34</v>
      </c>
      <c r="G58" s="2">
        <f t="shared" si="4"/>
        <v>52</v>
      </c>
      <c r="H58" s="2">
        <f t="shared" si="5"/>
        <v>66</v>
      </c>
      <c r="I58" s="2">
        <f t="shared" si="6"/>
        <v>77</v>
      </c>
      <c r="J58" s="2">
        <f t="shared" si="7"/>
        <v>81</v>
      </c>
      <c r="K58" s="2">
        <f t="shared" si="8"/>
        <v>90</v>
      </c>
      <c r="L58" s="3" t="str">
        <f t="shared" si="9"/>
        <v>125616255</v>
      </c>
      <c r="M58" s="3" t="str">
        <f t="shared" si="10"/>
        <v>14:58:29</v>
      </c>
      <c r="N58" s="3" t="str">
        <f t="shared" si="11"/>
        <v>2010-01-17</v>
      </c>
      <c r="O58" s="3" t="str">
        <f t="shared" si="12"/>
        <v>888</v>
      </c>
      <c r="P58" s="3" t="str">
        <f t="shared" si="13"/>
        <v>Customer Services</v>
      </c>
      <c r="Q58" s="3" t="str">
        <f t="shared" si="14"/>
        <v>Sending Voice</v>
      </c>
      <c r="R58" s="3" t="str">
        <f t="shared" si="15"/>
        <v>Entire Day</v>
      </c>
      <c r="S58" s="11" t="str">
        <f t="shared" si="18"/>
        <v>0.0</v>
      </c>
      <c r="T58" s="3" t="str">
        <f t="shared" si="16"/>
        <v>National</v>
      </c>
      <c r="U58" s="11" t="str">
        <f t="shared" si="17"/>
        <v>00:01:00</v>
      </c>
    </row>
    <row r="59" spans="1:21">
      <c r="A59" s="6" t="s">
        <v>58</v>
      </c>
      <c r="C59" s="2">
        <f t="shared" si="0"/>
        <v>10</v>
      </c>
      <c r="D59" s="2">
        <f t="shared" si="1"/>
        <v>19</v>
      </c>
      <c r="E59" s="2">
        <f t="shared" si="2"/>
        <v>30</v>
      </c>
      <c r="F59" s="2">
        <f t="shared" si="3"/>
        <v>34</v>
      </c>
      <c r="G59" s="2">
        <f t="shared" si="4"/>
        <v>47</v>
      </c>
      <c r="H59" s="2">
        <f t="shared" si="5"/>
        <v>61</v>
      </c>
      <c r="I59" s="2">
        <f t="shared" si="6"/>
        <v>72</v>
      </c>
      <c r="J59" s="2">
        <f t="shared" si="7"/>
        <v>76</v>
      </c>
      <c r="K59" s="2">
        <f t="shared" si="8"/>
        <v>85</v>
      </c>
      <c r="L59" s="3" t="str">
        <f t="shared" si="9"/>
        <v>125616255</v>
      </c>
      <c r="M59" s="3" t="str">
        <f t="shared" si="10"/>
        <v>15:42:17</v>
      </c>
      <c r="N59" s="3" t="str">
        <f t="shared" si="11"/>
        <v>2010-01-17</v>
      </c>
      <c r="O59" s="3" t="str">
        <f t="shared" si="12"/>
        <v>247</v>
      </c>
      <c r="P59" s="3" t="str">
        <f t="shared" si="13"/>
        <v>Corporate CS</v>
      </c>
      <c r="Q59" s="3" t="str">
        <f t="shared" si="14"/>
        <v>Sending Voice</v>
      </c>
      <c r="R59" s="3" t="str">
        <f t="shared" si="15"/>
        <v>Entire Day</v>
      </c>
      <c r="S59" s="11" t="str">
        <f t="shared" si="18"/>
        <v>0.0</v>
      </c>
      <c r="T59" s="3" t="str">
        <f t="shared" si="16"/>
        <v>National</v>
      </c>
      <c r="U59" s="11" t="str">
        <f t="shared" si="17"/>
        <v>00:06:00</v>
      </c>
    </row>
    <row r="60" spans="1:21">
      <c r="A60" s="6" t="s">
        <v>59</v>
      </c>
      <c r="C60" s="2">
        <f t="shared" si="0"/>
        <v>10</v>
      </c>
      <c r="D60" s="2">
        <f t="shared" si="1"/>
        <v>19</v>
      </c>
      <c r="E60" s="2">
        <f t="shared" si="2"/>
        <v>30</v>
      </c>
      <c r="F60" s="2">
        <f t="shared" si="3"/>
        <v>36</v>
      </c>
      <c r="G60" s="2">
        <f t="shared" si="4"/>
        <v>49</v>
      </c>
      <c r="H60" s="2">
        <f t="shared" si="5"/>
        <v>63</v>
      </c>
      <c r="I60" s="2">
        <f t="shared" si="6"/>
        <v>68</v>
      </c>
      <c r="J60" s="2">
        <f t="shared" si="7"/>
        <v>73</v>
      </c>
      <c r="K60" s="2">
        <f t="shared" si="8"/>
        <v>82</v>
      </c>
      <c r="L60" s="3" t="str">
        <f t="shared" si="9"/>
        <v>125616255</v>
      </c>
      <c r="M60" s="3" t="str">
        <f t="shared" si="10"/>
        <v>16:04:19</v>
      </c>
      <c r="N60" s="3" t="str">
        <f t="shared" si="11"/>
        <v>2010-01-17</v>
      </c>
      <c r="O60" s="3" t="str">
        <f t="shared" si="12"/>
        <v>16888</v>
      </c>
      <c r="P60" s="3" t="str">
        <f t="shared" si="13"/>
        <v>IVR Services</v>
      </c>
      <c r="Q60" s="3" t="str">
        <f t="shared" si="14"/>
        <v>Sending Voice</v>
      </c>
      <c r="R60" s="3" t="str">
        <f t="shared" si="15"/>
        <v>Peak</v>
      </c>
      <c r="S60" s="11" t="str">
        <f t="shared" si="18"/>
        <v>0.45</v>
      </c>
      <c r="T60" s="3" t="str">
        <f t="shared" si="16"/>
        <v>National</v>
      </c>
      <c r="U60" s="11" t="str">
        <f t="shared" si="17"/>
        <v>00:01:00</v>
      </c>
    </row>
    <row r="61" spans="1:21">
      <c r="A61" s="6" t="s">
        <v>60</v>
      </c>
      <c r="C61" s="2">
        <f t="shared" si="0"/>
        <v>10</v>
      </c>
      <c r="D61" s="2">
        <f t="shared" si="1"/>
        <v>19</v>
      </c>
      <c r="E61" s="2">
        <f t="shared" si="2"/>
        <v>30</v>
      </c>
      <c r="F61" s="2">
        <f t="shared" si="3"/>
        <v>40</v>
      </c>
      <c r="G61" s="2">
        <f t="shared" si="4"/>
        <v>49</v>
      </c>
      <c r="H61" s="2">
        <f t="shared" si="5"/>
        <v>63</v>
      </c>
      <c r="I61" s="2">
        <f t="shared" si="6"/>
        <v>82</v>
      </c>
      <c r="J61" s="2">
        <f t="shared" si="7"/>
        <v>87</v>
      </c>
      <c r="K61" s="2">
        <f t="shared" si="8"/>
        <v>96</v>
      </c>
      <c r="L61" s="3" t="str">
        <f t="shared" si="9"/>
        <v>125616255</v>
      </c>
      <c r="M61" s="3" t="str">
        <f t="shared" si="10"/>
        <v>16:21:28</v>
      </c>
      <c r="N61" s="3" t="str">
        <f t="shared" si="11"/>
        <v>2010-01-17</v>
      </c>
      <c r="O61" s="3" t="str">
        <f t="shared" si="12"/>
        <v>168808771</v>
      </c>
      <c r="P61" s="3" t="str">
        <f t="shared" si="13"/>
        <v>Vodafone</v>
      </c>
      <c r="Q61" s="3" t="str">
        <f t="shared" si="14"/>
        <v>Sending Voice</v>
      </c>
      <c r="R61" s="3" t="str">
        <f t="shared" si="15"/>
        <v>Tariff_Time_Sun_16</v>
      </c>
      <c r="S61" s="11" t="str">
        <f t="shared" si="18"/>
        <v>0.19</v>
      </c>
      <c r="T61" s="3" t="str">
        <f t="shared" si="16"/>
        <v>National</v>
      </c>
      <c r="U61" s="11" t="str">
        <f t="shared" si="17"/>
        <v>00:01:00</v>
      </c>
    </row>
    <row r="62" spans="1:21">
      <c r="A62" s="6" t="s">
        <v>61</v>
      </c>
      <c r="C62" s="2">
        <f t="shared" si="0"/>
        <v>10</v>
      </c>
      <c r="D62" s="2">
        <f t="shared" si="1"/>
        <v>19</v>
      </c>
      <c r="E62" s="2">
        <f t="shared" si="2"/>
        <v>30</v>
      </c>
      <c r="F62" s="2">
        <f t="shared" si="3"/>
        <v>34</v>
      </c>
      <c r="G62" s="2">
        <f t="shared" si="4"/>
        <v>47</v>
      </c>
      <c r="H62" s="2">
        <f t="shared" si="5"/>
        <v>61</v>
      </c>
      <c r="I62" s="2">
        <f t="shared" si="6"/>
        <v>72</v>
      </c>
      <c r="J62" s="2">
        <f t="shared" si="7"/>
        <v>76</v>
      </c>
      <c r="K62" s="2">
        <f t="shared" si="8"/>
        <v>85</v>
      </c>
      <c r="L62" s="3" t="str">
        <f t="shared" si="9"/>
        <v>125616255</v>
      </c>
      <c r="M62" s="3" t="str">
        <f t="shared" si="10"/>
        <v>16:23:02</v>
      </c>
      <c r="N62" s="3" t="str">
        <f t="shared" si="11"/>
        <v>2010-01-17</v>
      </c>
      <c r="O62" s="3" t="str">
        <f t="shared" si="12"/>
        <v>247</v>
      </c>
      <c r="P62" s="3" t="str">
        <f t="shared" si="13"/>
        <v>Corporate CS</v>
      </c>
      <c r="Q62" s="3" t="str">
        <f t="shared" si="14"/>
        <v>Sending Voice</v>
      </c>
      <c r="R62" s="3" t="str">
        <f t="shared" si="15"/>
        <v>Entire Day</v>
      </c>
      <c r="S62" s="11" t="str">
        <f t="shared" si="18"/>
        <v>0.0</v>
      </c>
      <c r="T62" s="3" t="str">
        <f t="shared" si="16"/>
        <v>National</v>
      </c>
      <c r="U62" s="11" t="str">
        <f t="shared" si="17"/>
        <v>00:01:00</v>
      </c>
    </row>
    <row r="63" spans="1:21">
      <c r="A63" s="6" t="s">
        <v>62</v>
      </c>
      <c r="C63" s="2">
        <f t="shared" si="0"/>
        <v>10</v>
      </c>
      <c r="D63" s="2">
        <f t="shared" si="1"/>
        <v>19</v>
      </c>
      <c r="E63" s="2">
        <f t="shared" si="2"/>
        <v>30</v>
      </c>
      <c r="F63" s="2">
        <f t="shared" si="3"/>
        <v>40</v>
      </c>
      <c r="G63" s="2">
        <f t="shared" si="4"/>
        <v>49</v>
      </c>
      <c r="H63" s="2">
        <f t="shared" si="5"/>
        <v>63</v>
      </c>
      <c r="I63" s="2">
        <f t="shared" si="6"/>
        <v>82</v>
      </c>
      <c r="J63" s="2">
        <f t="shared" si="7"/>
        <v>87</v>
      </c>
      <c r="K63" s="2">
        <f t="shared" si="8"/>
        <v>96</v>
      </c>
      <c r="L63" s="3" t="str">
        <f t="shared" si="9"/>
        <v>125616255</v>
      </c>
      <c r="M63" s="3" t="str">
        <f t="shared" si="10"/>
        <v>16:48:32</v>
      </c>
      <c r="N63" s="3" t="str">
        <f t="shared" si="11"/>
        <v>2010-01-17</v>
      </c>
      <c r="O63" s="3" t="str">
        <f t="shared" si="12"/>
        <v>101697069</v>
      </c>
      <c r="P63" s="3" t="str">
        <f t="shared" si="13"/>
        <v>Vodafone</v>
      </c>
      <c r="Q63" s="3" t="str">
        <f t="shared" si="14"/>
        <v>Sending Voice</v>
      </c>
      <c r="R63" s="3" t="str">
        <f t="shared" si="15"/>
        <v>Tariff_Time_Sun_16</v>
      </c>
      <c r="S63" s="11" t="str">
        <f t="shared" si="18"/>
        <v>1.71</v>
      </c>
      <c r="T63" s="3" t="str">
        <f t="shared" si="16"/>
        <v>National</v>
      </c>
      <c r="U63" s="11" t="str">
        <f t="shared" si="17"/>
        <v>00:09:00</v>
      </c>
    </row>
    <row r="64" spans="1:21">
      <c r="A64" s="6" t="s">
        <v>63</v>
      </c>
      <c r="C64" s="2">
        <f t="shared" si="0"/>
        <v>10</v>
      </c>
      <c r="D64" s="2">
        <f t="shared" si="1"/>
        <v>19</v>
      </c>
      <c r="E64" s="2">
        <f t="shared" si="2"/>
        <v>30</v>
      </c>
      <c r="F64" s="2">
        <f t="shared" si="3"/>
        <v>40</v>
      </c>
      <c r="G64" s="2">
        <f t="shared" si="4"/>
        <v>49</v>
      </c>
      <c r="H64" s="2">
        <f t="shared" si="5"/>
        <v>63</v>
      </c>
      <c r="I64" s="2">
        <f t="shared" si="6"/>
        <v>82</v>
      </c>
      <c r="J64" s="2">
        <f t="shared" si="7"/>
        <v>87</v>
      </c>
      <c r="K64" s="2">
        <f t="shared" si="8"/>
        <v>96</v>
      </c>
      <c r="L64" s="3" t="str">
        <f t="shared" si="9"/>
        <v>125616255</v>
      </c>
      <c r="M64" s="3" t="str">
        <f t="shared" si="10"/>
        <v>16:57:15</v>
      </c>
      <c r="N64" s="3" t="str">
        <f t="shared" si="11"/>
        <v>2010-01-17</v>
      </c>
      <c r="O64" s="3" t="str">
        <f t="shared" si="12"/>
        <v>103177070</v>
      </c>
      <c r="P64" s="3" t="str">
        <f t="shared" si="13"/>
        <v>Vodafone</v>
      </c>
      <c r="Q64" s="3" t="str">
        <f t="shared" si="14"/>
        <v>Sending Voice</v>
      </c>
      <c r="R64" s="3" t="str">
        <f t="shared" si="15"/>
        <v>Tariff_Time_Sun_16</v>
      </c>
      <c r="S64" s="11" t="str">
        <f t="shared" si="18"/>
        <v>0.38</v>
      </c>
      <c r="T64" s="3" t="str">
        <f t="shared" si="16"/>
        <v>National</v>
      </c>
      <c r="U64" s="11" t="str">
        <f t="shared" si="17"/>
        <v>00:02:00</v>
      </c>
    </row>
    <row r="65" spans="1:21">
      <c r="A65" s="6" t="s">
        <v>64</v>
      </c>
      <c r="C65" s="2">
        <f t="shared" si="0"/>
        <v>10</v>
      </c>
      <c r="D65" s="2">
        <f t="shared" si="1"/>
        <v>19</v>
      </c>
      <c r="E65" s="2">
        <f t="shared" si="2"/>
        <v>30</v>
      </c>
      <c r="F65" s="2">
        <f t="shared" si="3"/>
        <v>34</v>
      </c>
      <c r="G65" s="2">
        <f t="shared" si="4"/>
        <v>47</v>
      </c>
      <c r="H65" s="2">
        <f t="shared" si="5"/>
        <v>61</v>
      </c>
      <c r="I65" s="2">
        <f t="shared" si="6"/>
        <v>72</v>
      </c>
      <c r="J65" s="2">
        <f t="shared" si="7"/>
        <v>76</v>
      </c>
      <c r="K65" s="2">
        <f t="shared" si="8"/>
        <v>85</v>
      </c>
      <c r="L65" s="3" t="str">
        <f t="shared" si="9"/>
        <v>125616255</v>
      </c>
      <c r="M65" s="3" t="str">
        <f t="shared" si="10"/>
        <v>17:00:33</v>
      </c>
      <c r="N65" s="3" t="str">
        <f t="shared" si="11"/>
        <v>2010-01-17</v>
      </c>
      <c r="O65" s="3" t="str">
        <f t="shared" si="12"/>
        <v>247</v>
      </c>
      <c r="P65" s="3" t="str">
        <f t="shared" si="13"/>
        <v>Corporate CS</v>
      </c>
      <c r="Q65" s="3" t="str">
        <f t="shared" si="14"/>
        <v>Sending Voice</v>
      </c>
      <c r="R65" s="3" t="str">
        <f t="shared" si="15"/>
        <v>Entire Day</v>
      </c>
      <c r="S65" s="11" t="str">
        <f t="shared" si="18"/>
        <v>0.0</v>
      </c>
      <c r="T65" s="3" t="str">
        <f t="shared" si="16"/>
        <v>National</v>
      </c>
      <c r="U65" s="11" t="str">
        <f t="shared" si="17"/>
        <v>00:01:00</v>
      </c>
    </row>
    <row r="66" spans="1:21">
      <c r="A66" s="6" t="s">
        <v>65</v>
      </c>
      <c r="C66" s="2">
        <f t="shared" si="0"/>
        <v>10</v>
      </c>
      <c r="D66" s="2">
        <f t="shared" si="1"/>
        <v>19</v>
      </c>
      <c r="E66" s="2">
        <f t="shared" si="2"/>
        <v>30</v>
      </c>
      <c r="F66" s="2">
        <f t="shared" si="3"/>
        <v>34</v>
      </c>
      <c r="G66" s="2">
        <f t="shared" si="4"/>
        <v>47</v>
      </c>
      <c r="H66" s="2">
        <f t="shared" si="5"/>
        <v>61</v>
      </c>
      <c r="I66" s="2">
        <f t="shared" si="6"/>
        <v>72</v>
      </c>
      <c r="J66" s="2">
        <f t="shared" si="7"/>
        <v>76</v>
      </c>
      <c r="K66" s="2">
        <f t="shared" si="8"/>
        <v>85</v>
      </c>
      <c r="L66" s="3" t="str">
        <f t="shared" si="9"/>
        <v>125616255</v>
      </c>
      <c r="M66" s="3" t="str">
        <f t="shared" si="10"/>
        <v>17:01:29</v>
      </c>
      <c r="N66" s="3" t="str">
        <f t="shared" si="11"/>
        <v>2010-01-17</v>
      </c>
      <c r="O66" s="3" t="str">
        <f t="shared" si="12"/>
        <v>247</v>
      </c>
      <c r="P66" s="3" t="str">
        <f t="shared" si="13"/>
        <v>Corporate CS</v>
      </c>
      <c r="Q66" s="3" t="str">
        <f t="shared" si="14"/>
        <v>Sending Voice</v>
      </c>
      <c r="R66" s="3" t="str">
        <f t="shared" si="15"/>
        <v>Entire Day</v>
      </c>
      <c r="S66" s="11" t="str">
        <f t="shared" si="18"/>
        <v>0.0</v>
      </c>
      <c r="T66" s="3" t="str">
        <f t="shared" si="16"/>
        <v>National</v>
      </c>
      <c r="U66" s="11" t="str">
        <f t="shared" si="17"/>
        <v>00:05:00</v>
      </c>
    </row>
    <row r="67" spans="1:21">
      <c r="A67" s="6" t="s">
        <v>66</v>
      </c>
      <c r="C67" s="2">
        <f t="shared" ref="C67:C130" si="19">IFERROR(SEARCH(",",A67),"")</f>
        <v>10</v>
      </c>
      <c r="D67" s="2">
        <f t="shared" ref="D67:D130" si="20">IFERROR(SEARCH(",",A67,C67+1),"")</f>
        <v>19</v>
      </c>
      <c r="E67" s="2">
        <f t="shared" ref="E67:E130" si="21">IFERROR(SEARCH(",",A67,D67+3),"")</f>
        <v>30</v>
      </c>
      <c r="F67" s="2">
        <f t="shared" ref="F67:F130" si="22">IFERROR(SEARCH(",",A67,E67+1),"")</f>
        <v>40</v>
      </c>
      <c r="G67" s="2">
        <f t="shared" ref="G67:G130" si="23">IFERROR(SEARCH(",",A67,F67+1),"")</f>
        <v>49</v>
      </c>
      <c r="H67" s="2">
        <f t="shared" ref="H67:H130" si="24">IFERROR(SEARCH(",",A67,G67+1),"")</f>
        <v>63</v>
      </c>
      <c r="I67" s="2">
        <f t="shared" ref="I67:I130" si="25">IFERROR(SEARCH(",",A67,H67+1),"")</f>
        <v>82</v>
      </c>
      <c r="J67" s="2">
        <f t="shared" ref="J67:J130" si="26">IFERROR(SEARCH(",",A67,I67+1),"")</f>
        <v>87</v>
      </c>
      <c r="K67" s="2">
        <f t="shared" ref="K67:K130" si="27">IFERROR(SEARCH(",",A67,J67+1),"")</f>
        <v>96</v>
      </c>
      <c r="L67" s="3" t="str">
        <f t="shared" ref="L67:L130" si="28">IFERROR(LEFT(A67,SEARCH(",",A67)-1),"")</f>
        <v>125616255</v>
      </c>
      <c r="M67" s="3" t="str">
        <f t="shared" ref="M67:M130" si="29">IFERROR(MID(A67,C67+1,D67-C67-1),"")</f>
        <v>17:16:55</v>
      </c>
      <c r="N67" s="3" t="str">
        <f t="shared" ref="N67:N130" si="30">IFERROR(MID(A67,D67+1,E67-D67-1),"")</f>
        <v>2010-01-17</v>
      </c>
      <c r="O67" s="3" t="str">
        <f t="shared" ref="O67:O130" si="31">IFERROR(MID(A67,E67+1,F67-E67-1),"")</f>
        <v>101697069</v>
      </c>
      <c r="P67" s="3" t="str">
        <f t="shared" ref="P67:P130" si="32">IFERROR(MID(A67,F67+1,G67-F67-1),"")</f>
        <v>Vodafone</v>
      </c>
      <c r="Q67" s="3" t="str">
        <f t="shared" ref="Q67:Q130" si="33">IFERROR(MID(A67,G67+1,H67-G67-1),"")</f>
        <v>Sending Voice</v>
      </c>
      <c r="R67" s="3" t="str">
        <f t="shared" ref="R67:R130" si="34">IFERROR(MID(A67,H67+1,I67-H67-1),"")</f>
        <v>Tariff_Time_Sun_17</v>
      </c>
      <c r="S67" s="11" t="str">
        <f t="shared" ref="S67:S130" si="35">IFERROR(MID(A67,I67+1,J67-I67-1),"")</f>
        <v>0.76</v>
      </c>
      <c r="T67" s="3" t="str">
        <f t="shared" ref="T67:T130" si="36">IFERROR(MID(A67,J67+1,K67-J67-1),"")</f>
        <v>National</v>
      </c>
      <c r="U67" s="11" t="str">
        <f t="shared" ref="U67:U130" si="37">IFERROR(MID(A67,K67+1,100),"")</f>
        <v>00:04:00</v>
      </c>
    </row>
    <row r="68" spans="1:21">
      <c r="A68" s="6" t="s">
        <v>67</v>
      </c>
      <c r="C68" s="2">
        <f t="shared" si="19"/>
        <v>10</v>
      </c>
      <c r="D68" s="2">
        <f t="shared" si="20"/>
        <v>19</v>
      </c>
      <c r="E68" s="2">
        <f t="shared" si="21"/>
        <v>30</v>
      </c>
      <c r="F68" s="2">
        <f t="shared" si="22"/>
        <v>34</v>
      </c>
      <c r="G68" s="2">
        <f t="shared" si="23"/>
        <v>52</v>
      </c>
      <c r="H68" s="2">
        <f t="shared" si="24"/>
        <v>66</v>
      </c>
      <c r="I68" s="2">
        <f t="shared" si="25"/>
        <v>77</v>
      </c>
      <c r="J68" s="2">
        <f t="shared" si="26"/>
        <v>81</v>
      </c>
      <c r="K68" s="2">
        <f t="shared" si="27"/>
        <v>90</v>
      </c>
      <c r="L68" s="3" t="str">
        <f t="shared" si="28"/>
        <v>125616255</v>
      </c>
      <c r="M68" s="3" t="str">
        <f t="shared" si="29"/>
        <v>18:22:33</v>
      </c>
      <c r="N68" s="3" t="str">
        <f t="shared" si="30"/>
        <v>2010-01-17</v>
      </c>
      <c r="O68" s="3" t="str">
        <f t="shared" si="31"/>
        <v>888</v>
      </c>
      <c r="P68" s="3" t="str">
        <f t="shared" si="32"/>
        <v>Customer Services</v>
      </c>
      <c r="Q68" s="3" t="str">
        <f t="shared" si="33"/>
        <v>Sending Voice</v>
      </c>
      <c r="R68" s="3" t="str">
        <f t="shared" si="34"/>
        <v>Entire Day</v>
      </c>
      <c r="S68" s="11" t="str">
        <f t="shared" si="35"/>
        <v>0.0</v>
      </c>
      <c r="T68" s="3" t="str">
        <f t="shared" si="36"/>
        <v>National</v>
      </c>
      <c r="U68" s="11" t="str">
        <f t="shared" si="37"/>
        <v>00:10:00</v>
      </c>
    </row>
    <row r="69" spans="1:21">
      <c r="A69" s="6" t="s">
        <v>68</v>
      </c>
      <c r="C69" s="2">
        <f t="shared" si="19"/>
        <v>10</v>
      </c>
      <c r="D69" s="2">
        <f t="shared" si="20"/>
        <v>19</v>
      </c>
      <c r="E69" s="2">
        <f t="shared" si="21"/>
        <v>30</v>
      </c>
      <c r="F69" s="2">
        <f t="shared" si="22"/>
        <v>40</v>
      </c>
      <c r="G69" s="2">
        <f t="shared" si="23"/>
        <v>49</v>
      </c>
      <c r="H69" s="2">
        <f t="shared" si="24"/>
        <v>63</v>
      </c>
      <c r="I69" s="2">
        <f t="shared" si="25"/>
        <v>82</v>
      </c>
      <c r="J69" s="2">
        <f t="shared" si="26"/>
        <v>87</v>
      </c>
      <c r="K69" s="2">
        <f t="shared" si="27"/>
        <v>96</v>
      </c>
      <c r="L69" s="3" t="str">
        <f t="shared" si="28"/>
        <v>125616255</v>
      </c>
      <c r="M69" s="3" t="str">
        <f t="shared" si="29"/>
        <v>18:35:46</v>
      </c>
      <c r="N69" s="3" t="str">
        <f t="shared" si="30"/>
        <v>2010-01-17</v>
      </c>
      <c r="O69" s="3" t="str">
        <f t="shared" si="31"/>
        <v>103816099</v>
      </c>
      <c r="P69" s="3" t="str">
        <f t="shared" si="32"/>
        <v>Vodafone</v>
      </c>
      <c r="Q69" s="3" t="str">
        <f t="shared" si="33"/>
        <v>Sending Voice</v>
      </c>
      <c r="R69" s="3" t="str">
        <f t="shared" si="34"/>
        <v>Tariff_Time_Sun_18</v>
      </c>
      <c r="S69" s="11" t="str">
        <f t="shared" si="35"/>
        <v>0.57</v>
      </c>
      <c r="T69" s="3" t="str">
        <f t="shared" si="36"/>
        <v>National</v>
      </c>
      <c r="U69" s="11" t="str">
        <f t="shared" si="37"/>
        <v>00:03:00</v>
      </c>
    </row>
    <row r="70" spans="1:21">
      <c r="A70" s="6" t="s">
        <v>69</v>
      </c>
      <c r="C70" s="2">
        <f t="shared" si="19"/>
        <v>10</v>
      </c>
      <c r="D70" s="2">
        <f t="shared" si="20"/>
        <v>19</v>
      </c>
      <c r="E70" s="2">
        <f t="shared" si="21"/>
        <v>30</v>
      </c>
      <c r="F70" s="2">
        <f t="shared" si="22"/>
        <v>40</v>
      </c>
      <c r="G70" s="2">
        <f t="shared" si="23"/>
        <v>49</v>
      </c>
      <c r="H70" s="2">
        <f t="shared" si="24"/>
        <v>63</v>
      </c>
      <c r="I70" s="2">
        <f t="shared" si="25"/>
        <v>82</v>
      </c>
      <c r="J70" s="2">
        <f t="shared" si="26"/>
        <v>87</v>
      </c>
      <c r="K70" s="2">
        <f t="shared" si="27"/>
        <v>96</v>
      </c>
      <c r="L70" s="3" t="str">
        <f t="shared" si="28"/>
        <v>125616255</v>
      </c>
      <c r="M70" s="3" t="str">
        <f t="shared" si="29"/>
        <v>19:04:03</v>
      </c>
      <c r="N70" s="3" t="str">
        <f t="shared" si="30"/>
        <v>2010-01-17</v>
      </c>
      <c r="O70" s="3" t="str">
        <f t="shared" si="31"/>
        <v>164302347</v>
      </c>
      <c r="P70" s="3" t="str">
        <f t="shared" si="32"/>
        <v>Vodafone</v>
      </c>
      <c r="Q70" s="3" t="str">
        <f t="shared" si="33"/>
        <v>Sending Voice</v>
      </c>
      <c r="R70" s="3" t="str">
        <f t="shared" si="34"/>
        <v>Tariff_Time_Sun_19</v>
      </c>
      <c r="S70" s="11" t="str">
        <f t="shared" si="35"/>
        <v>0.19</v>
      </c>
      <c r="T70" s="3" t="str">
        <f t="shared" si="36"/>
        <v>National</v>
      </c>
      <c r="U70" s="11" t="str">
        <f t="shared" si="37"/>
        <v>00:01:00</v>
      </c>
    </row>
    <row r="71" spans="1:21">
      <c r="A71" s="6" t="s">
        <v>70</v>
      </c>
      <c r="C71" s="2">
        <f t="shared" si="19"/>
        <v>10</v>
      </c>
      <c r="D71" s="2">
        <f t="shared" si="20"/>
        <v>19</v>
      </c>
      <c r="E71" s="2">
        <f t="shared" si="21"/>
        <v>30</v>
      </c>
      <c r="F71" s="2">
        <f t="shared" si="22"/>
        <v>34</v>
      </c>
      <c r="G71" s="2">
        <f t="shared" si="23"/>
        <v>62</v>
      </c>
      <c r="H71" s="2">
        <f t="shared" si="24"/>
        <v>76</v>
      </c>
      <c r="I71" s="2">
        <f t="shared" si="25"/>
        <v>87</v>
      </c>
      <c r="J71" s="2">
        <f t="shared" si="26"/>
        <v>91</v>
      </c>
      <c r="K71" s="2">
        <f t="shared" si="27"/>
        <v>100</v>
      </c>
      <c r="L71" s="3" t="str">
        <f t="shared" si="28"/>
        <v>125616255</v>
      </c>
      <c r="M71" s="3" t="str">
        <f t="shared" si="29"/>
        <v>19:57:20</v>
      </c>
      <c r="N71" s="3" t="str">
        <f t="shared" si="30"/>
        <v>2010-01-17</v>
      </c>
      <c r="O71" s="3" t="str">
        <f t="shared" si="31"/>
        <v>800</v>
      </c>
      <c r="P71" s="3" t="str">
        <f t="shared" si="32"/>
        <v>Vodafone Commercial Service</v>
      </c>
      <c r="Q71" s="3" t="str">
        <f t="shared" si="33"/>
        <v>Sending Voice</v>
      </c>
      <c r="R71" s="3" t="str">
        <f t="shared" si="34"/>
        <v>Entire Day</v>
      </c>
      <c r="S71" s="11" t="str">
        <f t="shared" si="35"/>
        <v>0.0</v>
      </c>
      <c r="T71" s="3" t="str">
        <f t="shared" si="36"/>
        <v>National</v>
      </c>
      <c r="U71" s="11" t="str">
        <f t="shared" si="37"/>
        <v>00:02:00</v>
      </c>
    </row>
    <row r="72" spans="1:21">
      <c r="A72" s="6" t="s">
        <v>71</v>
      </c>
      <c r="C72" s="2">
        <f t="shared" si="19"/>
        <v>10</v>
      </c>
      <c r="D72" s="2">
        <f t="shared" si="20"/>
        <v>19</v>
      </c>
      <c r="E72" s="2">
        <f t="shared" si="21"/>
        <v>30</v>
      </c>
      <c r="F72" s="2">
        <f t="shared" si="22"/>
        <v>34</v>
      </c>
      <c r="G72" s="2">
        <f t="shared" si="23"/>
        <v>62</v>
      </c>
      <c r="H72" s="2">
        <f t="shared" si="24"/>
        <v>76</v>
      </c>
      <c r="I72" s="2">
        <f t="shared" si="25"/>
        <v>87</v>
      </c>
      <c r="J72" s="2">
        <f t="shared" si="26"/>
        <v>91</v>
      </c>
      <c r="K72" s="2">
        <f t="shared" si="27"/>
        <v>100</v>
      </c>
      <c r="L72" s="3" t="str">
        <f t="shared" si="28"/>
        <v>125616255</v>
      </c>
      <c r="M72" s="3" t="str">
        <f t="shared" si="29"/>
        <v>23:19:52</v>
      </c>
      <c r="N72" s="3" t="str">
        <f t="shared" si="30"/>
        <v>2010-01-17</v>
      </c>
      <c r="O72" s="3" t="str">
        <f t="shared" si="31"/>
        <v>800</v>
      </c>
      <c r="P72" s="3" t="str">
        <f t="shared" si="32"/>
        <v>Vodafone Commercial Service</v>
      </c>
      <c r="Q72" s="3" t="str">
        <f t="shared" si="33"/>
        <v>Sending Voice</v>
      </c>
      <c r="R72" s="3" t="str">
        <f t="shared" si="34"/>
        <v>Entire Day</v>
      </c>
      <c r="S72" s="11" t="str">
        <f t="shared" si="35"/>
        <v>0.0</v>
      </c>
      <c r="T72" s="3" t="str">
        <f t="shared" si="36"/>
        <v>National</v>
      </c>
      <c r="U72" s="11" t="str">
        <f t="shared" si="37"/>
        <v>00:01:00</v>
      </c>
    </row>
    <row r="73" spans="1:21">
      <c r="A73" s="6" t="s">
        <v>72</v>
      </c>
      <c r="C73" s="2">
        <f t="shared" si="19"/>
        <v>10</v>
      </c>
      <c r="D73" s="2">
        <f t="shared" si="20"/>
        <v>19</v>
      </c>
      <c r="E73" s="2">
        <f t="shared" si="21"/>
        <v>30</v>
      </c>
      <c r="F73" s="2">
        <f t="shared" si="22"/>
        <v>42</v>
      </c>
      <c r="G73" s="2">
        <f t="shared" si="23"/>
        <v>49</v>
      </c>
      <c r="H73" s="2">
        <f t="shared" si="24"/>
        <v>63</v>
      </c>
      <c r="I73" s="2">
        <f t="shared" si="25"/>
        <v>82</v>
      </c>
      <c r="J73" s="2">
        <f t="shared" si="26"/>
        <v>87</v>
      </c>
      <c r="K73" s="2">
        <f t="shared" si="27"/>
        <v>96</v>
      </c>
      <c r="L73" s="3" t="str">
        <f t="shared" si="28"/>
        <v>125616255</v>
      </c>
      <c r="M73" s="3" t="str">
        <f t="shared" si="29"/>
        <v>14:38:49</v>
      </c>
      <c r="N73" s="3" t="str">
        <f t="shared" si="30"/>
        <v>2010-01-18</v>
      </c>
      <c r="O73" s="3" t="str">
        <f t="shared" si="31"/>
        <v>20172446663</v>
      </c>
      <c r="P73" s="3" t="str">
        <f t="shared" si="32"/>
        <v>Mobile</v>
      </c>
      <c r="Q73" s="3" t="str">
        <f t="shared" si="33"/>
        <v>Sending Voice</v>
      </c>
      <c r="R73" s="3" t="str">
        <f t="shared" si="34"/>
        <v>Tariff_Time_Mon_14</v>
      </c>
      <c r="S73" s="11" t="str">
        <f t="shared" si="35"/>
        <v>1.14</v>
      </c>
      <c r="T73" s="3" t="str">
        <f t="shared" si="36"/>
        <v>National</v>
      </c>
      <c r="U73" s="11" t="str">
        <f t="shared" si="37"/>
        <v>00:06:00</v>
      </c>
    </row>
    <row r="74" spans="1:21">
      <c r="A74" s="6" t="s">
        <v>73</v>
      </c>
      <c r="C74" s="2">
        <f t="shared" si="19"/>
        <v>10</v>
      </c>
      <c r="D74" s="2">
        <f t="shared" si="20"/>
        <v>19</v>
      </c>
      <c r="E74" s="2">
        <f t="shared" si="21"/>
        <v>30</v>
      </c>
      <c r="F74" s="2">
        <f t="shared" si="22"/>
        <v>34</v>
      </c>
      <c r="G74" s="2">
        <f t="shared" si="23"/>
        <v>47</v>
      </c>
      <c r="H74" s="2">
        <f t="shared" si="24"/>
        <v>61</v>
      </c>
      <c r="I74" s="2">
        <f t="shared" si="25"/>
        <v>72</v>
      </c>
      <c r="J74" s="2">
        <f t="shared" si="26"/>
        <v>76</v>
      </c>
      <c r="K74" s="2">
        <f t="shared" si="27"/>
        <v>85</v>
      </c>
      <c r="L74" s="3" t="str">
        <f t="shared" si="28"/>
        <v>125616255</v>
      </c>
      <c r="M74" s="3" t="str">
        <f t="shared" si="29"/>
        <v>16:59:14</v>
      </c>
      <c r="N74" s="3" t="str">
        <f t="shared" si="30"/>
        <v>2010-01-18</v>
      </c>
      <c r="O74" s="3" t="str">
        <f t="shared" si="31"/>
        <v>247</v>
      </c>
      <c r="P74" s="3" t="str">
        <f t="shared" si="32"/>
        <v>Corporate CS</v>
      </c>
      <c r="Q74" s="3" t="str">
        <f t="shared" si="33"/>
        <v>Sending Voice</v>
      </c>
      <c r="R74" s="3" t="str">
        <f t="shared" si="34"/>
        <v>Entire Day</v>
      </c>
      <c r="S74" s="11" t="str">
        <f t="shared" si="35"/>
        <v>0.0</v>
      </c>
      <c r="T74" s="3" t="str">
        <f t="shared" si="36"/>
        <v>National</v>
      </c>
      <c r="U74" s="11" t="str">
        <f t="shared" si="37"/>
        <v>00:06:00</v>
      </c>
    </row>
    <row r="75" spans="1:21">
      <c r="A75" s="6" t="s">
        <v>74</v>
      </c>
      <c r="C75" s="2">
        <f t="shared" si="19"/>
        <v>10</v>
      </c>
      <c r="D75" s="2">
        <f t="shared" si="20"/>
        <v>19</v>
      </c>
      <c r="E75" s="2">
        <f t="shared" si="21"/>
        <v>30</v>
      </c>
      <c r="F75" s="2">
        <f t="shared" si="22"/>
        <v>42</v>
      </c>
      <c r="G75" s="2">
        <f t="shared" si="23"/>
        <v>51</v>
      </c>
      <c r="H75" s="2">
        <f t="shared" si="24"/>
        <v>65</v>
      </c>
      <c r="I75" s="2">
        <f t="shared" si="25"/>
        <v>84</v>
      </c>
      <c r="J75" s="2">
        <f t="shared" si="26"/>
        <v>89</v>
      </c>
      <c r="K75" s="2">
        <f t="shared" si="27"/>
        <v>98</v>
      </c>
      <c r="L75" s="3" t="str">
        <f t="shared" si="28"/>
        <v>125616255</v>
      </c>
      <c r="M75" s="3" t="str">
        <f t="shared" si="29"/>
        <v>17:53:47</v>
      </c>
      <c r="N75" s="3" t="str">
        <f t="shared" si="30"/>
        <v>2010-01-18</v>
      </c>
      <c r="O75" s="3" t="str">
        <f t="shared" si="31"/>
        <v>20100369100</v>
      </c>
      <c r="P75" s="3" t="str">
        <f t="shared" si="32"/>
        <v>Vodafone</v>
      </c>
      <c r="Q75" s="3" t="str">
        <f t="shared" si="33"/>
        <v>Sending Voice</v>
      </c>
      <c r="R75" s="3" t="str">
        <f t="shared" si="34"/>
        <v>Tariff_Time_Mon_17</v>
      </c>
      <c r="S75" s="11" t="str">
        <f t="shared" si="35"/>
        <v>0.38</v>
      </c>
      <c r="T75" s="3" t="str">
        <f t="shared" si="36"/>
        <v>National</v>
      </c>
      <c r="U75" s="11" t="str">
        <f t="shared" si="37"/>
        <v>00:02:00</v>
      </c>
    </row>
    <row r="76" spans="1:21">
      <c r="A76" s="6" t="s">
        <v>75</v>
      </c>
      <c r="C76" s="2">
        <f t="shared" si="19"/>
        <v>10</v>
      </c>
      <c r="D76" s="2">
        <f t="shared" si="20"/>
        <v>19</v>
      </c>
      <c r="E76" s="2">
        <f t="shared" si="21"/>
        <v>30</v>
      </c>
      <c r="F76" s="2">
        <f t="shared" si="22"/>
        <v>42</v>
      </c>
      <c r="G76" s="2">
        <f t="shared" si="23"/>
        <v>51</v>
      </c>
      <c r="H76" s="2">
        <f t="shared" si="24"/>
        <v>65</v>
      </c>
      <c r="I76" s="2">
        <f t="shared" si="25"/>
        <v>84</v>
      </c>
      <c r="J76" s="2">
        <f t="shared" si="26"/>
        <v>89</v>
      </c>
      <c r="K76" s="2">
        <f t="shared" si="27"/>
        <v>98</v>
      </c>
      <c r="L76" s="3" t="str">
        <f t="shared" si="28"/>
        <v>125616255</v>
      </c>
      <c r="M76" s="3" t="str">
        <f t="shared" si="29"/>
        <v>18:20:20</v>
      </c>
      <c r="N76" s="3" t="str">
        <f t="shared" si="30"/>
        <v>2010-01-18</v>
      </c>
      <c r="O76" s="3" t="str">
        <f t="shared" si="31"/>
        <v>20103951586</v>
      </c>
      <c r="P76" s="3" t="str">
        <f t="shared" si="32"/>
        <v>Vodafone</v>
      </c>
      <c r="Q76" s="3" t="str">
        <f t="shared" si="33"/>
        <v>Sending Voice</v>
      </c>
      <c r="R76" s="3" t="str">
        <f t="shared" si="34"/>
        <v>Tariff_Time_Mon_18</v>
      </c>
      <c r="S76" s="11" t="str">
        <f t="shared" si="35"/>
        <v>0.57</v>
      </c>
      <c r="T76" s="3" t="str">
        <f t="shared" si="36"/>
        <v>National</v>
      </c>
      <c r="U76" s="11" t="str">
        <f t="shared" si="37"/>
        <v>00:03:00</v>
      </c>
    </row>
    <row r="77" spans="1:21">
      <c r="A77" s="6" t="s">
        <v>76</v>
      </c>
      <c r="C77" s="2">
        <f t="shared" si="19"/>
        <v>10</v>
      </c>
      <c r="D77" s="2">
        <f t="shared" si="20"/>
        <v>19</v>
      </c>
      <c r="E77" s="2">
        <f t="shared" si="21"/>
        <v>30</v>
      </c>
      <c r="F77" s="2">
        <f t="shared" si="22"/>
        <v>42</v>
      </c>
      <c r="G77" s="2">
        <f t="shared" si="23"/>
        <v>51</v>
      </c>
      <c r="H77" s="2">
        <f t="shared" si="24"/>
        <v>65</v>
      </c>
      <c r="I77" s="2">
        <f t="shared" si="25"/>
        <v>84</v>
      </c>
      <c r="J77" s="2">
        <f t="shared" si="26"/>
        <v>89</v>
      </c>
      <c r="K77" s="2">
        <f t="shared" si="27"/>
        <v>98</v>
      </c>
      <c r="L77" s="3" t="str">
        <f t="shared" si="28"/>
        <v>125616255</v>
      </c>
      <c r="M77" s="3" t="str">
        <f t="shared" si="29"/>
        <v>20:34:58</v>
      </c>
      <c r="N77" s="3" t="str">
        <f t="shared" si="30"/>
        <v>2010-01-18</v>
      </c>
      <c r="O77" s="3" t="str">
        <f t="shared" si="31"/>
        <v>20103951586</v>
      </c>
      <c r="P77" s="3" t="str">
        <f t="shared" si="32"/>
        <v>Vodafone</v>
      </c>
      <c r="Q77" s="3" t="str">
        <f t="shared" si="33"/>
        <v>Sending Voice</v>
      </c>
      <c r="R77" s="3" t="str">
        <f t="shared" si="34"/>
        <v>Tariff_Time_Mon_20</v>
      </c>
      <c r="S77" s="11" t="str">
        <f t="shared" si="35"/>
        <v>0.57</v>
      </c>
      <c r="T77" s="3" t="str">
        <f t="shared" si="36"/>
        <v>National</v>
      </c>
      <c r="U77" s="11" t="str">
        <f t="shared" si="37"/>
        <v>00:03:00</v>
      </c>
    </row>
    <row r="78" spans="1:21">
      <c r="A78" s="6" t="s">
        <v>77</v>
      </c>
      <c r="C78" s="2">
        <f t="shared" si="19"/>
        <v>10</v>
      </c>
      <c r="D78" s="2">
        <f t="shared" si="20"/>
        <v>19</v>
      </c>
      <c r="E78" s="2">
        <f t="shared" si="21"/>
        <v>30</v>
      </c>
      <c r="F78" s="2">
        <f t="shared" si="22"/>
        <v>42</v>
      </c>
      <c r="G78" s="2">
        <f t="shared" si="23"/>
        <v>51</v>
      </c>
      <c r="H78" s="2">
        <f t="shared" si="24"/>
        <v>65</v>
      </c>
      <c r="I78" s="2">
        <f t="shared" si="25"/>
        <v>84</v>
      </c>
      <c r="J78" s="2">
        <f t="shared" si="26"/>
        <v>89</v>
      </c>
      <c r="K78" s="2">
        <f t="shared" si="27"/>
        <v>98</v>
      </c>
      <c r="L78" s="3" t="str">
        <f t="shared" si="28"/>
        <v>125616255</v>
      </c>
      <c r="M78" s="3" t="str">
        <f t="shared" si="29"/>
        <v>20:56:50</v>
      </c>
      <c r="N78" s="3" t="str">
        <f t="shared" si="30"/>
        <v>2010-01-18</v>
      </c>
      <c r="O78" s="3" t="str">
        <f t="shared" si="31"/>
        <v>20103951586</v>
      </c>
      <c r="P78" s="3" t="str">
        <f t="shared" si="32"/>
        <v>Vodafone</v>
      </c>
      <c r="Q78" s="3" t="str">
        <f t="shared" si="33"/>
        <v>Sending Voice</v>
      </c>
      <c r="R78" s="3" t="str">
        <f t="shared" si="34"/>
        <v>Tariff_Time_Mon_20</v>
      </c>
      <c r="S78" s="11" t="str">
        <f t="shared" si="35"/>
        <v>0.38</v>
      </c>
      <c r="T78" s="3" t="str">
        <f t="shared" si="36"/>
        <v>National</v>
      </c>
      <c r="U78" s="11" t="str">
        <f t="shared" si="37"/>
        <v>00:02:00</v>
      </c>
    </row>
    <row r="79" spans="1:21">
      <c r="A79" s="6" t="s">
        <v>78</v>
      </c>
      <c r="C79" s="2">
        <f t="shared" si="19"/>
        <v>10</v>
      </c>
      <c r="D79" s="2">
        <f t="shared" si="20"/>
        <v>19</v>
      </c>
      <c r="E79" s="2">
        <f t="shared" si="21"/>
        <v>30</v>
      </c>
      <c r="F79" s="2">
        <f t="shared" si="22"/>
        <v>34</v>
      </c>
      <c r="G79" s="2">
        <f t="shared" si="23"/>
        <v>47</v>
      </c>
      <c r="H79" s="2">
        <f t="shared" si="24"/>
        <v>61</v>
      </c>
      <c r="I79" s="2">
        <f t="shared" si="25"/>
        <v>72</v>
      </c>
      <c r="J79" s="2">
        <f t="shared" si="26"/>
        <v>76</v>
      </c>
      <c r="K79" s="2">
        <f t="shared" si="27"/>
        <v>85</v>
      </c>
      <c r="L79" s="3" t="str">
        <f t="shared" si="28"/>
        <v>125616255</v>
      </c>
      <c r="M79" s="3" t="str">
        <f t="shared" si="29"/>
        <v>12:59:35</v>
      </c>
      <c r="N79" s="3" t="str">
        <f t="shared" si="30"/>
        <v>2010-01-19</v>
      </c>
      <c r="O79" s="3" t="str">
        <f t="shared" si="31"/>
        <v>247</v>
      </c>
      <c r="P79" s="3" t="str">
        <f t="shared" si="32"/>
        <v>Corporate CS</v>
      </c>
      <c r="Q79" s="3" t="str">
        <f t="shared" si="33"/>
        <v>Sending Voice</v>
      </c>
      <c r="R79" s="3" t="str">
        <f t="shared" si="34"/>
        <v>Entire Day</v>
      </c>
      <c r="S79" s="11" t="str">
        <f t="shared" si="35"/>
        <v>0.0</v>
      </c>
      <c r="T79" s="3" t="str">
        <f t="shared" si="36"/>
        <v>National</v>
      </c>
      <c r="U79" s="11" t="str">
        <f t="shared" si="37"/>
        <v>00:04:00</v>
      </c>
    </row>
    <row r="80" spans="1:21">
      <c r="A80" s="6" t="s">
        <v>79</v>
      </c>
      <c r="C80" s="2">
        <f t="shared" si="19"/>
        <v>10</v>
      </c>
      <c r="D80" s="2">
        <f t="shared" si="20"/>
        <v>19</v>
      </c>
      <c r="E80" s="2">
        <f t="shared" si="21"/>
        <v>30</v>
      </c>
      <c r="F80" s="2">
        <f t="shared" si="22"/>
        <v>34</v>
      </c>
      <c r="G80" s="2">
        <f t="shared" si="23"/>
        <v>47</v>
      </c>
      <c r="H80" s="2">
        <f t="shared" si="24"/>
        <v>61</v>
      </c>
      <c r="I80" s="2">
        <f t="shared" si="25"/>
        <v>72</v>
      </c>
      <c r="J80" s="2">
        <f t="shared" si="26"/>
        <v>76</v>
      </c>
      <c r="K80" s="2">
        <f t="shared" si="27"/>
        <v>85</v>
      </c>
      <c r="L80" s="3" t="str">
        <f t="shared" si="28"/>
        <v>125616255</v>
      </c>
      <c r="M80" s="3" t="str">
        <f t="shared" si="29"/>
        <v>13:03:32</v>
      </c>
      <c r="N80" s="3" t="str">
        <f t="shared" si="30"/>
        <v>2010-01-19</v>
      </c>
      <c r="O80" s="3" t="str">
        <f t="shared" si="31"/>
        <v>247</v>
      </c>
      <c r="P80" s="3" t="str">
        <f t="shared" si="32"/>
        <v>Corporate CS</v>
      </c>
      <c r="Q80" s="3" t="str">
        <f t="shared" si="33"/>
        <v>Sending Voice</v>
      </c>
      <c r="R80" s="3" t="str">
        <f t="shared" si="34"/>
        <v>Entire Day</v>
      </c>
      <c r="S80" s="11" t="str">
        <f t="shared" si="35"/>
        <v>0.0</v>
      </c>
      <c r="T80" s="3" t="str">
        <f t="shared" si="36"/>
        <v>National</v>
      </c>
      <c r="U80" s="11" t="str">
        <f t="shared" si="37"/>
        <v>00:03:00</v>
      </c>
    </row>
    <row r="81" spans="1:21">
      <c r="A81" s="6" t="s">
        <v>80</v>
      </c>
      <c r="C81" s="2">
        <f t="shared" si="19"/>
        <v>10</v>
      </c>
      <c r="D81" s="2">
        <f t="shared" si="20"/>
        <v>19</v>
      </c>
      <c r="E81" s="2">
        <f t="shared" si="21"/>
        <v>30</v>
      </c>
      <c r="F81" s="2">
        <f t="shared" si="22"/>
        <v>42</v>
      </c>
      <c r="G81" s="2">
        <f t="shared" si="23"/>
        <v>51</v>
      </c>
      <c r="H81" s="2">
        <f t="shared" si="24"/>
        <v>65</v>
      </c>
      <c r="I81" s="2">
        <f t="shared" si="25"/>
        <v>84</v>
      </c>
      <c r="J81" s="2">
        <f t="shared" si="26"/>
        <v>89</v>
      </c>
      <c r="K81" s="2">
        <f t="shared" si="27"/>
        <v>98</v>
      </c>
      <c r="L81" s="3" t="str">
        <f t="shared" si="28"/>
        <v>125616255</v>
      </c>
      <c r="M81" s="3" t="str">
        <f t="shared" si="29"/>
        <v>15:00:44</v>
      </c>
      <c r="N81" s="3" t="str">
        <f t="shared" si="30"/>
        <v>2010-01-19</v>
      </c>
      <c r="O81" s="3" t="str">
        <f t="shared" si="31"/>
        <v>20168808771</v>
      </c>
      <c r="P81" s="3" t="str">
        <f t="shared" si="32"/>
        <v>Vodafone</v>
      </c>
      <c r="Q81" s="3" t="str">
        <f t="shared" si="33"/>
        <v>Sending Voice</v>
      </c>
      <c r="R81" s="3" t="str">
        <f t="shared" si="34"/>
        <v>Tariff_Time_Tue_15</v>
      </c>
      <c r="S81" s="11" t="str">
        <f t="shared" si="35"/>
        <v>0.38</v>
      </c>
      <c r="T81" s="3" t="str">
        <f t="shared" si="36"/>
        <v>National</v>
      </c>
      <c r="U81" s="11" t="str">
        <f t="shared" si="37"/>
        <v>00:02:00</v>
      </c>
    </row>
    <row r="82" spans="1:21">
      <c r="A82" s="6" t="s">
        <v>81</v>
      </c>
      <c r="C82" s="2">
        <f t="shared" si="19"/>
        <v>10</v>
      </c>
      <c r="D82" s="2">
        <f t="shared" si="20"/>
        <v>19</v>
      </c>
      <c r="E82" s="2">
        <f t="shared" si="21"/>
        <v>30</v>
      </c>
      <c r="F82" s="2">
        <f t="shared" si="22"/>
        <v>34</v>
      </c>
      <c r="G82" s="2">
        <f t="shared" si="23"/>
        <v>47</v>
      </c>
      <c r="H82" s="2">
        <f t="shared" si="24"/>
        <v>61</v>
      </c>
      <c r="I82" s="2">
        <f t="shared" si="25"/>
        <v>72</v>
      </c>
      <c r="J82" s="2">
        <f t="shared" si="26"/>
        <v>76</v>
      </c>
      <c r="K82" s="2">
        <f t="shared" si="27"/>
        <v>85</v>
      </c>
      <c r="L82" s="3" t="str">
        <f t="shared" si="28"/>
        <v>125616255</v>
      </c>
      <c r="M82" s="3" t="str">
        <f t="shared" si="29"/>
        <v>15:57:45</v>
      </c>
      <c r="N82" s="3" t="str">
        <f t="shared" si="30"/>
        <v>2010-01-19</v>
      </c>
      <c r="O82" s="3" t="str">
        <f t="shared" si="31"/>
        <v>247</v>
      </c>
      <c r="P82" s="3" t="str">
        <f t="shared" si="32"/>
        <v>Corporate CS</v>
      </c>
      <c r="Q82" s="3" t="str">
        <f t="shared" si="33"/>
        <v>Sending Voice</v>
      </c>
      <c r="R82" s="3" t="str">
        <f t="shared" si="34"/>
        <v>Entire Day</v>
      </c>
      <c r="S82" s="11" t="str">
        <f t="shared" si="35"/>
        <v>0.0</v>
      </c>
      <c r="T82" s="3" t="str">
        <f t="shared" si="36"/>
        <v>National</v>
      </c>
      <c r="U82" s="11" t="str">
        <f t="shared" si="37"/>
        <v>00:20:00</v>
      </c>
    </row>
    <row r="83" spans="1:21">
      <c r="A83" s="6" t="s">
        <v>82</v>
      </c>
      <c r="C83" s="2">
        <f t="shared" si="19"/>
        <v>10</v>
      </c>
      <c r="D83" s="2">
        <f t="shared" si="20"/>
        <v>19</v>
      </c>
      <c r="E83" s="2">
        <f t="shared" si="21"/>
        <v>30</v>
      </c>
      <c r="F83" s="2">
        <f t="shared" si="22"/>
        <v>42</v>
      </c>
      <c r="G83" s="2">
        <f t="shared" si="23"/>
        <v>51</v>
      </c>
      <c r="H83" s="2">
        <f t="shared" si="24"/>
        <v>65</v>
      </c>
      <c r="I83" s="2">
        <f t="shared" si="25"/>
        <v>84</v>
      </c>
      <c r="J83" s="2">
        <f t="shared" si="26"/>
        <v>89</v>
      </c>
      <c r="K83" s="2">
        <f t="shared" si="27"/>
        <v>98</v>
      </c>
      <c r="L83" s="3" t="str">
        <f t="shared" si="28"/>
        <v>125616255</v>
      </c>
      <c r="M83" s="3" t="str">
        <f t="shared" si="29"/>
        <v>16:36:01</v>
      </c>
      <c r="N83" s="3" t="str">
        <f t="shared" si="30"/>
        <v>2010-01-19</v>
      </c>
      <c r="O83" s="3" t="str">
        <f t="shared" si="31"/>
        <v>20103177070</v>
      </c>
      <c r="P83" s="3" t="str">
        <f t="shared" si="32"/>
        <v>Vodafone</v>
      </c>
      <c r="Q83" s="3" t="str">
        <f t="shared" si="33"/>
        <v>Sending Voice</v>
      </c>
      <c r="R83" s="3" t="str">
        <f t="shared" si="34"/>
        <v>Tariff_Time_Tue_16</v>
      </c>
      <c r="S83" s="11" t="str">
        <f t="shared" si="35"/>
        <v>0.19</v>
      </c>
      <c r="T83" s="3" t="str">
        <f t="shared" si="36"/>
        <v>National</v>
      </c>
      <c r="U83" s="11" t="str">
        <f t="shared" si="37"/>
        <v>00:01:00</v>
      </c>
    </row>
    <row r="84" spans="1:21">
      <c r="A84" s="6" t="s">
        <v>83</v>
      </c>
      <c r="C84" s="2">
        <f t="shared" si="19"/>
        <v>10</v>
      </c>
      <c r="D84" s="2">
        <f t="shared" si="20"/>
        <v>19</v>
      </c>
      <c r="E84" s="2">
        <f t="shared" si="21"/>
        <v>30</v>
      </c>
      <c r="F84" s="2">
        <f t="shared" si="22"/>
        <v>42</v>
      </c>
      <c r="G84" s="2">
        <f t="shared" si="23"/>
        <v>51</v>
      </c>
      <c r="H84" s="2">
        <f t="shared" si="24"/>
        <v>65</v>
      </c>
      <c r="I84" s="2">
        <f t="shared" si="25"/>
        <v>84</v>
      </c>
      <c r="J84" s="2">
        <f t="shared" si="26"/>
        <v>89</v>
      </c>
      <c r="K84" s="2">
        <f t="shared" si="27"/>
        <v>98</v>
      </c>
      <c r="L84" s="3" t="str">
        <f t="shared" si="28"/>
        <v>125616255</v>
      </c>
      <c r="M84" s="3" t="str">
        <f t="shared" si="29"/>
        <v>16:48:58</v>
      </c>
      <c r="N84" s="3" t="str">
        <f t="shared" si="30"/>
        <v>2010-01-19</v>
      </c>
      <c r="O84" s="3" t="str">
        <f t="shared" si="31"/>
        <v>20103951586</v>
      </c>
      <c r="P84" s="3" t="str">
        <f t="shared" si="32"/>
        <v>Vodafone</v>
      </c>
      <c r="Q84" s="3" t="str">
        <f t="shared" si="33"/>
        <v>Sending Voice</v>
      </c>
      <c r="R84" s="3" t="str">
        <f t="shared" si="34"/>
        <v>Tariff_Time_Tue_16</v>
      </c>
      <c r="S84" s="11" t="str">
        <f t="shared" si="35"/>
        <v>0.19</v>
      </c>
      <c r="T84" s="3" t="str">
        <f t="shared" si="36"/>
        <v>National</v>
      </c>
      <c r="U84" s="11" t="str">
        <f t="shared" si="37"/>
        <v>00:01:00</v>
      </c>
    </row>
    <row r="85" spans="1:21">
      <c r="A85" s="6" t="s">
        <v>84</v>
      </c>
      <c r="C85" s="2">
        <f t="shared" si="19"/>
        <v>10</v>
      </c>
      <c r="D85" s="2">
        <f t="shared" si="20"/>
        <v>19</v>
      </c>
      <c r="E85" s="2">
        <f t="shared" si="21"/>
        <v>30</v>
      </c>
      <c r="F85" s="2">
        <f t="shared" si="22"/>
        <v>42</v>
      </c>
      <c r="G85" s="2">
        <f t="shared" si="23"/>
        <v>49</v>
      </c>
      <c r="H85" s="2">
        <f t="shared" si="24"/>
        <v>63</v>
      </c>
      <c r="I85" s="2">
        <f t="shared" si="25"/>
        <v>82</v>
      </c>
      <c r="J85" s="2">
        <f t="shared" si="26"/>
        <v>87</v>
      </c>
      <c r="K85" s="2">
        <f t="shared" si="27"/>
        <v>96</v>
      </c>
      <c r="L85" s="3" t="str">
        <f t="shared" si="28"/>
        <v>125616255</v>
      </c>
      <c r="M85" s="3" t="str">
        <f t="shared" si="29"/>
        <v>18:46:51</v>
      </c>
      <c r="N85" s="3" t="str">
        <f t="shared" si="30"/>
        <v>2010-01-19</v>
      </c>
      <c r="O85" s="3" t="str">
        <f t="shared" si="31"/>
        <v>20185715879</v>
      </c>
      <c r="P85" s="3" t="str">
        <f t="shared" si="32"/>
        <v>Mobile</v>
      </c>
      <c r="Q85" s="3" t="str">
        <f t="shared" si="33"/>
        <v>Sending Voice</v>
      </c>
      <c r="R85" s="3" t="str">
        <f t="shared" si="34"/>
        <v>Tariff_Time_Tue_18</v>
      </c>
      <c r="S85" s="11" t="str">
        <f t="shared" si="35"/>
        <v>0.57</v>
      </c>
      <c r="T85" s="3" t="str">
        <f t="shared" si="36"/>
        <v>National</v>
      </c>
      <c r="U85" s="11" t="str">
        <f t="shared" si="37"/>
        <v>00:03:00</v>
      </c>
    </row>
    <row r="86" spans="1:21">
      <c r="A86" s="6" t="s">
        <v>85</v>
      </c>
      <c r="C86" s="2">
        <f t="shared" si="19"/>
        <v>10</v>
      </c>
      <c r="D86" s="2">
        <f t="shared" si="20"/>
        <v>19</v>
      </c>
      <c r="E86" s="2">
        <f t="shared" si="21"/>
        <v>30</v>
      </c>
      <c r="F86" s="2">
        <f t="shared" si="22"/>
        <v>42</v>
      </c>
      <c r="G86" s="2">
        <f t="shared" si="23"/>
        <v>51</v>
      </c>
      <c r="H86" s="2">
        <f t="shared" si="24"/>
        <v>65</v>
      </c>
      <c r="I86" s="2">
        <f t="shared" si="25"/>
        <v>84</v>
      </c>
      <c r="J86" s="2">
        <f t="shared" si="26"/>
        <v>89</v>
      </c>
      <c r="K86" s="2">
        <f t="shared" si="27"/>
        <v>98</v>
      </c>
      <c r="L86" s="3" t="str">
        <f t="shared" si="28"/>
        <v>125616255</v>
      </c>
      <c r="M86" s="3" t="str">
        <f t="shared" si="29"/>
        <v>21:16:05</v>
      </c>
      <c r="N86" s="3" t="str">
        <f t="shared" si="30"/>
        <v>2010-01-19</v>
      </c>
      <c r="O86" s="3" t="str">
        <f t="shared" si="31"/>
        <v>20165545052</v>
      </c>
      <c r="P86" s="3" t="str">
        <f t="shared" si="32"/>
        <v>Vodafone</v>
      </c>
      <c r="Q86" s="3" t="str">
        <f t="shared" si="33"/>
        <v>Sending Voice</v>
      </c>
      <c r="R86" s="3" t="str">
        <f t="shared" si="34"/>
        <v>Tariff_Time_Tue_21</v>
      </c>
      <c r="S86" s="11" t="str">
        <f t="shared" si="35"/>
        <v>1.52</v>
      </c>
      <c r="T86" s="3" t="str">
        <f t="shared" si="36"/>
        <v>National</v>
      </c>
      <c r="U86" s="11" t="str">
        <f t="shared" si="37"/>
        <v>00:08:00</v>
      </c>
    </row>
    <row r="87" spans="1:21">
      <c r="A87" s="6" t="s">
        <v>86</v>
      </c>
      <c r="C87" s="2">
        <f t="shared" si="19"/>
        <v>10</v>
      </c>
      <c r="D87" s="2">
        <f t="shared" si="20"/>
        <v>19</v>
      </c>
      <c r="E87" s="2">
        <f t="shared" si="21"/>
        <v>30</v>
      </c>
      <c r="F87" s="2">
        <f t="shared" si="22"/>
        <v>34</v>
      </c>
      <c r="G87" s="2">
        <f t="shared" si="23"/>
        <v>47</v>
      </c>
      <c r="H87" s="2">
        <f t="shared" si="24"/>
        <v>61</v>
      </c>
      <c r="I87" s="2">
        <f t="shared" si="25"/>
        <v>72</v>
      </c>
      <c r="J87" s="2">
        <f t="shared" si="26"/>
        <v>76</v>
      </c>
      <c r="K87" s="2">
        <f t="shared" si="27"/>
        <v>85</v>
      </c>
      <c r="L87" s="3" t="str">
        <f t="shared" si="28"/>
        <v>125616255</v>
      </c>
      <c r="M87" s="3" t="str">
        <f t="shared" si="29"/>
        <v>21:24:04</v>
      </c>
      <c r="N87" s="3" t="str">
        <f t="shared" si="30"/>
        <v>2010-01-19</v>
      </c>
      <c r="O87" s="3" t="str">
        <f t="shared" si="31"/>
        <v>247</v>
      </c>
      <c r="P87" s="3" t="str">
        <f t="shared" si="32"/>
        <v>Corporate CS</v>
      </c>
      <c r="Q87" s="3" t="str">
        <f t="shared" si="33"/>
        <v>Sending Voice</v>
      </c>
      <c r="R87" s="3" t="str">
        <f t="shared" si="34"/>
        <v>Entire Day</v>
      </c>
      <c r="S87" s="11" t="str">
        <f t="shared" si="35"/>
        <v>0.0</v>
      </c>
      <c r="T87" s="3" t="str">
        <f t="shared" si="36"/>
        <v>National</v>
      </c>
      <c r="U87" s="11" t="str">
        <f t="shared" si="37"/>
        <v>00:11:00</v>
      </c>
    </row>
    <row r="88" spans="1:21">
      <c r="A88" s="6" t="s">
        <v>87</v>
      </c>
      <c r="C88" s="2">
        <f t="shared" si="19"/>
        <v>10</v>
      </c>
      <c r="D88" s="2">
        <f t="shared" si="20"/>
        <v>19</v>
      </c>
      <c r="E88" s="2">
        <f t="shared" si="21"/>
        <v>30</v>
      </c>
      <c r="F88" s="2">
        <f t="shared" si="22"/>
        <v>42</v>
      </c>
      <c r="G88" s="2">
        <f t="shared" si="23"/>
        <v>51</v>
      </c>
      <c r="H88" s="2">
        <f t="shared" si="24"/>
        <v>65</v>
      </c>
      <c r="I88" s="2">
        <f t="shared" si="25"/>
        <v>84</v>
      </c>
      <c r="J88" s="2">
        <f t="shared" si="26"/>
        <v>89</v>
      </c>
      <c r="K88" s="2">
        <f t="shared" si="27"/>
        <v>98</v>
      </c>
      <c r="L88" s="3" t="str">
        <f t="shared" si="28"/>
        <v>125616255</v>
      </c>
      <c r="M88" s="3" t="str">
        <f t="shared" si="29"/>
        <v>21:36:02</v>
      </c>
      <c r="N88" s="3" t="str">
        <f t="shared" si="30"/>
        <v>2010-01-19</v>
      </c>
      <c r="O88" s="3" t="str">
        <f t="shared" si="31"/>
        <v>20165545052</v>
      </c>
      <c r="P88" s="3" t="str">
        <f t="shared" si="32"/>
        <v>Vodafone</v>
      </c>
      <c r="Q88" s="3" t="str">
        <f t="shared" si="33"/>
        <v>Sending Voice</v>
      </c>
      <c r="R88" s="3" t="str">
        <f t="shared" si="34"/>
        <v>Tariff_Time_Tue_21</v>
      </c>
      <c r="S88" s="11" t="str">
        <f t="shared" si="35"/>
        <v>1.52</v>
      </c>
      <c r="T88" s="3" t="str">
        <f t="shared" si="36"/>
        <v>National</v>
      </c>
      <c r="U88" s="11" t="str">
        <f t="shared" si="37"/>
        <v>00:08:00</v>
      </c>
    </row>
    <row r="89" spans="1:21">
      <c r="A89" s="6" t="s">
        <v>88</v>
      </c>
      <c r="C89" s="2">
        <f t="shared" si="19"/>
        <v>10</v>
      </c>
      <c r="D89" s="2">
        <f t="shared" si="20"/>
        <v>19</v>
      </c>
      <c r="E89" s="2">
        <f t="shared" si="21"/>
        <v>30</v>
      </c>
      <c r="F89" s="2">
        <f t="shared" si="22"/>
        <v>34</v>
      </c>
      <c r="G89" s="2">
        <f t="shared" si="23"/>
        <v>52</v>
      </c>
      <c r="H89" s="2">
        <f t="shared" si="24"/>
        <v>66</v>
      </c>
      <c r="I89" s="2">
        <f t="shared" si="25"/>
        <v>77</v>
      </c>
      <c r="J89" s="2">
        <f t="shared" si="26"/>
        <v>81</v>
      </c>
      <c r="K89" s="2">
        <f t="shared" si="27"/>
        <v>90</v>
      </c>
      <c r="L89" s="3" t="str">
        <f t="shared" si="28"/>
        <v>125616255</v>
      </c>
      <c r="M89" s="3" t="str">
        <f t="shared" si="29"/>
        <v>21:57:57</v>
      </c>
      <c r="N89" s="3" t="str">
        <f t="shared" si="30"/>
        <v>2010-01-19</v>
      </c>
      <c r="O89" s="3" t="str">
        <f t="shared" si="31"/>
        <v>888</v>
      </c>
      <c r="P89" s="3" t="str">
        <f t="shared" si="32"/>
        <v>Customer Services</v>
      </c>
      <c r="Q89" s="3" t="str">
        <f t="shared" si="33"/>
        <v>Sending Voice</v>
      </c>
      <c r="R89" s="3" t="str">
        <f t="shared" si="34"/>
        <v>Entire Day</v>
      </c>
      <c r="S89" s="11" t="str">
        <f t="shared" si="35"/>
        <v>0.0</v>
      </c>
      <c r="T89" s="3" t="str">
        <f t="shared" si="36"/>
        <v>National</v>
      </c>
      <c r="U89" s="11" t="str">
        <f t="shared" si="37"/>
        <v>00:12:00</v>
      </c>
    </row>
    <row r="90" spans="1:21">
      <c r="A90" s="6" t="s">
        <v>89</v>
      </c>
      <c r="C90" s="2">
        <f t="shared" si="19"/>
        <v>10</v>
      </c>
      <c r="D90" s="2">
        <f t="shared" si="20"/>
        <v>19</v>
      </c>
      <c r="E90" s="2">
        <f t="shared" si="21"/>
        <v>30</v>
      </c>
      <c r="F90" s="2">
        <f t="shared" si="22"/>
        <v>42</v>
      </c>
      <c r="G90" s="2">
        <f t="shared" si="23"/>
        <v>51</v>
      </c>
      <c r="H90" s="2">
        <f t="shared" si="24"/>
        <v>65</v>
      </c>
      <c r="I90" s="2">
        <f t="shared" si="25"/>
        <v>84</v>
      </c>
      <c r="J90" s="2">
        <f t="shared" si="26"/>
        <v>89</v>
      </c>
      <c r="K90" s="2">
        <f t="shared" si="27"/>
        <v>98</v>
      </c>
      <c r="L90" s="3" t="str">
        <f t="shared" si="28"/>
        <v>125616255</v>
      </c>
      <c r="M90" s="3" t="str">
        <f t="shared" si="29"/>
        <v>11:11:44</v>
      </c>
      <c r="N90" s="3" t="str">
        <f t="shared" si="30"/>
        <v>2010-01-20</v>
      </c>
      <c r="O90" s="3" t="str">
        <f t="shared" si="31"/>
        <v>20101265705</v>
      </c>
      <c r="P90" s="3" t="str">
        <f t="shared" si="32"/>
        <v>Vodafone</v>
      </c>
      <c r="Q90" s="3" t="str">
        <f t="shared" si="33"/>
        <v>Sending Voice</v>
      </c>
      <c r="R90" s="3" t="str">
        <f t="shared" si="34"/>
        <v>Tariff_Time_Wed_11</v>
      </c>
      <c r="S90" s="11" t="str">
        <f t="shared" si="35"/>
        <v>0.38</v>
      </c>
      <c r="T90" s="3" t="str">
        <f t="shared" si="36"/>
        <v>National</v>
      </c>
      <c r="U90" s="11" t="str">
        <f t="shared" si="37"/>
        <v>00:02:00</v>
      </c>
    </row>
    <row r="91" spans="1:21">
      <c r="A91" s="6" t="s">
        <v>90</v>
      </c>
      <c r="C91" s="2">
        <f t="shared" si="19"/>
        <v>10</v>
      </c>
      <c r="D91" s="2">
        <f t="shared" si="20"/>
        <v>19</v>
      </c>
      <c r="E91" s="2">
        <f t="shared" si="21"/>
        <v>30</v>
      </c>
      <c r="F91" s="2">
        <f t="shared" si="22"/>
        <v>42</v>
      </c>
      <c r="G91" s="2">
        <f t="shared" si="23"/>
        <v>51</v>
      </c>
      <c r="H91" s="2">
        <f t="shared" si="24"/>
        <v>65</v>
      </c>
      <c r="I91" s="2">
        <f t="shared" si="25"/>
        <v>84</v>
      </c>
      <c r="J91" s="2">
        <f t="shared" si="26"/>
        <v>89</v>
      </c>
      <c r="K91" s="2">
        <f t="shared" si="27"/>
        <v>98</v>
      </c>
      <c r="L91" s="3" t="str">
        <f t="shared" si="28"/>
        <v>125616255</v>
      </c>
      <c r="M91" s="3" t="str">
        <f t="shared" si="29"/>
        <v>16:30:52</v>
      </c>
      <c r="N91" s="3" t="str">
        <f t="shared" si="30"/>
        <v>2010-01-20</v>
      </c>
      <c r="O91" s="3" t="str">
        <f t="shared" si="31"/>
        <v>20101265705</v>
      </c>
      <c r="P91" s="3" t="str">
        <f t="shared" si="32"/>
        <v>Vodafone</v>
      </c>
      <c r="Q91" s="3" t="str">
        <f t="shared" si="33"/>
        <v>Sending Voice</v>
      </c>
      <c r="R91" s="3" t="str">
        <f t="shared" si="34"/>
        <v>Tariff_Time_Wed_16</v>
      </c>
      <c r="S91" s="11" t="str">
        <f t="shared" si="35"/>
        <v>0.19</v>
      </c>
      <c r="T91" s="3" t="str">
        <f t="shared" si="36"/>
        <v>National</v>
      </c>
      <c r="U91" s="11" t="str">
        <f t="shared" si="37"/>
        <v>00:01:00</v>
      </c>
    </row>
    <row r="92" spans="1:21">
      <c r="A92" s="6" t="s">
        <v>91</v>
      </c>
      <c r="C92" s="2">
        <f t="shared" si="19"/>
        <v>10</v>
      </c>
      <c r="D92" s="2">
        <f t="shared" si="20"/>
        <v>19</v>
      </c>
      <c r="E92" s="2">
        <f t="shared" si="21"/>
        <v>30</v>
      </c>
      <c r="F92" s="2">
        <f t="shared" si="22"/>
        <v>42</v>
      </c>
      <c r="G92" s="2">
        <f t="shared" si="23"/>
        <v>49</v>
      </c>
      <c r="H92" s="2">
        <f t="shared" si="24"/>
        <v>63</v>
      </c>
      <c r="I92" s="2">
        <f t="shared" si="25"/>
        <v>82</v>
      </c>
      <c r="J92" s="2">
        <f t="shared" si="26"/>
        <v>87</v>
      </c>
      <c r="K92" s="2">
        <f t="shared" si="27"/>
        <v>96</v>
      </c>
      <c r="L92" s="3" t="str">
        <f t="shared" si="28"/>
        <v>125616255</v>
      </c>
      <c r="M92" s="3" t="str">
        <f t="shared" si="29"/>
        <v>16:47:09</v>
      </c>
      <c r="N92" s="3" t="str">
        <f t="shared" si="30"/>
        <v>2010-01-20</v>
      </c>
      <c r="O92" s="3" t="str">
        <f t="shared" si="31"/>
        <v>20123006746</v>
      </c>
      <c r="P92" s="3" t="str">
        <f t="shared" si="32"/>
        <v>Mobile</v>
      </c>
      <c r="Q92" s="3" t="str">
        <f t="shared" si="33"/>
        <v>Sending Voice</v>
      </c>
      <c r="R92" s="3" t="str">
        <f t="shared" si="34"/>
        <v>Tariff_Time_Wed_16</v>
      </c>
      <c r="S92" s="11" t="str">
        <f t="shared" si="35"/>
        <v>1.14</v>
      </c>
      <c r="T92" s="3" t="str">
        <f t="shared" si="36"/>
        <v>National</v>
      </c>
      <c r="U92" s="11" t="str">
        <f t="shared" si="37"/>
        <v>00:06:00</v>
      </c>
    </row>
    <row r="93" spans="1:21">
      <c r="A93" s="6" t="s">
        <v>92</v>
      </c>
      <c r="C93" s="2">
        <f t="shared" si="19"/>
        <v>10</v>
      </c>
      <c r="D93" s="2">
        <f t="shared" si="20"/>
        <v>19</v>
      </c>
      <c r="E93" s="2">
        <f t="shared" si="21"/>
        <v>30</v>
      </c>
      <c r="F93" s="2">
        <f t="shared" si="22"/>
        <v>42</v>
      </c>
      <c r="G93" s="2">
        <f t="shared" si="23"/>
        <v>51</v>
      </c>
      <c r="H93" s="2">
        <f t="shared" si="24"/>
        <v>65</v>
      </c>
      <c r="I93" s="2">
        <f t="shared" si="25"/>
        <v>84</v>
      </c>
      <c r="J93" s="2">
        <f t="shared" si="26"/>
        <v>89</v>
      </c>
      <c r="K93" s="2">
        <f t="shared" si="27"/>
        <v>98</v>
      </c>
      <c r="L93" s="3" t="str">
        <f t="shared" si="28"/>
        <v>125616255</v>
      </c>
      <c r="M93" s="3" t="str">
        <f t="shared" si="29"/>
        <v>17:51:02</v>
      </c>
      <c r="N93" s="3" t="str">
        <f t="shared" si="30"/>
        <v>2010-01-20</v>
      </c>
      <c r="O93" s="3" t="str">
        <f t="shared" si="31"/>
        <v>20100029054</v>
      </c>
      <c r="P93" s="3" t="str">
        <f t="shared" si="32"/>
        <v>Vodafone</v>
      </c>
      <c r="Q93" s="3" t="str">
        <f t="shared" si="33"/>
        <v>Sending Voice</v>
      </c>
      <c r="R93" s="3" t="str">
        <f t="shared" si="34"/>
        <v>Tariff_Time_Wed_17</v>
      </c>
      <c r="S93" s="11" t="str">
        <f t="shared" si="35"/>
        <v>0.38</v>
      </c>
      <c r="T93" s="3" t="str">
        <f t="shared" si="36"/>
        <v>National</v>
      </c>
      <c r="U93" s="11" t="str">
        <f t="shared" si="37"/>
        <v>00:02:00</v>
      </c>
    </row>
    <row r="94" spans="1:21">
      <c r="A94" s="6" t="s">
        <v>93</v>
      </c>
      <c r="C94" s="2">
        <f t="shared" si="19"/>
        <v>10</v>
      </c>
      <c r="D94" s="2">
        <f t="shared" si="20"/>
        <v>19</v>
      </c>
      <c r="E94" s="2">
        <f t="shared" si="21"/>
        <v>30</v>
      </c>
      <c r="F94" s="2">
        <f t="shared" si="22"/>
        <v>42</v>
      </c>
      <c r="G94" s="2">
        <f t="shared" si="23"/>
        <v>49</v>
      </c>
      <c r="H94" s="2">
        <f t="shared" si="24"/>
        <v>63</v>
      </c>
      <c r="I94" s="2">
        <f t="shared" si="25"/>
        <v>82</v>
      </c>
      <c r="J94" s="2">
        <f t="shared" si="26"/>
        <v>87</v>
      </c>
      <c r="K94" s="2">
        <f t="shared" si="27"/>
        <v>96</v>
      </c>
      <c r="L94" s="3" t="str">
        <f t="shared" si="28"/>
        <v>125616255</v>
      </c>
      <c r="M94" s="3" t="str">
        <f t="shared" si="29"/>
        <v>19:04:45</v>
      </c>
      <c r="N94" s="3" t="str">
        <f t="shared" si="30"/>
        <v>2010-01-20</v>
      </c>
      <c r="O94" s="3" t="str">
        <f t="shared" si="31"/>
        <v>20120150609</v>
      </c>
      <c r="P94" s="3" t="str">
        <f t="shared" si="32"/>
        <v>Mobile</v>
      </c>
      <c r="Q94" s="3" t="str">
        <f t="shared" si="33"/>
        <v>Sending Voice</v>
      </c>
      <c r="R94" s="3" t="str">
        <f t="shared" si="34"/>
        <v>Tariff_Time_Wed_19</v>
      </c>
      <c r="S94" s="11" t="str">
        <f t="shared" si="35"/>
        <v>0.57</v>
      </c>
      <c r="T94" s="3" t="str">
        <f t="shared" si="36"/>
        <v>National</v>
      </c>
      <c r="U94" s="11" t="str">
        <f t="shared" si="37"/>
        <v>00:03:00</v>
      </c>
    </row>
    <row r="95" spans="1:21">
      <c r="A95" s="6" t="s">
        <v>94</v>
      </c>
      <c r="C95" s="2">
        <f t="shared" si="19"/>
        <v>10</v>
      </c>
      <c r="D95" s="2">
        <f t="shared" si="20"/>
        <v>19</v>
      </c>
      <c r="E95" s="2">
        <f t="shared" si="21"/>
        <v>30</v>
      </c>
      <c r="F95" s="2">
        <f t="shared" si="22"/>
        <v>42</v>
      </c>
      <c r="G95" s="2">
        <f t="shared" si="23"/>
        <v>51</v>
      </c>
      <c r="H95" s="2">
        <f t="shared" si="24"/>
        <v>65</v>
      </c>
      <c r="I95" s="2">
        <f t="shared" si="25"/>
        <v>84</v>
      </c>
      <c r="J95" s="2">
        <f t="shared" si="26"/>
        <v>89</v>
      </c>
      <c r="K95" s="2">
        <f t="shared" si="27"/>
        <v>98</v>
      </c>
      <c r="L95" s="3" t="str">
        <f t="shared" si="28"/>
        <v>125616255</v>
      </c>
      <c r="M95" s="3" t="str">
        <f t="shared" si="29"/>
        <v>19:35:31</v>
      </c>
      <c r="N95" s="3" t="str">
        <f t="shared" si="30"/>
        <v>2010-01-20</v>
      </c>
      <c r="O95" s="3" t="str">
        <f t="shared" si="31"/>
        <v>20161228833</v>
      </c>
      <c r="P95" s="3" t="str">
        <f t="shared" si="32"/>
        <v>Vodafone</v>
      </c>
      <c r="Q95" s="3" t="str">
        <f t="shared" si="33"/>
        <v>Sending Voice</v>
      </c>
      <c r="R95" s="3" t="str">
        <f t="shared" si="34"/>
        <v>Tariff_Time_Wed_19</v>
      </c>
      <c r="S95" s="11" t="str">
        <f t="shared" si="35"/>
        <v>1.52</v>
      </c>
      <c r="T95" s="3" t="str">
        <f t="shared" si="36"/>
        <v>National</v>
      </c>
      <c r="U95" s="11" t="str">
        <f t="shared" si="37"/>
        <v>00:08:00</v>
      </c>
    </row>
    <row r="96" spans="1:21">
      <c r="A96" s="6" t="s">
        <v>95</v>
      </c>
      <c r="C96" s="2">
        <f t="shared" si="19"/>
        <v>10</v>
      </c>
      <c r="D96" s="2">
        <f t="shared" si="20"/>
        <v>19</v>
      </c>
      <c r="E96" s="2">
        <f t="shared" si="21"/>
        <v>30</v>
      </c>
      <c r="F96" s="2">
        <f t="shared" si="22"/>
        <v>42</v>
      </c>
      <c r="G96" s="2">
        <f t="shared" si="23"/>
        <v>51</v>
      </c>
      <c r="H96" s="2">
        <f t="shared" si="24"/>
        <v>65</v>
      </c>
      <c r="I96" s="2">
        <f t="shared" si="25"/>
        <v>84</v>
      </c>
      <c r="J96" s="2">
        <f t="shared" si="26"/>
        <v>89</v>
      </c>
      <c r="K96" s="2">
        <f t="shared" si="27"/>
        <v>98</v>
      </c>
      <c r="L96" s="3" t="str">
        <f t="shared" si="28"/>
        <v>125616255</v>
      </c>
      <c r="M96" s="3" t="str">
        <f t="shared" si="29"/>
        <v>19:49:28</v>
      </c>
      <c r="N96" s="3" t="str">
        <f t="shared" si="30"/>
        <v>2010-01-20</v>
      </c>
      <c r="O96" s="3" t="str">
        <f t="shared" si="31"/>
        <v>20168808771</v>
      </c>
      <c r="P96" s="3" t="str">
        <f t="shared" si="32"/>
        <v>Vodafone</v>
      </c>
      <c r="Q96" s="3" t="str">
        <f t="shared" si="33"/>
        <v>Sending Voice</v>
      </c>
      <c r="R96" s="3" t="str">
        <f t="shared" si="34"/>
        <v>Tariff_Time_Wed_19</v>
      </c>
      <c r="S96" s="11" t="str">
        <f t="shared" si="35"/>
        <v>0.19</v>
      </c>
      <c r="T96" s="3" t="str">
        <f t="shared" si="36"/>
        <v>National</v>
      </c>
      <c r="U96" s="11" t="str">
        <f t="shared" si="37"/>
        <v>00:01:00</v>
      </c>
    </row>
    <row r="97" spans="1:21">
      <c r="A97" s="6" t="s">
        <v>96</v>
      </c>
      <c r="C97" s="2">
        <f t="shared" si="19"/>
        <v>10</v>
      </c>
      <c r="D97" s="2">
        <f t="shared" si="20"/>
        <v>19</v>
      </c>
      <c r="E97" s="2">
        <f t="shared" si="21"/>
        <v>30</v>
      </c>
      <c r="F97" s="2">
        <f t="shared" si="22"/>
        <v>42</v>
      </c>
      <c r="G97" s="2">
        <f t="shared" si="23"/>
        <v>51</v>
      </c>
      <c r="H97" s="2">
        <f t="shared" si="24"/>
        <v>65</v>
      </c>
      <c r="I97" s="2">
        <f t="shared" si="25"/>
        <v>84</v>
      </c>
      <c r="J97" s="2">
        <f t="shared" si="26"/>
        <v>89</v>
      </c>
      <c r="K97" s="2">
        <f t="shared" si="27"/>
        <v>98</v>
      </c>
      <c r="L97" s="3" t="str">
        <f t="shared" si="28"/>
        <v>125616255</v>
      </c>
      <c r="M97" s="3" t="str">
        <f t="shared" si="29"/>
        <v>20:24:48</v>
      </c>
      <c r="N97" s="3" t="str">
        <f t="shared" si="30"/>
        <v>2010-01-20</v>
      </c>
      <c r="O97" s="3" t="str">
        <f t="shared" si="31"/>
        <v>20104438876</v>
      </c>
      <c r="P97" s="3" t="str">
        <f t="shared" si="32"/>
        <v>vodafone</v>
      </c>
      <c r="Q97" s="3" t="str">
        <f t="shared" si="33"/>
        <v>Sending Voice</v>
      </c>
      <c r="R97" s="3" t="str">
        <f t="shared" si="34"/>
        <v>Tariff_Time_Wed_20</v>
      </c>
      <c r="S97" s="11" t="str">
        <f t="shared" si="35"/>
        <v>0.95</v>
      </c>
      <c r="T97" s="3" t="str">
        <f t="shared" si="36"/>
        <v>National</v>
      </c>
      <c r="U97" s="11" t="str">
        <f t="shared" si="37"/>
        <v>00:05:00</v>
      </c>
    </row>
    <row r="98" spans="1:21">
      <c r="A98" s="6" t="s">
        <v>97</v>
      </c>
      <c r="C98" s="2">
        <f t="shared" si="19"/>
        <v>10</v>
      </c>
      <c r="D98" s="2">
        <f t="shared" si="20"/>
        <v>19</v>
      </c>
      <c r="E98" s="2">
        <f t="shared" si="21"/>
        <v>30</v>
      </c>
      <c r="F98" s="2">
        <f t="shared" si="22"/>
        <v>34</v>
      </c>
      <c r="G98" s="2">
        <f t="shared" si="23"/>
        <v>52</v>
      </c>
      <c r="H98" s="2">
        <f t="shared" si="24"/>
        <v>66</v>
      </c>
      <c r="I98" s="2">
        <f t="shared" si="25"/>
        <v>77</v>
      </c>
      <c r="J98" s="2">
        <f t="shared" si="26"/>
        <v>81</v>
      </c>
      <c r="K98" s="2">
        <f t="shared" si="27"/>
        <v>90</v>
      </c>
      <c r="L98" s="3" t="str">
        <f t="shared" si="28"/>
        <v>125616255</v>
      </c>
      <c r="M98" s="3" t="str">
        <f t="shared" si="29"/>
        <v>21:11:44</v>
      </c>
      <c r="N98" s="3" t="str">
        <f t="shared" si="30"/>
        <v>2010-01-20</v>
      </c>
      <c r="O98" s="3" t="str">
        <f t="shared" si="31"/>
        <v>888</v>
      </c>
      <c r="P98" s="3" t="str">
        <f t="shared" si="32"/>
        <v>Customer Services</v>
      </c>
      <c r="Q98" s="3" t="str">
        <f t="shared" si="33"/>
        <v>Sending Voice</v>
      </c>
      <c r="R98" s="3" t="str">
        <f t="shared" si="34"/>
        <v>Entire Day</v>
      </c>
      <c r="S98" s="11" t="str">
        <f t="shared" si="35"/>
        <v>0.0</v>
      </c>
      <c r="T98" s="3" t="str">
        <f t="shared" si="36"/>
        <v>National</v>
      </c>
      <c r="U98" s="11" t="str">
        <f t="shared" si="37"/>
        <v>00:05:00</v>
      </c>
    </row>
    <row r="99" spans="1:21">
      <c r="A99" s="6" t="s">
        <v>98</v>
      </c>
      <c r="C99" s="2">
        <f t="shared" si="19"/>
        <v>10</v>
      </c>
      <c r="D99" s="2">
        <f t="shared" si="20"/>
        <v>19</v>
      </c>
      <c r="E99" s="2">
        <f t="shared" si="21"/>
        <v>30</v>
      </c>
      <c r="F99" s="2">
        <f t="shared" si="22"/>
        <v>34</v>
      </c>
      <c r="G99" s="2">
        <f t="shared" si="23"/>
        <v>51</v>
      </c>
      <c r="H99" s="2">
        <f t="shared" si="24"/>
        <v>65</v>
      </c>
      <c r="I99" s="2">
        <f t="shared" si="25"/>
        <v>76</v>
      </c>
      <c r="J99" s="2">
        <f t="shared" si="26"/>
        <v>80</v>
      </c>
      <c r="K99" s="2">
        <f t="shared" si="27"/>
        <v>89</v>
      </c>
      <c r="L99" s="3" t="str">
        <f t="shared" si="28"/>
        <v>125616255</v>
      </c>
      <c r="M99" s="3" t="str">
        <f t="shared" si="29"/>
        <v>21:17:44</v>
      </c>
      <c r="N99" s="3" t="str">
        <f t="shared" si="30"/>
        <v>2010-01-20</v>
      </c>
      <c r="O99" s="3" t="str">
        <f t="shared" si="31"/>
        <v>818</v>
      </c>
      <c r="P99" s="3" t="str">
        <f t="shared" si="32"/>
        <v>Vodafone Rewards</v>
      </c>
      <c r="Q99" s="3" t="str">
        <f t="shared" si="33"/>
        <v>Sending Voice</v>
      </c>
      <c r="R99" s="3" t="str">
        <f t="shared" si="34"/>
        <v>Entire Day</v>
      </c>
      <c r="S99" s="11" t="str">
        <f t="shared" si="35"/>
        <v>0.0</v>
      </c>
      <c r="T99" s="3" t="str">
        <f t="shared" si="36"/>
        <v>National</v>
      </c>
      <c r="U99" s="11" t="str">
        <f t="shared" si="37"/>
        <v>00:01:00</v>
      </c>
    </row>
    <row r="100" spans="1:21">
      <c r="A100" s="6" t="s">
        <v>99</v>
      </c>
      <c r="C100" s="2">
        <f t="shared" si="19"/>
        <v>10</v>
      </c>
      <c r="D100" s="2">
        <f t="shared" si="20"/>
        <v>19</v>
      </c>
      <c r="E100" s="2">
        <f t="shared" si="21"/>
        <v>30</v>
      </c>
      <c r="F100" s="2">
        <f t="shared" si="22"/>
        <v>42</v>
      </c>
      <c r="G100" s="2">
        <f t="shared" si="23"/>
        <v>51</v>
      </c>
      <c r="H100" s="2">
        <f t="shared" si="24"/>
        <v>65</v>
      </c>
      <c r="I100" s="2">
        <f t="shared" si="25"/>
        <v>84</v>
      </c>
      <c r="J100" s="2">
        <f t="shared" si="26"/>
        <v>89</v>
      </c>
      <c r="K100" s="2">
        <f t="shared" si="27"/>
        <v>98</v>
      </c>
      <c r="L100" s="3" t="str">
        <f t="shared" si="28"/>
        <v>125616255</v>
      </c>
      <c r="M100" s="3" t="str">
        <f t="shared" si="29"/>
        <v>21:35:03</v>
      </c>
      <c r="N100" s="3" t="str">
        <f t="shared" si="30"/>
        <v>2010-01-20</v>
      </c>
      <c r="O100" s="3" t="str">
        <f t="shared" si="31"/>
        <v>20106290883</v>
      </c>
      <c r="P100" s="3" t="str">
        <f t="shared" si="32"/>
        <v>Vodafone</v>
      </c>
      <c r="Q100" s="3" t="str">
        <f t="shared" si="33"/>
        <v>Sending Voice</v>
      </c>
      <c r="R100" s="3" t="str">
        <f t="shared" si="34"/>
        <v>Tariff_Time_Wed_21</v>
      </c>
      <c r="S100" s="11" t="str">
        <f t="shared" si="35"/>
        <v>0.57</v>
      </c>
      <c r="T100" s="3" t="str">
        <f t="shared" si="36"/>
        <v>National</v>
      </c>
      <c r="U100" s="11" t="str">
        <f t="shared" si="37"/>
        <v>00:03:00</v>
      </c>
    </row>
    <row r="101" spans="1:21">
      <c r="A101" s="6" t="s">
        <v>100</v>
      </c>
      <c r="C101" s="2">
        <f t="shared" si="19"/>
        <v>10</v>
      </c>
      <c r="D101" s="2">
        <f t="shared" si="20"/>
        <v>19</v>
      </c>
      <c r="E101" s="2">
        <f t="shared" si="21"/>
        <v>30</v>
      </c>
      <c r="F101" s="2">
        <f t="shared" si="22"/>
        <v>42</v>
      </c>
      <c r="G101" s="2">
        <f t="shared" si="23"/>
        <v>49</v>
      </c>
      <c r="H101" s="2">
        <f t="shared" si="24"/>
        <v>63</v>
      </c>
      <c r="I101" s="2">
        <f t="shared" si="25"/>
        <v>82</v>
      </c>
      <c r="J101" s="2">
        <f t="shared" si="26"/>
        <v>87</v>
      </c>
      <c r="K101" s="2">
        <f t="shared" si="27"/>
        <v>96</v>
      </c>
      <c r="L101" s="3" t="str">
        <f t="shared" si="28"/>
        <v>125616255</v>
      </c>
      <c r="M101" s="3" t="str">
        <f t="shared" si="29"/>
        <v>21:39:40</v>
      </c>
      <c r="N101" s="3" t="str">
        <f t="shared" si="30"/>
        <v>2010-01-20</v>
      </c>
      <c r="O101" s="3" t="str">
        <f t="shared" si="31"/>
        <v>20173864904</v>
      </c>
      <c r="P101" s="3" t="str">
        <f t="shared" si="32"/>
        <v>Mobile</v>
      </c>
      <c r="Q101" s="3" t="str">
        <f t="shared" si="33"/>
        <v>Sending Voice</v>
      </c>
      <c r="R101" s="3" t="str">
        <f t="shared" si="34"/>
        <v>Tariff_Time_Wed_21</v>
      </c>
      <c r="S101" s="11" t="str">
        <f t="shared" si="35"/>
        <v>0.38</v>
      </c>
      <c r="T101" s="3" t="str">
        <f t="shared" si="36"/>
        <v>National</v>
      </c>
      <c r="U101" s="11" t="str">
        <f t="shared" si="37"/>
        <v>00:02:00</v>
      </c>
    </row>
    <row r="102" spans="1:21">
      <c r="A102" s="6" t="s">
        <v>101</v>
      </c>
      <c r="C102" s="2">
        <f t="shared" si="19"/>
        <v>10</v>
      </c>
      <c r="D102" s="2">
        <f t="shared" si="20"/>
        <v>19</v>
      </c>
      <c r="E102" s="2">
        <f t="shared" si="21"/>
        <v>30</v>
      </c>
      <c r="F102" s="2">
        <f t="shared" si="22"/>
        <v>34</v>
      </c>
      <c r="G102" s="2">
        <f t="shared" si="23"/>
        <v>47</v>
      </c>
      <c r="H102" s="2">
        <f t="shared" si="24"/>
        <v>61</v>
      </c>
      <c r="I102" s="2">
        <f t="shared" si="25"/>
        <v>72</v>
      </c>
      <c r="J102" s="2">
        <f t="shared" si="26"/>
        <v>76</v>
      </c>
      <c r="K102" s="2">
        <f t="shared" si="27"/>
        <v>85</v>
      </c>
      <c r="L102" s="3" t="str">
        <f t="shared" si="28"/>
        <v>125616255</v>
      </c>
      <c r="M102" s="3" t="str">
        <f t="shared" si="29"/>
        <v>13:19:44</v>
      </c>
      <c r="N102" s="3" t="str">
        <f t="shared" si="30"/>
        <v>2010-01-21</v>
      </c>
      <c r="O102" s="3" t="str">
        <f t="shared" si="31"/>
        <v>247</v>
      </c>
      <c r="P102" s="3" t="str">
        <f t="shared" si="32"/>
        <v>Corporate CS</v>
      </c>
      <c r="Q102" s="3" t="str">
        <f t="shared" si="33"/>
        <v>Sending Voice</v>
      </c>
      <c r="R102" s="3" t="str">
        <f t="shared" si="34"/>
        <v>Entire Day</v>
      </c>
      <c r="S102" s="11" t="str">
        <f t="shared" si="35"/>
        <v>0.0</v>
      </c>
      <c r="T102" s="3" t="str">
        <f t="shared" si="36"/>
        <v>National</v>
      </c>
      <c r="U102" s="11" t="str">
        <f t="shared" si="37"/>
        <v>00:01:00</v>
      </c>
    </row>
    <row r="103" spans="1:21">
      <c r="A103" s="6" t="s">
        <v>102</v>
      </c>
      <c r="C103" s="2">
        <f t="shared" si="19"/>
        <v>10</v>
      </c>
      <c r="D103" s="2">
        <f t="shared" si="20"/>
        <v>19</v>
      </c>
      <c r="E103" s="2">
        <f t="shared" si="21"/>
        <v>30</v>
      </c>
      <c r="F103" s="2">
        <f t="shared" si="22"/>
        <v>34</v>
      </c>
      <c r="G103" s="2">
        <f t="shared" si="23"/>
        <v>52</v>
      </c>
      <c r="H103" s="2">
        <f t="shared" si="24"/>
        <v>66</v>
      </c>
      <c r="I103" s="2">
        <f t="shared" si="25"/>
        <v>77</v>
      </c>
      <c r="J103" s="2">
        <f t="shared" si="26"/>
        <v>81</v>
      </c>
      <c r="K103" s="2">
        <f t="shared" si="27"/>
        <v>90</v>
      </c>
      <c r="L103" s="3" t="str">
        <f t="shared" si="28"/>
        <v>125616255</v>
      </c>
      <c r="M103" s="3" t="str">
        <f t="shared" si="29"/>
        <v>13:20:22</v>
      </c>
      <c r="N103" s="3" t="str">
        <f t="shared" si="30"/>
        <v>2010-01-21</v>
      </c>
      <c r="O103" s="3" t="str">
        <f t="shared" si="31"/>
        <v>888</v>
      </c>
      <c r="P103" s="3" t="str">
        <f t="shared" si="32"/>
        <v>Customer Services</v>
      </c>
      <c r="Q103" s="3" t="str">
        <f t="shared" si="33"/>
        <v>Sending Voice</v>
      </c>
      <c r="R103" s="3" t="str">
        <f t="shared" si="34"/>
        <v>Entire Day</v>
      </c>
      <c r="S103" s="11" t="str">
        <f t="shared" si="35"/>
        <v>0.0</v>
      </c>
      <c r="T103" s="3" t="str">
        <f t="shared" si="36"/>
        <v>National</v>
      </c>
      <c r="U103" s="11" t="str">
        <f t="shared" si="37"/>
        <v>00:02:00</v>
      </c>
    </row>
    <row r="104" spans="1:21">
      <c r="A104" s="6" t="s">
        <v>103</v>
      </c>
      <c r="C104" s="2">
        <f t="shared" si="19"/>
        <v>10</v>
      </c>
      <c r="D104" s="2">
        <f t="shared" si="20"/>
        <v>19</v>
      </c>
      <c r="E104" s="2">
        <f t="shared" si="21"/>
        <v>30</v>
      </c>
      <c r="F104" s="2">
        <f t="shared" si="22"/>
        <v>34</v>
      </c>
      <c r="G104" s="2">
        <f t="shared" si="23"/>
        <v>52</v>
      </c>
      <c r="H104" s="2">
        <f t="shared" si="24"/>
        <v>66</v>
      </c>
      <c r="I104" s="2">
        <f t="shared" si="25"/>
        <v>77</v>
      </c>
      <c r="J104" s="2">
        <f t="shared" si="26"/>
        <v>81</v>
      </c>
      <c r="K104" s="2">
        <f t="shared" si="27"/>
        <v>90</v>
      </c>
      <c r="L104" s="3" t="str">
        <f t="shared" si="28"/>
        <v>125616255</v>
      </c>
      <c r="M104" s="3" t="str">
        <f t="shared" si="29"/>
        <v>13:23:45</v>
      </c>
      <c r="N104" s="3" t="str">
        <f t="shared" si="30"/>
        <v>2010-01-21</v>
      </c>
      <c r="O104" s="3" t="str">
        <f t="shared" si="31"/>
        <v>888</v>
      </c>
      <c r="P104" s="3" t="str">
        <f t="shared" si="32"/>
        <v>Customer Services</v>
      </c>
      <c r="Q104" s="3" t="str">
        <f t="shared" si="33"/>
        <v>Sending Voice</v>
      </c>
      <c r="R104" s="3" t="str">
        <f t="shared" si="34"/>
        <v>Entire Day</v>
      </c>
      <c r="S104" s="11" t="str">
        <f t="shared" si="35"/>
        <v>0.0</v>
      </c>
      <c r="T104" s="3" t="str">
        <f t="shared" si="36"/>
        <v>National</v>
      </c>
      <c r="U104" s="11" t="str">
        <f t="shared" si="37"/>
        <v>00:08:00</v>
      </c>
    </row>
    <row r="105" spans="1:21">
      <c r="A105" s="6" t="s">
        <v>104</v>
      </c>
      <c r="C105" s="2">
        <f t="shared" si="19"/>
        <v>10</v>
      </c>
      <c r="D105" s="2">
        <f t="shared" si="20"/>
        <v>19</v>
      </c>
      <c r="E105" s="2">
        <f t="shared" si="21"/>
        <v>30</v>
      </c>
      <c r="F105" s="2">
        <f t="shared" si="22"/>
        <v>42</v>
      </c>
      <c r="G105" s="2">
        <f t="shared" si="23"/>
        <v>51</v>
      </c>
      <c r="H105" s="2">
        <f t="shared" si="24"/>
        <v>65</v>
      </c>
      <c r="I105" s="2">
        <f t="shared" si="25"/>
        <v>84</v>
      </c>
      <c r="J105" s="2">
        <f t="shared" si="26"/>
        <v>89</v>
      </c>
      <c r="K105" s="2">
        <f t="shared" si="27"/>
        <v>98</v>
      </c>
      <c r="L105" s="3" t="str">
        <f t="shared" si="28"/>
        <v>125616255</v>
      </c>
      <c r="M105" s="3" t="str">
        <f t="shared" si="29"/>
        <v>17:11:45</v>
      </c>
      <c r="N105" s="3" t="str">
        <f t="shared" si="30"/>
        <v>2010-01-21</v>
      </c>
      <c r="O105" s="3" t="str">
        <f t="shared" si="31"/>
        <v>20103951586</v>
      </c>
      <c r="P105" s="3" t="str">
        <f t="shared" si="32"/>
        <v>Vodafone</v>
      </c>
      <c r="Q105" s="3" t="str">
        <f t="shared" si="33"/>
        <v>Sending Voice</v>
      </c>
      <c r="R105" s="3" t="str">
        <f t="shared" si="34"/>
        <v>Tariff_Time_Thu_17</v>
      </c>
      <c r="S105" s="11" t="str">
        <f t="shared" si="35"/>
        <v>0.19</v>
      </c>
      <c r="T105" s="3" t="str">
        <f t="shared" si="36"/>
        <v>National</v>
      </c>
      <c r="U105" s="11" t="str">
        <f t="shared" si="37"/>
        <v>00:01:00</v>
      </c>
    </row>
    <row r="106" spans="1:21">
      <c r="A106" s="6" t="s">
        <v>105</v>
      </c>
      <c r="C106" s="2">
        <f t="shared" si="19"/>
        <v>10</v>
      </c>
      <c r="D106" s="2">
        <f t="shared" si="20"/>
        <v>19</v>
      </c>
      <c r="E106" s="2">
        <f t="shared" si="21"/>
        <v>30</v>
      </c>
      <c r="F106" s="2">
        <f t="shared" si="22"/>
        <v>42</v>
      </c>
      <c r="G106" s="2">
        <f t="shared" si="23"/>
        <v>62</v>
      </c>
      <c r="H106" s="2">
        <f t="shared" si="24"/>
        <v>76</v>
      </c>
      <c r="I106" s="2">
        <f t="shared" si="25"/>
        <v>95</v>
      </c>
      <c r="J106" s="2">
        <f t="shared" si="26"/>
        <v>100</v>
      </c>
      <c r="K106" s="2">
        <f t="shared" si="27"/>
        <v>109</v>
      </c>
      <c r="L106" s="3" t="str">
        <f t="shared" si="28"/>
        <v>125616255</v>
      </c>
      <c r="M106" s="3" t="str">
        <f t="shared" si="29"/>
        <v>17:17:45</v>
      </c>
      <c r="N106" s="3" t="str">
        <f t="shared" si="30"/>
        <v>2010-01-21</v>
      </c>
      <c r="O106" s="3" t="str">
        <f t="shared" si="31"/>
        <v>20111248910</v>
      </c>
      <c r="P106" s="3" t="str">
        <f t="shared" si="32"/>
        <v>Mobile To Etisalate</v>
      </c>
      <c r="Q106" s="3" t="str">
        <f t="shared" si="33"/>
        <v>Sending Voice</v>
      </c>
      <c r="R106" s="3" t="str">
        <f t="shared" si="34"/>
        <v>Tariff_Time_Thu_17</v>
      </c>
      <c r="S106" s="11" t="str">
        <f t="shared" si="35"/>
        <v>0.38</v>
      </c>
      <c r="T106" s="3" t="str">
        <f t="shared" si="36"/>
        <v>National</v>
      </c>
      <c r="U106" s="11" t="str">
        <f t="shared" si="37"/>
        <v>00:02:00</v>
      </c>
    </row>
    <row r="107" spans="1:21">
      <c r="C107" s="2" t="str">
        <f t="shared" si="19"/>
        <v/>
      </c>
      <c r="D107" s="2" t="str">
        <f t="shared" si="20"/>
        <v/>
      </c>
      <c r="E107" s="2" t="str">
        <f t="shared" si="21"/>
        <v/>
      </c>
      <c r="F107" s="2" t="str">
        <f t="shared" si="22"/>
        <v/>
      </c>
      <c r="G107" s="2" t="str">
        <f t="shared" si="23"/>
        <v/>
      </c>
      <c r="H107" s="2" t="str">
        <f t="shared" si="24"/>
        <v/>
      </c>
      <c r="I107" s="2" t="str">
        <f t="shared" si="25"/>
        <v/>
      </c>
      <c r="J107" s="2" t="str">
        <f t="shared" si="26"/>
        <v/>
      </c>
      <c r="K107" s="2" t="str">
        <f t="shared" si="27"/>
        <v/>
      </c>
      <c r="L107" s="3" t="str">
        <f t="shared" si="28"/>
        <v/>
      </c>
      <c r="M107" s="3" t="str">
        <f t="shared" si="29"/>
        <v/>
      </c>
      <c r="N107" s="3" t="str">
        <f t="shared" si="30"/>
        <v/>
      </c>
      <c r="O107" s="3" t="str">
        <f t="shared" si="31"/>
        <v/>
      </c>
      <c r="P107" s="3" t="str">
        <f t="shared" si="32"/>
        <v/>
      </c>
      <c r="Q107" s="3" t="str">
        <f t="shared" si="33"/>
        <v/>
      </c>
      <c r="R107" s="3" t="str">
        <f t="shared" si="34"/>
        <v/>
      </c>
      <c r="S107" s="11" t="str">
        <f t="shared" si="35"/>
        <v/>
      </c>
      <c r="T107" s="3" t="str">
        <f t="shared" si="36"/>
        <v/>
      </c>
      <c r="U107" s="11" t="str">
        <f t="shared" si="37"/>
        <v/>
      </c>
    </row>
    <row r="108" spans="1:21">
      <c r="C108" s="2" t="str">
        <f t="shared" si="19"/>
        <v/>
      </c>
      <c r="D108" s="2" t="str">
        <f t="shared" si="20"/>
        <v/>
      </c>
      <c r="E108" s="2" t="str">
        <f t="shared" si="21"/>
        <v/>
      </c>
      <c r="F108" s="2" t="str">
        <f t="shared" si="22"/>
        <v/>
      </c>
      <c r="G108" s="2" t="str">
        <f t="shared" si="23"/>
        <v/>
      </c>
      <c r="H108" s="2" t="str">
        <f t="shared" si="24"/>
        <v/>
      </c>
      <c r="I108" s="2" t="str">
        <f t="shared" si="25"/>
        <v/>
      </c>
      <c r="J108" s="2" t="str">
        <f t="shared" si="26"/>
        <v/>
      </c>
      <c r="K108" s="2" t="str">
        <f t="shared" si="27"/>
        <v/>
      </c>
      <c r="L108" s="3" t="str">
        <f t="shared" si="28"/>
        <v/>
      </c>
      <c r="M108" s="3" t="str">
        <f t="shared" si="29"/>
        <v/>
      </c>
      <c r="N108" s="3" t="str">
        <f t="shared" si="30"/>
        <v/>
      </c>
      <c r="O108" s="3" t="str">
        <f t="shared" si="31"/>
        <v/>
      </c>
      <c r="P108" s="3" t="str">
        <f t="shared" si="32"/>
        <v/>
      </c>
      <c r="Q108" s="3" t="str">
        <f t="shared" si="33"/>
        <v/>
      </c>
      <c r="R108" s="3" t="str">
        <f t="shared" si="34"/>
        <v/>
      </c>
      <c r="S108" s="11" t="str">
        <f t="shared" si="35"/>
        <v/>
      </c>
      <c r="T108" s="3" t="str">
        <f t="shared" si="36"/>
        <v/>
      </c>
      <c r="U108" s="11" t="str">
        <f t="shared" si="37"/>
        <v/>
      </c>
    </row>
    <row r="109" spans="1:21">
      <c r="C109" s="2" t="str">
        <f t="shared" si="19"/>
        <v/>
      </c>
      <c r="D109" s="2" t="str">
        <f t="shared" si="20"/>
        <v/>
      </c>
      <c r="E109" s="2" t="str">
        <f t="shared" si="21"/>
        <v/>
      </c>
      <c r="F109" s="2" t="str">
        <f t="shared" si="22"/>
        <v/>
      </c>
      <c r="G109" s="2" t="str">
        <f t="shared" si="23"/>
        <v/>
      </c>
      <c r="H109" s="2" t="str">
        <f t="shared" si="24"/>
        <v/>
      </c>
      <c r="I109" s="2" t="str">
        <f t="shared" si="25"/>
        <v/>
      </c>
      <c r="J109" s="2" t="str">
        <f t="shared" si="26"/>
        <v/>
      </c>
      <c r="K109" s="2" t="str">
        <f t="shared" si="27"/>
        <v/>
      </c>
      <c r="L109" s="3" t="str">
        <f t="shared" si="28"/>
        <v/>
      </c>
      <c r="M109" s="3" t="str">
        <f t="shared" si="29"/>
        <v/>
      </c>
      <c r="N109" s="3" t="str">
        <f t="shared" si="30"/>
        <v/>
      </c>
      <c r="O109" s="3" t="str">
        <f t="shared" si="31"/>
        <v/>
      </c>
      <c r="P109" s="3" t="str">
        <f t="shared" si="32"/>
        <v/>
      </c>
      <c r="Q109" s="3" t="str">
        <f t="shared" si="33"/>
        <v/>
      </c>
      <c r="R109" s="3" t="str">
        <f t="shared" si="34"/>
        <v/>
      </c>
      <c r="S109" s="11" t="str">
        <f t="shared" si="35"/>
        <v/>
      </c>
      <c r="T109" s="3" t="str">
        <f t="shared" si="36"/>
        <v/>
      </c>
      <c r="U109" s="11" t="str">
        <f t="shared" si="37"/>
        <v/>
      </c>
    </row>
    <row r="110" spans="1:21">
      <c r="C110" s="2" t="str">
        <f t="shared" si="19"/>
        <v/>
      </c>
      <c r="D110" s="2" t="str">
        <f t="shared" si="20"/>
        <v/>
      </c>
      <c r="E110" s="2" t="str">
        <f t="shared" si="21"/>
        <v/>
      </c>
      <c r="F110" s="2" t="str">
        <f t="shared" si="22"/>
        <v/>
      </c>
      <c r="G110" s="2" t="str">
        <f t="shared" si="23"/>
        <v/>
      </c>
      <c r="H110" s="2" t="str">
        <f t="shared" si="24"/>
        <v/>
      </c>
      <c r="I110" s="2" t="str">
        <f t="shared" si="25"/>
        <v/>
      </c>
      <c r="J110" s="2" t="str">
        <f t="shared" si="26"/>
        <v/>
      </c>
      <c r="K110" s="2" t="str">
        <f t="shared" si="27"/>
        <v/>
      </c>
      <c r="L110" s="3" t="str">
        <f t="shared" si="28"/>
        <v/>
      </c>
      <c r="M110" s="3" t="str">
        <f t="shared" si="29"/>
        <v/>
      </c>
      <c r="N110" s="3" t="str">
        <f t="shared" si="30"/>
        <v/>
      </c>
      <c r="O110" s="3" t="str">
        <f t="shared" si="31"/>
        <v/>
      </c>
      <c r="P110" s="3" t="str">
        <f t="shared" si="32"/>
        <v/>
      </c>
      <c r="Q110" s="3" t="str">
        <f t="shared" si="33"/>
        <v/>
      </c>
      <c r="R110" s="3" t="str">
        <f t="shared" si="34"/>
        <v/>
      </c>
      <c r="S110" s="11" t="str">
        <f t="shared" si="35"/>
        <v/>
      </c>
      <c r="T110" s="3" t="str">
        <f t="shared" si="36"/>
        <v/>
      </c>
      <c r="U110" s="11" t="str">
        <f t="shared" si="37"/>
        <v/>
      </c>
    </row>
    <row r="111" spans="1:21">
      <c r="C111" s="2" t="str">
        <f t="shared" si="19"/>
        <v/>
      </c>
      <c r="D111" s="2" t="str">
        <f t="shared" si="20"/>
        <v/>
      </c>
      <c r="E111" s="2" t="str">
        <f t="shared" si="21"/>
        <v/>
      </c>
      <c r="F111" s="2" t="str">
        <f t="shared" si="22"/>
        <v/>
      </c>
      <c r="G111" s="2" t="str">
        <f t="shared" si="23"/>
        <v/>
      </c>
      <c r="H111" s="2" t="str">
        <f t="shared" si="24"/>
        <v/>
      </c>
      <c r="I111" s="2" t="str">
        <f t="shared" si="25"/>
        <v/>
      </c>
      <c r="J111" s="2" t="str">
        <f t="shared" si="26"/>
        <v/>
      </c>
      <c r="K111" s="2" t="str">
        <f t="shared" si="27"/>
        <v/>
      </c>
      <c r="L111" s="3" t="str">
        <f t="shared" si="28"/>
        <v/>
      </c>
      <c r="M111" s="3" t="str">
        <f t="shared" si="29"/>
        <v/>
      </c>
      <c r="N111" s="3" t="str">
        <f t="shared" si="30"/>
        <v/>
      </c>
      <c r="O111" s="3" t="str">
        <f t="shared" si="31"/>
        <v/>
      </c>
      <c r="P111" s="3" t="str">
        <f t="shared" si="32"/>
        <v/>
      </c>
      <c r="Q111" s="3" t="str">
        <f t="shared" si="33"/>
        <v/>
      </c>
      <c r="R111" s="3" t="str">
        <f t="shared" si="34"/>
        <v/>
      </c>
      <c r="S111" s="11" t="str">
        <f t="shared" si="35"/>
        <v/>
      </c>
      <c r="T111" s="3" t="str">
        <f t="shared" si="36"/>
        <v/>
      </c>
      <c r="U111" s="11" t="str">
        <f t="shared" si="37"/>
        <v/>
      </c>
    </row>
    <row r="112" spans="1:21">
      <c r="C112" s="2" t="str">
        <f t="shared" si="19"/>
        <v/>
      </c>
      <c r="D112" s="2" t="str">
        <f t="shared" si="20"/>
        <v/>
      </c>
      <c r="E112" s="2" t="str">
        <f t="shared" si="21"/>
        <v/>
      </c>
      <c r="F112" s="2" t="str">
        <f t="shared" si="22"/>
        <v/>
      </c>
      <c r="G112" s="2" t="str">
        <f t="shared" si="23"/>
        <v/>
      </c>
      <c r="H112" s="2" t="str">
        <f t="shared" si="24"/>
        <v/>
      </c>
      <c r="I112" s="2" t="str">
        <f t="shared" si="25"/>
        <v/>
      </c>
      <c r="J112" s="2" t="str">
        <f t="shared" si="26"/>
        <v/>
      </c>
      <c r="K112" s="2" t="str">
        <f t="shared" si="27"/>
        <v/>
      </c>
      <c r="L112" s="3" t="str">
        <f t="shared" si="28"/>
        <v/>
      </c>
      <c r="M112" s="3" t="str">
        <f t="shared" si="29"/>
        <v/>
      </c>
      <c r="N112" s="3" t="str">
        <f t="shared" si="30"/>
        <v/>
      </c>
      <c r="O112" s="3" t="str">
        <f t="shared" si="31"/>
        <v/>
      </c>
      <c r="P112" s="3" t="str">
        <f t="shared" si="32"/>
        <v/>
      </c>
      <c r="Q112" s="3" t="str">
        <f t="shared" si="33"/>
        <v/>
      </c>
      <c r="R112" s="3" t="str">
        <f t="shared" si="34"/>
        <v/>
      </c>
      <c r="S112" s="11" t="str">
        <f t="shared" si="35"/>
        <v/>
      </c>
      <c r="T112" s="3" t="str">
        <f t="shared" si="36"/>
        <v/>
      </c>
      <c r="U112" s="11" t="str">
        <f t="shared" si="37"/>
        <v/>
      </c>
    </row>
    <row r="113" spans="3:21">
      <c r="C113" s="2" t="str">
        <f t="shared" si="19"/>
        <v/>
      </c>
      <c r="D113" s="2" t="str">
        <f t="shared" si="20"/>
        <v/>
      </c>
      <c r="E113" s="2" t="str">
        <f t="shared" si="21"/>
        <v/>
      </c>
      <c r="F113" s="2" t="str">
        <f t="shared" si="22"/>
        <v/>
      </c>
      <c r="G113" s="2" t="str">
        <f t="shared" si="23"/>
        <v/>
      </c>
      <c r="H113" s="2" t="str">
        <f t="shared" si="24"/>
        <v/>
      </c>
      <c r="I113" s="2" t="str">
        <f t="shared" si="25"/>
        <v/>
      </c>
      <c r="J113" s="2" t="str">
        <f t="shared" si="26"/>
        <v/>
      </c>
      <c r="K113" s="2" t="str">
        <f t="shared" si="27"/>
        <v/>
      </c>
      <c r="L113" s="3" t="str">
        <f t="shared" si="28"/>
        <v/>
      </c>
      <c r="M113" s="3" t="str">
        <f t="shared" si="29"/>
        <v/>
      </c>
      <c r="N113" s="3" t="str">
        <f t="shared" si="30"/>
        <v/>
      </c>
      <c r="O113" s="3" t="str">
        <f t="shared" si="31"/>
        <v/>
      </c>
      <c r="P113" s="3" t="str">
        <f t="shared" si="32"/>
        <v/>
      </c>
      <c r="Q113" s="3" t="str">
        <f t="shared" si="33"/>
        <v/>
      </c>
      <c r="R113" s="3" t="str">
        <f t="shared" si="34"/>
        <v/>
      </c>
      <c r="S113" s="11" t="str">
        <f t="shared" si="35"/>
        <v/>
      </c>
      <c r="T113" s="3" t="str">
        <f t="shared" si="36"/>
        <v/>
      </c>
      <c r="U113" s="11" t="str">
        <f t="shared" si="37"/>
        <v/>
      </c>
    </row>
    <row r="114" spans="3:21">
      <c r="C114" s="2" t="str">
        <f t="shared" si="19"/>
        <v/>
      </c>
      <c r="D114" s="2" t="str">
        <f t="shared" si="20"/>
        <v/>
      </c>
      <c r="E114" s="2" t="str">
        <f t="shared" si="21"/>
        <v/>
      </c>
      <c r="F114" s="2" t="str">
        <f t="shared" si="22"/>
        <v/>
      </c>
      <c r="G114" s="2" t="str">
        <f t="shared" si="23"/>
        <v/>
      </c>
      <c r="H114" s="2" t="str">
        <f t="shared" si="24"/>
        <v/>
      </c>
      <c r="I114" s="2" t="str">
        <f t="shared" si="25"/>
        <v/>
      </c>
      <c r="J114" s="2" t="str">
        <f t="shared" si="26"/>
        <v/>
      </c>
      <c r="K114" s="2" t="str">
        <f t="shared" si="27"/>
        <v/>
      </c>
      <c r="L114" s="3" t="str">
        <f t="shared" si="28"/>
        <v/>
      </c>
      <c r="M114" s="3" t="str">
        <f t="shared" si="29"/>
        <v/>
      </c>
      <c r="N114" s="3" t="str">
        <f t="shared" si="30"/>
        <v/>
      </c>
      <c r="O114" s="3" t="str">
        <f t="shared" si="31"/>
        <v/>
      </c>
      <c r="P114" s="3" t="str">
        <f t="shared" si="32"/>
        <v/>
      </c>
      <c r="Q114" s="3" t="str">
        <f t="shared" si="33"/>
        <v/>
      </c>
      <c r="R114" s="3" t="str">
        <f t="shared" si="34"/>
        <v/>
      </c>
      <c r="S114" s="11" t="str">
        <f t="shared" si="35"/>
        <v/>
      </c>
      <c r="T114" s="3" t="str">
        <f t="shared" si="36"/>
        <v/>
      </c>
      <c r="U114" s="11" t="str">
        <f t="shared" si="37"/>
        <v/>
      </c>
    </row>
    <row r="115" spans="3:21">
      <c r="C115" s="2" t="str">
        <f t="shared" si="19"/>
        <v/>
      </c>
      <c r="D115" s="2" t="str">
        <f t="shared" si="20"/>
        <v/>
      </c>
      <c r="E115" s="2" t="str">
        <f t="shared" si="21"/>
        <v/>
      </c>
      <c r="F115" s="2" t="str">
        <f t="shared" si="22"/>
        <v/>
      </c>
      <c r="G115" s="2" t="str">
        <f t="shared" si="23"/>
        <v/>
      </c>
      <c r="H115" s="2" t="str">
        <f t="shared" si="24"/>
        <v/>
      </c>
      <c r="I115" s="2" t="str">
        <f t="shared" si="25"/>
        <v/>
      </c>
      <c r="J115" s="2" t="str">
        <f t="shared" si="26"/>
        <v/>
      </c>
      <c r="K115" s="2" t="str">
        <f t="shared" si="27"/>
        <v/>
      </c>
      <c r="L115" s="3" t="str">
        <f t="shared" si="28"/>
        <v/>
      </c>
      <c r="M115" s="3" t="str">
        <f t="shared" si="29"/>
        <v/>
      </c>
      <c r="N115" s="3" t="str">
        <f t="shared" si="30"/>
        <v/>
      </c>
      <c r="O115" s="3" t="str">
        <f t="shared" si="31"/>
        <v/>
      </c>
      <c r="P115" s="3" t="str">
        <f t="shared" si="32"/>
        <v/>
      </c>
      <c r="Q115" s="3" t="str">
        <f t="shared" si="33"/>
        <v/>
      </c>
      <c r="R115" s="3" t="str">
        <f t="shared" si="34"/>
        <v/>
      </c>
      <c r="S115" s="11" t="str">
        <f t="shared" si="35"/>
        <v/>
      </c>
      <c r="T115" s="3" t="str">
        <f t="shared" si="36"/>
        <v/>
      </c>
      <c r="U115" s="11" t="str">
        <f t="shared" si="37"/>
        <v/>
      </c>
    </row>
    <row r="116" spans="3:21">
      <c r="C116" s="2" t="str">
        <f t="shared" si="19"/>
        <v/>
      </c>
      <c r="D116" s="2" t="str">
        <f t="shared" si="20"/>
        <v/>
      </c>
      <c r="E116" s="2" t="str">
        <f t="shared" si="21"/>
        <v/>
      </c>
      <c r="F116" s="2" t="str">
        <f t="shared" si="22"/>
        <v/>
      </c>
      <c r="G116" s="2" t="str">
        <f t="shared" si="23"/>
        <v/>
      </c>
      <c r="H116" s="2" t="str">
        <f t="shared" si="24"/>
        <v/>
      </c>
      <c r="I116" s="2" t="str">
        <f t="shared" si="25"/>
        <v/>
      </c>
      <c r="J116" s="2" t="str">
        <f t="shared" si="26"/>
        <v/>
      </c>
      <c r="K116" s="2" t="str">
        <f t="shared" si="27"/>
        <v/>
      </c>
      <c r="L116" s="3" t="str">
        <f t="shared" si="28"/>
        <v/>
      </c>
      <c r="M116" s="3" t="str">
        <f t="shared" si="29"/>
        <v/>
      </c>
      <c r="N116" s="3" t="str">
        <f t="shared" si="30"/>
        <v/>
      </c>
      <c r="O116" s="3" t="str">
        <f t="shared" si="31"/>
        <v/>
      </c>
      <c r="P116" s="3" t="str">
        <f t="shared" si="32"/>
        <v/>
      </c>
      <c r="Q116" s="3" t="str">
        <f t="shared" si="33"/>
        <v/>
      </c>
      <c r="R116" s="3" t="str">
        <f t="shared" si="34"/>
        <v/>
      </c>
      <c r="S116" s="11" t="str">
        <f t="shared" si="35"/>
        <v/>
      </c>
      <c r="T116" s="3" t="str">
        <f t="shared" si="36"/>
        <v/>
      </c>
      <c r="U116" s="11" t="str">
        <f t="shared" si="37"/>
        <v/>
      </c>
    </row>
    <row r="117" spans="3:21">
      <c r="C117" s="2" t="str">
        <f t="shared" si="19"/>
        <v/>
      </c>
      <c r="D117" s="2" t="str">
        <f t="shared" si="20"/>
        <v/>
      </c>
      <c r="E117" s="2" t="str">
        <f t="shared" si="21"/>
        <v/>
      </c>
      <c r="F117" s="2" t="str">
        <f t="shared" si="22"/>
        <v/>
      </c>
      <c r="G117" s="2" t="str">
        <f t="shared" si="23"/>
        <v/>
      </c>
      <c r="H117" s="2" t="str">
        <f t="shared" si="24"/>
        <v/>
      </c>
      <c r="I117" s="2" t="str">
        <f t="shared" si="25"/>
        <v/>
      </c>
      <c r="J117" s="2" t="str">
        <f t="shared" si="26"/>
        <v/>
      </c>
      <c r="K117" s="2" t="str">
        <f t="shared" si="27"/>
        <v/>
      </c>
      <c r="L117" s="3" t="str">
        <f t="shared" si="28"/>
        <v/>
      </c>
      <c r="M117" s="3" t="str">
        <f t="shared" si="29"/>
        <v/>
      </c>
      <c r="N117" s="3" t="str">
        <f t="shared" si="30"/>
        <v/>
      </c>
      <c r="O117" s="3" t="str">
        <f t="shared" si="31"/>
        <v/>
      </c>
      <c r="P117" s="3" t="str">
        <f t="shared" si="32"/>
        <v/>
      </c>
      <c r="Q117" s="3" t="str">
        <f t="shared" si="33"/>
        <v/>
      </c>
      <c r="R117" s="3" t="str">
        <f t="shared" si="34"/>
        <v/>
      </c>
      <c r="S117" s="11" t="str">
        <f t="shared" si="35"/>
        <v/>
      </c>
      <c r="T117" s="3" t="str">
        <f t="shared" si="36"/>
        <v/>
      </c>
      <c r="U117" s="11" t="str">
        <f t="shared" si="37"/>
        <v/>
      </c>
    </row>
    <row r="118" spans="3:21">
      <c r="C118" s="2" t="str">
        <f t="shared" si="19"/>
        <v/>
      </c>
      <c r="D118" s="2" t="str">
        <f t="shared" si="20"/>
        <v/>
      </c>
      <c r="E118" s="2" t="str">
        <f t="shared" si="21"/>
        <v/>
      </c>
      <c r="F118" s="2" t="str">
        <f t="shared" si="22"/>
        <v/>
      </c>
      <c r="G118" s="2" t="str">
        <f t="shared" si="23"/>
        <v/>
      </c>
      <c r="H118" s="2" t="str">
        <f t="shared" si="24"/>
        <v/>
      </c>
      <c r="I118" s="2" t="str">
        <f t="shared" si="25"/>
        <v/>
      </c>
      <c r="J118" s="2" t="str">
        <f t="shared" si="26"/>
        <v/>
      </c>
      <c r="K118" s="2" t="str">
        <f t="shared" si="27"/>
        <v/>
      </c>
      <c r="L118" s="3" t="str">
        <f t="shared" si="28"/>
        <v/>
      </c>
      <c r="M118" s="3" t="str">
        <f t="shared" si="29"/>
        <v/>
      </c>
      <c r="N118" s="3" t="str">
        <f t="shared" si="30"/>
        <v/>
      </c>
      <c r="O118" s="3" t="str">
        <f t="shared" si="31"/>
        <v/>
      </c>
      <c r="P118" s="3" t="str">
        <f t="shared" si="32"/>
        <v/>
      </c>
      <c r="Q118" s="3" t="str">
        <f t="shared" si="33"/>
        <v/>
      </c>
      <c r="R118" s="3" t="str">
        <f t="shared" si="34"/>
        <v/>
      </c>
      <c r="S118" s="11" t="str">
        <f t="shared" si="35"/>
        <v/>
      </c>
      <c r="T118" s="3" t="str">
        <f t="shared" si="36"/>
        <v/>
      </c>
      <c r="U118" s="11" t="str">
        <f t="shared" si="37"/>
        <v/>
      </c>
    </row>
    <row r="119" spans="3:21">
      <c r="C119" s="2" t="str">
        <f t="shared" si="19"/>
        <v/>
      </c>
      <c r="D119" s="2" t="str">
        <f t="shared" si="20"/>
        <v/>
      </c>
      <c r="E119" s="2" t="str">
        <f t="shared" si="21"/>
        <v/>
      </c>
      <c r="F119" s="2" t="str">
        <f t="shared" si="22"/>
        <v/>
      </c>
      <c r="G119" s="2" t="str">
        <f t="shared" si="23"/>
        <v/>
      </c>
      <c r="H119" s="2" t="str">
        <f t="shared" si="24"/>
        <v/>
      </c>
      <c r="I119" s="2" t="str">
        <f t="shared" si="25"/>
        <v/>
      </c>
      <c r="J119" s="2" t="str">
        <f t="shared" si="26"/>
        <v/>
      </c>
      <c r="K119" s="2" t="str">
        <f t="shared" si="27"/>
        <v/>
      </c>
      <c r="L119" s="3" t="str">
        <f t="shared" si="28"/>
        <v/>
      </c>
      <c r="M119" s="3" t="str">
        <f t="shared" si="29"/>
        <v/>
      </c>
      <c r="N119" s="3" t="str">
        <f t="shared" si="30"/>
        <v/>
      </c>
      <c r="O119" s="3" t="str">
        <f t="shared" si="31"/>
        <v/>
      </c>
      <c r="P119" s="3" t="str">
        <f t="shared" si="32"/>
        <v/>
      </c>
      <c r="Q119" s="3" t="str">
        <f t="shared" si="33"/>
        <v/>
      </c>
      <c r="R119" s="3" t="str">
        <f t="shared" si="34"/>
        <v/>
      </c>
      <c r="S119" s="11" t="str">
        <f t="shared" si="35"/>
        <v/>
      </c>
      <c r="T119" s="3" t="str">
        <f t="shared" si="36"/>
        <v/>
      </c>
      <c r="U119" s="11" t="str">
        <f t="shared" si="37"/>
        <v/>
      </c>
    </row>
    <row r="120" spans="3:21">
      <c r="C120" s="2" t="str">
        <f t="shared" si="19"/>
        <v/>
      </c>
      <c r="D120" s="2" t="str">
        <f t="shared" si="20"/>
        <v/>
      </c>
      <c r="E120" s="2" t="str">
        <f t="shared" si="21"/>
        <v/>
      </c>
      <c r="F120" s="2" t="str">
        <f t="shared" si="22"/>
        <v/>
      </c>
      <c r="G120" s="2" t="str">
        <f t="shared" si="23"/>
        <v/>
      </c>
      <c r="H120" s="2" t="str">
        <f t="shared" si="24"/>
        <v/>
      </c>
      <c r="I120" s="2" t="str">
        <f t="shared" si="25"/>
        <v/>
      </c>
      <c r="J120" s="2" t="str">
        <f t="shared" si="26"/>
        <v/>
      </c>
      <c r="K120" s="2" t="str">
        <f t="shared" si="27"/>
        <v/>
      </c>
      <c r="L120" s="3" t="str">
        <f t="shared" si="28"/>
        <v/>
      </c>
      <c r="M120" s="3" t="str">
        <f t="shared" si="29"/>
        <v/>
      </c>
      <c r="N120" s="3" t="str">
        <f t="shared" si="30"/>
        <v/>
      </c>
      <c r="O120" s="3" t="str">
        <f t="shared" si="31"/>
        <v/>
      </c>
      <c r="P120" s="3" t="str">
        <f t="shared" si="32"/>
        <v/>
      </c>
      <c r="Q120" s="3" t="str">
        <f t="shared" si="33"/>
        <v/>
      </c>
      <c r="R120" s="3" t="str">
        <f t="shared" si="34"/>
        <v/>
      </c>
      <c r="S120" s="11" t="str">
        <f t="shared" si="35"/>
        <v/>
      </c>
      <c r="T120" s="3" t="str">
        <f t="shared" si="36"/>
        <v/>
      </c>
      <c r="U120" s="11" t="str">
        <f t="shared" si="37"/>
        <v/>
      </c>
    </row>
    <row r="121" spans="3:21">
      <c r="C121" s="2" t="str">
        <f t="shared" si="19"/>
        <v/>
      </c>
      <c r="D121" s="2" t="str">
        <f t="shared" si="20"/>
        <v/>
      </c>
      <c r="E121" s="2" t="str">
        <f t="shared" si="21"/>
        <v/>
      </c>
      <c r="F121" s="2" t="str">
        <f t="shared" si="22"/>
        <v/>
      </c>
      <c r="G121" s="2" t="str">
        <f t="shared" si="23"/>
        <v/>
      </c>
      <c r="H121" s="2" t="str">
        <f t="shared" si="24"/>
        <v/>
      </c>
      <c r="I121" s="2" t="str">
        <f t="shared" si="25"/>
        <v/>
      </c>
      <c r="J121" s="2" t="str">
        <f t="shared" si="26"/>
        <v/>
      </c>
      <c r="K121" s="2" t="str">
        <f t="shared" si="27"/>
        <v/>
      </c>
      <c r="L121" s="3" t="str">
        <f t="shared" si="28"/>
        <v/>
      </c>
      <c r="M121" s="3" t="str">
        <f t="shared" si="29"/>
        <v/>
      </c>
      <c r="N121" s="3" t="str">
        <f t="shared" si="30"/>
        <v/>
      </c>
      <c r="O121" s="3" t="str">
        <f t="shared" si="31"/>
        <v/>
      </c>
      <c r="P121" s="3" t="str">
        <f t="shared" si="32"/>
        <v/>
      </c>
      <c r="Q121" s="3" t="str">
        <f t="shared" si="33"/>
        <v/>
      </c>
      <c r="R121" s="3" t="str">
        <f t="shared" si="34"/>
        <v/>
      </c>
      <c r="S121" s="11" t="str">
        <f t="shared" si="35"/>
        <v/>
      </c>
      <c r="T121" s="3" t="str">
        <f t="shared" si="36"/>
        <v/>
      </c>
      <c r="U121" s="11" t="str">
        <f t="shared" si="37"/>
        <v/>
      </c>
    </row>
    <row r="122" spans="3:21">
      <c r="C122" s="2" t="str">
        <f t="shared" si="19"/>
        <v/>
      </c>
      <c r="D122" s="2" t="str">
        <f t="shared" si="20"/>
        <v/>
      </c>
      <c r="E122" s="2" t="str">
        <f t="shared" si="21"/>
        <v/>
      </c>
      <c r="F122" s="2" t="str">
        <f t="shared" si="22"/>
        <v/>
      </c>
      <c r="G122" s="2" t="str">
        <f t="shared" si="23"/>
        <v/>
      </c>
      <c r="H122" s="2" t="str">
        <f t="shared" si="24"/>
        <v/>
      </c>
      <c r="I122" s="2" t="str">
        <f t="shared" si="25"/>
        <v/>
      </c>
      <c r="J122" s="2" t="str">
        <f t="shared" si="26"/>
        <v/>
      </c>
      <c r="K122" s="2" t="str">
        <f t="shared" si="27"/>
        <v/>
      </c>
      <c r="L122" s="3" t="str">
        <f t="shared" si="28"/>
        <v/>
      </c>
      <c r="M122" s="3" t="str">
        <f t="shared" si="29"/>
        <v/>
      </c>
      <c r="N122" s="3" t="str">
        <f t="shared" si="30"/>
        <v/>
      </c>
      <c r="O122" s="3" t="str">
        <f t="shared" si="31"/>
        <v/>
      </c>
      <c r="P122" s="3" t="str">
        <f t="shared" si="32"/>
        <v/>
      </c>
      <c r="Q122" s="3" t="str">
        <f t="shared" si="33"/>
        <v/>
      </c>
      <c r="R122" s="3" t="str">
        <f t="shared" si="34"/>
        <v/>
      </c>
      <c r="S122" s="11" t="str">
        <f t="shared" si="35"/>
        <v/>
      </c>
      <c r="T122" s="3" t="str">
        <f t="shared" si="36"/>
        <v/>
      </c>
      <c r="U122" s="11" t="str">
        <f t="shared" si="37"/>
        <v/>
      </c>
    </row>
    <row r="123" spans="3:21">
      <c r="C123" s="2" t="str">
        <f t="shared" si="19"/>
        <v/>
      </c>
      <c r="D123" s="2" t="str">
        <f t="shared" si="20"/>
        <v/>
      </c>
      <c r="E123" s="2" t="str">
        <f t="shared" si="21"/>
        <v/>
      </c>
      <c r="F123" s="2" t="str">
        <f t="shared" si="22"/>
        <v/>
      </c>
      <c r="G123" s="2" t="str">
        <f t="shared" si="23"/>
        <v/>
      </c>
      <c r="H123" s="2" t="str">
        <f t="shared" si="24"/>
        <v/>
      </c>
      <c r="I123" s="2" t="str">
        <f t="shared" si="25"/>
        <v/>
      </c>
      <c r="J123" s="2" t="str">
        <f t="shared" si="26"/>
        <v/>
      </c>
      <c r="K123" s="2" t="str">
        <f t="shared" si="27"/>
        <v/>
      </c>
      <c r="L123" s="3" t="str">
        <f t="shared" si="28"/>
        <v/>
      </c>
      <c r="M123" s="3" t="str">
        <f t="shared" si="29"/>
        <v/>
      </c>
      <c r="N123" s="3" t="str">
        <f t="shared" si="30"/>
        <v/>
      </c>
      <c r="O123" s="3" t="str">
        <f t="shared" si="31"/>
        <v/>
      </c>
      <c r="P123" s="3" t="str">
        <f t="shared" si="32"/>
        <v/>
      </c>
      <c r="Q123" s="3" t="str">
        <f t="shared" si="33"/>
        <v/>
      </c>
      <c r="R123" s="3" t="str">
        <f t="shared" si="34"/>
        <v/>
      </c>
      <c r="S123" s="11" t="str">
        <f t="shared" si="35"/>
        <v/>
      </c>
      <c r="T123" s="3" t="str">
        <f t="shared" si="36"/>
        <v/>
      </c>
      <c r="U123" s="11" t="str">
        <f t="shared" si="37"/>
        <v/>
      </c>
    </row>
    <row r="124" spans="3:21">
      <c r="C124" s="2" t="str">
        <f t="shared" si="19"/>
        <v/>
      </c>
      <c r="D124" s="2" t="str">
        <f t="shared" si="20"/>
        <v/>
      </c>
      <c r="E124" s="2" t="str">
        <f t="shared" si="21"/>
        <v/>
      </c>
      <c r="F124" s="2" t="str">
        <f t="shared" si="22"/>
        <v/>
      </c>
      <c r="G124" s="2" t="str">
        <f t="shared" si="23"/>
        <v/>
      </c>
      <c r="H124" s="2" t="str">
        <f t="shared" si="24"/>
        <v/>
      </c>
      <c r="I124" s="2" t="str">
        <f t="shared" si="25"/>
        <v/>
      </c>
      <c r="J124" s="2" t="str">
        <f t="shared" si="26"/>
        <v/>
      </c>
      <c r="K124" s="2" t="str">
        <f t="shared" si="27"/>
        <v/>
      </c>
      <c r="L124" s="3" t="str">
        <f t="shared" si="28"/>
        <v/>
      </c>
      <c r="M124" s="3" t="str">
        <f t="shared" si="29"/>
        <v/>
      </c>
      <c r="N124" s="3" t="str">
        <f t="shared" si="30"/>
        <v/>
      </c>
      <c r="O124" s="3" t="str">
        <f t="shared" si="31"/>
        <v/>
      </c>
      <c r="P124" s="3" t="str">
        <f t="shared" si="32"/>
        <v/>
      </c>
      <c r="Q124" s="3" t="str">
        <f t="shared" si="33"/>
        <v/>
      </c>
      <c r="R124" s="3" t="str">
        <f t="shared" si="34"/>
        <v/>
      </c>
      <c r="S124" s="11" t="str">
        <f t="shared" si="35"/>
        <v/>
      </c>
      <c r="T124" s="3" t="str">
        <f t="shared" si="36"/>
        <v/>
      </c>
      <c r="U124" s="11" t="str">
        <f t="shared" si="37"/>
        <v/>
      </c>
    </row>
    <row r="125" spans="3:21">
      <c r="C125" s="2" t="str">
        <f t="shared" si="19"/>
        <v/>
      </c>
      <c r="D125" s="2" t="str">
        <f t="shared" si="20"/>
        <v/>
      </c>
      <c r="E125" s="2" t="str">
        <f t="shared" si="21"/>
        <v/>
      </c>
      <c r="F125" s="2" t="str">
        <f t="shared" si="22"/>
        <v/>
      </c>
      <c r="G125" s="2" t="str">
        <f t="shared" si="23"/>
        <v/>
      </c>
      <c r="H125" s="2" t="str">
        <f t="shared" si="24"/>
        <v/>
      </c>
      <c r="I125" s="2" t="str">
        <f t="shared" si="25"/>
        <v/>
      </c>
      <c r="J125" s="2" t="str">
        <f t="shared" si="26"/>
        <v/>
      </c>
      <c r="K125" s="2" t="str">
        <f t="shared" si="27"/>
        <v/>
      </c>
      <c r="L125" s="3" t="str">
        <f t="shared" si="28"/>
        <v/>
      </c>
      <c r="M125" s="3" t="str">
        <f t="shared" si="29"/>
        <v/>
      </c>
      <c r="N125" s="3" t="str">
        <f t="shared" si="30"/>
        <v/>
      </c>
      <c r="O125" s="3" t="str">
        <f t="shared" si="31"/>
        <v/>
      </c>
      <c r="P125" s="3" t="str">
        <f t="shared" si="32"/>
        <v/>
      </c>
      <c r="Q125" s="3" t="str">
        <f t="shared" si="33"/>
        <v/>
      </c>
      <c r="R125" s="3" t="str">
        <f t="shared" si="34"/>
        <v/>
      </c>
      <c r="S125" s="11" t="str">
        <f t="shared" si="35"/>
        <v/>
      </c>
      <c r="T125" s="3" t="str">
        <f t="shared" si="36"/>
        <v/>
      </c>
      <c r="U125" s="11" t="str">
        <f t="shared" si="37"/>
        <v/>
      </c>
    </row>
    <row r="126" spans="3:21">
      <c r="C126" s="2" t="str">
        <f t="shared" si="19"/>
        <v/>
      </c>
      <c r="D126" s="2" t="str">
        <f t="shared" si="20"/>
        <v/>
      </c>
      <c r="E126" s="2" t="str">
        <f t="shared" si="21"/>
        <v/>
      </c>
      <c r="F126" s="2" t="str">
        <f t="shared" si="22"/>
        <v/>
      </c>
      <c r="G126" s="2" t="str">
        <f t="shared" si="23"/>
        <v/>
      </c>
      <c r="H126" s="2" t="str">
        <f t="shared" si="24"/>
        <v/>
      </c>
      <c r="I126" s="2" t="str">
        <f t="shared" si="25"/>
        <v/>
      </c>
      <c r="J126" s="2" t="str">
        <f t="shared" si="26"/>
        <v/>
      </c>
      <c r="K126" s="2" t="str">
        <f t="shared" si="27"/>
        <v/>
      </c>
      <c r="L126" s="3" t="str">
        <f t="shared" si="28"/>
        <v/>
      </c>
      <c r="M126" s="3" t="str">
        <f t="shared" si="29"/>
        <v/>
      </c>
      <c r="N126" s="3" t="str">
        <f t="shared" si="30"/>
        <v/>
      </c>
      <c r="O126" s="3" t="str">
        <f t="shared" si="31"/>
        <v/>
      </c>
      <c r="P126" s="3" t="str">
        <f t="shared" si="32"/>
        <v/>
      </c>
      <c r="Q126" s="3" t="str">
        <f t="shared" si="33"/>
        <v/>
      </c>
      <c r="R126" s="3" t="str">
        <f t="shared" si="34"/>
        <v/>
      </c>
      <c r="S126" s="11" t="str">
        <f t="shared" si="35"/>
        <v/>
      </c>
      <c r="T126" s="3" t="str">
        <f t="shared" si="36"/>
        <v/>
      </c>
      <c r="U126" s="11" t="str">
        <f t="shared" si="37"/>
        <v/>
      </c>
    </row>
    <row r="127" spans="3:21">
      <c r="C127" s="2" t="str">
        <f t="shared" si="19"/>
        <v/>
      </c>
      <c r="D127" s="2" t="str">
        <f t="shared" si="20"/>
        <v/>
      </c>
      <c r="E127" s="2" t="str">
        <f t="shared" si="21"/>
        <v/>
      </c>
      <c r="F127" s="2" t="str">
        <f t="shared" si="22"/>
        <v/>
      </c>
      <c r="G127" s="2" t="str">
        <f t="shared" si="23"/>
        <v/>
      </c>
      <c r="H127" s="2" t="str">
        <f t="shared" si="24"/>
        <v/>
      </c>
      <c r="I127" s="2" t="str">
        <f t="shared" si="25"/>
        <v/>
      </c>
      <c r="J127" s="2" t="str">
        <f t="shared" si="26"/>
        <v/>
      </c>
      <c r="K127" s="2" t="str">
        <f t="shared" si="27"/>
        <v/>
      </c>
      <c r="L127" s="3" t="str">
        <f t="shared" si="28"/>
        <v/>
      </c>
      <c r="M127" s="3" t="str">
        <f t="shared" si="29"/>
        <v/>
      </c>
      <c r="N127" s="3" t="str">
        <f t="shared" si="30"/>
        <v/>
      </c>
      <c r="O127" s="3" t="str">
        <f t="shared" si="31"/>
        <v/>
      </c>
      <c r="P127" s="3" t="str">
        <f t="shared" si="32"/>
        <v/>
      </c>
      <c r="Q127" s="3" t="str">
        <f t="shared" si="33"/>
        <v/>
      </c>
      <c r="R127" s="3" t="str">
        <f t="shared" si="34"/>
        <v/>
      </c>
      <c r="S127" s="11" t="str">
        <f t="shared" si="35"/>
        <v/>
      </c>
      <c r="T127" s="3" t="str">
        <f t="shared" si="36"/>
        <v/>
      </c>
      <c r="U127" s="11" t="str">
        <f t="shared" si="37"/>
        <v/>
      </c>
    </row>
    <row r="128" spans="3:21">
      <c r="C128" s="2" t="str">
        <f t="shared" si="19"/>
        <v/>
      </c>
      <c r="D128" s="2" t="str">
        <f t="shared" si="20"/>
        <v/>
      </c>
      <c r="E128" s="2" t="str">
        <f t="shared" si="21"/>
        <v/>
      </c>
      <c r="F128" s="2" t="str">
        <f t="shared" si="22"/>
        <v/>
      </c>
      <c r="G128" s="2" t="str">
        <f t="shared" si="23"/>
        <v/>
      </c>
      <c r="H128" s="2" t="str">
        <f t="shared" si="24"/>
        <v/>
      </c>
      <c r="I128" s="2" t="str">
        <f t="shared" si="25"/>
        <v/>
      </c>
      <c r="J128" s="2" t="str">
        <f t="shared" si="26"/>
        <v/>
      </c>
      <c r="K128" s="2" t="str">
        <f t="shared" si="27"/>
        <v/>
      </c>
      <c r="L128" s="3" t="str">
        <f t="shared" si="28"/>
        <v/>
      </c>
      <c r="M128" s="3" t="str">
        <f t="shared" si="29"/>
        <v/>
      </c>
      <c r="N128" s="3" t="str">
        <f t="shared" si="30"/>
        <v/>
      </c>
      <c r="O128" s="3" t="str">
        <f t="shared" si="31"/>
        <v/>
      </c>
      <c r="P128" s="3" t="str">
        <f t="shared" si="32"/>
        <v/>
      </c>
      <c r="Q128" s="3" t="str">
        <f t="shared" si="33"/>
        <v/>
      </c>
      <c r="R128" s="3" t="str">
        <f t="shared" si="34"/>
        <v/>
      </c>
      <c r="S128" s="11" t="str">
        <f t="shared" si="35"/>
        <v/>
      </c>
      <c r="T128" s="3" t="str">
        <f t="shared" si="36"/>
        <v/>
      </c>
      <c r="U128" s="11" t="str">
        <f t="shared" si="37"/>
        <v/>
      </c>
    </row>
    <row r="129" spans="3:21">
      <c r="C129" s="2" t="str">
        <f t="shared" si="19"/>
        <v/>
      </c>
      <c r="D129" s="2" t="str">
        <f t="shared" si="20"/>
        <v/>
      </c>
      <c r="E129" s="2" t="str">
        <f t="shared" si="21"/>
        <v/>
      </c>
      <c r="F129" s="2" t="str">
        <f t="shared" si="22"/>
        <v/>
      </c>
      <c r="G129" s="2" t="str">
        <f t="shared" si="23"/>
        <v/>
      </c>
      <c r="H129" s="2" t="str">
        <f t="shared" si="24"/>
        <v/>
      </c>
      <c r="I129" s="2" t="str">
        <f t="shared" si="25"/>
        <v/>
      </c>
      <c r="J129" s="2" t="str">
        <f t="shared" si="26"/>
        <v/>
      </c>
      <c r="K129" s="2" t="str">
        <f t="shared" si="27"/>
        <v/>
      </c>
      <c r="L129" s="3" t="str">
        <f t="shared" si="28"/>
        <v/>
      </c>
      <c r="M129" s="3" t="str">
        <f t="shared" si="29"/>
        <v/>
      </c>
      <c r="N129" s="3" t="str">
        <f t="shared" si="30"/>
        <v/>
      </c>
      <c r="O129" s="3" t="str">
        <f t="shared" si="31"/>
        <v/>
      </c>
      <c r="P129" s="3" t="str">
        <f t="shared" si="32"/>
        <v/>
      </c>
      <c r="Q129" s="3" t="str">
        <f t="shared" si="33"/>
        <v/>
      </c>
      <c r="R129" s="3" t="str">
        <f t="shared" si="34"/>
        <v/>
      </c>
      <c r="S129" s="11" t="str">
        <f t="shared" si="35"/>
        <v/>
      </c>
      <c r="T129" s="3" t="str">
        <f t="shared" si="36"/>
        <v/>
      </c>
      <c r="U129" s="11" t="str">
        <f t="shared" si="37"/>
        <v/>
      </c>
    </row>
    <row r="130" spans="3:21">
      <c r="C130" s="2" t="str">
        <f t="shared" si="19"/>
        <v/>
      </c>
      <c r="D130" s="2" t="str">
        <f t="shared" si="20"/>
        <v/>
      </c>
      <c r="E130" s="2" t="str">
        <f t="shared" si="21"/>
        <v/>
      </c>
      <c r="F130" s="2" t="str">
        <f t="shared" si="22"/>
        <v/>
      </c>
      <c r="G130" s="2" t="str">
        <f t="shared" si="23"/>
        <v/>
      </c>
      <c r="H130" s="2" t="str">
        <f t="shared" si="24"/>
        <v/>
      </c>
      <c r="I130" s="2" t="str">
        <f t="shared" si="25"/>
        <v/>
      </c>
      <c r="J130" s="2" t="str">
        <f t="shared" si="26"/>
        <v/>
      </c>
      <c r="K130" s="2" t="str">
        <f t="shared" si="27"/>
        <v/>
      </c>
      <c r="L130" s="3" t="str">
        <f t="shared" si="28"/>
        <v/>
      </c>
      <c r="M130" s="3" t="str">
        <f t="shared" si="29"/>
        <v/>
      </c>
      <c r="N130" s="3" t="str">
        <f t="shared" si="30"/>
        <v/>
      </c>
      <c r="O130" s="3" t="str">
        <f t="shared" si="31"/>
        <v/>
      </c>
      <c r="P130" s="3" t="str">
        <f t="shared" si="32"/>
        <v/>
      </c>
      <c r="Q130" s="3" t="str">
        <f t="shared" si="33"/>
        <v/>
      </c>
      <c r="R130" s="3" t="str">
        <f t="shared" si="34"/>
        <v/>
      </c>
      <c r="S130" s="11" t="str">
        <f t="shared" si="35"/>
        <v/>
      </c>
      <c r="T130" s="3" t="str">
        <f t="shared" si="36"/>
        <v/>
      </c>
      <c r="U130" s="11" t="str">
        <f t="shared" si="37"/>
        <v/>
      </c>
    </row>
    <row r="131" spans="3:21">
      <c r="C131" s="2" t="str">
        <f t="shared" ref="C131:C194" si="38">IFERROR(SEARCH(",",A131),"")</f>
        <v/>
      </c>
      <c r="D131" s="2" t="str">
        <f t="shared" ref="D131:D194" si="39">IFERROR(SEARCH(",",A131,C131+1),"")</f>
        <v/>
      </c>
      <c r="E131" s="2" t="str">
        <f t="shared" ref="E131:E194" si="40">IFERROR(SEARCH(",",A131,D131+3),"")</f>
        <v/>
      </c>
      <c r="F131" s="2" t="str">
        <f t="shared" ref="F131:F194" si="41">IFERROR(SEARCH(",",A131,E131+1),"")</f>
        <v/>
      </c>
      <c r="G131" s="2" t="str">
        <f t="shared" ref="G131:G194" si="42">IFERROR(SEARCH(",",A131,F131+1),"")</f>
        <v/>
      </c>
      <c r="H131" s="2" t="str">
        <f t="shared" ref="H131:H194" si="43">IFERROR(SEARCH(",",A131,G131+1),"")</f>
        <v/>
      </c>
      <c r="I131" s="2" t="str">
        <f t="shared" ref="I131:I194" si="44">IFERROR(SEARCH(",",A131,H131+1),"")</f>
        <v/>
      </c>
      <c r="J131" s="2" t="str">
        <f t="shared" ref="J131:J194" si="45">IFERROR(SEARCH(",",A131,I131+1),"")</f>
        <v/>
      </c>
      <c r="K131" s="2" t="str">
        <f t="shared" ref="K131:K194" si="46">IFERROR(SEARCH(",",A131,J131+1),"")</f>
        <v/>
      </c>
      <c r="L131" s="3" t="str">
        <f t="shared" ref="L131:L194" si="47">IFERROR(LEFT(A131,SEARCH(",",A131)-1),"")</f>
        <v/>
      </c>
      <c r="M131" s="3" t="str">
        <f t="shared" ref="M131:M194" si="48">IFERROR(MID(A131,C131+1,D131-C131-1),"")</f>
        <v/>
      </c>
      <c r="N131" s="3" t="str">
        <f t="shared" ref="N131:N194" si="49">IFERROR(MID(A131,D131+1,E131-D131-1),"")</f>
        <v/>
      </c>
      <c r="O131" s="3" t="str">
        <f t="shared" ref="O131:O194" si="50">IFERROR(MID(A131,E131+1,F131-E131-1),"")</f>
        <v/>
      </c>
      <c r="P131" s="3" t="str">
        <f t="shared" ref="P131:P194" si="51">IFERROR(MID(A131,F131+1,G131-F131-1),"")</f>
        <v/>
      </c>
      <c r="Q131" s="3" t="str">
        <f t="shared" ref="Q131:Q194" si="52">IFERROR(MID(A131,G131+1,H131-G131-1),"")</f>
        <v/>
      </c>
      <c r="R131" s="3" t="str">
        <f t="shared" ref="R131:R194" si="53">IFERROR(MID(A131,H131+1,I131-H131-1),"")</f>
        <v/>
      </c>
      <c r="S131" s="11" t="str">
        <f t="shared" ref="S131:S194" si="54">IFERROR(MID(A131,I131+1,J131-I131-1),"")</f>
        <v/>
      </c>
      <c r="T131" s="3" t="str">
        <f t="shared" ref="T131:T194" si="55">IFERROR(MID(A131,J131+1,K131-J131-1),"")</f>
        <v/>
      </c>
      <c r="U131" s="11" t="str">
        <f t="shared" ref="U131:U194" si="56">IFERROR(MID(A131,K131+1,100),"")</f>
        <v/>
      </c>
    </row>
    <row r="132" spans="3:21">
      <c r="C132" s="2" t="str">
        <f t="shared" si="38"/>
        <v/>
      </c>
      <c r="D132" s="2" t="str">
        <f t="shared" si="39"/>
        <v/>
      </c>
      <c r="E132" s="2" t="str">
        <f t="shared" si="40"/>
        <v/>
      </c>
      <c r="F132" s="2" t="str">
        <f t="shared" si="41"/>
        <v/>
      </c>
      <c r="G132" s="2" t="str">
        <f t="shared" si="42"/>
        <v/>
      </c>
      <c r="H132" s="2" t="str">
        <f t="shared" si="43"/>
        <v/>
      </c>
      <c r="I132" s="2" t="str">
        <f t="shared" si="44"/>
        <v/>
      </c>
      <c r="J132" s="2" t="str">
        <f t="shared" si="45"/>
        <v/>
      </c>
      <c r="K132" s="2" t="str">
        <f t="shared" si="46"/>
        <v/>
      </c>
      <c r="L132" s="3" t="str">
        <f t="shared" si="47"/>
        <v/>
      </c>
      <c r="M132" s="3" t="str">
        <f t="shared" si="48"/>
        <v/>
      </c>
      <c r="N132" s="3" t="str">
        <f t="shared" si="49"/>
        <v/>
      </c>
      <c r="O132" s="3" t="str">
        <f t="shared" si="50"/>
        <v/>
      </c>
      <c r="P132" s="3" t="str">
        <f t="shared" si="51"/>
        <v/>
      </c>
      <c r="Q132" s="3" t="str">
        <f t="shared" si="52"/>
        <v/>
      </c>
      <c r="R132" s="3" t="str">
        <f t="shared" si="53"/>
        <v/>
      </c>
      <c r="S132" s="11" t="str">
        <f t="shared" si="54"/>
        <v/>
      </c>
      <c r="T132" s="3" t="str">
        <f t="shared" si="55"/>
        <v/>
      </c>
      <c r="U132" s="11" t="str">
        <f t="shared" si="56"/>
        <v/>
      </c>
    </row>
    <row r="133" spans="3:21">
      <c r="C133" s="2" t="str">
        <f t="shared" si="38"/>
        <v/>
      </c>
      <c r="D133" s="2" t="str">
        <f t="shared" si="39"/>
        <v/>
      </c>
      <c r="E133" s="2" t="str">
        <f t="shared" si="40"/>
        <v/>
      </c>
      <c r="F133" s="2" t="str">
        <f t="shared" si="41"/>
        <v/>
      </c>
      <c r="G133" s="2" t="str">
        <f t="shared" si="42"/>
        <v/>
      </c>
      <c r="H133" s="2" t="str">
        <f t="shared" si="43"/>
        <v/>
      </c>
      <c r="I133" s="2" t="str">
        <f t="shared" si="44"/>
        <v/>
      </c>
      <c r="J133" s="2" t="str">
        <f t="shared" si="45"/>
        <v/>
      </c>
      <c r="K133" s="2" t="str">
        <f t="shared" si="46"/>
        <v/>
      </c>
      <c r="L133" s="3" t="str">
        <f t="shared" si="47"/>
        <v/>
      </c>
      <c r="M133" s="3" t="str">
        <f t="shared" si="48"/>
        <v/>
      </c>
      <c r="N133" s="3" t="str">
        <f t="shared" si="49"/>
        <v/>
      </c>
      <c r="O133" s="3" t="str">
        <f t="shared" si="50"/>
        <v/>
      </c>
      <c r="P133" s="3" t="str">
        <f t="shared" si="51"/>
        <v/>
      </c>
      <c r="Q133" s="3" t="str">
        <f t="shared" si="52"/>
        <v/>
      </c>
      <c r="R133" s="3" t="str">
        <f t="shared" si="53"/>
        <v/>
      </c>
      <c r="S133" s="11" t="str">
        <f t="shared" si="54"/>
        <v/>
      </c>
      <c r="T133" s="3" t="str">
        <f t="shared" si="55"/>
        <v/>
      </c>
      <c r="U133" s="11" t="str">
        <f t="shared" si="56"/>
        <v/>
      </c>
    </row>
    <row r="134" spans="3:21">
      <c r="C134" s="2" t="str">
        <f t="shared" si="38"/>
        <v/>
      </c>
      <c r="D134" s="2" t="str">
        <f t="shared" si="39"/>
        <v/>
      </c>
      <c r="E134" s="2" t="str">
        <f t="shared" si="40"/>
        <v/>
      </c>
      <c r="F134" s="2" t="str">
        <f t="shared" si="41"/>
        <v/>
      </c>
      <c r="G134" s="2" t="str">
        <f t="shared" si="42"/>
        <v/>
      </c>
      <c r="H134" s="2" t="str">
        <f t="shared" si="43"/>
        <v/>
      </c>
      <c r="I134" s="2" t="str">
        <f t="shared" si="44"/>
        <v/>
      </c>
      <c r="J134" s="2" t="str">
        <f t="shared" si="45"/>
        <v/>
      </c>
      <c r="K134" s="2" t="str">
        <f t="shared" si="46"/>
        <v/>
      </c>
      <c r="L134" s="3" t="str">
        <f t="shared" si="47"/>
        <v/>
      </c>
      <c r="M134" s="3" t="str">
        <f t="shared" si="48"/>
        <v/>
      </c>
      <c r="N134" s="3" t="str">
        <f t="shared" si="49"/>
        <v/>
      </c>
      <c r="O134" s="3" t="str">
        <f t="shared" si="50"/>
        <v/>
      </c>
      <c r="P134" s="3" t="str">
        <f t="shared" si="51"/>
        <v/>
      </c>
      <c r="Q134" s="3" t="str">
        <f t="shared" si="52"/>
        <v/>
      </c>
      <c r="R134" s="3" t="str">
        <f t="shared" si="53"/>
        <v/>
      </c>
      <c r="S134" s="11" t="str">
        <f t="shared" si="54"/>
        <v/>
      </c>
      <c r="T134" s="3" t="str">
        <f t="shared" si="55"/>
        <v/>
      </c>
      <c r="U134" s="11" t="str">
        <f t="shared" si="56"/>
        <v/>
      </c>
    </row>
    <row r="135" spans="3:21">
      <c r="C135" s="2" t="str">
        <f t="shared" si="38"/>
        <v/>
      </c>
      <c r="D135" s="2" t="str">
        <f t="shared" si="39"/>
        <v/>
      </c>
      <c r="E135" s="2" t="str">
        <f t="shared" si="40"/>
        <v/>
      </c>
      <c r="F135" s="2" t="str">
        <f t="shared" si="41"/>
        <v/>
      </c>
      <c r="G135" s="2" t="str">
        <f t="shared" si="42"/>
        <v/>
      </c>
      <c r="H135" s="2" t="str">
        <f t="shared" si="43"/>
        <v/>
      </c>
      <c r="I135" s="2" t="str">
        <f t="shared" si="44"/>
        <v/>
      </c>
      <c r="J135" s="2" t="str">
        <f t="shared" si="45"/>
        <v/>
      </c>
      <c r="K135" s="2" t="str">
        <f t="shared" si="46"/>
        <v/>
      </c>
      <c r="L135" s="3" t="str">
        <f t="shared" si="47"/>
        <v/>
      </c>
      <c r="M135" s="3" t="str">
        <f t="shared" si="48"/>
        <v/>
      </c>
      <c r="N135" s="3" t="str">
        <f t="shared" si="49"/>
        <v/>
      </c>
      <c r="O135" s="3" t="str">
        <f t="shared" si="50"/>
        <v/>
      </c>
      <c r="P135" s="3" t="str">
        <f t="shared" si="51"/>
        <v/>
      </c>
      <c r="Q135" s="3" t="str">
        <f t="shared" si="52"/>
        <v/>
      </c>
      <c r="R135" s="3" t="str">
        <f t="shared" si="53"/>
        <v/>
      </c>
      <c r="S135" s="11" t="str">
        <f t="shared" si="54"/>
        <v/>
      </c>
      <c r="T135" s="3" t="str">
        <f t="shared" si="55"/>
        <v/>
      </c>
      <c r="U135" s="11" t="str">
        <f t="shared" si="56"/>
        <v/>
      </c>
    </row>
    <row r="136" spans="3:21">
      <c r="C136" s="2" t="str">
        <f t="shared" si="38"/>
        <v/>
      </c>
      <c r="D136" s="2" t="str">
        <f t="shared" si="39"/>
        <v/>
      </c>
      <c r="E136" s="2" t="str">
        <f t="shared" si="40"/>
        <v/>
      </c>
      <c r="F136" s="2" t="str">
        <f t="shared" si="41"/>
        <v/>
      </c>
      <c r="G136" s="2" t="str">
        <f t="shared" si="42"/>
        <v/>
      </c>
      <c r="H136" s="2" t="str">
        <f t="shared" si="43"/>
        <v/>
      </c>
      <c r="I136" s="2" t="str">
        <f t="shared" si="44"/>
        <v/>
      </c>
      <c r="J136" s="2" t="str">
        <f t="shared" si="45"/>
        <v/>
      </c>
      <c r="K136" s="2" t="str">
        <f t="shared" si="46"/>
        <v/>
      </c>
      <c r="L136" s="3" t="str">
        <f t="shared" si="47"/>
        <v/>
      </c>
      <c r="M136" s="3" t="str">
        <f t="shared" si="48"/>
        <v/>
      </c>
      <c r="N136" s="3" t="str">
        <f t="shared" si="49"/>
        <v/>
      </c>
      <c r="O136" s="3" t="str">
        <f t="shared" si="50"/>
        <v/>
      </c>
      <c r="P136" s="3" t="str">
        <f t="shared" si="51"/>
        <v/>
      </c>
      <c r="Q136" s="3" t="str">
        <f t="shared" si="52"/>
        <v/>
      </c>
      <c r="R136" s="3" t="str">
        <f t="shared" si="53"/>
        <v/>
      </c>
      <c r="S136" s="11" t="str">
        <f t="shared" si="54"/>
        <v/>
      </c>
      <c r="T136" s="3" t="str">
        <f t="shared" si="55"/>
        <v/>
      </c>
      <c r="U136" s="11" t="str">
        <f t="shared" si="56"/>
        <v/>
      </c>
    </row>
    <row r="137" spans="3:21">
      <c r="C137" s="2" t="str">
        <f t="shared" si="38"/>
        <v/>
      </c>
      <c r="D137" s="2" t="str">
        <f t="shared" si="39"/>
        <v/>
      </c>
      <c r="E137" s="2" t="str">
        <f t="shared" si="40"/>
        <v/>
      </c>
      <c r="F137" s="2" t="str">
        <f t="shared" si="41"/>
        <v/>
      </c>
      <c r="G137" s="2" t="str">
        <f t="shared" si="42"/>
        <v/>
      </c>
      <c r="H137" s="2" t="str">
        <f t="shared" si="43"/>
        <v/>
      </c>
      <c r="I137" s="2" t="str">
        <f t="shared" si="44"/>
        <v/>
      </c>
      <c r="J137" s="2" t="str">
        <f t="shared" si="45"/>
        <v/>
      </c>
      <c r="K137" s="2" t="str">
        <f t="shared" si="46"/>
        <v/>
      </c>
      <c r="L137" s="3" t="str">
        <f t="shared" si="47"/>
        <v/>
      </c>
      <c r="M137" s="3" t="str">
        <f t="shared" si="48"/>
        <v/>
      </c>
      <c r="N137" s="3" t="str">
        <f t="shared" si="49"/>
        <v/>
      </c>
      <c r="O137" s="3" t="str">
        <f t="shared" si="50"/>
        <v/>
      </c>
      <c r="P137" s="3" t="str">
        <f t="shared" si="51"/>
        <v/>
      </c>
      <c r="Q137" s="3" t="str">
        <f t="shared" si="52"/>
        <v/>
      </c>
      <c r="R137" s="3" t="str">
        <f t="shared" si="53"/>
        <v/>
      </c>
      <c r="S137" s="11" t="str">
        <f t="shared" si="54"/>
        <v/>
      </c>
      <c r="T137" s="3" t="str">
        <f t="shared" si="55"/>
        <v/>
      </c>
      <c r="U137" s="11" t="str">
        <f t="shared" si="56"/>
        <v/>
      </c>
    </row>
    <row r="138" spans="3:21">
      <c r="C138" s="2" t="str">
        <f t="shared" si="38"/>
        <v/>
      </c>
      <c r="D138" s="2" t="str">
        <f t="shared" si="39"/>
        <v/>
      </c>
      <c r="E138" s="2" t="str">
        <f t="shared" si="40"/>
        <v/>
      </c>
      <c r="F138" s="2" t="str">
        <f t="shared" si="41"/>
        <v/>
      </c>
      <c r="G138" s="2" t="str">
        <f t="shared" si="42"/>
        <v/>
      </c>
      <c r="H138" s="2" t="str">
        <f t="shared" si="43"/>
        <v/>
      </c>
      <c r="I138" s="2" t="str">
        <f t="shared" si="44"/>
        <v/>
      </c>
      <c r="J138" s="2" t="str">
        <f t="shared" si="45"/>
        <v/>
      </c>
      <c r="K138" s="2" t="str">
        <f t="shared" si="46"/>
        <v/>
      </c>
      <c r="L138" s="3" t="str">
        <f t="shared" si="47"/>
        <v/>
      </c>
      <c r="M138" s="3" t="str">
        <f t="shared" si="48"/>
        <v/>
      </c>
      <c r="N138" s="3" t="str">
        <f t="shared" si="49"/>
        <v/>
      </c>
      <c r="O138" s="3" t="str">
        <f t="shared" si="50"/>
        <v/>
      </c>
      <c r="P138" s="3" t="str">
        <f t="shared" si="51"/>
        <v/>
      </c>
      <c r="Q138" s="3" t="str">
        <f t="shared" si="52"/>
        <v/>
      </c>
      <c r="R138" s="3" t="str">
        <f t="shared" si="53"/>
        <v/>
      </c>
      <c r="S138" s="11" t="str">
        <f t="shared" si="54"/>
        <v/>
      </c>
      <c r="T138" s="3" t="str">
        <f t="shared" si="55"/>
        <v/>
      </c>
      <c r="U138" s="11" t="str">
        <f t="shared" si="56"/>
        <v/>
      </c>
    </row>
    <row r="139" spans="3:21">
      <c r="C139" s="2" t="str">
        <f t="shared" si="38"/>
        <v/>
      </c>
      <c r="D139" s="2" t="str">
        <f t="shared" si="39"/>
        <v/>
      </c>
      <c r="E139" s="2" t="str">
        <f t="shared" si="40"/>
        <v/>
      </c>
      <c r="F139" s="2" t="str">
        <f t="shared" si="41"/>
        <v/>
      </c>
      <c r="G139" s="2" t="str">
        <f t="shared" si="42"/>
        <v/>
      </c>
      <c r="H139" s="2" t="str">
        <f t="shared" si="43"/>
        <v/>
      </c>
      <c r="I139" s="2" t="str">
        <f t="shared" si="44"/>
        <v/>
      </c>
      <c r="J139" s="2" t="str">
        <f t="shared" si="45"/>
        <v/>
      </c>
      <c r="K139" s="2" t="str">
        <f t="shared" si="46"/>
        <v/>
      </c>
      <c r="L139" s="3" t="str">
        <f t="shared" si="47"/>
        <v/>
      </c>
      <c r="M139" s="3" t="str">
        <f t="shared" si="48"/>
        <v/>
      </c>
      <c r="N139" s="3" t="str">
        <f t="shared" si="49"/>
        <v/>
      </c>
      <c r="O139" s="3" t="str">
        <f t="shared" si="50"/>
        <v/>
      </c>
      <c r="P139" s="3" t="str">
        <f t="shared" si="51"/>
        <v/>
      </c>
      <c r="Q139" s="3" t="str">
        <f t="shared" si="52"/>
        <v/>
      </c>
      <c r="R139" s="3" t="str">
        <f t="shared" si="53"/>
        <v/>
      </c>
      <c r="S139" s="11" t="str">
        <f t="shared" si="54"/>
        <v/>
      </c>
      <c r="T139" s="3" t="str">
        <f t="shared" si="55"/>
        <v/>
      </c>
      <c r="U139" s="11" t="str">
        <f t="shared" si="56"/>
        <v/>
      </c>
    </row>
    <row r="140" spans="3:21">
      <c r="C140" s="2" t="str">
        <f t="shared" si="38"/>
        <v/>
      </c>
      <c r="D140" s="2" t="str">
        <f t="shared" si="39"/>
        <v/>
      </c>
      <c r="E140" s="2" t="str">
        <f t="shared" si="40"/>
        <v/>
      </c>
      <c r="F140" s="2" t="str">
        <f t="shared" si="41"/>
        <v/>
      </c>
      <c r="G140" s="2" t="str">
        <f t="shared" si="42"/>
        <v/>
      </c>
      <c r="H140" s="2" t="str">
        <f t="shared" si="43"/>
        <v/>
      </c>
      <c r="I140" s="2" t="str">
        <f t="shared" si="44"/>
        <v/>
      </c>
      <c r="J140" s="2" t="str">
        <f t="shared" si="45"/>
        <v/>
      </c>
      <c r="K140" s="2" t="str">
        <f t="shared" si="46"/>
        <v/>
      </c>
      <c r="L140" s="3" t="str">
        <f t="shared" si="47"/>
        <v/>
      </c>
      <c r="M140" s="3" t="str">
        <f t="shared" si="48"/>
        <v/>
      </c>
      <c r="N140" s="3" t="str">
        <f t="shared" si="49"/>
        <v/>
      </c>
      <c r="O140" s="3" t="str">
        <f t="shared" si="50"/>
        <v/>
      </c>
      <c r="P140" s="3" t="str">
        <f t="shared" si="51"/>
        <v/>
      </c>
      <c r="Q140" s="3" t="str">
        <f t="shared" si="52"/>
        <v/>
      </c>
      <c r="R140" s="3" t="str">
        <f t="shared" si="53"/>
        <v/>
      </c>
      <c r="S140" s="11" t="str">
        <f t="shared" si="54"/>
        <v/>
      </c>
      <c r="T140" s="3" t="str">
        <f t="shared" si="55"/>
        <v/>
      </c>
      <c r="U140" s="11" t="str">
        <f t="shared" si="56"/>
        <v/>
      </c>
    </row>
    <row r="141" spans="3:21">
      <c r="C141" s="2" t="str">
        <f t="shared" si="38"/>
        <v/>
      </c>
      <c r="D141" s="2" t="str">
        <f t="shared" si="39"/>
        <v/>
      </c>
      <c r="E141" s="2" t="str">
        <f t="shared" si="40"/>
        <v/>
      </c>
      <c r="F141" s="2" t="str">
        <f t="shared" si="41"/>
        <v/>
      </c>
      <c r="G141" s="2" t="str">
        <f t="shared" si="42"/>
        <v/>
      </c>
      <c r="H141" s="2" t="str">
        <f t="shared" si="43"/>
        <v/>
      </c>
      <c r="I141" s="2" t="str">
        <f t="shared" si="44"/>
        <v/>
      </c>
      <c r="J141" s="2" t="str">
        <f t="shared" si="45"/>
        <v/>
      </c>
      <c r="K141" s="2" t="str">
        <f t="shared" si="46"/>
        <v/>
      </c>
      <c r="L141" s="3" t="str">
        <f t="shared" si="47"/>
        <v/>
      </c>
      <c r="M141" s="3" t="str">
        <f t="shared" si="48"/>
        <v/>
      </c>
      <c r="N141" s="3" t="str">
        <f t="shared" si="49"/>
        <v/>
      </c>
      <c r="O141" s="3" t="str">
        <f t="shared" si="50"/>
        <v/>
      </c>
      <c r="P141" s="3" t="str">
        <f t="shared" si="51"/>
        <v/>
      </c>
      <c r="Q141" s="3" t="str">
        <f t="shared" si="52"/>
        <v/>
      </c>
      <c r="R141" s="3" t="str">
        <f t="shared" si="53"/>
        <v/>
      </c>
      <c r="S141" s="11" t="str">
        <f t="shared" si="54"/>
        <v/>
      </c>
      <c r="T141" s="3" t="str">
        <f t="shared" si="55"/>
        <v/>
      </c>
      <c r="U141" s="11" t="str">
        <f t="shared" si="56"/>
        <v/>
      </c>
    </row>
    <row r="142" spans="3:21">
      <c r="C142" s="2" t="str">
        <f t="shared" si="38"/>
        <v/>
      </c>
      <c r="D142" s="2" t="str">
        <f t="shared" si="39"/>
        <v/>
      </c>
      <c r="E142" s="2" t="str">
        <f t="shared" si="40"/>
        <v/>
      </c>
      <c r="F142" s="2" t="str">
        <f t="shared" si="41"/>
        <v/>
      </c>
      <c r="G142" s="2" t="str">
        <f t="shared" si="42"/>
        <v/>
      </c>
      <c r="H142" s="2" t="str">
        <f t="shared" si="43"/>
        <v/>
      </c>
      <c r="I142" s="2" t="str">
        <f t="shared" si="44"/>
        <v/>
      </c>
      <c r="J142" s="2" t="str">
        <f t="shared" si="45"/>
        <v/>
      </c>
      <c r="K142" s="2" t="str">
        <f t="shared" si="46"/>
        <v/>
      </c>
      <c r="L142" s="3" t="str">
        <f t="shared" si="47"/>
        <v/>
      </c>
      <c r="M142" s="3" t="str">
        <f t="shared" si="48"/>
        <v/>
      </c>
      <c r="N142" s="3" t="str">
        <f t="shared" si="49"/>
        <v/>
      </c>
      <c r="O142" s="3" t="str">
        <f t="shared" si="50"/>
        <v/>
      </c>
      <c r="P142" s="3" t="str">
        <f t="shared" si="51"/>
        <v/>
      </c>
      <c r="Q142" s="3" t="str">
        <f t="shared" si="52"/>
        <v/>
      </c>
      <c r="R142" s="3" t="str">
        <f t="shared" si="53"/>
        <v/>
      </c>
      <c r="S142" s="11" t="str">
        <f t="shared" si="54"/>
        <v/>
      </c>
      <c r="T142" s="3" t="str">
        <f t="shared" si="55"/>
        <v/>
      </c>
      <c r="U142" s="11" t="str">
        <f t="shared" si="56"/>
        <v/>
      </c>
    </row>
    <row r="143" spans="3:21">
      <c r="C143" s="2" t="str">
        <f t="shared" si="38"/>
        <v/>
      </c>
      <c r="D143" s="2" t="str">
        <f t="shared" si="39"/>
        <v/>
      </c>
      <c r="E143" s="2" t="str">
        <f t="shared" si="40"/>
        <v/>
      </c>
      <c r="F143" s="2" t="str">
        <f t="shared" si="41"/>
        <v/>
      </c>
      <c r="G143" s="2" t="str">
        <f t="shared" si="42"/>
        <v/>
      </c>
      <c r="H143" s="2" t="str">
        <f t="shared" si="43"/>
        <v/>
      </c>
      <c r="I143" s="2" t="str">
        <f t="shared" si="44"/>
        <v/>
      </c>
      <c r="J143" s="2" t="str">
        <f t="shared" si="45"/>
        <v/>
      </c>
      <c r="K143" s="2" t="str">
        <f t="shared" si="46"/>
        <v/>
      </c>
      <c r="L143" s="3" t="str">
        <f t="shared" si="47"/>
        <v/>
      </c>
      <c r="M143" s="3" t="str">
        <f t="shared" si="48"/>
        <v/>
      </c>
      <c r="N143" s="3" t="str">
        <f t="shared" si="49"/>
        <v/>
      </c>
      <c r="O143" s="3" t="str">
        <f t="shared" si="50"/>
        <v/>
      </c>
      <c r="P143" s="3" t="str">
        <f t="shared" si="51"/>
        <v/>
      </c>
      <c r="Q143" s="3" t="str">
        <f t="shared" si="52"/>
        <v/>
      </c>
      <c r="R143" s="3" t="str">
        <f t="shared" si="53"/>
        <v/>
      </c>
      <c r="S143" s="11" t="str">
        <f t="shared" si="54"/>
        <v/>
      </c>
      <c r="T143" s="3" t="str">
        <f t="shared" si="55"/>
        <v/>
      </c>
      <c r="U143" s="11" t="str">
        <f t="shared" si="56"/>
        <v/>
      </c>
    </row>
    <row r="144" spans="3:21">
      <c r="C144" s="2" t="str">
        <f t="shared" si="38"/>
        <v/>
      </c>
      <c r="D144" s="2" t="str">
        <f t="shared" si="39"/>
        <v/>
      </c>
      <c r="E144" s="2" t="str">
        <f t="shared" si="40"/>
        <v/>
      </c>
      <c r="F144" s="2" t="str">
        <f t="shared" si="41"/>
        <v/>
      </c>
      <c r="G144" s="2" t="str">
        <f t="shared" si="42"/>
        <v/>
      </c>
      <c r="H144" s="2" t="str">
        <f t="shared" si="43"/>
        <v/>
      </c>
      <c r="I144" s="2" t="str">
        <f t="shared" si="44"/>
        <v/>
      </c>
      <c r="J144" s="2" t="str">
        <f t="shared" si="45"/>
        <v/>
      </c>
      <c r="K144" s="2" t="str">
        <f t="shared" si="46"/>
        <v/>
      </c>
      <c r="L144" s="3" t="str">
        <f t="shared" si="47"/>
        <v/>
      </c>
      <c r="M144" s="3" t="str">
        <f t="shared" si="48"/>
        <v/>
      </c>
      <c r="N144" s="3" t="str">
        <f t="shared" si="49"/>
        <v/>
      </c>
      <c r="O144" s="3" t="str">
        <f t="shared" si="50"/>
        <v/>
      </c>
      <c r="P144" s="3" t="str">
        <f t="shared" si="51"/>
        <v/>
      </c>
      <c r="Q144" s="3" t="str">
        <f t="shared" si="52"/>
        <v/>
      </c>
      <c r="R144" s="3" t="str">
        <f t="shared" si="53"/>
        <v/>
      </c>
      <c r="S144" s="11" t="str">
        <f t="shared" si="54"/>
        <v/>
      </c>
      <c r="T144" s="3" t="str">
        <f t="shared" si="55"/>
        <v/>
      </c>
      <c r="U144" s="11" t="str">
        <f t="shared" si="56"/>
        <v/>
      </c>
    </row>
    <row r="145" spans="3:21">
      <c r="C145" s="2" t="str">
        <f t="shared" si="38"/>
        <v/>
      </c>
      <c r="D145" s="2" t="str">
        <f t="shared" si="39"/>
        <v/>
      </c>
      <c r="E145" s="2" t="str">
        <f t="shared" si="40"/>
        <v/>
      </c>
      <c r="F145" s="2" t="str">
        <f t="shared" si="41"/>
        <v/>
      </c>
      <c r="G145" s="2" t="str">
        <f t="shared" si="42"/>
        <v/>
      </c>
      <c r="H145" s="2" t="str">
        <f t="shared" si="43"/>
        <v/>
      </c>
      <c r="I145" s="2" t="str">
        <f t="shared" si="44"/>
        <v/>
      </c>
      <c r="J145" s="2" t="str">
        <f t="shared" si="45"/>
        <v/>
      </c>
      <c r="K145" s="2" t="str">
        <f t="shared" si="46"/>
        <v/>
      </c>
      <c r="L145" s="3" t="str">
        <f t="shared" si="47"/>
        <v/>
      </c>
      <c r="M145" s="3" t="str">
        <f t="shared" si="48"/>
        <v/>
      </c>
      <c r="N145" s="3" t="str">
        <f t="shared" si="49"/>
        <v/>
      </c>
      <c r="O145" s="3" t="str">
        <f t="shared" si="50"/>
        <v/>
      </c>
      <c r="P145" s="3" t="str">
        <f t="shared" si="51"/>
        <v/>
      </c>
      <c r="Q145" s="3" t="str">
        <f t="shared" si="52"/>
        <v/>
      </c>
      <c r="R145" s="3" t="str">
        <f t="shared" si="53"/>
        <v/>
      </c>
      <c r="S145" s="11" t="str">
        <f t="shared" si="54"/>
        <v/>
      </c>
      <c r="T145" s="3" t="str">
        <f t="shared" si="55"/>
        <v/>
      </c>
      <c r="U145" s="11" t="str">
        <f t="shared" si="56"/>
        <v/>
      </c>
    </row>
    <row r="146" spans="3:21">
      <c r="C146" s="2" t="str">
        <f t="shared" si="38"/>
        <v/>
      </c>
      <c r="D146" s="2" t="str">
        <f t="shared" si="39"/>
        <v/>
      </c>
      <c r="E146" s="2" t="str">
        <f t="shared" si="40"/>
        <v/>
      </c>
      <c r="F146" s="2" t="str">
        <f t="shared" si="41"/>
        <v/>
      </c>
      <c r="G146" s="2" t="str">
        <f t="shared" si="42"/>
        <v/>
      </c>
      <c r="H146" s="2" t="str">
        <f t="shared" si="43"/>
        <v/>
      </c>
      <c r="I146" s="2" t="str">
        <f t="shared" si="44"/>
        <v/>
      </c>
      <c r="J146" s="2" t="str">
        <f t="shared" si="45"/>
        <v/>
      </c>
      <c r="K146" s="2" t="str">
        <f t="shared" si="46"/>
        <v/>
      </c>
      <c r="L146" s="3" t="str">
        <f t="shared" si="47"/>
        <v/>
      </c>
      <c r="M146" s="3" t="str">
        <f t="shared" si="48"/>
        <v/>
      </c>
      <c r="N146" s="3" t="str">
        <f t="shared" si="49"/>
        <v/>
      </c>
      <c r="O146" s="3" t="str">
        <f t="shared" si="50"/>
        <v/>
      </c>
      <c r="P146" s="3" t="str">
        <f t="shared" si="51"/>
        <v/>
      </c>
      <c r="Q146" s="3" t="str">
        <f t="shared" si="52"/>
        <v/>
      </c>
      <c r="R146" s="3" t="str">
        <f t="shared" si="53"/>
        <v/>
      </c>
      <c r="S146" s="11" t="str">
        <f t="shared" si="54"/>
        <v/>
      </c>
      <c r="T146" s="3" t="str">
        <f t="shared" si="55"/>
        <v/>
      </c>
      <c r="U146" s="11" t="str">
        <f t="shared" si="56"/>
        <v/>
      </c>
    </row>
    <row r="147" spans="3:21">
      <c r="C147" s="2" t="str">
        <f t="shared" si="38"/>
        <v/>
      </c>
      <c r="D147" s="2" t="str">
        <f t="shared" si="39"/>
        <v/>
      </c>
      <c r="E147" s="2" t="str">
        <f t="shared" si="40"/>
        <v/>
      </c>
      <c r="F147" s="2" t="str">
        <f t="shared" si="41"/>
        <v/>
      </c>
      <c r="G147" s="2" t="str">
        <f t="shared" si="42"/>
        <v/>
      </c>
      <c r="H147" s="2" t="str">
        <f t="shared" si="43"/>
        <v/>
      </c>
      <c r="I147" s="2" t="str">
        <f t="shared" si="44"/>
        <v/>
      </c>
      <c r="J147" s="2" t="str">
        <f t="shared" si="45"/>
        <v/>
      </c>
      <c r="K147" s="2" t="str">
        <f t="shared" si="46"/>
        <v/>
      </c>
      <c r="L147" s="3" t="str">
        <f t="shared" si="47"/>
        <v/>
      </c>
      <c r="M147" s="3" t="str">
        <f t="shared" si="48"/>
        <v/>
      </c>
      <c r="N147" s="3" t="str">
        <f t="shared" si="49"/>
        <v/>
      </c>
      <c r="O147" s="3" t="str">
        <f t="shared" si="50"/>
        <v/>
      </c>
      <c r="P147" s="3" t="str">
        <f t="shared" si="51"/>
        <v/>
      </c>
      <c r="Q147" s="3" t="str">
        <f t="shared" si="52"/>
        <v/>
      </c>
      <c r="R147" s="3" t="str">
        <f t="shared" si="53"/>
        <v/>
      </c>
      <c r="S147" s="11" t="str">
        <f t="shared" si="54"/>
        <v/>
      </c>
      <c r="T147" s="3" t="str">
        <f t="shared" si="55"/>
        <v/>
      </c>
      <c r="U147" s="11" t="str">
        <f t="shared" si="56"/>
        <v/>
      </c>
    </row>
    <row r="148" spans="3:21">
      <c r="C148" s="2" t="str">
        <f t="shared" si="38"/>
        <v/>
      </c>
      <c r="D148" s="2" t="str">
        <f t="shared" si="39"/>
        <v/>
      </c>
      <c r="E148" s="2" t="str">
        <f t="shared" si="40"/>
        <v/>
      </c>
      <c r="F148" s="2" t="str">
        <f t="shared" si="41"/>
        <v/>
      </c>
      <c r="G148" s="2" t="str">
        <f t="shared" si="42"/>
        <v/>
      </c>
      <c r="H148" s="2" t="str">
        <f t="shared" si="43"/>
        <v/>
      </c>
      <c r="I148" s="2" t="str">
        <f t="shared" si="44"/>
        <v/>
      </c>
      <c r="J148" s="2" t="str">
        <f t="shared" si="45"/>
        <v/>
      </c>
      <c r="K148" s="2" t="str">
        <f t="shared" si="46"/>
        <v/>
      </c>
      <c r="L148" s="3" t="str">
        <f t="shared" si="47"/>
        <v/>
      </c>
      <c r="M148" s="3" t="str">
        <f t="shared" si="48"/>
        <v/>
      </c>
      <c r="N148" s="3" t="str">
        <f t="shared" si="49"/>
        <v/>
      </c>
      <c r="O148" s="3" t="str">
        <f t="shared" si="50"/>
        <v/>
      </c>
      <c r="P148" s="3" t="str">
        <f t="shared" si="51"/>
        <v/>
      </c>
      <c r="Q148" s="3" t="str">
        <f t="shared" si="52"/>
        <v/>
      </c>
      <c r="R148" s="3" t="str">
        <f t="shared" si="53"/>
        <v/>
      </c>
      <c r="S148" s="11" t="str">
        <f t="shared" si="54"/>
        <v/>
      </c>
      <c r="T148" s="3" t="str">
        <f t="shared" si="55"/>
        <v/>
      </c>
      <c r="U148" s="11" t="str">
        <f t="shared" si="56"/>
        <v/>
      </c>
    </row>
    <row r="149" spans="3:21">
      <c r="C149" s="2" t="str">
        <f t="shared" si="38"/>
        <v/>
      </c>
      <c r="D149" s="2" t="str">
        <f t="shared" si="39"/>
        <v/>
      </c>
      <c r="E149" s="2" t="str">
        <f t="shared" si="40"/>
        <v/>
      </c>
      <c r="F149" s="2" t="str">
        <f t="shared" si="41"/>
        <v/>
      </c>
      <c r="G149" s="2" t="str">
        <f t="shared" si="42"/>
        <v/>
      </c>
      <c r="H149" s="2" t="str">
        <f t="shared" si="43"/>
        <v/>
      </c>
      <c r="I149" s="2" t="str">
        <f t="shared" si="44"/>
        <v/>
      </c>
      <c r="J149" s="2" t="str">
        <f t="shared" si="45"/>
        <v/>
      </c>
      <c r="K149" s="2" t="str">
        <f t="shared" si="46"/>
        <v/>
      </c>
      <c r="L149" s="3" t="str">
        <f t="shared" si="47"/>
        <v/>
      </c>
      <c r="M149" s="3" t="str">
        <f t="shared" si="48"/>
        <v/>
      </c>
      <c r="N149" s="3" t="str">
        <f t="shared" si="49"/>
        <v/>
      </c>
      <c r="O149" s="3" t="str">
        <f t="shared" si="50"/>
        <v/>
      </c>
      <c r="P149" s="3" t="str">
        <f t="shared" si="51"/>
        <v/>
      </c>
      <c r="Q149" s="3" t="str">
        <f t="shared" si="52"/>
        <v/>
      </c>
      <c r="R149" s="3" t="str">
        <f t="shared" si="53"/>
        <v/>
      </c>
      <c r="S149" s="11" t="str">
        <f t="shared" si="54"/>
        <v/>
      </c>
      <c r="T149" s="3" t="str">
        <f t="shared" si="55"/>
        <v/>
      </c>
      <c r="U149" s="11" t="str">
        <f t="shared" si="56"/>
        <v/>
      </c>
    </row>
    <row r="150" spans="3:21">
      <c r="C150" s="2" t="str">
        <f t="shared" si="38"/>
        <v/>
      </c>
      <c r="D150" s="2" t="str">
        <f t="shared" si="39"/>
        <v/>
      </c>
      <c r="E150" s="2" t="str">
        <f t="shared" si="40"/>
        <v/>
      </c>
      <c r="F150" s="2" t="str">
        <f t="shared" si="41"/>
        <v/>
      </c>
      <c r="G150" s="2" t="str">
        <f t="shared" si="42"/>
        <v/>
      </c>
      <c r="H150" s="2" t="str">
        <f t="shared" si="43"/>
        <v/>
      </c>
      <c r="I150" s="2" t="str">
        <f t="shared" si="44"/>
        <v/>
      </c>
      <c r="J150" s="2" t="str">
        <f t="shared" si="45"/>
        <v/>
      </c>
      <c r="K150" s="2" t="str">
        <f t="shared" si="46"/>
        <v/>
      </c>
      <c r="L150" s="3" t="str">
        <f t="shared" si="47"/>
        <v/>
      </c>
      <c r="M150" s="3" t="str">
        <f t="shared" si="48"/>
        <v/>
      </c>
      <c r="N150" s="3" t="str">
        <f t="shared" si="49"/>
        <v/>
      </c>
      <c r="O150" s="3" t="str">
        <f t="shared" si="50"/>
        <v/>
      </c>
      <c r="P150" s="3" t="str">
        <f t="shared" si="51"/>
        <v/>
      </c>
      <c r="Q150" s="3" t="str">
        <f t="shared" si="52"/>
        <v/>
      </c>
      <c r="R150" s="3" t="str">
        <f t="shared" si="53"/>
        <v/>
      </c>
      <c r="S150" s="11" t="str">
        <f t="shared" si="54"/>
        <v/>
      </c>
      <c r="T150" s="3" t="str">
        <f t="shared" si="55"/>
        <v/>
      </c>
      <c r="U150" s="11" t="str">
        <f t="shared" si="56"/>
        <v/>
      </c>
    </row>
    <row r="151" spans="3:21">
      <c r="C151" s="2" t="str">
        <f t="shared" si="38"/>
        <v/>
      </c>
      <c r="D151" s="2" t="str">
        <f t="shared" si="39"/>
        <v/>
      </c>
      <c r="E151" s="2" t="str">
        <f t="shared" si="40"/>
        <v/>
      </c>
      <c r="F151" s="2" t="str">
        <f t="shared" si="41"/>
        <v/>
      </c>
      <c r="G151" s="2" t="str">
        <f t="shared" si="42"/>
        <v/>
      </c>
      <c r="H151" s="2" t="str">
        <f t="shared" si="43"/>
        <v/>
      </c>
      <c r="I151" s="2" t="str">
        <f t="shared" si="44"/>
        <v/>
      </c>
      <c r="J151" s="2" t="str">
        <f t="shared" si="45"/>
        <v/>
      </c>
      <c r="K151" s="2" t="str">
        <f t="shared" si="46"/>
        <v/>
      </c>
      <c r="L151" s="3" t="str">
        <f t="shared" si="47"/>
        <v/>
      </c>
      <c r="M151" s="3" t="str">
        <f t="shared" si="48"/>
        <v/>
      </c>
      <c r="N151" s="3" t="str">
        <f t="shared" si="49"/>
        <v/>
      </c>
      <c r="O151" s="3" t="str">
        <f t="shared" si="50"/>
        <v/>
      </c>
      <c r="P151" s="3" t="str">
        <f t="shared" si="51"/>
        <v/>
      </c>
      <c r="Q151" s="3" t="str">
        <f t="shared" si="52"/>
        <v/>
      </c>
      <c r="R151" s="3" t="str">
        <f t="shared" si="53"/>
        <v/>
      </c>
      <c r="S151" s="11" t="str">
        <f t="shared" si="54"/>
        <v/>
      </c>
      <c r="T151" s="3" t="str">
        <f t="shared" si="55"/>
        <v/>
      </c>
      <c r="U151" s="11" t="str">
        <f t="shared" si="56"/>
        <v/>
      </c>
    </row>
    <row r="152" spans="3:21">
      <c r="C152" s="2" t="str">
        <f t="shared" si="38"/>
        <v/>
      </c>
      <c r="D152" s="2" t="str">
        <f t="shared" si="39"/>
        <v/>
      </c>
      <c r="E152" s="2" t="str">
        <f t="shared" si="40"/>
        <v/>
      </c>
      <c r="F152" s="2" t="str">
        <f t="shared" si="41"/>
        <v/>
      </c>
      <c r="G152" s="2" t="str">
        <f t="shared" si="42"/>
        <v/>
      </c>
      <c r="H152" s="2" t="str">
        <f t="shared" si="43"/>
        <v/>
      </c>
      <c r="I152" s="2" t="str">
        <f t="shared" si="44"/>
        <v/>
      </c>
      <c r="J152" s="2" t="str">
        <f t="shared" si="45"/>
        <v/>
      </c>
      <c r="K152" s="2" t="str">
        <f t="shared" si="46"/>
        <v/>
      </c>
      <c r="L152" s="3" t="str">
        <f t="shared" si="47"/>
        <v/>
      </c>
      <c r="M152" s="3" t="str">
        <f t="shared" si="48"/>
        <v/>
      </c>
      <c r="N152" s="3" t="str">
        <f t="shared" si="49"/>
        <v/>
      </c>
      <c r="O152" s="3" t="str">
        <f t="shared" si="50"/>
        <v/>
      </c>
      <c r="P152" s="3" t="str">
        <f t="shared" si="51"/>
        <v/>
      </c>
      <c r="Q152" s="3" t="str">
        <f t="shared" si="52"/>
        <v/>
      </c>
      <c r="R152" s="3" t="str">
        <f t="shared" si="53"/>
        <v/>
      </c>
      <c r="S152" s="11" t="str">
        <f t="shared" si="54"/>
        <v/>
      </c>
      <c r="T152" s="3" t="str">
        <f t="shared" si="55"/>
        <v/>
      </c>
      <c r="U152" s="11" t="str">
        <f t="shared" si="56"/>
        <v/>
      </c>
    </row>
    <row r="153" spans="3:21">
      <c r="C153" s="2" t="str">
        <f t="shared" si="38"/>
        <v/>
      </c>
      <c r="D153" s="2" t="str">
        <f t="shared" si="39"/>
        <v/>
      </c>
      <c r="E153" s="2" t="str">
        <f t="shared" si="40"/>
        <v/>
      </c>
      <c r="F153" s="2" t="str">
        <f t="shared" si="41"/>
        <v/>
      </c>
      <c r="G153" s="2" t="str">
        <f t="shared" si="42"/>
        <v/>
      </c>
      <c r="H153" s="2" t="str">
        <f t="shared" si="43"/>
        <v/>
      </c>
      <c r="I153" s="2" t="str">
        <f t="shared" si="44"/>
        <v/>
      </c>
      <c r="J153" s="2" t="str">
        <f t="shared" si="45"/>
        <v/>
      </c>
      <c r="K153" s="2" t="str">
        <f t="shared" si="46"/>
        <v/>
      </c>
      <c r="L153" s="3" t="str">
        <f t="shared" si="47"/>
        <v/>
      </c>
      <c r="M153" s="3" t="str">
        <f t="shared" si="48"/>
        <v/>
      </c>
      <c r="N153" s="3" t="str">
        <f t="shared" si="49"/>
        <v/>
      </c>
      <c r="O153" s="3" t="str">
        <f t="shared" si="50"/>
        <v/>
      </c>
      <c r="P153" s="3" t="str">
        <f t="shared" si="51"/>
        <v/>
      </c>
      <c r="Q153" s="3" t="str">
        <f t="shared" si="52"/>
        <v/>
      </c>
      <c r="R153" s="3" t="str">
        <f t="shared" si="53"/>
        <v/>
      </c>
      <c r="S153" s="11" t="str">
        <f t="shared" si="54"/>
        <v/>
      </c>
      <c r="T153" s="3" t="str">
        <f t="shared" si="55"/>
        <v/>
      </c>
      <c r="U153" s="11" t="str">
        <f t="shared" si="56"/>
        <v/>
      </c>
    </row>
    <row r="154" spans="3:21">
      <c r="C154" s="2" t="str">
        <f t="shared" si="38"/>
        <v/>
      </c>
      <c r="D154" s="2" t="str">
        <f t="shared" si="39"/>
        <v/>
      </c>
      <c r="E154" s="2" t="str">
        <f t="shared" si="40"/>
        <v/>
      </c>
      <c r="F154" s="2" t="str">
        <f t="shared" si="41"/>
        <v/>
      </c>
      <c r="G154" s="2" t="str">
        <f t="shared" si="42"/>
        <v/>
      </c>
      <c r="H154" s="2" t="str">
        <f t="shared" si="43"/>
        <v/>
      </c>
      <c r="I154" s="2" t="str">
        <f t="shared" si="44"/>
        <v/>
      </c>
      <c r="J154" s="2" t="str">
        <f t="shared" si="45"/>
        <v/>
      </c>
      <c r="K154" s="2" t="str">
        <f t="shared" si="46"/>
        <v/>
      </c>
      <c r="L154" s="3" t="str">
        <f t="shared" si="47"/>
        <v/>
      </c>
      <c r="M154" s="3" t="str">
        <f t="shared" si="48"/>
        <v/>
      </c>
      <c r="N154" s="3" t="str">
        <f t="shared" si="49"/>
        <v/>
      </c>
      <c r="O154" s="3" t="str">
        <f t="shared" si="50"/>
        <v/>
      </c>
      <c r="P154" s="3" t="str">
        <f t="shared" si="51"/>
        <v/>
      </c>
      <c r="Q154" s="3" t="str">
        <f t="shared" si="52"/>
        <v/>
      </c>
      <c r="R154" s="3" t="str">
        <f t="shared" si="53"/>
        <v/>
      </c>
      <c r="S154" s="11" t="str">
        <f t="shared" si="54"/>
        <v/>
      </c>
      <c r="T154" s="3" t="str">
        <f t="shared" si="55"/>
        <v/>
      </c>
      <c r="U154" s="11" t="str">
        <f t="shared" si="56"/>
        <v/>
      </c>
    </row>
    <row r="155" spans="3:21">
      <c r="C155" s="2" t="str">
        <f t="shared" si="38"/>
        <v/>
      </c>
      <c r="D155" s="2" t="str">
        <f t="shared" si="39"/>
        <v/>
      </c>
      <c r="E155" s="2" t="str">
        <f t="shared" si="40"/>
        <v/>
      </c>
      <c r="F155" s="2" t="str">
        <f t="shared" si="41"/>
        <v/>
      </c>
      <c r="G155" s="2" t="str">
        <f t="shared" si="42"/>
        <v/>
      </c>
      <c r="H155" s="2" t="str">
        <f t="shared" si="43"/>
        <v/>
      </c>
      <c r="I155" s="2" t="str">
        <f t="shared" si="44"/>
        <v/>
      </c>
      <c r="J155" s="2" t="str">
        <f t="shared" si="45"/>
        <v/>
      </c>
      <c r="K155" s="2" t="str">
        <f t="shared" si="46"/>
        <v/>
      </c>
      <c r="L155" s="3" t="str">
        <f t="shared" si="47"/>
        <v/>
      </c>
      <c r="M155" s="3" t="str">
        <f t="shared" si="48"/>
        <v/>
      </c>
      <c r="N155" s="3" t="str">
        <f t="shared" si="49"/>
        <v/>
      </c>
      <c r="O155" s="3" t="str">
        <f t="shared" si="50"/>
        <v/>
      </c>
      <c r="P155" s="3" t="str">
        <f t="shared" si="51"/>
        <v/>
      </c>
      <c r="Q155" s="3" t="str">
        <f t="shared" si="52"/>
        <v/>
      </c>
      <c r="R155" s="3" t="str">
        <f t="shared" si="53"/>
        <v/>
      </c>
      <c r="S155" s="11" t="str">
        <f t="shared" si="54"/>
        <v/>
      </c>
      <c r="T155" s="3" t="str">
        <f t="shared" si="55"/>
        <v/>
      </c>
      <c r="U155" s="11" t="str">
        <f t="shared" si="56"/>
        <v/>
      </c>
    </row>
    <row r="156" spans="3:21">
      <c r="C156" s="2" t="str">
        <f t="shared" si="38"/>
        <v/>
      </c>
      <c r="D156" s="2" t="str">
        <f t="shared" si="39"/>
        <v/>
      </c>
      <c r="E156" s="2" t="str">
        <f t="shared" si="40"/>
        <v/>
      </c>
      <c r="F156" s="2" t="str">
        <f t="shared" si="41"/>
        <v/>
      </c>
      <c r="G156" s="2" t="str">
        <f t="shared" si="42"/>
        <v/>
      </c>
      <c r="H156" s="2" t="str">
        <f t="shared" si="43"/>
        <v/>
      </c>
      <c r="I156" s="2" t="str">
        <f t="shared" si="44"/>
        <v/>
      </c>
      <c r="J156" s="2" t="str">
        <f t="shared" si="45"/>
        <v/>
      </c>
      <c r="K156" s="2" t="str">
        <f t="shared" si="46"/>
        <v/>
      </c>
      <c r="L156" s="3" t="str">
        <f t="shared" si="47"/>
        <v/>
      </c>
      <c r="M156" s="3" t="str">
        <f t="shared" si="48"/>
        <v/>
      </c>
      <c r="N156" s="3" t="str">
        <f t="shared" si="49"/>
        <v/>
      </c>
      <c r="O156" s="3" t="str">
        <f t="shared" si="50"/>
        <v/>
      </c>
      <c r="P156" s="3" t="str">
        <f t="shared" si="51"/>
        <v/>
      </c>
      <c r="Q156" s="3" t="str">
        <f t="shared" si="52"/>
        <v/>
      </c>
      <c r="R156" s="3" t="str">
        <f t="shared" si="53"/>
        <v/>
      </c>
      <c r="S156" s="11" t="str">
        <f t="shared" si="54"/>
        <v/>
      </c>
      <c r="T156" s="3" t="str">
        <f t="shared" si="55"/>
        <v/>
      </c>
      <c r="U156" s="11" t="str">
        <f t="shared" si="56"/>
        <v/>
      </c>
    </row>
    <row r="157" spans="3:21">
      <c r="C157" s="2" t="str">
        <f t="shared" si="38"/>
        <v/>
      </c>
      <c r="D157" s="2" t="str">
        <f t="shared" si="39"/>
        <v/>
      </c>
      <c r="E157" s="2" t="str">
        <f t="shared" si="40"/>
        <v/>
      </c>
      <c r="F157" s="2" t="str">
        <f t="shared" si="41"/>
        <v/>
      </c>
      <c r="G157" s="2" t="str">
        <f t="shared" si="42"/>
        <v/>
      </c>
      <c r="H157" s="2" t="str">
        <f t="shared" si="43"/>
        <v/>
      </c>
      <c r="I157" s="2" t="str">
        <f t="shared" si="44"/>
        <v/>
      </c>
      <c r="J157" s="2" t="str">
        <f t="shared" si="45"/>
        <v/>
      </c>
      <c r="K157" s="2" t="str">
        <f t="shared" si="46"/>
        <v/>
      </c>
      <c r="L157" s="3" t="str">
        <f t="shared" si="47"/>
        <v/>
      </c>
      <c r="M157" s="3" t="str">
        <f t="shared" si="48"/>
        <v/>
      </c>
      <c r="N157" s="3" t="str">
        <f t="shared" si="49"/>
        <v/>
      </c>
      <c r="O157" s="3" t="str">
        <f t="shared" si="50"/>
        <v/>
      </c>
      <c r="P157" s="3" t="str">
        <f t="shared" si="51"/>
        <v/>
      </c>
      <c r="Q157" s="3" t="str">
        <f t="shared" si="52"/>
        <v/>
      </c>
      <c r="R157" s="3" t="str">
        <f t="shared" si="53"/>
        <v/>
      </c>
      <c r="S157" s="11" t="str">
        <f t="shared" si="54"/>
        <v/>
      </c>
      <c r="T157" s="3" t="str">
        <f t="shared" si="55"/>
        <v/>
      </c>
      <c r="U157" s="11" t="str">
        <f t="shared" si="56"/>
        <v/>
      </c>
    </row>
    <row r="158" spans="3:21">
      <c r="C158" s="2" t="str">
        <f t="shared" si="38"/>
        <v/>
      </c>
      <c r="D158" s="2" t="str">
        <f t="shared" si="39"/>
        <v/>
      </c>
      <c r="E158" s="2" t="str">
        <f t="shared" si="40"/>
        <v/>
      </c>
      <c r="F158" s="2" t="str">
        <f t="shared" si="41"/>
        <v/>
      </c>
      <c r="G158" s="2" t="str">
        <f t="shared" si="42"/>
        <v/>
      </c>
      <c r="H158" s="2" t="str">
        <f t="shared" si="43"/>
        <v/>
      </c>
      <c r="I158" s="2" t="str">
        <f t="shared" si="44"/>
        <v/>
      </c>
      <c r="J158" s="2" t="str">
        <f t="shared" si="45"/>
        <v/>
      </c>
      <c r="K158" s="2" t="str">
        <f t="shared" si="46"/>
        <v/>
      </c>
      <c r="L158" s="3" t="str">
        <f t="shared" si="47"/>
        <v/>
      </c>
      <c r="M158" s="3" t="str">
        <f t="shared" si="48"/>
        <v/>
      </c>
      <c r="N158" s="3" t="str">
        <f t="shared" si="49"/>
        <v/>
      </c>
      <c r="O158" s="3" t="str">
        <f t="shared" si="50"/>
        <v/>
      </c>
      <c r="P158" s="3" t="str">
        <f t="shared" si="51"/>
        <v/>
      </c>
      <c r="Q158" s="3" t="str">
        <f t="shared" si="52"/>
        <v/>
      </c>
      <c r="R158" s="3" t="str">
        <f t="shared" si="53"/>
        <v/>
      </c>
      <c r="S158" s="11" t="str">
        <f t="shared" si="54"/>
        <v/>
      </c>
      <c r="T158" s="3" t="str">
        <f t="shared" si="55"/>
        <v/>
      </c>
      <c r="U158" s="11" t="str">
        <f t="shared" si="56"/>
        <v/>
      </c>
    </row>
    <row r="159" spans="3:21">
      <c r="C159" s="2" t="str">
        <f t="shared" si="38"/>
        <v/>
      </c>
      <c r="D159" s="2" t="str">
        <f t="shared" si="39"/>
        <v/>
      </c>
      <c r="E159" s="2" t="str">
        <f t="shared" si="40"/>
        <v/>
      </c>
      <c r="F159" s="2" t="str">
        <f t="shared" si="41"/>
        <v/>
      </c>
      <c r="G159" s="2" t="str">
        <f t="shared" si="42"/>
        <v/>
      </c>
      <c r="H159" s="2" t="str">
        <f t="shared" si="43"/>
        <v/>
      </c>
      <c r="I159" s="2" t="str">
        <f t="shared" si="44"/>
        <v/>
      </c>
      <c r="J159" s="2" t="str">
        <f t="shared" si="45"/>
        <v/>
      </c>
      <c r="K159" s="2" t="str">
        <f t="shared" si="46"/>
        <v/>
      </c>
      <c r="L159" s="3" t="str">
        <f t="shared" si="47"/>
        <v/>
      </c>
      <c r="M159" s="3" t="str">
        <f t="shared" si="48"/>
        <v/>
      </c>
      <c r="N159" s="3" t="str">
        <f t="shared" si="49"/>
        <v/>
      </c>
      <c r="O159" s="3" t="str">
        <f t="shared" si="50"/>
        <v/>
      </c>
      <c r="P159" s="3" t="str">
        <f t="shared" si="51"/>
        <v/>
      </c>
      <c r="Q159" s="3" t="str">
        <f t="shared" si="52"/>
        <v/>
      </c>
      <c r="R159" s="3" t="str">
        <f t="shared" si="53"/>
        <v/>
      </c>
      <c r="S159" s="11" t="str">
        <f t="shared" si="54"/>
        <v/>
      </c>
      <c r="T159" s="3" t="str">
        <f t="shared" si="55"/>
        <v/>
      </c>
      <c r="U159" s="11" t="str">
        <f t="shared" si="56"/>
        <v/>
      </c>
    </row>
    <row r="160" spans="3:21">
      <c r="C160" s="2" t="str">
        <f t="shared" si="38"/>
        <v/>
      </c>
      <c r="D160" s="2" t="str">
        <f t="shared" si="39"/>
        <v/>
      </c>
      <c r="E160" s="2" t="str">
        <f t="shared" si="40"/>
        <v/>
      </c>
      <c r="F160" s="2" t="str">
        <f t="shared" si="41"/>
        <v/>
      </c>
      <c r="G160" s="2" t="str">
        <f t="shared" si="42"/>
        <v/>
      </c>
      <c r="H160" s="2" t="str">
        <f t="shared" si="43"/>
        <v/>
      </c>
      <c r="I160" s="2" t="str">
        <f t="shared" si="44"/>
        <v/>
      </c>
      <c r="J160" s="2" t="str">
        <f t="shared" si="45"/>
        <v/>
      </c>
      <c r="K160" s="2" t="str">
        <f t="shared" si="46"/>
        <v/>
      </c>
      <c r="L160" s="3" t="str">
        <f t="shared" si="47"/>
        <v/>
      </c>
      <c r="M160" s="3" t="str">
        <f t="shared" si="48"/>
        <v/>
      </c>
      <c r="N160" s="3" t="str">
        <f t="shared" si="49"/>
        <v/>
      </c>
      <c r="O160" s="3" t="str">
        <f t="shared" si="50"/>
        <v/>
      </c>
      <c r="P160" s="3" t="str">
        <f t="shared" si="51"/>
        <v/>
      </c>
      <c r="Q160" s="3" t="str">
        <f t="shared" si="52"/>
        <v/>
      </c>
      <c r="R160" s="3" t="str">
        <f t="shared" si="53"/>
        <v/>
      </c>
      <c r="S160" s="11" t="str">
        <f t="shared" si="54"/>
        <v/>
      </c>
      <c r="T160" s="3" t="str">
        <f t="shared" si="55"/>
        <v/>
      </c>
      <c r="U160" s="11" t="str">
        <f t="shared" si="56"/>
        <v/>
      </c>
    </row>
    <row r="161" spans="3:21">
      <c r="C161" s="2" t="str">
        <f t="shared" si="38"/>
        <v/>
      </c>
      <c r="D161" s="2" t="str">
        <f t="shared" si="39"/>
        <v/>
      </c>
      <c r="E161" s="2" t="str">
        <f t="shared" si="40"/>
        <v/>
      </c>
      <c r="F161" s="2" t="str">
        <f t="shared" si="41"/>
        <v/>
      </c>
      <c r="G161" s="2" t="str">
        <f t="shared" si="42"/>
        <v/>
      </c>
      <c r="H161" s="2" t="str">
        <f t="shared" si="43"/>
        <v/>
      </c>
      <c r="I161" s="2" t="str">
        <f t="shared" si="44"/>
        <v/>
      </c>
      <c r="J161" s="2" t="str">
        <f t="shared" si="45"/>
        <v/>
      </c>
      <c r="K161" s="2" t="str">
        <f t="shared" si="46"/>
        <v/>
      </c>
      <c r="L161" s="3" t="str">
        <f t="shared" si="47"/>
        <v/>
      </c>
      <c r="M161" s="3" t="str">
        <f t="shared" si="48"/>
        <v/>
      </c>
      <c r="N161" s="3" t="str">
        <f t="shared" si="49"/>
        <v/>
      </c>
      <c r="O161" s="3" t="str">
        <f t="shared" si="50"/>
        <v/>
      </c>
      <c r="P161" s="3" t="str">
        <f t="shared" si="51"/>
        <v/>
      </c>
      <c r="Q161" s="3" t="str">
        <f t="shared" si="52"/>
        <v/>
      </c>
      <c r="R161" s="3" t="str">
        <f t="shared" si="53"/>
        <v/>
      </c>
      <c r="S161" s="11" t="str">
        <f t="shared" si="54"/>
        <v/>
      </c>
      <c r="T161" s="3" t="str">
        <f t="shared" si="55"/>
        <v/>
      </c>
      <c r="U161" s="11" t="str">
        <f t="shared" si="56"/>
        <v/>
      </c>
    </row>
    <row r="162" spans="3:21">
      <c r="C162" s="2" t="str">
        <f t="shared" si="38"/>
        <v/>
      </c>
      <c r="D162" s="2" t="str">
        <f t="shared" si="39"/>
        <v/>
      </c>
      <c r="E162" s="2" t="str">
        <f t="shared" si="40"/>
        <v/>
      </c>
      <c r="F162" s="2" t="str">
        <f t="shared" si="41"/>
        <v/>
      </c>
      <c r="G162" s="2" t="str">
        <f t="shared" si="42"/>
        <v/>
      </c>
      <c r="H162" s="2" t="str">
        <f t="shared" si="43"/>
        <v/>
      </c>
      <c r="I162" s="2" t="str">
        <f t="shared" si="44"/>
        <v/>
      </c>
      <c r="J162" s="2" t="str">
        <f t="shared" si="45"/>
        <v/>
      </c>
      <c r="K162" s="2" t="str">
        <f t="shared" si="46"/>
        <v/>
      </c>
      <c r="L162" s="3" t="str">
        <f t="shared" si="47"/>
        <v/>
      </c>
      <c r="M162" s="3" t="str">
        <f t="shared" si="48"/>
        <v/>
      </c>
      <c r="N162" s="3" t="str">
        <f t="shared" si="49"/>
        <v/>
      </c>
      <c r="O162" s="3" t="str">
        <f t="shared" si="50"/>
        <v/>
      </c>
      <c r="P162" s="3" t="str">
        <f t="shared" si="51"/>
        <v/>
      </c>
      <c r="Q162" s="3" t="str">
        <f t="shared" si="52"/>
        <v/>
      </c>
      <c r="R162" s="3" t="str">
        <f t="shared" si="53"/>
        <v/>
      </c>
      <c r="S162" s="11" t="str">
        <f t="shared" si="54"/>
        <v/>
      </c>
      <c r="T162" s="3" t="str">
        <f t="shared" si="55"/>
        <v/>
      </c>
      <c r="U162" s="11" t="str">
        <f t="shared" si="56"/>
        <v/>
      </c>
    </row>
    <row r="163" spans="3:21">
      <c r="C163" s="2" t="str">
        <f t="shared" si="38"/>
        <v/>
      </c>
      <c r="D163" s="2" t="str">
        <f t="shared" si="39"/>
        <v/>
      </c>
      <c r="E163" s="2" t="str">
        <f t="shared" si="40"/>
        <v/>
      </c>
      <c r="F163" s="2" t="str">
        <f t="shared" si="41"/>
        <v/>
      </c>
      <c r="G163" s="2" t="str">
        <f t="shared" si="42"/>
        <v/>
      </c>
      <c r="H163" s="2" t="str">
        <f t="shared" si="43"/>
        <v/>
      </c>
      <c r="I163" s="2" t="str">
        <f t="shared" si="44"/>
        <v/>
      </c>
      <c r="J163" s="2" t="str">
        <f t="shared" si="45"/>
        <v/>
      </c>
      <c r="K163" s="2" t="str">
        <f t="shared" si="46"/>
        <v/>
      </c>
      <c r="L163" s="3" t="str">
        <f t="shared" si="47"/>
        <v/>
      </c>
      <c r="M163" s="3" t="str">
        <f t="shared" si="48"/>
        <v/>
      </c>
      <c r="N163" s="3" t="str">
        <f t="shared" si="49"/>
        <v/>
      </c>
      <c r="O163" s="3" t="str">
        <f t="shared" si="50"/>
        <v/>
      </c>
      <c r="P163" s="3" t="str">
        <f t="shared" si="51"/>
        <v/>
      </c>
      <c r="Q163" s="3" t="str">
        <f t="shared" si="52"/>
        <v/>
      </c>
      <c r="R163" s="3" t="str">
        <f t="shared" si="53"/>
        <v/>
      </c>
      <c r="S163" s="11" t="str">
        <f t="shared" si="54"/>
        <v/>
      </c>
      <c r="T163" s="3" t="str">
        <f t="shared" si="55"/>
        <v/>
      </c>
      <c r="U163" s="11" t="str">
        <f t="shared" si="56"/>
        <v/>
      </c>
    </row>
    <row r="164" spans="3:21">
      <c r="C164" s="2" t="str">
        <f t="shared" si="38"/>
        <v/>
      </c>
      <c r="D164" s="2" t="str">
        <f t="shared" si="39"/>
        <v/>
      </c>
      <c r="E164" s="2" t="str">
        <f t="shared" si="40"/>
        <v/>
      </c>
      <c r="F164" s="2" t="str">
        <f t="shared" si="41"/>
        <v/>
      </c>
      <c r="G164" s="2" t="str">
        <f t="shared" si="42"/>
        <v/>
      </c>
      <c r="H164" s="2" t="str">
        <f t="shared" si="43"/>
        <v/>
      </c>
      <c r="I164" s="2" t="str">
        <f t="shared" si="44"/>
        <v/>
      </c>
      <c r="J164" s="2" t="str">
        <f t="shared" si="45"/>
        <v/>
      </c>
      <c r="K164" s="2" t="str">
        <f t="shared" si="46"/>
        <v/>
      </c>
      <c r="L164" s="3" t="str">
        <f t="shared" si="47"/>
        <v/>
      </c>
      <c r="M164" s="3" t="str">
        <f t="shared" si="48"/>
        <v/>
      </c>
      <c r="N164" s="3" t="str">
        <f t="shared" si="49"/>
        <v/>
      </c>
      <c r="O164" s="3" t="str">
        <f t="shared" si="50"/>
        <v/>
      </c>
      <c r="P164" s="3" t="str">
        <f t="shared" si="51"/>
        <v/>
      </c>
      <c r="Q164" s="3" t="str">
        <f t="shared" si="52"/>
        <v/>
      </c>
      <c r="R164" s="3" t="str">
        <f t="shared" si="53"/>
        <v/>
      </c>
      <c r="S164" s="11" t="str">
        <f t="shared" si="54"/>
        <v/>
      </c>
      <c r="T164" s="3" t="str">
        <f t="shared" si="55"/>
        <v/>
      </c>
      <c r="U164" s="11" t="str">
        <f t="shared" si="56"/>
        <v/>
      </c>
    </row>
    <row r="165" spans="3:21">
      <c r="C165" s="2" t="str">
        <f t="shared" si="38"/>
        <v/>
      </c>
      <c r="D165" s="2" t="str">
        <f t="shared" si="39"/>
        <v/>
      </c>
      <c r="E165" s="2" t="str">
        <f t="shared" si="40"/>
        <v/>
      </c>
      <c r="F165" s="2" t="str">
        <f t="shared" si="41"/>
        <v/>
      </c>
      <c r="G165" s="2" t="str">
        <f t="shared" si="42"/>
        <v/>
      </c>
      <c r="H165" s="2" t="str">
        <f t="shared" si="43"/>
        <v/>
      </c>
      <c r="I165" s="2" t="str">
        <f t="shared" si="44"/>
        <v/>
      </c>
      <c r="J165" s="2" t="str">
        <f t="shared" si="45"/>
        <v/>
      </c>
      <c r="K165" s="2" t="str">
        <f t="shared" si="46"/>
        <v/>
      </c>
      <c r="L165" s="3" t="str">
        <f t="shared" si="47"/>
        <v/>
      </c>
      <c r="M165" s="3" t="str">
        <f t="shared" si="48"/>
        <v/>
      </c>
      <c r="N165" s="3" t="str">
        <f t="shared" si="49"/>
        <v/>
      </c>
      <c r="O165" s="3" t="str">
        <f t="shared" si="50"/>
        <v/>
      </c>
      <c r="P165" s="3" t="str">
        <f t="shared" si="51"/>
        <v/>
      </c>
      <c r="Q165" s="3" t="str">
        <f t="shared" si="52"/>
        <v/>
      </c>
      <c r="R165" s="3" t="str">
        <f t="shared" si="53"/>
        <v/>
      </c>
      <c r="S165" s="11" t="str">
        <f t="shared" si="54"/>
        <v/>
      </c>
      <c r="T165" s="3" t="str">
        <f t="shared" si="55"/>
        <v/>
      </c>
      <c r="U165" s="11" t="str">
        <f t="shared" si="56"/>
        <v/>
      </c>
    </row>
    <row r="166" spans="3:21">
      <c r="C166" s="2" t="str">
        <f t="shared" si="38"/>
        <v/>
      </c>
      <c r="D166" s="2" t="str">
        <f t="shared" si="39"/>
        <v/>
      </c>
      <c r="E166" s="2" t="str">
        <f t="shared" si="40"/>
        <v/>
      </c>
      <c r="F166" s="2" t="str">
        <f t="shared" si="41"/>
        <v/>
      </c>
      <c r="G166" s="2" t="str">
        <f t="shared" si="42"/>
        <v/>
      </c>
      <c r="H166" s="2" t="str">
        <f t="shared" si="43"/>
        <v/>
      </c>
      <c r="I166" s="2" t="str">
        <f t="shared" si="44"/>
        <v/>
      </c>
      <c r="J166" s="2" t="str">
        <f t="shared" si="45"/>
        <v/>
      </c>
      <c r="K166" s="2" t="str">
        <f t="shared" si="46"/>
        <v/>
      </c>
      <c r="L166" s="3" t="str">
        <f t="shared" si="47"/>
        <v/>
      </c>
      <c r="M166" s="3" t="str">
        <f t="shared" si="48"/>
        <v/>
      </c>
      <c r="N166" s="3" t="str">
        <f t="shared" si="49"/>
        <v/>
      </c>
      <c r="O166" s="3" t="str">
        <f t="shared" si="50"/>
        <v/>
      </c>
      <c r="P166" s="3" t="str">
        <f t="shared" si="51"/>
        <v/>
      </c>
      <c r="Q166" s="3" t="str">
        <f t="shared" si="52"/>
        <v/>
      </c>
      <c r="R166" s="3" t="str">
        <f t="shared" si="53"/>
        <v/>
      </c>
      <c r="S166" s="11" t="str">
        <f t="shared" si="54"/>
        <v/>
      </c>
      <c r="T166" s="3" t="str">
        <f t="shared" si="55"/>
        <v/>
      </c>
      <c r="U166" s="11" t="str">
        <f t="shared" si="56"/>
        <v/>
      </c>
    </row>
    <row r="167" spans="3:21">
      <c r="C167" s="2" t="str">
        <f t="shared" si="38"/>
        <v/>
      </c>
      <c r="D167" s="2" t="str">
        <f t="shared" si="39"/>
        <v/>
      </c>
      <c r="E167" s="2" t="str">
        <f t="shared" si="40"/>
        <v/>
      </c>
      <c r="F167" s="2" t="str">
        <f t="shared" si="41"/>
        <v/>
      </c>
      <c r="G167" s="2" t="str">
        <f t="shared" si="42"/>
        <v/>
      </c>
      <c r="H167" s="2" t="str">
        <f t="shared" si="43"/>
        <v/>
      </c>
      <c r="I167" s="2" t="str">
        <f t="shared" si="44"/>
        <v/>
      </c>
      <c r="J167" s="2" t="str">
        <f t="shared" si="45"/>
        <v/>
      </c>
      <c r="K167" s="2" t="str">
        <f t="shared" si="46"/>
        <v/>
      </c>
      <c r="L167" s="3" t="str">
        <f t="shared" si="47"/>
        <v/>
      </c>
      <c r="M167" s="3" t="str">
        <f t="shared" si="48"/>
        <v/>
      </c>
      <c r="N167" s="3" t="str">
        <f t="shared" si="49"/>
        <v/>
      </c>
      <c r="O167" s="3" t="str">
        <f t="shared" si="50"/>
        <v/>
      </c>
      <c r="P167" s="3" t="str">
        <f t="shared" si="51"/>
        <v/>
      </c>
      <c r="Q167" s="3" t="str">
        <f t="shared" si="52"/>
        <v/>
      </c>
      <c r="R167" s="3" t="str">
        <f t="shared" si="53"/>
        <v/>
      </c>
      <c r="S167" s="11" t="str">
        <f t="shared" si="54"/>
        <v/>
      </c>
      <c r="T167" s="3" t="str">
        <f t="shared" si="55"/>
        <v/>
      </c>
      <c r="U167" s="11" t="str">
        <f t="shared" si="56"/>
        <v/>
      </c>
    </row>
    <row r="168" spans="3:21">
      <c r="C168" s="2" t="str">
        <f t="shared" si="38"/>
        <v/>
      </c>
      <c r="D168" s="2" t="str">
        <f t="shared" si="39"/>
        <v/>
      </c>
      <c r="E168" s="2" t="str">
        <f t="shared" si="40"/>
        <v/>
      </c>
      <c r="F168" s="2" t="str">
        <f t="shared" si="41"/>
        <v/>
      </c>
      <c r="G168" s="2" t="str">
        <f t="shared" si="42"/>
        <v/>
      </c>
      <c r="H168" s="2" t="str">
        <f t="shared" si="43"/>
        <v/>
      </c>
      <c r="I168" s="2" t="str">
        <f t="shared" si="44"/>
        <v/>
      </c>
      <c r="J168" s="2" t="str">
        <f t="shared" si="45"/>
        <v/>
      </c>
      <c r="K168" s="2" t="str">
        <f t="shared" si="46"/>
        <v/>
      </c>
      <c r="L168" s="3" t="str">
        <f t="shared" si="47"/>
        <v/>
      </c>
      <c r="M168" s="3" t="str">
        <f t="shared" si="48"/>
        <v/>
      </c>
      <c r="N168" s="3" t="str">
        <f t="shared" si="49"/>
        <v/>
      </c>
      <c r="O168" s="3" t="str">
        <f t="shared" si="50"/>
        <v/>
      </c>
      <c r="P168" s="3" t="str">
        <f t="shared" si="51"/>
        <v/>
      </c>
      <c r="Q168" s="3" t="str">
        <f t="shared" si="52"/>
        <v/>
      </c>
      <c r="R168" s="3" t="str">
        <f t="shared" si="53"/>
        <v/>
      </c>
      <c r="S168" s="11" t="str">
        <f t="shared" si="54"/>
        <v/>
      </c>
      <c r="T168" s="3" t="str">
        <f t="shared" si="55"/>
        <v/>
      </c>
      <c r="U168" s="11" t="str">
        <f t="shared" si="56"/>
        <v/>
      </c>
    </row>
    <row r="169" spans="3:21">
      <c r="C169" s="2" t="str">
        <f t="shared" si="38"/>
        <v/>
      </c>
      <c r="D169" s="2" t="str">
        <f t="shared" si="39"/>
        <v/>
      </c>
      <c r="E169" s="2" t="str">
        <f t="shared" si="40"/>
        <v/>
      </c>
      <c r="F169" s="2" t="str">
        <f t="shared" si="41"/>
        <v/>
      </c>
      <c r="G169" s="2" t="str">
        <f t="shared" si="42"/>
        <v/>
      </c>
      <c r="H169" s="2" t="str">
        <f t="shared" si="43"/>
        <v/>
      </c>
      <c r="I169" s="2" t="str">
        <f t="shared" si="44"/>
        <v/>
      </c>
      <c r="J169" s="2" t="str">
        <f t="shared" si="45"/>
        <v/>
      </c>
      <c r="K169" s="2" t="str">
        <f t="shared" si="46"/>
        <v/>
      </c>
      <c r="L169" s="3" t="str">
        <f t="shared" si="47"/>
        <v/>
      </c>
      <c r="M169" s="3" t="str">
        <f t="shared" si="48"/>
        <v/>
      </c>
      <c r="N169" s="3" t="str">
        <f t="shared" si="49"/>
        <v/>
      </c>
      <c r="O169" s="3" t="str">
        <f t="shared" si="50"/>
        <v/>
      </c>
      <c r="P169" s="3" t="str">
        <f t="shared" si="51"/>
        <v/>
      </c>
      <c r="Q169" s="3" t="str">
        <f t="shared" si="52"/>
        <v/>
      </c>
      <c r="R169" s="3" t="str">
        <f t="shared" si="53"/>
        <v/>
      </c>
      <c r="S169" s="11" t="str">
        <f t="shared" si="54"/>
        <v/>
      </c>
      <c r="T169" s="3" t="str">
        <f t="shared" si="55"/>
        <v/>
      </c>
      <c r="U169" s="11" t="str">
        <f t="shared" si="56"/>
        <v/>
      </c>
    </row>
    <row r="170" spans="3:21">
      <c r="C170" s="2" t="str">
        <f t="shared" si="38"/>
        <v/>
      </c>
      <c r="D170" s="2" t="str">
        <f t="shared" si="39"/>
        <v/>
      </c>
      <c r="E170" s="2" t="str">
        <f t="shared" si="40"/>
        <v/>
      </c>
      <c r="F170" s="2" t="str">
        <f t="shared" si="41"/>
        <v/>
      </c>
      <c r="G170" s="2" t="str">
        <f t="shared" si="42"/>
        <v/>
      </c>
      <c r="H170" s="2" t="str">
        <f t="shared" si="43"/>
        <v/>
      </c>
      <c r="I170" s="2" t="str">
        <f t="shared" si="44"/>
        <v/>
      </c>
      <c r="J170" s="2" t="str">
        <f t="shared" si="45"/>
        <v/>
      </c>
      <c r="K170" s="2" t="str">
        <f t="shared" si="46"/>
        <v/>
      </c>
      <c r="L170" s="3" t="str">
        <f t="shared" si="47"/>
        <v/>
      </c>
      <c r="M170" s="3" t="str">
        <f t="shared" si="48"/>
        <v/>
      </c>
      <c r="N170" s="3" t="str">
        <f t="shared" si="49"/>
        <v/>
      </c>
      <c r="O170" s="3" t="str">
        <f t="shared" si="50"/>
        <v/>
      </c>
      <c r="P170" s="3" t="str">
        <f t="shared" si="51"/>
        <v/>
      </c>
      <c r="Q170" s="3" t="str">
        <f t="shared" si="52"/>
        <v/>
      </c>
      <c r="R170" s="3" t="str">
        <f t="shared" si="53"/>
        <v/>
      </c>
      <c r="S170" s="11" t="str">
        <f t="shared" si="54"/>
        <v/>
      </c>
      <c r="T170" s="3" t="str">
        <f t="shared" si="55"/>
        <v/>
      </c>
      <c r="U170" s="11" t="str">
        <f t="shared" si="56"/>
        <v/>
      </c>
    </row>
    <row r="171" spans="3:21">
      <c r="C171" s="2" t="str">
        <f t="shared" si="38"/>
        <v/>
      </c>
      <c r="D171" s="2" t="str">
        <f t="shared" si="39"/>
        <v/>
      </c>
      <c r="E171" s="2" t="str">
        <f t="shared" si="40"/>
        <v/>
      </c>
      <c r="F171" s="2" t="str">
        <f t="shared" si="41"/>
        <v/>
      </c>
      <c r="G171" s="2" t="str">
        <f t="shared" si="42"/>
        <v/>
      </c>
      <c r="H171" s="2" t="str">
        <f t="shared" si="43"/>
        <v/>
      </c>
      <c r="I171" s="2" t="str">
        <f t="shared" si="44"/>
        <v/>
      </c>
      <c r="J171" s="2" t="str">
        <f t="shared" si="45"/>
        <v/>
      </c>
      <c r="K171" s="2" t="str">
        <f t="shared" si="46"/>
        <v/>
      </c>
      <c r="L171" s="3" t="str">
        <f t="shared" si="47"/>
        <v/>
      </c>
      <c r="M171" s="3" t="str">
        <f t="shared" si="48"/>
        <v/>
      </c>
      <c r="N171" s="3" t="str">
        <f t="shared" si="49"/>
        <v/>
      </c>
      <c r="O171" s="3" t="str">
        <f t="shared" si="50"/>
        <v/>
      </c>
      <c r="P171" s="3" t="str">
        <f t="shared" si="51"/>
        <v/>
      </c>
      <c r="Q171" s="3" t="str">
        <f t="shared" si="52"/>
        <v/>
      </c>
      <c r="R171" s="3" t="str">
        <f t="shared" si="53"/>
        <v/>
      </c>
      <c r="S171" s="11" t="str">
        <f t="shared" si="54"/>
        <v/>
      </c>
      <c r="T171" s="3" t="str">
        <f t="shared" si="55"/>
        <v/>
      </c>
      <c r="U171" s="11" t="str">
        <f t="shared" si="56"/>
        <v/>
      </c>
    </row>
    <row r="172" spans="3:21">
      <c r="C172" s="2" t="str">
        <f t="shared" si="38"/>
        <v/>
      </c>
      <c r="D172" s="2" t="str">
        <f t="shared" si="39"/>
        <v/>
      </c>
      <c r="E172" s="2" t="str">
        <f t="shared" si="40"/>
        <v/>
      </c>
      <c r="F172" s="2" t="str">
        <f t="shared" si="41"/>
        <v/>
      </c>
      <c r="G172" s="2" t="str">
        <f t="shared" si="42"/>
        <v/>
      </c>
      <c r="H172" s="2" t="str">
        <f t="shared" si="43"/>
        <v/>
      </c>
      <c r="I172" s="2" t="str">
        <f t="shared" si="44"/>
        <v/>
      </c>
      <c r="J172" s="2" t="str">
        <f t="shared" si="45"/>
        <v/>
      </c>
      <c r="K172" s="2" t="str">
        <f t="shared" si="46"/>
        <v/>
      </c>
      <c r="L172" s="3" t="str">
        <f t="shared" si="47"/>
        <v/>
      </c>
      <c r="M172" s="3" t="str">
        <f t="shared" si="48"/>
        <v/>
      </c>
      <c r="N172" s="3" t="str">
        <f t="shared" si="49"/>
        <v/>
      </c>
      <c r="O172" s="3" t="str">
        <f t="shared" si="50"/>
        <v/>
      </c>
      <c r="P172" s="3" t="str">
        <f t="shared" si="51"/>
        <v/>
      </c>
      <c r="Q172" s="3" t="str">
        <f t="shared" si="52"/>
        <v/>
      </c>
      <c r="R172" s="3" t="str">
        <f t="shared" si="53"/>
        <v/>
      </c>
      <c r="S172" s="11" t="str">
        <f t="shared" si="54"/>
        <v/>
      </c>
      <c r="T172" s="3" t="str">
        <f t="shared" si="55"/>
        <v/>
      </c>
      <c r="U172" s="11" t="str">
        <f t="shared" si="56"/>
        <v/>
      </c>
    </row>
    <row r="173" spans="3:21">
      <c r="C173" s="2" t="str">
        <f t="shared" si="38"/>
        <v/>
      </c>
      <c r="D173" s="2" t="str">
        <f t="shared" si="39"/>
        <v/>
      </c>
      <c r="E173" s="2" t="str">
        <f t="shared" si="40"/>
        <v/>
      </c>
      <c r="F173" s="2" t="str">
        <f t="shared" si="41"/>
        <v/>
      </c>
      <c r="G173" s="2" t="str">
        <f t="shared" si="42"/>
        <v/>
      </c>
      <c r="H173" s="2" t="str">
        <f t="shared" si="43"/>
        <v/>
      </c>
      <c r="I173" s="2" t="str">
        <f t="shared" si="44"/>
        <v/>
      </c>
      <c r="J173" s="2" t="str">
        <f t="shared" si="45"/>
        <v/>
      </c>
      <c r="K173" s="2" t="str">
        <f t="shared" si="46"/>
        <v/>
      </c>
      <c r="L173" s="3" t="str">
        <f t="shared" si="47"/>
        <v/>
      </c>
      <c r="M173" s="3" t="str">
        <f t="shared" si="48"/>
        <v/>
      </c>
      <c r="N173" s="3" t="str">
        <f t="shared" si="49"/>
        <v/>
      </c>
      <c r="O173" s="3" t="str">
        <f t="shared" si="50"/>
        <v/>
      </c>
      <c r="P173" s="3" t="str">
        <f t="shared" si="51"/>
        <v/>
      </c>
      <c r="Q173" s="3" t="str">
        <f t="shared" si="52"/>
        <v/>
      </c>
      <c r="R173" s="3" t="str">
        <f t="shared" si="53"/>
        <v/>
      </c>
      <c r="S173" s="11" t="str">
        <f t="shared" si="54"/>
        <v/>
      </c>
      <c r="T173" s="3" t="str">
        <f t="shared" si="55"/>
        <v/>
      </c>
      <c r="U173" s="11" t="str">
        <f t="shared" si="56"/>
        <v/>
      </c>
    </row>
    <row r="174" spans="3:21">
      <c r="C174" s="2" t="str">
        <f t="shared" si="38"/>
        <v/>
      </c>
      <c r="D174" s="2" t="str">
        <f t="shared" si="39"/>
        <v/>
      </c>
      <c r="E174" s="2" t="str">
        <f t="shared" si="40"/>
        <v/>
      </c>
      <c r="F174" s="2" t="str">
        <f t="shared" si="41"/>
        <v/>
      </c>
      <c r="G174" s="2" t="str">
        <f t="shared" si="42"/>
        <v/>
      </c>
      <c r="H174" s="2" t="str">
        <f t="shared" si="43"/>
        <v/>
      </c>
      <c r="I174" s="2" t="str">
        <f t="shared" si="44"/>
        <v/>
      </c>
      <c r="J174" s="2" t="str">
        <f t="shared" si="45"/>
        <v/>
      </c>
      <c r="K174" s="2" t="str">
        <f t="shared" si="46"/>
        <v/>
      </c>
      <c r="L174" s="3" t="str">
        <f t="shared" si="47"/>
        <v/>
      </c>
      <c r="M174" s="3" t="str">
        <f t="shared" si="48"/>
        <v/>
      </c>
      <c r="N174" s="3" t="str">
        <f t="shared" si="49"/>
        <v/>
      </c>
      <c r="O174" s="3" t="str">
        <f t="shared" si="50"/>
        <v/>
      </c>
      <c r="P174" s="3" t="str">
        <f t="shared" si="51"/>
        <v/>
      </c>
      <c r="Q174" s="3" t="str">
        <f t="shared" si="52"/>
        <v/>
      </c>
      <c r="R174" s="3" t="str">
        <f t="shared" si="53"/>
        <v/>
      </c>
      <c r="S174" s="11" t="str">
        <f t="shared" si="54"/>
        <v/>
      </c>
      <c r="T174" s="3" t="str">
        <f t="shared" si="55"/>
        <v/>
      </c>
      <c r="U174" s="11" t="str">
        <f t="shared" si="56"/>
        <v/>
      </c>
    </row>
    <row r="175" spans="3:21">
      <c r="C175" s="2" t="str">
        <f t="shared" si="38"/>
        <v/>
      </c>
      <c r="D175" s="2" t="str">
        <f t="shared" si="39"/>
        <v/>
      </c>
      <c r="E175" s="2" t="str">
        <f t="shared" si="40"/>
        <v/>
      </c>
      <c r="F175" s="2" t="str">
        <f t="shared" si="41"/>
        <v/>
      </c>
      <c r="G175" s="2" t="str">
        <f t="shared" si="42"/>
        <v/>
      </c>
      <c r="H175" s="2" t="str">
        <f t="shared" si="43"/>
        <v/>
      </c>
      <c r="I175" s="2" t="str">
        <f t="shared" si="44"/>
        <v/>
      </c>
      <c r="J175" s="2" t="str">
        <f t="shared" si="45"/>
        <v/>
      </c>
      <c r="K175" s="2" t="str">
        <f t="shared" si="46"/>
        <v/>
      </c>
      <c r="L175" s="3" t="str">
        <f t="shared" si="47"/>
        <v/>
      </c>
      <c r="M175" s="3" t="str">
        <f t="shared" si="48"/>
        <v/>
      </c>
      <c r="N175" s="3" t="str">
        <f t="shared" si="49"/>
        <v/>
      </c>
      <c r="O175" s="3" t="str">
        <f t="shared" si="50"/>
        <v/>
      </c>
      <c r="P175" s="3" t="str">
        <f t="shared" si="51"/>
        <v/>
      </c>
      <c r="Q175" s="3" t="str">
        <f t="shared" si="52"/>
        <v/>
      </c>
      <c r="R175" s="3" t="str">
        <f t="shared" si="53"/>
        <v/>
      </c>
      <c r="S175" s="11" t="str">
        <f t="shared" si="54"/>
        <v/>
      </c>
      <c r="T175" s="3" t="str">
        <f t="shared" si="55"/>
        <v/>
      </c>
      <c r="U175" s="11" t="str">
        <f t="shared" si="56"/>
        <v/>
      </c>
    </row>
    <row r="176" spans="3:21">
      <c r="C176" s="2" t="str">
        <f t="shared" si="38"/>
        <v/>
      </c>
      <c r="D176" s="2" t="str">
        <f t="shared" si="39"/>
        <v/>
      </c>
      <c r="E176" s="2" t="str">
        <f t="shared" si="40"/>
        <v/>
      </c>
      <c r="F176" s="2" t="str">
        <f t="shared" si="41"/>
        <v/>
      </c>
      <c r="G176" s="2" t="str">
        <f t="shared" si="42"/>
        <v/>
      </c>
      <c r="H176" s="2" t="str">
        <f t="shared" si="43"/>
        <v/>
      </c>
      <c r="I176" s="2" t="str">
        <f t="shared" si="44"/>
        <v/>
      </c>
      <c r="J176" s="2" t="str">
        <f t="shared" si="45"/>
        <v/>
      </c>
      <c r="K176" s="2" t="str">
        <f t="shared" si="46"/>
        <v/>
      </c>
      <c r="L176" s="3" t="str">
        <f t="shared" si="47"/>
        <v/>
      </c>
      <c r="M176" s="3" t="str">
        <f t="shared" si="48"/>
        <v/>
      </c>
      <c r="N176" s="3" t="str">
        <f t="shared" si="49"/>
        <v/>
      </c>
      <c r="O176" s="3" t="str">
        <f t="shared" si="50"/>
        <v/>
      </c>
      <c r="P176" s="3" t="str">
        <f t="shared" si="51"/>
        <v/>
      </c>
      <c r="Q176" s="3" t="str">
        <f t="shared" si="52"/>
        <v/>
      </c>
      <c r="R176" s="3" t="str">
        <f t="shared" si="53"/>
        <v/>
      </c>
      <c r="S176" s="11" t="str">
        <f t="shared" si="54"/>
        <v/>
      </c>
      <c r="T176" s="3" t="str">
        <f t="shared" si="55"/>
        <v/>
      </c>
      <c r="U176" s="11" t="str">
        <f t="shared" si="56"/>
        <v/>
      </c>
    </row>
    <row r="177" spans="3:21">
      <c r="C177" s="2" t="str">
        <f t="shared" si="38"/>
        <v/>
      </c>
      <c r="D177" s="2" t="str">
        <f t="shared" si="39"/>
        <v/>
      </c>
      <c r="E177" s="2" t="str">
        <f t="shared" si="40"/>
        <v/>
      </c>
      <c r="F177" s="2" t="str">
        <f t="shared" si="41"/>
        <v/>
      </c>
      <c r="G177" s="2" t="str">
        <f t="shared" si="42"/>
        <v/>
      </c>
      <c r="H177" s="2" t="str">
        <f t="shared" si="43"/>
        <v/>
      </c>
      <c r="I177" s="2" t="str">
        <f t="shared" si="44"/>
        <v/>
      </c>
      <c r="J177" s="2" t="str">
        <f t="shared" si="45"/>
        <v/>
      </c>
      <c r="K177" s="2" t="str">
        <f t="shared" si="46"/>
        <v/>
      </c>
      <c r="L177" s="3" t="str">
        <f t="shared" si="47"/>
        <v/>
      </c>
      <c r="M177" s="3" t="str">
        <f t="shared" si="48"/>
        <v/>
      </c>
      <c r="N177" s="3" t="str">
        <f t="shared" si="49"/>
        <v/>
      </c>
      <c r="O177" s="3" t="str">
        <f t="shared" si="50"/>
        <v/>
      </c>
      <c r="P177" s="3" t="str">
        <f t="shared" si="51"/>
        <v/>
      </c>
      <c r="Q177" s="3" t="str">
        <f t="shared" si="52"/>
        <v/>
      </c>
      <c r="R177" s="3" t="str">
        <f t="shared" si="53"/>
        <v/>
      </c>
      <c r="S177" s="11" t="str">
        <f t="shared" si="54"/>
        <v/>
      </c>
      <c r="T177" s="3" t="str">
        <f t="shared" si="55"/>
        <v/>
      </c>
      <c r="U177" s="11" t="str">
        <f t="shared" si="56"/>
        <v/>
      </c>
    </row>
    <row r="178" spans="3:21">
      <c r="C178" s="2" t="str">
        <f t="shared" si="38"/>
        <v/>
      </c>
      <c r="D178" s="2" t="str">
        <f t="shared" si="39"/>
        <v/>
      </c>
      <c r="E178" s="2" t="str">
        <f t="shared" si="40"/>
        <v/>
      </c>
      <c r="F178" s="2" t="str">
        <f t="shared" si="41"/>
        <v/>
      </c>
      <c r="G178" s="2" t="str">
        <f t="shared" si="42"/>
        <v/>
      </c>
      <c r="H178" s="2" t="str">
        <f t="shared" si="43"/>
        <v/>
      </c>
      <c r="I178" s="2" t="str">
        <f t="shared" si="44"/>
        <v/>
      </c>
      <c r="J178" s="2" t="str">
        <f t="shared" si="45"/>
        <v/>
      </c>
      <c r="K178" s="2" t="str">
        <f t="shared" si="46"/>
        <v/>
      </c>
      <c r="L178" s="3" t="str">
        <f t="shared" si="47"/>
        <v/>
      </c>
      <c r="M178" s="3" t="str">
        <f t="shared" si="48"/>
        <v/>
      </c>
      <c r="N178" s="3" t="str">
        <f t="shared" si="49"/>
        <v/>
      </c>
      <c r="O178" s="3" t="str">
        <f t="shared" si="50"/>
        <v/>
      </c>
      <c r="P178" s="3" t="str">
        <f t="shared" si="51"/>
        <v/>
      </c>
      <c r="Q178" s="3" t="str">
        <f t="shared" si="52"/>
        <v/>
      </c>
      <c r="R178" s="3" t="str">
        <f t="shared" si="53"/>
        <v/>
      </c>
      <c r="S178" s="11" t="str">
        <f t="shared" si="54"/>
        <v/>
      </c>
      <c r="T178" s="3" t="str">
        <f t="shared" si="55"/>
        <v/>
      </c>
      <c r="U178" s="11" t="str">
        <f t="shared" si="56"/>
        <v/>
      </c>
    </row>
    <row r="179" spans="3:21">
      <c r="C179" s="2" t="str">
        <f t="shared" si="38"/>
        <v/>
      </c>
      <c r="D179" s="2" t="str">
        <f t="shared" si="39"/>
        <v/>
      </c>
      <c r="E179" s="2" t="str">
        <f t="shared" si="40"/>
        <v/>
      </c>
      <c r="F179" s="2" t="str">
        <f t="shared" si="41"/>
        <v/>
      </c>
      <c r="G179" s="2" t="str">
        <f t="shared" si="42"/>
        <v/>
      </c>
      <c r="H179" s="2" t="str">
        <f t="shared" si="43"/>
        <v/>
      </c>
      <c r="I179" s="2" t="str">
        <f t="shared" si="44"/>
        <v/>
      </c>
      <c r="J179" s="2" t="str">
        <f t="shared" si="45"/>
        <v/>
      </c>
      <c r="K179" s="2" t="str">
        <f t="shared" si="46"/>
        <v/>
      </c>
      <c r="L179" s="3" t="str">
        <f t="shared" si="47"/>
        <v/>
      </c>
      <c r="M179" s="3" t="str">
        <f t="shared" si="48"/>
        <v/>
      </c>
      <c r="N179" s="3" t="str">
        <f t="shared" si="49"/>
        <v/>
      </c>
      <c r="O179" s="3" t="str">
        <f t="shared" si="50"/>
        <v/>
      </c>
      <c r="P179" s="3" t="str">
        <f t="shared" si="51"/>
        <v/>
      </c>
      <c r="Q179" s="3" t="str">
        <f t="shared" si="52"/>
        <v/>
      </c>
      <c r="R179" s="3" t="str">
        <f t="shared" si="53"/>
        <v/>
      </c>
      <c r="S179" s="11" t="str">
        <f t="shared" si="54"/>
        <v/>
      </c>
      <c r="T179" s="3" t="str">
        <f t="shared" si="55"/>
        <v/>
      </c>
      <c r="U179" s="11" t="str">
        <f t="shared" si="56"/>
        <v/>
      </c>
    </row>
    <row r="180" spans="3:21">
      <c r="C180" s="2" t="str">
        <f t="shared" si="38"/>
        <v/>
      </c>
      <c r="D180" s="2" t="str">
        <f t="shared" si="39"/>
        <v/>
      </c>
      <c r="E180" s="2" t="str">
        <f t="shared" si="40"/>
        <v/>
      </c>
      <c r="F180" s="2" t="str">
        <f t="shared" si="41"/>
        <v/>
      </c>
      <c r="G180" s="2" t="str">
        <f t="shared" si="42"/>
        <v/>
      </c>
      <c r="H180" s="2" t="str">
        <f t="shared" si="43"/>
        <v/>
      </c>
      <c r="I180" s="2" t="str">
        <f t="shared" si="44"/>
        <v/>
      </c>
      <c r="J180" s="2" t="str">
        <f t="shared" si="45"/>
        <v/>
      </c>
      <c r="K180" s="2" t="str">
        <f t="shared" si="46"/>
        <v/>
      </c>
      <c r="L180" s="3" t="str">
        <f t="shared" si="47"/>
        <v/>
      </c>
      <c r="M180" s="3" t="str">
        <f t="shared" si="48"/>
        <v/>
      </c>
      <c r="N180" s="3" t="str">
        <f t="shared" si="49"/>
        <v/>
      </c>
      <c r="O180" s="3" t="str">
        <f t="shared" si="50"/>
        <v/>
      </c>
      <c r="P180" s="3" t="str">
        <f t="shared" si="51"/>
        <v/>
      </c>
      <c r="Q180" s="3" t="str">
        <f t="shared" si="52"/>
        <v/>
      </c>
      <c r="R180" s="3" t="str">
        <f t="shared" si="53"/>
        <v/>
      </c>
      <c r="S180" s="11" t="str">
        <f t="shared" si="54"/>
        <v/>
      </c>
      <c r="T180" s="3" t="str">
        <f t="shared" si="55"/>
        <v/>
      </c>
      <c r="U180" s="11" t="str">
        <f t="shared" si="56"/>
        <v/>
      </c>
    </row>
    <row r="181" spans="3:21">
      <c r="C181" s="2" t="str">
        <f t="shared" si="38"/>
        <v/>
      </c>
      <c r="D181" s="2" t="str">
        <f t="shared" si="39"/>
        <v/>
      </c>
      <c r="E181" s="2" t="str">
        <f t="shared" si="40"/>
        <v/>
      </c>
      <c r="F181" s="2" t="str">
        <f t="shared" si="41"/>
        <v/>
      </c>
      <c r="G181" s="2" t="str">
        <f t="shared" si="42"/>
        <v/>
      </c>
      <c r="H181" s="2" t="str">
        <f t="shared" si="43"/>
        <v/>
      </c>
      <c r="I181" s="2" t="str">
        <f t="shared" si="44"/>
        <v/>
      </c>
      <c r="J181" s="2" t="str">
        <f t="shared" si="45"/>
        <v/>
      </c>
      <c r="K181" s="2" t="str">
        <f t="shared" si="46"/>
        <v/>
      </c>
      <c r="L181" s="3" t="str">
        <f t="shared" si="47"/>
        <v/>
      </c>
      <c r="M181" s="3" t="str">
        <f t="shared" si="48"/>
        <v/>
      </c>
      <c r="N181" s="3" t="str">
        <f t="shared" si="49"/>
        <v/>
      </c>
      <c r="O181" s="3" t="str">
        <f t="shared" si="50"/>
        <v/>
      </c>
      <c r="P181" s="3" t="str">
        <f t="shared" si="51"/>
        <v/>
      </c>
      <c r="Q181" s="3" t="str">
        <f t="shared" si="52"/>
        <v/>
      </c>
      <c r="R181" s="3" t="str">
        <f t="shared" si="53"/>
        <v/>
      </c>
      <c r="S181" s="11" t="str">
        <f t="shared" si="54"/>
        <v/>
      </c>
      <c r="T181" s="3" t="str">
        <f t="shared" si="55"/>
        <v/>
      </c>
      <c r="U181" s="11" t="str">
        <f t="shared" si="56"/>
        <v/>
      </c>
    </row>
    <row r="182" spans="3:21">
      <c r="C182" s="2" t="str">
        <f t="shared" si="38"/>
        <v/>
      </c>
      <c r="D182" s="2" t="str">
        <f t="shared" si="39"/>
        <v/>
      </c>
      <c r="E182" s="2" t="str">
        <f t="shared" si="40"/>
        <v/>
      </c>
      <c r="F182" s="2" t="str">
        <f t="shared" si="41"/>
        <v/>
      </c>
      <c r="G182" s="2" t="str">
        <f t="shared" si="42"/>
        <v/>
      </c>
      <c r="H182" s="2" t="str">
        <f t="shared" si="43"/>
        <v/>
      </c>
      <c r="I182" s="2" t="str">
        <f t="shared" si="44"/>
        <v/>
      </c>
      <c r="J182" s="2" t="str">
        <f t="shared" si="45"/>
        <v/>
      </c>
      <c r="K182" s="2" t="str">
        <f t="shared" si="46"/>
        <v/>
      </c>
      <c r="L182" s="3" t="str">
        <f t="shared" si="47"/>
        <v/>
      </c>
      <c r="M182" s="3" t="str">
        <f t="shared" si="48"/>
        <v/>
      </c>
      <c r="N182" s="3" t="str">
        <f t="shared" si="49"/>
        <v/>
      </c>
      <c r="O182" s="3" t="str">
        <f t="shared" si="50"/>
        <v/>
      </c>
      <c r="P182" s="3" t="str">
        <f t="shared" si="51"/>
        <v/>
      </c>
      <c r="Q182" s="3" t="str">
        <f t="shared" si="52"/>
        <v/>
      </c>
      <c r="R182" s="3" t="str">
        <f t="shared" si="53"/>
        <v/>
      </c>
      <c r="S182" s="11" t="str">
        <f t="shared" si="54"/>
        <v/>
      </c>
      <c r="T182" s="3" t="str">
        <f t="shared" si="55"/>
        <v/>
      </c>
      <c r="U182" s="11" t="str">
        <f t="shared" si="56"/>
        <v/>
      </c>
    </row>
    <row r="183" spans="3:21">
      <c r="C183" s="2" t="str">
        <f t="shared" si="38"/>
        <v/>
      </c>
      <c r="D183" s="2" t="str">
        <f t="shared" si="39"/>
        <v/>
      </c>
      <c r="E183" s="2" t="str">
        <f t="shared" si="40"/>
        <v/>
      </c>
      <c r="F183" s="2" t="str">
        <f t="shared" si="41"/>
        <v/>
      </c>
      <c r="G183" s="2" t="str">
        <f t="shared" si="42"/>
        <v/>
      </c>
      <c r="H183" s="2" t="str">
        <f t="shared" si="43"/>
        <v/>
      </c>
      <c r="I183" s="2" t="str">
        <f t="shared" si="44"/>
        <v/>
      </c>
      <c r="J183" s="2" t="str">
        <f t="shared" si="45"/>
        <v/>
      </c>
      <c r="K183" s="2" t="str">
        <f t="shared" si="46"/>
        <v/>
      </c>
      <c r="L183" s="3" t="str">
        <f t="shared" si="47"/>
        <v/>
      </c>
      <c r="M183" s="3" t="str">
        <f t="shared" si="48"/>
        <v/>
      </c>
      <c r="N183" s="3" t="str">
        <f t="shared" si="49"/>
        <v/>
      </c>
      <c r="O183" s="3" t="str">
        <f t="shared" si="50"/>
        <v/>
      </c>
      <c r="P183" s="3" t="str">
        <f t="shared" si="51"/>
        <v/>
      </c>
      <c r="Q183" s="3" t="str">
        <f t="shared" si="52"/>
        <v/>
      </c>
      <c r="R183" s="3" t="str">
        <f t="shared" si="53"/>
        <v/>
      </c>
      <c r="S183" s="11" t="str">
        <f t="shared" si="54"/>
        <v/>
      </c>
      <c r="T183" s="3" t="str">
        <f t="shared" si="55"/>
        <v/>
      </c>
      <c r="U183" s="11" t="str">
        <f t="shared" si="56"/>
        <v/>
      </c>
    </row>
    <row r="184" spans="3:21">
      <c r="C184" s="2" t="str">
        <f t="shared" si="38"/>
        <v/>
      </c>
      <c r="D184" s="2" t="str">
        <f t="shared" si="39"/>
        <v/>
      </c>
      <c r="E184" s="2" t="str">
        <f t="shared" si="40"/>
        <v/>
      </c>
      <c r="F184" s="2" t="str">
        <f t="shared" si="41"/>
        <v/>
      </c>
      <c r="G184" s="2" t="str">
        <f t="shared" si="42"/>
        <v/>
      </c>
      <c r="H184" s="2" t="str">
        <f t="shared" si="43"/>
        <v/>
      </c>
      <c r="I184" s="2" t="str">
        <f t="shared" si="44"/>
        <v/>
      </c>
      <c r="J184" s="2" t="str">
        <f t="shared" si="45"/>
        <v/>
      </c>
      <c r="K184" s="2" t="str">
        <f t="shared" si="46"/>
        <v/>
      </c>
      <c r="L184" s="3" t="str">
        <f t="shared" si="47"/>
        <v/>
      </c>
      <c r="M184" s="3" t="str">
        <f t="shared" si="48"/>
        <v/>
      </c>
      <c r="N184" s="3" t="str">
        <f t="shared" si="49"/>
        <v/>
      </c>
      <c r="O184" s="3" t="str">
        <f t="shared" si="50"/>
        <v/>
      </c>
      <c r="P184" s="3" t="str">
        <f t="shared" si="51"/>
        <v/>
      </c>
      <c r="Q184" s="3" t="str">
        <f t="shared" si="52"/>
        <v/>
      </c>
      <c r="R184" s="3" t="str">
        <f t="shared" si="53"/>
        <v/>
      </c>
      <c r="S184" s="11" t="str">
        <f t="shared" si="54"/>
        <v/>
      </c>
      <c r="T184" s="3" t="str">
        <f t="shared" si="55"/>
        <v/>
      </c>
      <c r="U184" s="11" t="str">
        <f t="shared" si="56"/>
        <v/>
      </c>
    </row>
    <row r="185" spans="3:21">
      <c r="C185" s="2" t="str">
        <f t="shared" si="38"/>
        <v/>
      </c>
      <c r="D185" s="2" t="str">
        <f t="shared" si="39"/>
        <v/>
      </c>
      <c r="E185" s="2" t="str">
        <f t="shared" si="40"/>
        <v/>
      </c>
      <c r="F185" s="2" t="str">
        <f t="shared" si="41"/>
        <v/>
      </c>
      <c r="G185" s="2" t="str">
        <f t="shared" si="42"/>
        <v/>
      </c>
      <c r="H185" s="2" t="str">
        <f t="shared" si="43"/>
        <v/>
      </c>
      <c r="I185" s="2" t="str">
        <f t="shared" si="44"/>
        <v/>
      </c>
      <c r="J185" s="2" t="str">
        <f t="shared" si="45"/>
        <v/>
      </c>
      <c r="K185" s="2" t="str">
        <f t="shared" si="46"/>
        <v/>
      </c>
      <c r="L185" s="3" t="str">
        <f t="shared" si="47"/>
        <v/>
      </c>
      <c r="M185" s="3" t="str">
        <f t="shared" si="48"/>
        <v/>
      </c>
      <c r="N185" s="3" t="str">
        <f t="shared" si="49"/>
        <v/>
      </c>
      <c r="O185" s="3" t="str">
        <f t="shared" si="50"/>
        <v/>
      </c>
      <c r="P185" s="3" t="str">
        <f t="shared" si="51"/>
        <v/>
      </c>
      <c r="Q185" s="3" t="str">
        <f t="shared" si="52"/>
        <v/>
      </c>
      <c r="R185" s="3" t="str">
        <f t="shared" si="53"/>
        <v/>
      </c>
      <c r="S185" s="11" t="str">
        <f t="shared" si="54"/>
        <v/>
      </c>
      <c r="T185" s="3" t="str">
        <f t="shared" si="55"/>
        <v/>
      </c>
      <c r="U185" s="11" t="str">
        <f t="shared" si="56"/>
        <v/>
      </c>
    </row>
    <row r="186" spans="3:21">
      <c r="C186" s="2" t="str">
        <f t="shared" si="38"/>
        <v/>
      </c>
      <c r="D186" s="2" t="str">
        <f t="shared" si="39"/>
        <v/>
      </c>
      <c r="E186" s="2" t="str">
        <f t="shared" si="40"/>
        <v/>
      </c>
      <c r="F186" s="2" t="str">
        <f t="shared" si="41"/>
        <v/>
      </c>
      <c r="G186" s="2" t="str">
        <f t="shared" si="42"/>
        <v/>
      </c>
      <c r="H186" s="2" t="str">
        <f t="shared" si="43"/>
        <v/>
      </c>
      <c r="I186" s="2" t="str">
        <f t="shared" si="44"/>
        <v/>
      </c>
      <c r="J186" s="2" t="str">
        <f t="shared" si="45"/>
        <v/>
      </c>
      <c r="K186" s="2" t="str">
        <f t="shared" si="46"/>
        <v/>
      </c>
      <c r="L186" s="3" t="str">
        <f t="shared" si="47"/>
        <v/>
      </c>
      <c r="M186" s="3" t="str">
        <f t="shared" si="48"/>
        <v/>
      </c>
      <c r="N186" s="3" t="str">
        <f t="shared" si="49"/>
        <v/>
      </c>
      <c r="O186" s="3" t="str">
        <f t="shared" si="50"/>
        <v/>
      </c>
      <c r="P186" s="3" t="str">
        <f t="shared" si="51"/>
        <v/>
      </c>
      <c r="Q186" s="3" t="str">
        <f t="shared" si="52"/>
        <v/>
      </c>
      <c r="R186" s="3" t="str">
        <f t="shared" si="53"/>
        <v/>
      </c>
      <c r="S186" s="11" t="str">
        <f t="shared" si="54"/>
        <v/>
      </c>
      <c r="T186" s="3" t="str">
        <f t="shared" si="55"/>
        <v/>
      </c>
      <c r="U186" s="11" t="str">
        <f t="shared" si="56"/>
        <v/>
      </c>
    </row>
    <row r="187" spans="3:21">
      <c r="C187" s="2" t="str">
        <f t="shared" si="38"/>
        <v/>
      </c>
      <c r="D187" s="2" t="str">
        <f t="shared" si="39"/>
        <v/>
      </c>
      <c r="E187" s="2" t="str">
        <f t="shared" si="40"/>
        <v/>
      </c>
      <c r="F187" s="2" t="str">
        <f t="shared" si="41"/>
        <v/>
      </c>
      <c r="G187" s="2" t="str">
        <f t="shared" si="42"/>
        <v/>
      </c>
      <c r="H187" s="2" t="str">
        <f t="shared" si="43"/>
        <v/>
      </c>
      <c r="I187" s="2" t="str">
        <f t="shared" si="44"/>
        <v/>
      </c>
      <c r="J187" s="2" t="str">
        <f t="shared" si="45"/>
        <v/>
      </c>
      <c r="K187" s="2" t="str">
        <f t="shared" si="46"/>
        <v/>
      </c>
      <c r="L187" s="3" t="str">
        <f t="shared" si="47"/>
        <v/>
      </c>
      <c r="M187" s="3" t="str">
        <f t="shared" si="48"/>
        <v/>
      </c>
      <c r="N187" s="3" t="str">
        <f t="shared" si="49"/>
        <v/>
      </c>
      <c r="O187" s="3" t="str">
        <f t="shared" si="50"/>
        <v/>
      </c>
      <c r="P187" s="3" t="str">
        <f t="shared" si="51"/>
        <v/>
      </c>
      <c r="Q187" s="3" t="str">
        <f t="shared" si="52"/>
        <v/>
      </c>
      <c r="R187" s="3" t="str">
        <f t="shared" si="53"/>
        <v/>
      </c>
      <c r="S187" s="11" t="str">
        <f t="shared" si="54"/>
        <v/>
      </c>
      <c r="T187" s="3" t="str">
        <f t="shared" si="55"/>
        <v/>
      </c>
      <c r="U187" s="11" t="str">
        <f t="shared" si="56"/>
        <v/>
      </c>
    </row>
    <row r="188" spans="3:21">
      <c r="C188" s="2" t="str">
        <f t="shared" si="38"/>
        <v/>
      </c>
      <c r="D188" s="2" t="str">
        <f t="shared" si="39"/>
        <v/>
      </c>
      <c r="E188" s="2" t="str">
        <f t="shared" si="40"/>
        <v/>
      </c>
      <c r="F188" s="2" t="str">
        <f t="shared" si="41"/>
        <v/>
      </c>
      <c r="G188" s="2" t="str">
        <f t="shared" si="42"/>
        <v/>
      </c>
      <c r="H188" s="2" t="str">
        <f t="shared" si="43"/>
        <v/>
      </c>
      <c r="I188" s="2" t="str">
        <f t="shared" si="44"/>
        <v/>
      </c>
      <c r="J188" s="2" t="str">
        <f t="shared" si="45"/>
        <v/>
      </c>
      <c r="K188" s="2" t="str">
        <f t="shared" si="46"/>
        <v/>
      </c>
      <c r="L188" s="3" t="str">
        <f t="shared" si="47"/>
        <v/>
      </c>
      <c r="M188" s="3" t="str">
        <f t="shared" si="48"/>
        <v/>
      </c>
      <c r="N188" s="3" t="str">
        <f t="shared" si="49"/>
        <v/>
      </c>
      <c r="O188" s="3" t="str">
        <f t="shared" si="50"/>
        <v/>
      </c>
      <c r="P188" s="3" t="str">
        <f t="shared" si="51"/>
        <v/>
      </c>
      <c r="Q188" s="3" t="str">
        <f t="shared" si="52"/>
        <v/>
      </c>
      <c r="R188" s="3" t="str">
        <f t="shared" si="53"/>
        <v/>
      </c>
      <c r="S188" s="11" t="str">
        <f t="shared" si="54"/>
        <v/>
      </c>
      <c r="T188" s="3" t="str">
        <f t="shared" si="55"/>
        <v/>
      </c>
      <c r="U188" s="11" t="str">
        <f t="shared" si="56"/>
        <v/>
      </c>
    </row>
    <row r="189" spans="3:21">
      <c r="C189" s="2" t="str">
        <f t="shared" si="38"/>
        <v/>
      </c>
      <c r="D189" s="2" t="str">
        <f t="shared" si="39"/>
        <v/>
      </c>
      <c r="E189" s="2" t="str">
        <f t="shared" si="40"/>
        <v/>
      </c>
      <c r="F189" s="2" t="str">
        <f t="shared" si="41"/>
        <v/>
      </c>
      <c r="G189" s="2" t="str">
        <f t="shared" si="42"/>
        <v/>
      </c>
      <c r="H189" s="2" t="str">
        <f t="shared" si="43"/>
        <v/>
      </c>
      <c r="I189" s="2" t="str">
        <f t="shared" si="44"/>
        <v/>
      </c>
      <c r="J189" s="2" t="str">
        <f t="shared" si="45"/>
        <v/>
      </c>
      <c r="K189" s="2" t="str">
        <f t="shared" si="46"/>
        <v/>
      </c>
      <c r="L189" s="3" t="str">
        <f t="shared" si="47"/>
        <v/>
      </c>
      <c r="M189" s="3" t="str">
        <f t="shared" si="48"/>
        <v/>
      </c>
      <c r="N189" s="3" t="str">
        <f t="shared" si="49"/>
        <v/>
      </c>
      <c r="O189" s="3" t="str">
        <f t="shared" si="50"/>
        <v/>
      </c>
      <c r="P189" s="3" t="str">
        <f t="shared" si="51"/>
        <v/>
      </c>
      <c r="Q189" s="3" t="str">
        <f t="shared" si="52"/>
        <v/>
      </c>
      <c r="R189" s="3" t="str">
        <f t="shared" si="53"/>
        <v/>
      </c>
      <c r="S189" s="11" t="str">
        <f t="shared" si="54"/>
        <v/>
      </c>
      <c r="T189" s="3" t="str">
        <f t="shared" si="55"/>
        <v/>
      </c>
      <c r="U189" s="11" t="str">
        <f t="shared" si="56"/>
        <v/>
      </c>
    </row>
    <row r="190" spans="3:21">
      <c r="C190" s="2" t="str">
        <f t="shared" si="38"/>
        <v/>
      </c>
      <c r="D190" s="2" t="str">
        <f t="shared" si="39"/>
        <v/>
      </c>
      <c r="E190" s="2" t="str">
        <f t="shared" si="40"/>
        <v/>
      </c>
      <c r="F190" s="2" t="str">
        <f t="shared" si="41"/>
        <v/>
      </c>
      <c r="G190" s="2" t="str">
        <f t="shared" si="42"/>
        <v/>
      </c>
      <c r="H190" s="2" t="str">
        <f t="shared" si="43"/>
        <v/>
      </c>
      <c r="I190" s="2" t="str">
        <f t="shared" si="44"/>
        <v/>
      </c>
      <c r="J190" s="2" t="str">
        <f t="shared" si="45"/>
        <v/>
      </c>
      <c r="K190" s="2" t="str">
        <f t="shared" si="46"/>
        <v/>
      </c>
      <c r="L190" s="3" t="str">
        <f t="shared" si="47"/>
        <v/>
      </c>
      <c r="M190" s="3" t="str">
        <f t="shared" si="48"/>
        <v/>
      </c>
      <c r="N190" s="3" t="str">
        <f t="shared" si="49"/>
        <v/>
      </c>
      <c r="O190" s="3" t="str">
        <f t="shared" si="50"/>
        <v/>
      </c>
      <c r="P190" s="3" t="str">
        <f t="shared" si="51"/>
        <v/>
      </c>
      <c r="Q190" s="3" t="str">
        <f t="shared" si="52"/>
        <v/>
      </c>
      <c r="R190" s="3" t="str">
        <f t="shared" si="53"/>
        <v/>
      </c>
      <c r="S190" s="11" t="str">
        <f t="shared" si="54"/>
        <v/>
      </c>
      <c r="T190" s="3" t="str">
        <f t="shared" si="55"/>
        <v/>
      </c>
      <c r="U190" s="11" t="str">
        <f t="shared" si="56"/>
        <v/>
      </c>
    </row>
    <row r="191" spans="3:21">
      <c r="C191" s="2" t="str">
        <f t="shared" si="38"/>
        <v/>
      </c>
      <c r="D191" s="2" t="str">
        <f t="shared" si="39"/>
        <v/>
      </c>
      <c r="E191" s="2" t="str">
        <f t="shared" si="40"/>
        <v/>
      </c>
      <c r="F191" s="2" t="str">
        <f t="shared" si="41"/>
        <v/>
      </c>
      <c r="G191" s="2" t="str">
        <f t="shared" si="42"/>
        <v/>
      </c>
      <c r="H191" s="2" t="str">
        <f t="shared" si="43"/>
        <v/>
      </c>
      <c r="I191" s="2" t="str">
        <f t="shared" si="44"/>
        <v/>
      </c>
      <c r="J191" s="2" t="str">
        <f t="shared" si="45"/>
        <v/>
      </c>
      <c r="K191" s="2" t="str">
        <f t="shared" si="46"/>
        <v/>
      </c>
      <c r="L191" s="3" t="str">
        <f t="shared" si="47"/>
        <v/>
      </c>
      <c r="M191" s="3" t="str">
        <f t="shared" si="48"/>
        <v/>
      </c>
      <c r="N191" s="3" t="str">
        <f t="shared" si="49"/>
        <v/>
      </c>
      <c r="O191" s="3" t="str">
        <f t="shared" si="50"/>
        <v/>
      </c>
      <c r="P191" s="3" t="str">
        <f t="shared" si="51"/>
        <v/>
      </c>
      <c r="Q191" s="3" t="str">
        <f t="shared" si="52"/>
        <v/>
      </c>
      <c r="R191" s="3" t="str">
        <f t="shared" si="53"/>
        <v/>
      </c>
      <c r="S191" s="11" t="str">
        <f t="shared" si="54"/>
        <v/>
      </c>
      <c r="T191" s="3" t="str">
        <f t="shared" si="55"/>
        <v/>
      </c>
      <c r="U191" s="11" t="str">
        <f t="shared" si="56"/>
        <v/>
      </c>
    </row>
    <row r="192" spans="3:21">
      <c r="C192" s="2" t="str">
        <f t="shared" si="38"/>
        <v/>
      </c>
      <c r="D192" s="2" t="str">
        <f t="shared" si="39"/>
        <v/>
      </c>
      <c r="E192" s="2" t="str">
        <f t="shared" si="40"/>
        <v/>
      </c>
      <c r="F192" s="2" t="str">
        <f t="shared" si="41"/>
        <v/>
      </c>
      <c r="G192" s="2" t="str">
        <f t="shared" si="42"/>
        <v/>
      </c>
      <c r="H192" s="2" t="str">
        <f t="shared" si="43"/>
        <v/>
      </c>
      <c r="I192" s="2" t="str">
        <f t="shared" si="44"/>
        <v/>
      </c>
      <c r="J192" s="2" t="str">
        <f t="shared" si="45"/>
        <v/>
      </c>
      <c r="K192" s="2" t="str">
        <f t="shared" si="46"/>
        <v/>
      </c>
      <c r="L192" s="3" t="str">
        <f t="shared" si="47"/>
        <v/>
      </c>
      <c r="M192" s="3" t="str">
        <f t="shared" si="48"/>
        <v/>
      </c>
      <c r="N192" s="3" t="str">
        <f t="shared" si="49"/>
        <v/>
      </c>
      <c r="O192" s="3" t="str">
        <f t="shared" si="50"/>
        <v/>
      </c>
      <c r="P192" s="3" t="str">
        <f t="shared" si="51"/>
        <v/>
      </c>
      <c r="Q192" s="3" t="str">
        <f t="shared" si="52"/>
        <v/>
      </c>
      <c r="R192" s="3" t="str">
        <f t="shared" si="53"/>
        <v/>
      </c>
      <c r="S192" s="11" t="str">
        <f t="shared" si="54"/>
        <v/>
      </c>
      <c r="T192" s="3" t="str">
        <f t="shared" si="55"/>
        <v/>
      </c>
      <c r="U192" s="11" t="str">
        <f t="shared" si="56"/>
        <v/>
      </c>
    </row>
    <row r="193" spans="3:21">
      <c r="C193" s="2" t="str">
        <f t="shared" si="38"/>
        <v/>
      </c>
      <c r="D193" s="2" t="str">
        <f t="shared" si="39"/>
        <v/>
      </c>
      <c r="E193" s="2" t="str">
        <f t="shared" si="40"/>
        <v/>
      </c>
      <c r="F193" s="2" t="str">
        <f t="shared" si="41"/>
        <v/>
      </c>
      <c r="G193" s="2" t="str">
        <f t="shared" si="42"/>
        <v/>
      </c>
      <c r="H193" s="2" t="str">
        <f t="shared" si="43"/>
        <v/>
      </c>
      <c r="I193" s="2" t="str">
        <f t="shared" si="44"/>
        <v/>
      </c>
      <c r="J193" s="2" t="str">
        <f t="shared" si="45"/>
        <v/>
      </c>
      <c r="K193" s="2" t="str">
        <f t="shared" si="46"/>
        <v/>
      </c>
      <c r="L193" s="3" t="str">
        <f t="shared" si="47"/>
        <v/>
      </c>
      <c r="M193" s="3" t="str">
        <f t="shared" si="48"/>
        <v/>
      </c>
      <c r="N193" s="3" t="str">
        <f t="shared" si="49"/>
        <v/>
      </c>
      <c r="O193" s="3" t="str">
        <f t="shared" si="50"/>
        <v/>
      </c>
      <c r="P193" s="3" t="str">
        <f t="shared" si="51"/>
        <v/>
      </c>
      <c r="Q193" s="3" t="str">
        <f t="shared" si="52"/>
        <v/>
      </c>
      <c r="R193" s="3" t="str">
        <f t="shared" si="53"/>
        <v/>
      </c>
      <c r="S193" s="11" t="str">
        <f t="shared" si="54"/>
        <v/>
      </c>
      <c r="T193" s="3" t="str">
        <f t="shared" si="55"/>
        <v/>
      </c>
      <c r="U193" s="11" t="str">
        <f t="shared" si="56"/>
        <v/>
      </c>
    </row>
    <row r="194" spans="3:21">
      <c r="C194" s="2" t="str">
        <f t="shared" si="38"/>
        <v/>
      </c>
      <c r="D194" s="2" t="str">
        <f t="shared" si="39"/>
        <v/>
      </c>
      <c r="E194" s="2" t="str">
        <f t="shared" si="40"/>
        <v/>
      </c>
      <c r="F194" s="2" t="str">
        <f t="shared" si="41"/>
        <v/>
      </c>
      <c r="G194" s="2" t="str">
        <f t="shared" si="42"/>
        <v/>
      </c>
      <c r="H194" s="2" t="str">
        <f t="shared" si="43"/>
        <v/>
      </c>
      <c r="I194" s="2" t="str">
        <f t="shared" si="44"/>
        <v/>
      </c>
      <c r="J194" s="2" t="str">
        <f t="shared" si="45"/>
        <v/>
      </c>
      <c r="K194" s="2" t="str">
        <f t="shared" si="46"/>
        <v/>
      </c>
      <c r="L194" s="3" t="str">
        <f t="shared" si="47"/>
        <v/>
      </c>
      <c r="M194" s="3" t="str">
        <f t="shared" si="48"/>
        <v/>
      </c>
      <c r="N194" s="3" t="str">
        <f t="shared" si="49"/>
        <v/>
      </c>
      <c r="O194" s="3" t="str">
        <f t="shared" si="50"/>
        <v/>
      </c>
      <c r="P194" s="3" t="str">
        <f t="shared" si="51"/>
        <v/>
      </c>
      <c r="Q194" s="3" t="str">
        <f t="shared" si="52"/>
        <v/>
      </c>
      <c r="R194" s="3" t="str">
        <f t="shared" si="53"/>
        <v/>
      </c>
      <c r="S194" s="11" t="str">
        <f t="shared" si="54"/>
        <v/>
      </c>
      <c r="T194" s="3" t="str">
        <f t="shared" si="55"/>
        <v/>
      </c>
      <c r="U194" s="11" t="str">
        <f t="shared" si="56"/>
        <v/>
      </c>
    </row>
    <row r="195" spans="3:21">
      <c r="C195" s="2" t="str">
        <f t="shared" ref="C195:C258" si="57">IFERROR(SEARCH(",",A195),"")</f>
        <v/>
      </c>
      <c r="D195" s="2" t="str">
        <f t="shared" ref="D195:D258" si="58">IFERROR(SEARCH(",",A195,C195+1),"")</f>
        <v/>
      </c>
      <c r="E195" s="2" t="str">
        <f t="shared" ref="E195:E258" si="59">IFERROR(SEARCH(",",A195,D195+3),"")</f>
        <v/>
      </c>
      <c r="F195" s="2" t="str">
        <f t="shared" ref="F195:F258" si="60">IFERROR(SEARCH(",",A195,E195+1),"")</f>
        <v/>
      </c>
      <c r="G195" s="2" t="str">
        <f t="shared" ref="G195:G258" si="61">IFERROR(SEARCH(",",A195,F195+1),"")</f>
        <v/>
      </c>
      <c r="H195" s="2" t="str">
        <f t="shared" ref="H195:H258" si="62">IFERROR(SEARCH(",",A195,G195+1),"")</f>
        <v/>
      </c>
      <c r="I195" s="2" t="str">
        <f t="shared" ref="I195:I258" si="63">IFERROR(SEARCH(",",A195,H195+1),"")</f>
        <v/>
      </c>
      <c r="J195" s="2" t="str">
        <f t="shared" ref="J195:J258" si="64">IFERROR(SEARCH(",",A195,I195+1),"")</f>
        <v/>
      </c>
      <c r="K195" s="2" t="str">
        <f t="shared" ref="K195:K258" si="65">IFERROR(SEARCH(",",A195,J195+1),"")</f>
        <v/>
      </c>
      <c r="L195" s="3" t="str">
        <f t="shared" ref="L195:L258" si="66">IFERROR(LEFT(A195,SEARCH(",",A195)-1),"")</f>
        <v/>
      </c>
      <c r="M195" s="3" t="str">
        <f t="shared" ref="M195:M258" si="67">IFERROR(MID(A195,C195+1,D195-C195-1),"")</f>
        <v/>
      </c>
      <c r="N195" s="3" t="str">
        <f t="shared" ref="N195:N258" si="68">IFERROR(MID(A195,D195+1,E195-D195-1),"")</f>
        <v/>
      </c>
      <c r="O195" s="3" t="str">
        <f t="shared" ref="O195:O258" si="69">IFERROR(MID(A195,E195+1,F195-E195-1),"")</f>
        <v/>
      </c>
      <c r="P195" s="3" t="str">
        <f t="shared" ref="P195:P258" si="70">IFERROR(MID(A195,F195+1,G195-F195-1),"")</f>
        <v/>
      </c>
      <c r="Q195" s="3" t="str">
        <f t="shared" ref="Q195:Q258" si="71">IFERROR(MID(A195,G195+1,H195-G195-1),"")</f>
        <v/>
      </c>
      <c r="R195" s="3" t="str">
        <f t="shared" ref="R195:R258" si="72">IFERROR(MID(A195,H195+1,I195-H195-1),"")</f>
        <v/>
      </c>
      <c r="S195" s="11" t="str">
        <f t="shared" ref="S195:S258" si="73">IFERROR(MID(A195,I195+1,J195-I195-1),"")</f>
        <v/>
      </c>
      <c r="T195" s="3" t="str">
        <f t="shared" ref="T195:T258" si="74">IFERROR(MID(A195,J195+1,K195-J195-1),"")</f>
        <v/>
      </c>
      <c r="U195" s="11" t="str">
        <f t="shared" ref="U195:U258" si="75">IFERROR(MID(A195,K195+1,100),"")</f>
        <v/>
      </c>
    </row>
    <row r="196" spans="3:21">
      <c r="C196" s="2" t="str">
        <f t="shared" si="57"/>
        <v/>
      </c>
      <c r="D196" s="2" t="str">
        <f t="shared" si="58"/>
        <v/>
      </c>
      <c r="E196" s="2" t="str">
        <f t="shared" si="59"/>
        <v/>
      </c>
      <c r="F196" s="2" t="str">
        <f t="shared" si="60"/>
        <v/>
      </c>
      <c r="G196" s="2" t="str">
        <f t="shared" si="61"/>
        <v/>
      </c>
      <c r="H196" s="2" t="str">
        <f t="shared" si="62"/>
        <v/>
      </c>
      <c r="I196" s="2" t="str">
        <f t="shared" si="63"/>
        <v/>
      </c>
      <c r="J196" s="2" t="str">
        <f t="shared" si="64"/>
        <v/>
      </c>
      <c r="K196" s="2" t="str">
        <f t="shared" si="65"/>
        <v/>
      </c>
      <c r="L196" s="3" t="str">
        <f t="shared" si="66"/>
        <v/>
      </c>
      <c r="M196" s="3" t="str">
        <f t="shared" si="67"/>
        <v/>
      </c>
      <c r="N196" s="3" t="str">
        <f t="shared" si="68"/>
        <v/>
      </c>
      <c r="O196" s="3" t="str">
        <f t="shared" si="69"/>
        <v/>
      </c>
      <c r="P196" s="3" t="str">
        <f t="shared" si="70"/>
        <v/>
      </c>
      <c r="Q196" s="3" t="str">
        <f t="shared" si="71"/>
        <v/>
      </c>
      <c r="R196" s="3" t="str">
        <f t="shared" si="72"/>
        <v/>
      </c>
      <c r="S196" s="11" t="str">
        <f t="shared" si="73"/>
        <v/>
      </c>
      <c r="T196" s="3" t="str">
        <f t="shared" si="74"/>
        <v/>
      </c>
      <c r="U196" s="11" t="str">
        <f t="shared" si="75"/>
        <v/>
      </c>
    </row>
    <row r="197" spans="3:21">
      <c r="C197" s="2" t="str">
        <f t="shared" si="57"/>
        <v/>
      </c>
      <c r="D197" s="2" t="str">
        <f t="shared" si="58"/>
        <v/>
      </c>
      <c r="E197" s="2" t="str">
        <f t="shared" si="59"/>
        <v/>
      </c>
      <c r="F197" s="2" t="str">
        <f t="shared" si="60"/>
        <v/>
      </c>
      <c r="G197" s="2" t="str">
        <f t="shared" si="61"/>
        <v/>
      </c>
      <c r="H197" s="2" t="str">
        <f t="shared" si="62"/>
        <v/>
      </c>
      <c r="I197" s="2" t="str">
        <f t="shared" si="63"/>
        <v/>
      </c>
      <c r="J197" s="2" t="str">
        <f t="shared" si="64"/>
        <v/>
      </c>
      <c r="K197" s="2" t="str">
        <f t="shared" si="65"/>
        <v/>
      </c>
      <c r="L197" s="3" t="str">
        <f t="shared" si="66"/>
        <v/>
      </c>
      <c r="M197" s="3" t="str">
        <f t="shared" si="67"/>
        <v/>
      </c>
      <c r="N197" s="3" t="str">
        <f t="shared" si="68"/>
        <v/>
      </c>
      <c r="O197" s="3" t="str">
        <f t="shared" si="69"/>
        <v/>
      </c>
      <c r="P197" s="3" t="str">
        <f t="shared" si="70"/>
        <v/>
      </c>
      <c r="Q197" s="3" t="str">
        <f t="shared" si="71"/>
        <v/>
      </c>
      <c r="R197" s="3" t="str">
        <f t="shared" si="72"/>
        <v/>
      </c>
      <c r="S197" s="11" t="str">
        <f t="shared" si="73"/>
        <v/>
      </c>
      <c r="T197" s="3" t="str">
        <f t="shared" si="74"/>
        <v/>
      </c>
      <c r="U197" s="11" t="str">
        <f t="shared" si="75"/>
        <v/>
      </c>
    </row>
    <row r="198" spans="3:21">
      <c r="C198" s="2" t="str">
        <f t="shared" si="57"/>
        <v/>
      </c>
      <c r="D198" s="2" t="str">
        <f t="shared" si="58"/>
        <v/>
      </c>
      <c r="E198" s="2" t="str">
        <f t="shared" si="59"/>
        <v/>
      </c>
      <c r="F198" s="2" t="str">
        <f t="shared" si="60"/>
        <v/>
      </c>
      <c r="G198" s="2" t="str">
        <f t="shared" si="61"/>
        <v/>
      </c>
      <c r="H198" s="2" t="str">
        <f t="shared" si="62"/>
        <v/>
      </c>
      <c r="I198" s="2" t="str">
        <f t="shared" si="63"/>
        <v/>
      </c>
      <c r="J198" s="2" t="str">
        <f t="shared" si="64"/>
        <v/>
      </c>
      <c r="K198" s="2" t="str">
        <f t="shared" si="65"/>
        <v/>
      </c>
      <c r="L198" s="3" t="str">
        <f t="shared" si="66"/>
        <v/>
      </c>
      <c r="M198" s="3" t="str">
        <f t="shared" si="67"/>
        <v/>
      </c>
      <c r="N198" s="3" t="str">
        <f t="shared" si="68"/>
        <v/>
      </c>
      <c r="O198" s="3" t="str">
        <f t="shared" si="69"/>
        <v/>
      </c>
      <c r="P198" s="3" t="str">
        <f t="shared" si="70"/>
        <v/>
      </c>
      <c r="Q198" s="3" t="str">
        <f t="shared" si="71"/>
        <v/>
      </c>
      <c r="R198" s="3" t="str">
        <f t="shared" si="72"/>
        <v/>
      </c>
      <c r="S198" s="11" t="str">
        <f t="shared" si="73"/>
        <v/>
      </c>
      <c r="T198" s="3" t="str">
        <f t="shared" si="74"/>
        <v/>
      </c>
      <c r="U198" s="11" t="str">
        <f t="shared" si="75"/>
        <v/>
      </c>
    </row>
    <row r="199" spans="3:21">
      <c r="C199" s="2" t="str">
        <f t="shared" si="57"/>
        <v/>
      </c>
      <c r="D199" s="2" t="str">
        <f t="shared" si="58"/>
        <v/>
      </c>
      <c r="E199" s="2" t="str">
        <f t="shared" si="59"/>
        <v/>
      </c>
      <c r="F199" s="2" t="str">
        <f t="shared" si="60"/>
        <v/>
      </c>
      <c r="G199" s="2" t="str">
        <f t="shared" si="61"/>
        <v/>
      </c>
      <c r="H199" s="2" t="str">
        <f t="shared" si="62"/>
        <v/>
      </c>
      <c r="I199" s="2" t="str">
        <f t="shared" si="63"/>
        <v/>
      </c>
      <c r="J199" s="2" t="str">
        <f t="shared" si="64"/>
        <v/>
      </c>
      <c r="K199" s="2" t="str">
        <f t="shared" si="65"/>
        <v/>
      </c>
      <c r="L199" s="3" t="str">
        <f t="shared" si="66"/>
        <v/>
      </c>
      <c r="M199" s="3" t="str">
        <f t="shared" si="67"/>
        <v/>
      </c>
      <c r="N199" s="3" t="str">
        <f t="shared" si="68"/>
        <v/>
      </c>
      <c r="O199" s="3" t="str">
        <f t="shared" si="69"/>
        <v/>
      </c>
      <c r="P199" s="3" t="str">
        <f t="shared" si="70"/>
        <v/>
      </c>
      <c r="Q199" s="3" t="str">
        <f t="shared" si="71"/>
        <v/>
      </c>
      <c r="R199" s="3" t="str">
        <f t="shared" si="72"/>
        <v/>
      </c>
      <c r="S199" s="11" t="str">
        <f t="shared" si="73"/>
        <v/>
      </c>
      <c r="T199" s="3" t="str">
        <f t="shared" si="74"/>
        <v/>
      </c>
      <c r="U199" s="11" t="str">
        <f t="shared" si="75"/>
        <v/>
      </c>
    </row>
    <row r="200" spans="3:21">
      <c r="C200" s="2" t="str">
        <f t="shared" si="57"/>
        <v/>
      </c>
      <c r="D200" s="2" t="str">
        <f t="shared" si="58"/>
        <v/>
      </c>
      <c r="E200" s="2" t="str">
        <f t="shared" si="59"/>
        <v/>
      </c>
      <c r="F200" s="2" t="str">
        <f t="shared" si="60"/>
        <v/>
      </c>
      <c r="G200" s="2" t="str">
        <f t="shared" si="61"/>
        <v/>
      </c>
      <c r="H200" s="2" t="str">
        <f t="shared" si="62"/>
        <v/>
      </c>
      <c r="I200" s="2" t="str">
        <f t="shared" si="63"/>
        <v/>
      </c>
      <c r="J200" s="2" t="str">
        <f t="shared" si="64"/>
        <v/>
      </c>
      <c r="K200" s="2" t="str">
        <f t="shared" si="65"/>
        <v/>
      </c>
      <c r="L200" s="3" t="str">
        <f t="shared" si="66"/>
        <v/>
      </c>
      <c r="M200" s="3" t="str">
        <f t="shared" si="67"/>
        <v/>
      </c>
      <c r="N200" s="3" t="str">
        <f t="shared" si="68"/>
        <v/>
      </c>
      <c r="O200" s="3" t="str">
        <f t="shared" si="69"/>
        <v/>
      </c>
      <c r="P200" s="3" t="str">
        <f t="shared" si="70"/>
        <v/>
      </c>
      <c r="Q200" s="3" t="str">
        <f t="shared" si="71"/>
        <v/>
      </c>
      <c r="R200" s="3" t="str">
        <f t="shared" si="72"/>
        <v/>
      </c>
      <c r="S200" s="11" t="str">
        <f t="shared" si="73"/>
        <v/>
      </c>
      <c r="T200" s="3" t="str">
        <f t="shared" si="74"/>
        <v/>
      </c>
      <c r="U200" s="11" t="str">
        <f t="shared" si="75"/>
        <v/>
      </c>
    </row>
    <row r="201" spans="3:21">
      <c r="C201" s="2" t="str">
        <f t="shared" si="57"/>
        <v/>
      </c>
      <c r="D201" s="2" t="str">
        <f t="shared" si="58"/>
        <v/>
      </c>
      <c r="E201" s="2" t="str">
        <f t="shared" si="59"/>
        <v/>
      </c>
      <c r="F201" s="2" t="str">
        <f t="shared" si="60"/>
        <v/>
      </c>
      <c r="G201" s="2" t="str">
        <f t="shared" si="61"/>
        <v/>
      </c>
      <c r="H201" s="2" t="str">
        <f t="shared" si="62"/>
        <v/>
      </c>
      <c r="I201" s="2" t="str">
        <f t="shared" si="63"/>
        <v/>
      </c>
      <c r="J201" s="2" t="str">
        <f t="shared" si="64"/>
        <v/>
      </c>
      <c r="K201" s="2" t="str">
        <f t="shared" si="65"/>
        <v/>
      </c>
      <c r="L201" s="3" t="str">
        <f t="shared" si="66"/>
        <v/>
      </c>
      <c r="M201" s="3" t="str">
        <f t="shared" si="67"/>
        <v/>
      </c>
      <c r="N201" s="3" t="str">
        <f t="shared" si="68"/>
        <v/>
      </c>
      <c r="O201" s="3" t="str">
        <f t="shared" si="69"/>
        <v/>
      </c>
      <c r="P201" s="3" t="str">
        <f t="shared" si="70"/>
        <v/>
      </c>
      <c r="Q201" s="3" t="str">
        <f t="shared" si="71"/>
        <v/>
      </c>
      <c r="R201" s="3" t="str">
        <f t="shared" si="72"/>
        <v/>
      </c>
      <c r="S201" s="11" t="str">
        <f t="shared" si="73"/>
        <v/>
      </c>
      <c r="T201" s="3" t="str">
        <f t="shared" si="74"/>
        <v/>
      </c>
      <c r="U201" s="11" t="str">
        <f t="shared" si="75"/>
        <v/>
      </c>
    </row>
    <row r="202" spans="3:21">
      <c r="C202" s="2" t="str">
        <f t="shared" si="57"/>
        <v/>
      </c>
      <c r="D202" s="2" t="str">
        <f t="shared" si="58"/>
        <v/>
      </c>
      <c r="E202" s="2" t="str">
        <f t="shared" si="59"/>
        <v/>
      </c>
      <c r="F202" s="2" t="str">
        <f t="shared" si="60"/>
        <v/>
      </c>
      <c r="G202" s="2" t="str">
        <f t="shared" si="61"/>
        <v/>
      </c>
      <c r="H202" s="2" t="str">
        <f t="shared" si="62"/>
        <v/>
      </c>
      <c r="I202" s="2" t="str">
        <f t="shared" si="63"/>
        <v/>
      </c>
      <c r="J202" s="2" t="str">
        <f t="shared" si="64"/>
        <v/>
      </c>
      <c r="K202" s="2" t="str">
        <f t="shared" si="65"/>
        <v/>
      </c>
      <c r="L202" s="3" t="str">
        <f t="shared" si="66"/>
        <v/>
      </c>
      <c r="M202" s="3" t="str">
        <f t="shared" si="67"/>
        <v/>
      </c>
      <c r="N202" s="3" t="str">
        <f t="shared" si="68"/>
        <v/>
      </c>
      <c r="O202" s="3" t="str">
        <f t="shared" si="69"/>
        <v/>
      </c>
      <c r="P202" s="3" t="str">
        <f t="shared" si="70"/>
        <v/>
      </c>
      <c r="Q202" s="3" t="str">
        <f t="shared" si="71"/>
        <v/>
      </c>
      <c r="R202" s="3" t="str">
        <f t="shared" si="72"/>
        <v/>
      </c>
      <c r="S202" s="11" t="str">
        <f t="shared" si="73"/>
        <v/>
      </c>
      <c r="T202" s="3" t="str">
        <f t="shared" si="74"/>
        <v/>
      </c>
      <c r="U202" s="11" t="str">
        <f t="shared" si="75"/>
        <v/>
      </c>
    </row>
    <row r="203" spans="3:21">
      <c r="C203" s="2" t="str">
        <f t="shared" si="57"/>
        <v/>
      </c>
      <c r="D203" s="2" t="str">
        <f t="shared" si="58"/>
        <v/>
      </c>
      <c r="E203" s="2" t="str">
        <f t="shared" si="59"/>
        <v/>
      </c>
      <c r="F203" s="2" t="str">
        <f t="shared" si="60"/>
        <v/>
      </c>
      <c r="G203" s="2" t="str">
        <f t="shared" si="61"/>
        <v/>
      </c>
      <c r="H203" s="2" t="str">
        <f t="shared" si="62"/>
        <v/>
      </c>
      <c r="I203" s="2" t="str">
        <f t="shared" si="63"/>
        <v/>
      </c>
      <c r="J203" s="2" t="str">
        <f t="shared" si="64"/>
        <v/>
      </c>
      <c r="K203" s="2" t="str">
        <f t="shared" si="65"/>
        <v/>
      </c>
      <c r="L203" s="3" t="str">
        <f t="shared" si="66"/>
        <v/>
      </c>
      <c r="M203" s="3" t="str">
        <f t="shared" si="67"/>
        <v/>
      </c>
      <c r="N203" s="3" t="str">
        <f t="shared" si="68"/>
        <v/>
      </c>
      <c r="O203" s="3" t="str">
        <f t="shared" si="69"/>
        <v/>
      </c>
      <c r="P203" s="3" t="str">
        <f t="shared" si="70"/>
        <v/>
      </c>
      <c r="Q203" s="3" t="str">
        <f t="shared" si="71"/>
        <v/>
      </c>
      <c r="R203" s="3" t="str">
        <f t="shared" si="72"/>
        <v/>
      </c>
      <c r="S203" s="11" t="str">
        <f t="shared" si="73"/>
        <v/>
      </c>
      <c r="T203" s="3" t="str">
        <f t="shared" si="74"/>
        <v/>
      </c>
      <c r="U203" s="11" t="str">
        <f t="shared" si="75"/>
        <v/>
      </c>
    </row>
    <row r="204" spans="3:21">
      <c r="C204" s="2" t="str">
        <f t="shared" si="57"/>
        <v/>
      </c>
      <c r="D204" s="2" t="str">
        <f t="shared" si="58"/>
        <v/>
      </c>
      <c r="E204" s="2" t="str">
        <f t="shared" si="59"/>
        <v/>
      </c>
      <c r="F204" s="2" t="str">
        <f t="shared" si="60"/>
        <v/>
      </c>
      <c r="G204" s="2" t="str">
        <f t="shared" si="61"/>
        <v/>
      </c>
      <c r="H204" s="2" t="str">
        <f t="shared" si="62"/>
        <v/>
      </c>
      <c r="I204" s="2" t="str">
        <f t="shared" si="63"/>
        <v/>
      </c>
      <c r="J204" s="2" t="str">
        <f t="shared" si="64"/>
        <v/>
      </c>
      <c r="K204" s="2" t="str">
        <f t="shared" si="65"/>
        <v/>
      </c>
      <c r="L204" s="3" t="str">
        <f t="shared" si="66"/>
        <v/>
      </c>
      <c r="M204" s="3" t="str">
        <f t="shared" si="67"/>
        <v/>
      </c>
      <c r="N204" s="3" t="str">
        <f t="shared" si="68"/>
        <v/>
      </c>
      <c r="O204" s="3" t="str">
        <f t="shared" si="69"/>
        <v/>
      </c>
      <c r="P204" s="3" t="str">
        <f t="shared" si="70"/>
        <v/>
      </c>
      <c r="Q204" s="3" t="str">
        <f t="shared" si="71"/>
        <v/>
      </c>
      <c r="R204" s="3" t="str">
        <f t="shared" si="72"/>
        <v/>
      </c>
      <c r="S204" s="11" t="str">
        <f t="shared" si="73"/>
        <v/>
      </c>
      <c r="T204" s="3" t="str">
        <f t="shared" si="74"/>
        <v/>
      </c>
      <c r="U204" s="11" t="str">
        <f t="shared" si="75"/>
        <v/>
      </c>
    </row>
    <row r="205" spans="3:21">
      <c r="C205" s="2" t="str">
        <f t="shared" si="57"/>
        <v/>
      </c>
      <c r="D205" s="2" t="str">
        <f t="shared" si="58"/>
        <v/>
      </c>
      <c r="E205" s="2" t="str">
        <f t="shared" si="59"/>
        <v/>
      </c>
      <c r="F205" s="2" t="str">
        <f t="shared" si="60"/>
        <v/>
      </c>
      <c r="G205" s="2" t="str">
        <f t="shared" si="61"/>
        <v/>
      </c>
      <c r="H205" s="2" t="str">
        <f t="shared" si="62"/>
        <v/>
      </c>
      <c r="I205" s="2" t="str">
        <f t="shared" si="63"/>
        <v/>
      </c>
      <c r="J205" s="2" t="str">
        <f t="shared" si="64"/>
        <v/>
      </c>
      <c r="K205" s="2" t="str">
        <f t="shared" si="65"/>
        <v/>
      </c>
      <c r="L205" s="3" t="str">
        <f t="shared" si="66"/>
        <v/>
      </c>
      <c r="M205" s="3" t="str">
        <f t="shared" si="67"/>
        <v/>
      </c>
      <c r="N205" s="3" t="str">
        <f t="shared" si="68"/>
        <v/>
      </c>
      <c r="O205" s="3" t="str">
        <f t="shared" si="69"/>
        <v/>
      </c>
      <c r="P205" s="3" t="str">
        <f t="shared" si="70"/>
        <v/>
      </c>
      <c r="Q205" s="3" t="str">
        <f t="shared" si="71"/>
        <v/>
      </c>
      <c r="R205" s="3" t="str">
        <f t="shared" si="72"/>
        <v/>
      </c>
      <c r="S205" s="11" t="str">
        <f t="shared" si="73"/>
        <v/>
      </c>
      <c r="T205" s="3" t="str">
        <f t="shared" si="74"/>
        <v/>
      </c>
      <c r="U205" s="11" t="str">
        <f t="shared" si="75"/>
        <v/>
      </c>
    </row>
    <row r="206" spans="3:21">
      <c r="C206" s="2" t="str">
        <f t="shared" si="57"/>
        <v/>
      </c>
      <c r="D206" s="2" t="str">
        <f t="shared" si="58"/>
        <v/>
      </c>
      <c r="E206" s="2" t="str">
        <f t="shared" si="59"/>
        <v/>
      </c>
      <c r="F206" s="2" t="str">
        <f t="shared" si="60"/>
        <v/>
      </c>
      <c r="G206" s="2" t="str">
        <f t="shared" si="61"/>
        <v/>
      </c>
      <c r="H206" s="2" t="str">
        <f t="shared" si="62"/>
        <v/>
      </c>
      <c r="I206" s="2" t="str">
        <f t="shared" si="63"/>
        <v/>
      </c>
      <c r="J206" s="2" t="str">
        <f t="shared" si="64"/>
        <v/>
      </c>
      <c r="K206" s="2" t="str">
        <f t="shared" si="65"/>
        <v/>
      </c>
      <c r="L206" s="3" t="str">
        <f t="shared" si="66"/>
        <v/>
      </c>
      <c r="M206" s="3" t="str">
        <f t="shared" si="67"/>
        <v/>
      </c>
      <c r="N206" s="3" t="str">
        <f t="shared" si="68"/>
        <v/>
      </c>
      <c r="O206" s="3" t="str">
        <f t="shared" si="69"/>
        <v/>
      </c>
      <c r="P206" s="3" t="str">
        <f t="shared" si="70"/>
        <v/>
      </c>
      <c r="Q206" s="3" t="str">
        <f t="shared" si="71"/>
        <v/>
      </c>
      <c r="R206" s="3" t="str">
        <f t="shared" si="72"/>
        <v/>
      </c>
      <c r="S206" s="11" t="str">
        <f t="shared" si="73"/>
        <v/>
      </c>
      <c r="T206" s="3" t="str">
        <f t="shared" si="74"/>
        <v/>
      </c>
      <c r="U206" s="11" t="str">
        <f t="shared" si="75"/>
        <v/>
      </c>
    </row>
    <row r="207" spans="3:21">
      <c r="C207" s="2" t="str">
        <f t="shared" si="57"/>
        <v/>
      </c>
      <c r="D207" s="2" t="str">
        <f t="shared" si="58"/>
        <v/>
      </c>
      <c r="E207" s="2" t="str">
        <f t="shared" si="59"/>
        <v/>
      </c>
      <c r="F207" s="2" t="str">
        <f t="shared" si="60"/>
        <v/>
      </c>
      <c r="G207" s="2" t="str">
        <f t="shared" si="61"/>
        <v/>
      </c>
      <c r="H207" s="2" t="str">
        <f t="shared" si="62"/>
        <v/>
      </c>
      <c r="I207" s="2" t="str">
        <f t="shared" si="63"/>
        <v/>
      </c>
      <c r="J207" s="2" t="str">
        <f t="shared" si="64"/>
        <v/>
      </c>
      <c r="K207" s="2" t="str">
        <f t="shared" si="65"/>
        <v/>
      </c>
      <c r="L207" s="3" t="str">
        <f t="shared" si="66"/>
        <v/>
      </c>
      <c r="M207" s="3" t="str">
        <f t="shared" si="67"/>
        <v/>
      </c>
      <c r="N207" s="3" t="str">
        <f t="shared" si="68"/>
        <v/>
      </c>
      <c r="O207" s="3" t="str">
        <f t="shared" si="69"/>
        <v/>
      </c>
      <c r="P207" s="3" t="str">
        <f t="shared" si="70"/>
        <v/>
      </c>
      <c r="Q207" s="3" t="str">
        <f t="shared" si="71"/>
        <v/>
      </c>
      <c r="R207" s="3" t="str">
        <f t="shared" si="72"/>
        <v/>
      </c>
      <c r="S207" s="11" t="str">
        <f t="shared" si="73"/>
        <v/>
      </c>
      <c r="T207" s="3" t="str">
        <f t="shared" si="74"/>
        <v/>
      </c>
      <c r="U207" s="11" t="str">
        <f t="shared" si="75"/>
        <v/>
      </c>
    </row>
    <row r="208" spans="3:21">
      <c r="C208" s="2" t="str">
        <f t="shared" si="57"/>
        <v/>
      </c>
      <c r="D208" s="2" t="str">
        <f t="shared" si="58"/>
        <v/>
      </c>
      <c r="E208" s="2" t="str">
        <f t="shared" si="59"/>
        <v/>
      </c>
      <c r="F208" s="2" t="str">
        <f t="shared" si="60"/>
        <v/>
      </c>
      <c r="G208" s="2" t="str">
        <f t="shared" si="61"/>
        <v/>
      </c>
      <c r="H208" s="2" t="str">
        <f t="shared" si="62"/>
        <v/>
      </c>
      <c r="I208" s="2" t="str">
        <f t="shared" si="63"/>
        <v/>
      </c>
      <c r="J208" s="2" t="str">
        <f t="shared" si="64"/>
        <v/>
      </c>
      <c r="K208" s="2" t="str">
        <f t="shared" si="65"/>
        <v/>
      </c>
      <c r="L208" s="3" t="str">
        <f t="shared" si="66"/>
        <v/>
      </c>
      <c r="M208" s="3" t="str">
        <f t="shared" si="67"/>
        <v/>
      </c>
      <c r="N208" s="3" t="str">
        <f t="shared" si="68"/>
        <v/>
      </c>
      <c r="O208" s="3" t="str">
        <f t="shared" si="69"/>
        <v/>
      </c>
      <c r="P208" s="3" t="str">
        <f t="shared" si="70"/>
        <v/>
      </c>
      <c r="Q208" s="3" t="str">
        <f t="shared" si="71"/>
        <v/>
      </c>
      <c r="R208" s="3" t="str">
        <f t="shared" si="72"/>
        <v/>
      </c>
      <c r="S208" s="11" t="str">
        <f t="shared" si="73"/>
        <v/>
      </c>
      <c r="T208" s="3" t="str">
        <f t="shared" si="74"/>
        <v/>
      </c>
      <c r="U208" s="11" t="str">
        <f t="shared" si="75"/>
        <v/>
      </c>
    </row>
    <row r="209" spans="3:21">
      <c r="C209" s="2" t="str">
        <f t="shared" si="57"/>
        <v/>
      </c>
      <c r="D209" s="2" t="str">
        <f t="shared" si="58"/>
        <v/>
      </c>
      <c r="E209" s="2" t="str">
        <f t="shared" si="59"/>
        <v/>
      </c>
      <c r="F209" s="2" t="str">
        <f t="shared" si="60"/>
        <v/>
      </c>
      <c r="G209" s="2" t="str">
        <f t="shared" si="61"/>
        <v/>
      </c>
      <c r="H209" s="2" t="str">
        <f t="shared" si="62"/>
        <v/>
      </c>
      <c r="I209" s="2" t="str">
        <f t="shared" si="63"/>
        <v/>
      </c>
      <c r="J209" s="2" t="str">
        <f t="shared" si="64"/>
        <v/>
      </c>
      <c r="K209" s="2" t="str">
        <f t="shared" si="65"/>
        <v/>
      </c>
      <c r="L209" s="3" t="str">
        <f t="shared" si="66"/>
        <v/>
      </c>
      <c r="M209" s="3" t="str">
        <f t="shared" si="67"/>
        <v/>
      </c>
      <c r="N209" s="3" t="str">
        <f t="shared" si="68"/>
        <v/>
      </c>
      <c r="O209" s="3" t="str">
        <f t="shared" si="69"/>
        <v/>
      </c>
      <c r="P209" s="3" t="str">
        <f t="shared" si="70"/>
        <v/>
      </c>
      <c r="Q209" s="3" t="str">
        <f t="shared" si="71"/>
        <v/>
      </c>
      <c r="R209" s="3" t="str">
        <f t="shared" si="72"/>
        <v/>
      </c>
      <c r="S209" s="11" t="str">
        <f t="shared" si="73"/>
        <v/>
      </c>
      <c r="T209" s="3" t="str">
        <f t="shared" si="74"/>
        <v/>
      </c>
      <c r="U209" s="11" t="str">
        <f t="shared" si="75"/>
        <v/>
      </c>
    </row>
    <row r="210" spans="3:21">
      <c r="C210" s="2" t="str">
        <f t="shared" si="57"/>
        <v/>
      </c>
      <c r="D210" s="2" t="str">
        <f t="shared" si="58"/>
        <v/>
      </c>
      <c r="E210" s="2" t="str">
        <f t="shared" si="59"/>
        <v/>
      </c>
      <c r="F210" s="2" t="str">
        <f t="shared" si="60"/>
        <v/>
      </c>
      <c r="G210" s="2" t="str">
        <f t="shared" si="61"/>
        <v/>
      </c>
      <c r="H210" s="2" t="str">
        <f t="shared" si="62"/>
        <v/>
      </c>
      <c r="I210" s="2" t="str">
        <f t="shared" si="63"/>
        <v/>
      </c>
      <c r="J210" s="2" t="str">
        <f t="shared" si="64"/>
        <v/>
      </c>
      <c r="K210" s="2" t="str">
        <f t="shared" si="65"/>
        <v/>
      </c>
      <c r="L210" s="3" t="str">
        <f t="shared" si="66"/>
        <v/>
      </c>
      <c r="M210" s="3" t="str">
        <f t="shared" si="67"/>
        <v/>
      </c>
      <c r="N210" s="3" t="str">
        <f t="shared" si="68"/>
        <v/>
      </c>
      <c r="O210" s="3" t="str">
        <f t="shared" si="69"/>
        <v/>
      </c>
      <c r="P210" s="3" t="str">
        <f t="shared" si="70"/>
        <v/>
      </c>
      <c r="Q210" s="3" t="str">
        <f t="shared" si="71"/>
        <v/>
      </c>
      <c r="R210" s="3" t="str">
        <f t="shared" si="72"/>
        <v/>
      </c>
      <c r="S210" s="11" t="str">
        <f t="shared" si="73"/>
        <v/>
      </c>
      <c r="T210" s="3" t="str">
        <f t="shared" si="74"/>
        <v/>
      </c>
      <c r="U210" s="11" t="str">
        <f t="shared" si="75"/>
        <v/>
      </c>
    </row>
    <row r="211" spans="3:21">
      <c r="C211" s="2" t="str">
        <f t="shared" si="57"/>
        <v/>
      </c>
      <c r="D211" s="2" t="str">
        <f t="shared" si="58"/>
        <v/>
      </c>
      <c r="E211" s="2" t="str">
        <f t="shared" si="59"/>
        <v/>
      </c>
      <c r="F211" s="2" t="str">
        <f t="shared" si="60"/>
        <v/>
      </c>
      <c r="G211" s="2" t="str">
        <f t="shared" si="61"/>
        <v/>
      </c>
      <c r="H211" s="2" t="str">
        <f t="shared" si="62"/>
        <v/>
      </c>
      <c r="I211" s="2" t="str">
        <f t="shared" si="63"/>
        <v/>
      </c>
      <c r="J211" s="2" t="str">
        <f t="shared" si="64"/>
        <v/>
      </c>
      <c r="K211" s="2" t="str">
        <f t="shared" si="65"/>
        <v/>
      </c>
      <c r="L211" s="3" t="str">
        <f t="shared" si="66"/>
        <v/>
      </c>
      <c r="M211" s="3" t="str">
        <f t="shared" si="67"/>
        <v/>
      </c>
      <c r="N211" s="3" t="str">
        <f t="shared" si="68"/>
        <v/>
      </c>
      <c r="O211" s="3" t="str">
        <f t="shared" si="69"/>
        <v/>
      </c>
      <c r="P211" s="3" t="str">
        <f t="shared" si="70"/>
        <v/>
      </c>
      <c r="Q211" s="3" t="str">
        <f t="shared" si="71"/>
        <v/>
      </c>
      <c r="R211" s="3" t="str">
        <f t="shared" si="72"/>
        <v/>
      </c>
      <c r="S211" s="11" t="str">
        <f t="shared" si="73"/>
        <v/>
      </c>
      <c r="T211" s="3" t="str">
        <f t="shared" si="74"/>
        <v/>
      </c>
      <c r="U211" s="11" t="str">
        <f t="shared" si="75"/>
        <v/>
      </c>
    </row>
    <row r="212" spans="3:21">
      <c r="C212" s="2" t="str">
        <f t="shared" si="57"/>
        <v/>
      </c>
      <c r="D212" s="2" t="str">
        <f t="shared" si="58"/>
        <v/>
      </c>
      <c r="E212" s="2" t="str">
        <f t="shared" si="59"/>
        <v/>
      </c>
      <c r="F212" s="2" t="str">
        <f t="shared" si="60"/>
        <v/>
      </c>
      <c r="G212" s="2" t="str">
        <f t="shared" si="61"/>
        <v/>
      </c>
      <c r="H212" s="2" t="str">
        <f t="shared" si="62"/>
        <v/>
      </c>
      <c r="I212" s="2" t="str">
        <f t="shared" si="63"/>
        <v/>
      </c>
      <c r="J212" s="2" t="str">
        <f t="shared" si="64"/>
        <v/>
      </c>
      <c r="K212" s="2" t="str">
        <f t="shared" si="65"/>
        <v/>
      </c>
      <c r="L212" s="3" t="str">
        <f t="shared" si="66"/>
        <v/>
      </c>
      <c r="M212" s="3" t="str">
        <f t="shared" si="67"/>
        <v/>
      </c>
      <c r="N212" s="3" t="str">
        <f t="shared" si="68"/>
        <v/>
      </c>
      <c r="O212" s="3" t="str">
        <f t="shared" si="69"/>
        <v/>
      </c>
      <c r="P212" s="3" t="str">
        <f t="shared" si="70"/>
        <v/>
      </c>
      <c r="Q212" s="3" t="str">
        <f t="shared" si="71"/>
        <v/>
      </c>
      <c r="R212" s="3" t="str">
        <f t="shared" si="72"/>
        <v/>
      </c>
      <c r="S212" s="11" t="str">
        <f t="shared" si="73"/>
        <v/>
      </c>
      <c r="T212" s="3" t="str">
        <f t="shared" si="74"/>
        <v/>
      </c>
      <c r="U212" s="11" t="str">
        <f t="shared" si="75"/>
        <v/>
      </c>
    </row>
    <row r="213" spans="3:21">
      <c r="C213" s="2" t="str">
        <f t="shared" si="57"/>
        <v/>
      </c>
      <c r="D213" s="2" t="str">
        <f t="shared" si="58"/>
        <v/>
      </c>
      <c r="E213" s="2" t="str">
        <f t="shared" si="59"/>
        <v/>
      </c>
      <c r="F213" s="2" t="str">
        <f t="shared" si="60"/>
        <v/>
      </c>
      <c r="G213" s="2" t="str">
        <f t="shared" si="61"/>
        <v/>
      </c>
      <c r="H213" s="2" t="str">
        <f t="shared" si="62"/>
        <v/>
      </c>
      <c r="I213" s="2" t="str">
        <f t="shared" si="63"/>
        <v/>
      </c>
      <c r="J213" s="2" t="str">
        <f t="shared" si="64"/>
        <v/>
      </c>
      <c r="K213" s="2" t="str">
        <f t="shared" si="65"/>
        <v/>
      </c>
      <c r="L213" s="3" t="str">
        <f t="shared" si="66"/>
        <v/>
      </c>
      <c r="M213" s="3" t="str">
        <f t="shared" si="67"/>
        <v/>
      </c>
      <c r="N213" s="3" t="str">
        <f t="shared" si="68"/>
        <v/>
      </c>
      <c r="O213" s="3" t="str">
        <f t="shared" si="69"/>
        <v/>
      </c>
      <c r="P213" s="3" t="str">
        <f t="shared" si="70"/>
        <v/>
      </c>
      <c r="Q213" s="3" t="str">
        <f t="shared" si="71"/>
        <v/>
      </c>
      <c r="R213" s="3" t="str">
        <f t="shared" si="72"/>
        <v/>
      </c>
      <c r="S213" s="11" t="str">
        <f t="shared" si="73"/>
        <v/>
      </c>
      <c r="T213" s="3" t="str">
        <f t="shared" si="74"/>
        <v/>
      </c>
      <c r="U213" s="11" t="str">
        <f t="shared" si="75"/>
        <v/>
      </c>
    </row>
    <row r="214" spans="3:21">
      <c r="C214" s="2" t="str">
        <f t="shared" si="57"/>
        <v/>
      </c>
      <c r="D214" s="2" t="str">
        <f t="shared" si="58"/>
        <v/>
      </c>
      <c r="E214" s="2" t="str">
        <f t="shared" si="59"/>
        <v/>
      </c>
      <c r="F214" s="2" t="str">
        <f t="shared" si="60"/>
        <v/>
      </c>
      <c r="G214" s="2" t="str">
        <f t="shared" si="61"/>
        <v/>
      </c>
      <c r="H214" s="2" t="str">
        <f t="shared" si="62"/>
        <v/>
      </c>
      <c r="I214" s="2" t="str">
        <f t="shared" si="63"/>
        <v/>
      </c>
      <c r="J214" s="2" t="str">
        <f t="shared" si="64"/>
        <v/>
      </c>
      <c r="K214" s="2" t="str">
        <f t="shared" si="65"/>
        <v/>
      </c>
      <c r="L214" s="3" t="str">
        <f t="shared" si="66"/>
        <v/>
      </c>
      <c r="M214" s="3" t="str">
        <f t="shared" si="67"/>
        <v/>
      </c>
      <c r="N214" s="3" t="str">
        <f t="shared" si="68"/>
        <v/>
      </c>
      <c r="O214" s="3" t="str">
        <f t="shared" si="69"/>
        <v/>
      </c>
      <c r="P214" s="3" t="str">
        <f t="shared" si="70"/>
        <v/>
      </c>
      <c r="Q214" s="3" t="str">
        <f t="shared" si="71"/>
        <v/>
      </c>
      <c r="R214" s="3" t="str">
        <f t="shared" si="72"/>
        <v/>
      </c>
      <c r="S214" s="11" t="str">
        <f t="shared" si="73"/>
        <v/>
      </c>
      <c r="T214" s="3" t="str">
        <f t="shared" si="74"/>
        <v/>
      </c>
      <c r="U214" s="11" t="str">
        <f t="shared" si="75"/>
        <v/>
      </c>
    </row>
    <row r="215" spans="3:21">
      <c r="C215" s="2" t="str">
        <f t="shared" si="57"/>
        <v/>
      </c>
      <c r="D215" s="2" t="str">
        <f t="shared" si="58"/>
        <v/>
      </c>
      <c r="E215" s="2" t="str">
        <f t="shared" si="59"/>
        <v/>
      </c>
      <c r="F215" s="2" t="str">
        <f t="shared" si="60"/>
        <v/>
      </c>
      <c r="G215" s="2" t="str">
        <f t="shared" si="61"/>
        <v/>
      </c>
      <c r="H215" s="2" t="str">
        <f t="shared" si="62"/>
        <v/>
      </c>
      <c r="I215" s="2" t="str">
        <f t="shared" si="63"/>
        <v/>
      </c>
      <c r="J215" s="2" t="str">
        <f t="shared" si="64"/>
        <v/>
      </c>
      <c r="K215" s="2" t="str">
        <f t="shared" si="65"/>
        <v/>
      </c>
      <c r="L215" s="3" t="str">
        <f t="shared" si="66"/>
        <v/>
      </c>
      <c r="M215" s="3" t="str">
        <f t="shared" si="67"/>
        <v/>
      </c>
      <c r="N215" s="3" t="str">
        <f t="shared" si="68"/>
        <v/>
      </c>
      <c r="O215" s="3" t="str">
        <f t="shared" si="69"/>
        <v/>
      </c>
      <c r="P215" s="3" t="str">
        <f t="shared" si="70"/>
        <v/>
      </c>
      <c r="Q215" s="3" t="str">
        <f t="shared" si="71"/>
        <v/>
      </c>
      <c r="R215" s="3" t="str">
        <f t="shared" si="72"/>
        <v/>
      </c>
      <c r="S215" s="11" t="str">
        <f t="shared" si="73"/>
        <v/>
      </c>
      <c r="T215" s="3" t="str">
        <f t="shared" si="74"/>
        <v/>
      </c>
      <c r="U215" s="11" t="str">
        <f t="shared" si="75"/>
        <v/>
      </c>
    </row>
    <row r="216" spans="3:21">
      <c r="C216" s="2" t="str">
        <f t="shared" si="57"/>
        <v/>
      </c>
      <c r="D216" s="2" t="str">
        <f t="shared" si="58"/>
        <v/>
      </c>
      <c r="E216" s="2" t="str">
        <f t="shared" si="59"/>
        <v/>
      </c>
      <c r="F216" s="2" t="str">
        <f t="shared" si="60"/>
        <v/>
      </c>
      <c r="G216" s="2" t="str">
        <f t="shared" si="61"/>
        <v/>
      </c>
      <c r="H216" s="2" t="str">
        <f t="shared" si="62"/>
        <v/>
      </c>
      <c r="I216" s="2" t="str">
        <f t="shared" si="63"/>
        <v/>
      </c>
      <c r="J216" s="2" t="str">
        <f t="shared" si="64"/>
        <v/>
      </c>
      <c r="K216" s="2" t="str">
        <f t="shared" si="65"/>
        <v/>
      </c>
      <c r="L216" s="3" t="str">
        <f t="shared" si="66"/>
        <v/>
      </c>
      <c r="M216" s="3" t="str">
        <f t="shared" si="67"/>
        <v/>
      </c>
      <c r="N216" s="3" t="str">
        <f t="shared" si="68"/>
        <v/>
      </c>
      <c r="O216" s="3" t="str">
        <f t="shared" si="69"/>
        <v/>
      </c>
      <c r="P216" s="3" t="str">
        <f t="shared" si="70"/>
        <v/>
      </c>
      <c r="Q216" s="3" t="str">
        <f t="shared" si="71"/>
        <v/>
      </c>
      <c r="R216" s="3" t="str">
        <f t="shared" si="72"/>
        <v/>
      </c>
      <c r="S216" s="11" t="str">
        <f t="shared" si="73"/>
        <v/>
      </c>
      <c r="T216" s="3" t="str">
        <f t="shared" si="74"/>
        <v/>
      </c>
      <c r="U216" s="11" t="str">
        <f t="shared" si="75"/>
        <v/>
      </c>
    </row>
    <row r="217" spans="3:21">
      <c r="C217" s="2" t="str">
        <f t="shared" si="57"/>
        <v/>
      </c>
      <c r="D217" s="2" t="str">
        <f t="shared" si="58"/>
        <v/>
      </c>
      <c r="E217" s="2" t="str">
        <f t="shared" si="59"/>
        <v/>
      </c>
      <c r="F217" s="2" t="str">
        <f t="shared" si="60"/>
        <v/>
      </c>
      <c r="G217" s="2" t="str">
        <f t="shared" si="61"/>
        <v/>
      </c>
      <c r="H217" s="2" t="str">
        <f t="shared" si="62"/>
        <v/>
      </c>
      <c r="I217" s="2" t="str">
        <f t="shared" si="63"/>
        <v/>
      </c>
      <c r="J217" s="2" t="str">
        <f t="shared" si="64"/>
        <v/>
      </c>
      <c r="K217" s="2" t="str">
        <f t="shared" si="65"/>
        <v/>
      </c>
      <c r="L217" s="3" t="str">
        <f t="shared" si="66"/>
        <v/>
      </c>
      <c r="M217" s="3" t="str">
        <f t="shared" si="67"/>
        <v/>
      </c>
      <c r="N217" s="3" t="str">
        <f t="shared" si="68"/>
        <v/>
      </c>
      <c r="O217" s="3" t="str">
        <f t="shared" si="69"/>
        <v/>
      </c>
      <c r="P217" s="3" t="str">
        <f t="shared" si="70"/>
        <v/>
      </c>
      <c r="Q217" s="3" t="str">
        <f t="shared" si="71"/>
        <v/>
      </c>
      <c r="R217" s="3" t="str">
        <f t="shared" si="72"/>
        <v/>
      </c>
      <c r="S217" s="11" t="str">
        <f t="shared" si="73"/>
        <v/>
      </c>
      <c r="T217" s="3" t="str">
        <f t="shared" si="74"/>
        <v/>
      </c>
      <c r="U217" s="11" t="str">
        <f t="shared" si="75"/>
        <v/>
      </c>
    </row>
    <row r="218" spans="3:21">
      <c r="C218" s="2" t="str">
        <f t="shared" si="57"/>
        <v/>
      </c>
      <c r="D218" s="2" t="str">
        <f t="shared" si="58"/>
        <v/>
      </c>
      <c r="E218" s="2" t="str">
        <f t="shared" si="59"/>
        <v/>
      </c>
      <c r="F218" s="2" t="str">
        <f t="shared" si="60"/>
        <v/>
      </c>
      <c r="G218" s="2" t="str">
        <f t="shared" si="61"/>
        <v/>
      </c>
      <c r="H218" s="2" t="str">
        <f t="shared" si="62"/>
        <v/>
      </c>
      <c r="I218" s="2" t="str">
        <f t="shared" si="63"/>
        <v/>
      </c>
      <c r="J218" s="2" t="str">
        <f t="shared" si="64"/>
        <v/>
      </c>
      <c r="K218" s="2" t="str">
        <f t="shared" si="65"/>
        <v/>
      </c>
      <c r="L218" s="3" t="str">
        <f t="shared" si="66"/>
        <v/>
      </c>
      <c r="M218" s="3" t="str">
        <f t="shared" si="67"/>
        <v/>
      </c>
      <c r="N218" s="3" t="str">
        <f t="shared" si="68"/>
        <v/>
      </c>
      <c r="O218" s="3" t="str">
        <f t="shared" si="69"/>
        <v/>
      </c>
      <c r="P218" s="3" t="str">
        <f t="shared" si="70"/>
        <v/>
      </c>
      <c r="Q218" s="3" t="str">
        <f t="shared" si="71"/>
        <v/>
      </c>
      <c r="R218" s="3" t="str">
        <f t="shared" si="72"/>
        <v/>
      </c>
      <c r="S218" s="11" t="str">
        <f t="shared" si="73"/>
        <v/>
      </c>
      <c r="T218" s="3" t="str">
        <f t="shared" si="74"/>
        <v/>
      </c>
      <c r="U218" s="11" t="str">
        <f t="shared" si="75"/>
        <v/>
      </c>
    </row>
    <row r="219" spans="3:21">
      <c r="C219" s="2" t="str">
        <f t="shared" si="57"/>
        <v/>
      </c>
      <c r="D219" s="2" t="str">
        <f t="shared" si="58"/>
        <v/>
      </c>
      <c r="E219" s="2" t="str">
        <f t="shared" si="59"/>
        <v/>
      </c>
      <c r="F219" s="2" t="str">
        <f t="shared" si="60"/>
        <v/>
      </c>
      <c r="G219" s="2" t="str">
        <f t="shared" si="61"/>
        <v/>
      </c>
      <c r="H219" s="2" t="str">
        <f t="shared" si="62"/>
        <v/>
      </c>
      <c r="I219" s="2" t="str">
        <f t="shared" si="63"/>
        <v/>
      </c>
      <c r="J219" s="2" t="str">
        <f t="shared" si="64"/>
        <v/>
      </c>
      <c r="K219" s="2" t="str">
        <f t="shared" si="65"/>
        <v/>
      </c>
      <c r="L219" s="3" t="str">
        <f t="shared" si="66"/>
        <v/>
      </c>
      <c r="M219" s="3" t="str">
        <f t="shared" si="67"/>
        <v/>
      </c>
      <c r="N219" s="3" t="str">
        <f t="shared" si="68"/>
        <v/>
      </c>
      <c r="O219" s="3" t="str">
        <f t="shared" si="69"/>
        <v/>
      </c>
      <c r="P219" s="3" t="str">
        <f t="shared" si="70"/>
        <v/>
      </c>
      <c r="Q219" s="3" t="str">
        <f t="shared" si="71"/>
        <v/>
      </c>
      <c r="R219" s="3" t="str">
        <f t="shared" si="72"/>
        <v/>
      </c>
      <c r="S219" s="11" t="str">
        <f t="shared" si="73"/>
        <v/>
      </c>
      <c r="T219" s="3" t="str">
        <f t="shared" si="74"/>
        <v/>
      </c>
      <c r="U219" s="11" t="str">
        <f t="shared" si="75"/>
        <v/>
      </c>
    </row>
    <row r="220" spans="3:21">
      <c r="C220" s="2" t="str">
        <f t="shared" si="57"/>
        <v/>
      </c>
      <c r="D220" s="2" t="str">
        <f t="shared" si="58"/>
        <v/>
      </c>
      <c r="E220" s="2" t="str">
        <f t="shared" si="59"/>
        <v/>
      </c>
      <c r="F220" s="2" t="str">
        <f t="shared" si="60"/>
        <v/>
      </c>
      <c r="G220" s="2" t="str">
        <f t="shared" si="61"/>
        <v/>
      </c>
      <c r="H220" s="2" t="str">
        <f t="shared" si="62"/>
        <v/>
      </c>
      <c r="I220" s="2" t="str">
        <f t="shared" si="63"/>
        <v/>
      </c>
      <c r="J220" s="2" t="str">
        <f t="shared" si="64"/>
        <v/>
      </c>
      <c r="K220" s="2" t="str">
        <f t="shared" si="65"/>
        <v/>
      </c>
      <c r="L220" s="3" t="str">
        <f t="shared" si="66"/>
        <v/>
      </c>
      <c r="M220" s="3" t="str">
        <f t="shared" si="67"/>
        <v/>
      </c>
      <c r="N220" s="3" t="str">
        <f t="shared" si="68"/>
        <v/>
      </c>
      <c r="O220" s="3" t="str">
        <f t="shared" si="69"/>
        <v/>
      </c>
      <c r="P220" s="3" t="str">
        <f t="shared" si="70"/>
        <v/>
      </c>
      <c r="Q220" s="3" t="str">
        <f t="shared" si="71"/>
        <v/>
      </c>
      <c r="R220" s="3" t="str">
        <f t="shared" si="72"/>
        <v/>
      </c>
      <c r="S220" s="11" t="str">
        <f t="shared" si="73"/>
        <v/>
      </c>
      <c r="T220" s="3" t="str">
        <f t="shared" si="74"/>
        <v/>
      </c>
      <c r="U220" s="11" t="str">
        <f t="shared" si="75"/>
        <v/>
      </c>
    </row>
    <row r="221" spans="3:21">
      <c r="C221" s="2" t="str">
        <f t="shared" si="57"/>
        <v/>
      </c>
      <c r="D221" s="2" t="str">
        <f t="shared" si="58"/>
        <v/>
      </c>
      <c r="E221" s="2" t="str">
        <f t="shared" si="59"/>
        <v/>
      </c>
      <c r="F221" s="2" t="str">
        <f t="shared" si="60"/>
        <v/>
      </c>
      <c r="G221" s="2" t="str">
        <f t="shared" si="61"/>
        <v/>
      </c>
      <c r="H221" s="2" t="str">
        <f t="shared" si="62"/>
        <v/>
      </c>
      <c r="I221" s="2" t="str">
        <f t="shared" si="63"/>
        <v/>
      </c>
      <c r="J221" s="2" t="str">
        <f t="shared" si="64"/>
        <v/>
      </c>
      <c r="K221" s="2" t="str">
        <f t="shared" si="65"/>
        <v/>
      </c>
      <c r="L221" s="3" t="str">
        <f t="shared" si="66"/>
        <v/>
      </c>
      <c r="M221" s="3" t="str">
        <f t="shared" si="67"/>
        <v/>
      </c>
      <c r="N221" s="3" t="str">
        <f t="shared" si="68"/>
        <v/>
      </c>
      <c r="O221" s="3" t="str">
        <f t="shared" si="69"/>
        <v/>
      </c>
      <c r="P221" s="3" t="str">
        <f t="shared" si="70"/>
        <v/>
      </c>
      <c r="Q221" s="3" t="str">
        <f t="shared" si="71"/>
        <v/>
      </c>
      <c r="R221" s="3" t="str">
        <f t="shared" si="72"/>
        <v/>
      </c>
      <c r="S221" s="11" t="str">
        <f t="shared" si="73"/>
        <v/>
      </c>
      <c r="T221" s="3" t="str">
        <f t="shared" si="74"/>
        <v/>
      </c>
      <c r="U221" s="11" t="str">
        <f t="shared" si="75"/>
        <v/>
      </c>
    </row>
    <row r="222" spans="3:21">
      <c r="C222" s="2" t="str">
        <f t="shared" si="57"/>
        <v/>
      </c>
      <c r="D222" s="2" t="str">
        <f t="shared" si="58"/>
        <v/>
      </c>
      <c r="E222" s="2" t="str">
        <f t="shared" si="59"/>
        <v/>
      </c>
      <c r="F222" s="2" t="str">
        <f t="shared" si="60"/>
        <v/>
      </c>
      <c r="G222" s="2" t="str">
        <f t="shared" si="61"/>
        <v/>
      </c>
      <c r="H222" s="2" t="str">
        <f t="shared" si="62"/>
        <v/>
      </c>
      <c r="I222" s="2" t="str">
        <f t="shared" si="63"/>
        <v/>
      </c>
      <c r="J222" s="2" t="str">
        <f t="shared" si="64"/>
        <v/>
      </c>
      <c r="K222" s="2" t="str">
        <f t="shared" si="65"/>
        <v/>
      </c>
      <c r="L222" s="3" t="str">
        <f t="shared" si="66"/>
        <v/>
      </c>
      <c r="M222" s="3" t="str">
        <f t="shared" si="67"/>
        <v/>
      </c>
      <c r="N222" s="3" t="str">
        <f t="shared" si="68"/>
        <v/>
      </c>
      <c r="O222" s="3" t="str">
        <f t="shared" si="69"/>
        <v/>
      </c>
      <c r="P222" s="3" t="str">
        <f t="shared" si="70"/>
        <v/>
      </c>
      <c r="Q222" s="3" t="str">
        <f t="shared" si="71"/>
        <v/>
      </c>
      <c r="R222" s="3" t="str">
        <f t="shared" si="72"/>
        <v/>
      </c>
      <c r="S222" s="11" t="str">
        <f t="shared" si="73"/>
        <v/>
      </c>
      <c r="T222" s="3" t="str">
        <f t="shared" si="74"/>
        <v/>
      </c>
      <c r="U222" s="11" t="str">
        <f t="shared" si="75"/>
        <v/>
      </c>
    </row>
    <row r="223" spans="3:21">
      <c r="C223" s="2" t="str">
        <f t="shared" si="57"/>
        <v/>
      </c>
      <c r="D223" s="2" t="str">
        <f t="shared" si="58"/>
        <v/>
      </c>
      <c r="E223" s="2" t="str">
        <f t="shared" si="59"/>
        <v/>
      </c>
      <c r="F223" s="2" t="str">
        <f t="shared" si="60"/>
        <v/>
      </c>
      <c r="G223" s="2" t="str">
        <f t="shared" si="61"/>
        <v/>
      </c>
      <c r="H223" s="2" t="str">
        <f t="shared" si="62"/>
        <v/>
      </c>
      <c r="I223" s="2" t="str">
        <f t="shared" si="63"/>
        <v/>
      </c>
      <c r="J223" s="2" t="str">
        <f t="shared" si="64"/>
        <v/>
      </c>
      <c r="K223" s="2" t="str">
        <f t="shared" si="65"/>
        <v/>
      </c>
      <c r="L223" s="3" t="str">
        <f t="shared" si="66"/>
        <v/>
      </c>
      <c r="M223" s="3" t="str">
        <f t="shared" si="67"/>
        <v/>
      </c>
      <c r="N223" s="3" t="str">
        <f t="shared" si="68"/>
        <v/>
      </c>
      <c r="O223" s="3" t="str">
        <f t="shared" si="69"/>
        <v/>
      </c>
      <c r="P223" s="3" t="str">
        <f t="shared" si="70"/>
        <v/>
      </c>
      <c r="Q223" s="3" t="str">
        <f t="shared" si="71"/>
        <v/>
      </c>
      <c r="R223" s="3" t="str">
        <f t="shared" si="72"/>
        <v/>
      </c>
      <c r="S223" s="11" t="str">
        <f t="shared" si="73"/>
        <v/>
      </c>
      <c r="T223" s="3" t="str">
        <f t="shared" si="74"/>
        <v/>
      </c>
      <c r="U223" s="11" t="str">
        <f t="shared" si="75"/>
        <v/>
      </c>
    </row>
    <row r="224" spans="3:21">
      <c r="C224" s="2" t="str">
        <f t="shared" si="57"/>
        <v/>
      </c>
      <c r="D224" s="2" t="str">
        <f t="shared" si="58"/>
        <v/>
      </c>
      <c r="E224" s="2" t="str">
        <f t="shared" si="59"/>
        <v/>
      </c>
      <c r="F224" s="2" t="str">
        <f t="shared" si="60"/>
        <v/>
      </c>
      <c r="G224" s="2" t="str">
        <f t="shared" si="61"/>
        <v/>
      </c>
      <c r="H224" s="2" t="str">
        <f t="shared" si="62"/>
        <v/>
      </c>
      <c r="I224" s="2" t="str">
        <f t="shared" si="63"/>
        <v/>
      </c>
      <c r="J224" s="2" t="str">
        <f t="shared" si="64"/>
        <v/>
      </c>
      <c r="K224" s="2" t="str">
        <f t="shared" si="65"/>
        <v/>
      </c>
      <c r="L224" s="3" t="str">
        <f t="shared" si="66"/>
        <v/>
      </c>
      <c r="M224" s="3" t="str">
        <f t="shared" si="67"/>
        <v/>
      </c>
      <c r="N224" s="3" t="str">
        <f t="shared" si="68"/>
        <v/>
      </c>
      <c r="O224" s="3" t="str">
        <f t="shared" si="69"/>
        <v/>
      </c>
      <c r="P224" s="3" t="str">
        <f t="shared" si="70"/>
        <v/>
      </c>
      <c r="Q224" s="3" t="str">
        <f t="shared" si="71"/>
        <v/>
      </c>
      <c r="R224" s="3" t="str">
        <f t="shared" si="72"/>
        <v/>
      </c>
      <c r="S224" s="11" t="str">
        <f t="shared" si="73"/>
        <v/>
      </c>
      <c r="T224" s="3" t="str">
        <f t="shared" si="74"/>
        <v/>
      </c>
      <c r="U224" s="11" t="str">
        <f t="shared" si="75"/>
        <v/>
      </c>
    </row>
    <row r="225" spans="3:21">
      <c r="C225" s="2" t="str">
        <f t="shared" si="57"/>
        <v/>
      </c>
      <c r="D225" s="2" t="str">
        <f t="shared" si="58"/>
        <v/>
      </c>
      <c r="E225" s="2" t="str">
        <f t="shared" si="59"/>
        <v/>
      </c>
      <c r="F225" s="2" t="str">
        <f t="shared" si="60"/>
        <v/>
      </c>
      <c r="G225" s="2" t="str">
        <f t="shared" si="61"/>
        <v/>
      </c>
      <c r="H225" s="2" t="str">
        <f t="shared" si="62"/>
        <v/>
      </c>
      <c r="I225" s="2" t="str">
        <f t="shared" si="63"/>
        <v/>
      </c>
      <c r="J225" s="2" t="str">
        <f t="shared" si="64"/>
        <v/>
      </c>
      <c r="K225" s="2" t="str">
        <f t="shared" si="65"/>
        <v/>
      </c>
      <c r="L225" s="3" t="str">
        <f t="shared" si="66"/>
        <v/>
      </c>
      <c r="M225" s="3" t="str">
        <f t="shared" si="67"/>
        <v/>
      </c>
      <c r="N225" s="3" t="str">
        <f t="shared" si="68"/>
        <v/>
      </c>
      <c r="O225" s="3" t="str">
        <f t="shared" si="69"/>
        <v/>
      </c>
      <c r="P225" s="3" t="str">
        <f t="shared" si="70"/>
        <v/>
      </c>
      <c r="Q225" s="3" t="str">
        <f t="shared" si="71"/>
        <v/>
      </c>
      <c r="R225" s="3" t="str">
        <f t="shared" si="72"/>
        <v/>
      </c>
      <c r="S225" s="11" t="str">
        <f t="shared" si="73"/>
        <v/>
      </c>
      <c r="T225" s="3" t="str">
        <f t="shared" si="74"/>
        <v/>
      </c>
      <c r="U225" s="11" t="str">
        <f t="shared" si="75"/>
        <v/>
      </c>
    </row>
    <row r="226" spans="3:21">
      <c r="C226" s="2" t="str">
        <f t="shared" si="57"/>
        <v/>
      </c>
      <c r="D226" s="2" t="str">
        <f t="shared" si="58"/>
        <v/>
      </c>
      <c r="E226" s="2" t="str">
        <f t="shared" si="59"/>
        <v/>
      </c>
      <c r="F226" s="2" t="str">
        <f t="shared" si="60"/>
        <v/>
      </c>
      <c r="G226" s="2" t="str">
        <f t="shared" si="61"/>
        <v/>
      </c>
      <c r="H226" s="2" t="str">
        <f t="shared" si="62"/>
        <v/>
      </c>
      <c r="I226" s="2" t="str">
        <f t="shared" si="63"/>
        <v/>
      </c>
      <c r="J226" s="2" t="str">
        <f t="shared" si="64"/>
        <v/>
      </c>
      <c r="K226" s="2" t="str">
        <f t="shared" si="65"/>
        <v/>
      </c>
      <c r="L226" s="3" t="str">
        <f t="shared" si="66"/>
        <v/>
      </c>
      <c r="M226" s="3" t="str">
        <f t="shared" si="67"/>
        <v/>
      </c>
      <c r="N226" s="3" t="str">
        <f t="shared" si="68"/>
        <v/>
      </c>
      <c r="O226" s="3" t="str">
        <f t="shared" si="69"/>
        <v/>
      </c>
      <c r="P226" s="3" t="str">
        <f t="shared" si="70"/>
        <v/>
      </c>
      <c r="Q226" s="3" t="str">
        <f t="shared" si="71"/>
        <v/>
      </c>
      <c r="R226" s="3" t="str">
        <f t="shared" si="72"/>
        <v/>
      </c>
      <c r="S226" s="11" t="str">
        <f t="shared" si="73"/>
        <v/>
      </c>
      <c r="T226" s="3" t="str">
        <f t="shared" si="74"/>
        <v/>
      </c>
      <c r="U226" s="11" t="str">
        <f t="shared" si="75"/>
        <v/>
      </c>
    </row>
    <row r="227" spans="3:21">
      <c r="C227" s="2" t="str">
        <f t="shared" si="57"/>
        <v/>
      </c>
      <c r="D227" s="2" t="str">
        <f t="shared" si="58"/>
        <v/>
      </c>
      <c r="E227" s="2" t="str">
        <f t="shared" si="59"/>
        <v/>
      </c>
      <c r="F227" s="2" t="str">
        <f t="shared" si="60"/>
        <v/>
      </c>
      <c r="G227" s="2" t="str">
        <f t="shared" si="61"/>
        <v/>
      </c>
      <c r="H227" s="2" t="str">
        <f t="shared" si="62"/>
        <v/>
      </c>
      <c r="I227" s="2" t="str">
        <f t="shared" si="63"/>
        <v/>
      </c>
      <c r="J227" s="2" t="str">
        <f t="shared" si="64"/>
        <v/>
      </c>
      <c r="K227" s="2" t="str">
        <f t="shared" si="65"/>
        <v/>
      </c>
      <c r="L227" s="3" t="str">
        <f t="shared" si="66"/>
        <v/>
      </c>
      <c r="M227" s="3" t="str">
        <f t="shared" si="67"/>
        <v/>
      </c>
      <c r="N227" s="3" t="str">
        <f t="shared" si="68"/>
        <v/>
      </c>
      <c r="O227" s="3" t="str">
        <f t="shared" si="69"/>
        <v/>
      </c>
      <c r="P227" s="3" t="str">
        <f t="shared" si="70"/>
        <v/>
      </c>
      <c r="Q227" s="3" t="str">
        <f t="shared" si="71"/>
        <v/>
      </c>
      <c r="R227" s="3" t="str">
        <f t="shared" si="72"/>
        <v/>
      </c>
      <c r="S227" s="11" t="str">
        <f t="shared" si="73"/>
        <v/>
      </c>
      <c r="T227" s="3" t="str">
        <f t="shared" si="74"/>
        <v/>
      </c>
      <c r="U227" s="11" t="str">
        <f t="shared" si="75"/>
        <v/>
      </c>
    </row>
    <row r="228" spans="3:21">
      <c r="C228" s="2" t="str">
        <f t="shared" si="57"/>
        <v/>
      </c>
      <c r="D228" s="2" t="str">
        <f t="shared" si="58"/>
        <v/>
      </c>
      <c r="E228" s="2" t="str">
        <f t="shared" si="59"/>
        <v/>
      </c>
      <c r="F228" s="2" t="str">
        <f t="shared" si="60"/>
        <v/>
      </c>
      <c r="G228" s="2" t="str">
        <f t="shared" si="61"/>
        <v/>
      </c>
      <c r="H228" s="2" t="str">
        <f t="shared" si="62"/>
        <v/>
      </c>
      <c r="I228" s="2" t="str">
        <f t="shared" si="63"/>
        <v/>
      </c>
      <c r="J228" s="2" t="str">
        <f t="shared" si="64"/>
        <v/>
      </c>
      <c r="K228" s="2" t="str">
        <f t="shared" si="65"/>
        <v/>
      </c>
      <c r="L228" s="3" t="str">
        <f t="shared" si="66"/>
        <v/>
      </c>
      <c r="M228" s="3" t="str">
        <f t="shared" si="67"/>
        <v/>
      </c>
      <c r="N228" s="3" t="str">
        <f t="shared" si="68"/>
        <v/>
      </c>
      <c r="O228" s="3" t="str">
        <f t="shared" si="69"/>
        <v/>
      </c>
      <c r="P228" s="3" t="str">
        <f t="shared" si="70"/>
        <v/>
      </c>
      <c r="Q228" s="3" t="str">
        <f t="shared" si="71"/>
        <v/>
      </c>
      <c r="R228" s="3" t="str">
        <f t="shared" si="72"/>
        <v/>
      </c>
      <c r="S228" s="11" t="str">
        <f t="shared" si="73"/>
        <v/>
      </c>
      <c r="T228" s="3" t="str">
        <f t="shared" si="74"/>
        <v/>
      </c>
      <c r="U228" s="11" t="str">
        <f t="shared" si="75"/>
        <v/>
      </c>
    </row>
    <row r="229" spans="3:21">
      <c r="C229" s="2" t="str">
        <f t="shared" si="57"/>
        <v/>
      </c>
      <c r="D229" s="2" t="str">
        <f t="shared" si="58"/>
        <v/>
      </c>
      <c r="E229" s="2" t="str">
        <f t="shared" si="59"/>
        <v/>
      </c>
      <c r="F229" s="2" t="str">
        <f t="shared" si="60"/>
        <v/>
      </c>
      <c r="G229" s="2" t="str">
        <f t="shared" si="61"/>
        <v/>
      </c>
      <c r="H229" s="2" t="str">
        <f t="shared" si="62"/>
        <v/>
      </c>
      <c r="I229" s="2" t="str">
        <f t="shared" si="63"/>
        <v/>
      </c>
      <c r="J229" s="2" t="str">
        <f t="shared" si="64"/>
        <v/>
      </c>
      <c r="K229" s="2" t="str">
        <f t="shared" si="65"/>
        <v/>
      </c>
      <c r="L229" s="3" t="str">
        <f t="shared" si="66"/>
        <v/>
      </c>
      <c r="M229" s="3" t="str">
        <f t="shared" si="67"/>
        <v/>
      </c>
      <c r="N229" s="3" t="str">
        <f t="shared" si="68"/>
        <v/>
      </c>
      <c r="O229" s="3" t="str">
        <f t="shared" si="69"/>
        <v/>
      </c>
      <c r="P229" s="3" t="str">
        <f t="shared" si="70"/>
        <v/>
      </c>
      <c r="Q229" s="3" t="str">
        <f t="shared" si="71"/>
        <v/>
      </c>
      <c r="R229" s="3" t="str">
        <f t="shared" si="72"/>
        <v/>
      </c>
      <c r="S229" s="11" t="str">
        <f t="shared" si="73"/>
        <v/>
      </c>
      <c r="T229" s="3" t="str">
        <f t="shared" si="74"/>
        <v/>
      </c>
      <c r="U229" s="11" t="str">
        <f t="shared" si="75"/>
        <v/>
      </c>
    </row>
    <row r="230" spans="3:21">
      <c r="C230" s="2" t="str">
        <f t="shared" si="57"/>
        <v/>
      </c>
      <c r="D230" s="2" t="str">
        <f t="shared" si="58"/>
        <v/>
      </c>
      <c r="E230" s="2" t="str">
        <f t="shared" si="59"/>
        <v/>
      </c>
      <c r="F230" s="2" t="str">
        <f t="shared" si="60"/>
        <v/>
      </c>
      <c r="G230" s="2" t="str">
        <f t="shared" si="61"/>
        <v/>
      </c>
      <c r="H230" s="2" t="str">
        <f t="shared" si="62"/>
        <v/>
      </c>
      <c r="I230" s="2" t="str">
        <f t="shared" si="63"/>
        <v/>
      </c>
      <c r="J230" s="2" t="str">
        <f t="shared" si="64"/>
        <v/>
      </c>
      <c r="K230" s="2" t="str">
        <f t="shared" si="65"/>
        <v/>
      </c>
      <c r="L230" s="3" t="str">
        <f t="shared" si="66"/>
        <v/>
      </c>
      <c r="M230" s="3" t="str">
        <f t="shared" si="67"/>
        <v/>
      </c>
      <c r="N230" s="3" t="str">
        <f t="shared" si="68"/>
        <v/>
      </c>
      <c r="O230" s="3" t="str">
        <f t="shared" si="69"/>
        <v/>
      </c>
      <c r="P230" s="3" t="str">
        <f t="shared" si="70"/>
        <v/>
      </c>
      <c r="Q230" s="3" t="str">
        <f t="shared" si="71"/>
        <v/>
      </c>
      <c r="R230" s="3" t="str">
        <f t="shared" si="72"/>
        <v/>
      </c>
      <c r="S230" s="11" t="str">
        <f t="shared" si="73"/>
        <v/>
      </c>
      <c r="T230" s="3" t="str">
        <f t="shared" si="74"/>
        <v/>
      </c>
      <c r="U230" s="11" t="str">
        <f t="shared" si="75"/>
        <v/>
      </c>
    </row>
    <row r="231" spans="3:21">
      <c r="C231" s="2" t="str">
        <f t="shared" si="57"/>
        <v/>
      </c>
      <c r="D231" s="2" t="str">
        <f t="shared" si="58"/>
        <v/>
      </c>
      <c r="E231" s="2" t="str">
        <f t="shared" si="59"/>
        <v/>
      </c>
      <c r="F231" s="2" t="str">
        <f t="shared" si="60"/>
        <v/>
      </c>
      <c r="G231" s="2" t="str">
        <f t="shared" si="61"/>
        <v/>
      </c>
      <c r="H231" s="2" t="str">
        <f t="shared" si="62"/>
        <v/>
      </c>
      <c r="I231" s="2" t="str">
        <f t="shared" si="63"/>
        <v/>
      </c>
      <c r="J231" s="2" t="str">
        <f t="shared" si="64"/>
        <v/>
      </c>
      <c r="K231" s="2" t="str">
        <f t="shared" si="65"/>
        <v/>
      </c>
      <c r="L231" s="3" t="str">
        <f t="shared" si="66"/>
        <v/>
      </c>
      <c r="M231" s="3" t="str">
        <f t="shared" si="67"/>
        <v/>
      </c>
      <c r="N231" s="3" t="str">
        <f t="shared" si="68"/>
        <v/>
      </c>
      <c r="O231" s="3" t="str">
        <f t="shared" si="69"/>
        <v/>
      </c>
      <c r="P231" s="3" t="str">
        <f t="shared" si="70"/>
        <v/>
      </c>
      <c r="Q231" s="3" t="str">
        <f t="shared" si="71"/>
        <v/>
      </c>
      <c r="R231" s="3" t="str">
        <f t="shared" si="72"/>
        <v/>
      </c>
      <c r="S231" s="11" t="str">
        <f t="shared" si="73"/>
        <v/>
      </c>
      <c r="T231" s="3" t="str">
        <f t="shared" si="74"/>
        <v/>
      </c>
      <c r="U231" s="11" t="str">
        <f t="shared" si="75"/>
        <v/>
      </c>
    </row>
    <row r="232" spans="3:21">
      <c r="C232" s="2" t="str">
        <f t="shared" si="57"/>
        <v/>
      </c>
      <c r="D232" s="2" t="str">
        <f t="shared" si="58"/>
        <v/>
      </c>
      <c r="E232" s="2" t="str">
        <f t="shared" si="59"/>
        <v/>
      </c>
      <c r="F232" s="2" t="str">
        <f t="shared" si="60"/>
        <v/>
      </c>
      <c r="G232" s="2" t="str">
        <f t="shared" si="61"/>
        <v/>
      </c>
      <c r="H232" s="2" t="str">
        <f t="shared" si="62"/>
        <v/>
      </c>
      <c r="I232" s="2" t="str">
        <f t="shared" si="63"/>
        <v/>
      </c>
      <c r="J232" s="2" t="str">
        <f t="shared" si="64"/>
        <v/>
      </c>
      <c r="K232" s="2" t="str">
        <f t="shared" si="65"/>
        <v/>
      </c>
      <c r="L232" s="3" t="str">
        <f t="shared" si="66"/>
        <v/>
      </c>
      <c r="M232" s="3" t="str">
        <f t="shared" si="67"/>
        <v/>
      </c>
      <c r="N232" s="3" t="str">
        <f t="shared" si="68"/>
        <v/>
      </c>
      <c r="O232" s="3" t="str">
        <f t="shared" si="69"/>
        <v/>
      </c>
      <c r="P232" s="3" t="str">
        <f t="shared" si="70"/>
        <v/>
      </c>
      <c r="Q232" s="3" t="str">
        <f t="shared" si="71"/>
        <v/>
      </c>
      <c r="R232" s="3" t="str">
        <f t="shared" si="72"/>
        <v/>
      </c>
      <c r="S232" s="11" t="str">
        <f t="shared" si="73"/>
        <v/>
      </c>
      <c r="T232" s="3" t="str">
        <f t="shared" si="74"/>
        <v/>
      </c>
      <c r="U232" s="11" t="str">
        <f t="shared" si="75"/>
        <v/>
      </c>
    </row>
    <row r="233" spans="3:21">
      <c r="C233" s="2" t="str">
        <f t="shared" si="57"/>
        <v/>
      </c>
      <c r="D233" s="2" t="str">
        <f t="shared" si="58"/>
        <v/>
      </c>
      <c r="E233" s="2" t="str">
        <f t="shared" si="59"/>
        <v/>
      </c>
      <c r="F233" s="2" t="str">
        <f t="shared" si="60"/>
        <v/>
      </c>
      <c r="G233" s="2" t="str">
        <f t="shared" si="61"/>
        <v/>
      </c>
      <c r="H233" s="2" t="str">
        <f t="shared" si="62"/>
        <v/>
      </c>
      <c r="I233" s="2" t="str">
        <f t="shared" si="63"/>
        <v/>
      </c>
      <c r="J233" s="2" t="str">
        <f t="shared" si="64"/>
        <v/>
      </c>
      <c r="K233" s="2" t="str">
        <f t="shared" si="65"/>
        <v/>
      </c>
      <c r="L233" s="3" t="str">
        <f t="shared" si="66"/>
        <v/>
      </c>
      <c r="M233" s="3" t="str">
        <f t="shared" si="67"/>
        <v/>
      </c>
      <c r="N233" s="3" t="str">
        <f t="shared" si="68"/>
        <v/>
      </c>
      <c r="O233" s="3" t="str">
        <f t="shared" si="69"/>
        <v/>
      </c>
      <c r="P233" s="3" t="str">
        <f t="shared" si="70"/>
        <v/>
      </c>
      <c r="Q233" s="3" t="str">
        <f t="shared" si="71"/>
        <v/>
      </c>
      <c r="R233" s="3" t="str">
        <f t="shared" si="72"/>
        <v/>
      </c>
      <c r="S233" s="11" t="str">
        <f t="shared" si="73"/>
        <v/>
      </c>
      <c r="T233" s="3" t="str">
        <f t="shared" si="74"/>
        <v/>
      </c>
      <c r="U233" s="11" t="str">
        <f t="shared" si="75"/>
        <v/>
      </c>
    </row>
    <row r="234" spans="3:21">
      <c r="C234" s="2" t="str">
        <f t="shared" si="57"/>
        <v/>
      </c>
      <c r="D234" s="2" t="str">
        <f t="shared" si="58"/>
        <v/>
      </c>
      <c r="E234" s="2" t="str">
        <f t="shared" si="59"/>
        <v/>
      </c>
      <c r="F234" s="2" t="str">
        <f t="shared" si="60"/>
        <v/>
      </c>
      <c r="G234" s="2" t="str">
        <f t="shared" si="61"/>
        <v/>
      </c>
      <c r="H234" s="2" t="str">
        <f t="shared" si="62"/>
        <v/>
      </c>
      <c r="I234" s="2" t="str">
        <f t="shared" si="63"/>
        <v/>
      </c>
      <c r="J234" s="2" t="str">
        <f t="shared" si="64"/>
        <v/>
      </c>
      <c r="K234" s="2" t="str">
        <f t="shared" si="65"/>
        <v/>
      </c>
      <c r="L234" s="3" t="str">
        <f t="shared" si="66"/>
        <v/>
      </c>
      <c r="M234" s="3" t="str">
        <f t="shared" si="67"/>
        <v/>
      </c>
      <c r="N234" s="3" t="str">
        <f t="shared" si="68"/>
        <v/>
      </c>
      <c r="O234" s="3" t="str">
        <f t="shared" si="69"/>
        <v/>
      </c>
      <c r="P234" s="3" t="str">
        <f t="shared" si="70"/>
        <v/>
      </c>
      <c r="Q234" s="3" t="str">
        <f t="shared" si="71"/>
        <v/>
      </c>
      <c r="R234" s="3" t="str">
        <f t="shared" si="72"/>
        <v/>
      </c>
      <c r="S234" s="11" t="str">
        <f t="shared" si="73"/>
        <v/>
      </c>
      <c r="T234" s="3" t="str">
        <f t="shared" si="74"/>
        <v/>
      </c>
      <c r="U234" s="11" t="str">
        <f t="shared" si="75"/>
        <v/>
      </c>
    </row>
    <row r="235" spans="3:21">
      <c r="C235" s="2" t="str">
        <f t="shared" si="57"/>
        <v/>
      </c>
      <c r="D235" s="2" t="str">
        <f t="shared" si="58"/>
        <v/>
      </c>
      <c r="E235" s="2" t="str">
        <f t="shared" si="59"/>
        <v/>
      </c>
      <c r="F235" s="2" t="str">
        <f t="shared" si="60"/>
        <v/>
      </c>
      <c r="G235" s="2" t="str">
        <f t="shared" si="61"/>
        <v/>
      </c>
      <c r="H235" s="2" t="str">
        <f t="shared" si="62"/>
        <v/>
      </c>
      <c r="I235" s="2" t="str">
        <f t="shared" si="63"/>
        <v/>
      </c>
      <c r="J235" s="2" t="str">
        <f t="shared" si="64"/>
        <v/>
      </c>
      <c r="K235" s="2" t="str">
        <f t="shared" si="65"/>
        <v/>
      </c>
      <c r="L235" s="3" t="str">
        <f t="shared" si="66"/>
        <v/>
      </c>
      <c r="M235" s="3" t="str">
        <f t="shared" si="67"/>
        <v/>
      </c>
      <c r="N235" s="3" t="str">
        <f t="shared" si="68"/>
        <v/>
      </c>
      <c r="O235" s="3" t="str">
        <f t="shared" si="69"/>
        <v/>
      </c>
      <c r="P235" s="3" t="str">
        <f t="shared" si="70"/>
        <v/>
      </c>
      <c r="Q235" s="3" t="str">
        <f t="shared" si="71"/>
        <v/>
      </c>
      <c r="R235" s="3" t="str">
        <f t="shared" si="72"/>
        <v/>
      </c>
      <c r="S235" s="11" t="str">
        <f t="shared" si="73"/>
        <v/>
      </c>
      <c r="T235" s="3" t="str">
        <f t="shared" si="74"/>
        <v/>
      </c>
      <c r="U235" s="11" t="str">
        <f t="shared" si="75"/>
        <v/>
      </c>
    </row>
    <row r="236" spans="3:21">
      <c r="C236" s="2" t="str">
        <f t="shared" si="57"/>
        <v/>
      </c>
      <c r="D236" s="2" t="str">
        <f t="shared" si="58"/>
        <v/>
      </c>
      <c r="E236" s="2" t="str">
        <f t="shared" si="59"/>
        <v/>
      </c>
      <c r="F236" s="2" t="str">
        <f t="shared" si="60"/>
        <v/>
      </c>
      <c r="G236" s="2" t="str">
        <f t="shared" si="61"/>
        <v/>
      </c>
      <c r="H236" s="2" t="str">
        <f t="shared" si="62"/>
        <v/>
      </c>
      <c r="I236" s="2" t="str">
        <f t="shared" si="63"/>
        <v/>
      </c>
      <c r="J236" s="2" t="str">
        <f t="shared" si="64"/>
        <v/>
      </c>
      <c r="K236" s="2" t="str">
        <f t="shared" si="65"/>
        <v/>
      </c>
      <c r="L236" s="3" t="str">
        <f t="shared" si="66"/>
        <v/>
      </c>
      <c r="M236" s="3" t="str">
        <f t="shared" si="67"/>
        <v/>
      </c>
      <c r="N236" s="3" t="str">
        <f t="shared" si="68"/>
        <v/>
      </c>
      <c r="O236" s="3" t="str">
        <f t="shared" si="69"/>
        <v/>
      </c>
      <c r="P236" s="3" t="str">
        <f t="shared" si="70"/>
        <v/>
      </c>
      <c r="Q236" s="3" t="str">
        <f t="shared" si="71"/>
        <v/>
      </c>
      <c r="R236" s="3" t="str">
        <f t="shared" si="72"/>
        <v/>
      </c>
      <c r="S236" s="11" t="str">
        <f t="shared" si="73"/>
        <v/>
      </c>
      <c r="T236" s="3" t="str">
        <f t="shared" si="74"/>
        <v/>
      </c>
      <c r="U236" s="11" t="str">
        <f t="shared" si="75"/>
        <v/>
      </c>
    </row>
    <row r="237" spans="3:21">
      <c r="C237" s="2" t="str">
        <f t="shared" si="57"/>
        <v/>
      </c>
      <c r="D237" s="2" t="str">
        <f t="shared" si="58"/>
        <v/>
      </c>
      <c r="E237" s="2" t="str">
        <f t="shared" si="59"/>
        <v/>
      </c>
      <c r="F237" s="2" t="str">
        <f t="shared" si="60"/>
        <v/>
      </c>
      <c r="G237" s="2" t="str">
        <f t="shared" si="61"/>
        <v/>
      </c>
      <c r="H237" s="2" t="str">
        <f t="shared" si="62"/>
        <v/>
      </c>
      <c r="I237" s="2" t="str">
        <f t="shared" si="63"/>
        <v/>
      </c>
      <c r="J237" s="2" t="str">
        <f t="shared" si="64"/>
        <v/>
      </c>
      <c r="K237" s="2" t="str">
        <f t="shared" si="65"/>
        <v/>
      </c>
      <c r="L237" s="3" t="str">
        <f t="shared" si="66"/>
        <v/>
      </c>
      <c r="M237" s="3" t="str">
        <f t="shared" si="67"/>
        <v/>
      </c>
      <c r="N237" s="3" t="str">
        <f t="shared" si="68"/>
        <v/>
      </c>
      <c r="O237" s="3" t="str">
        <f t="shared" si="69"/>
        <v/>
      </c>
      <c r="P237" s="3" t="str">
        <f t="shared" si="70"/>
        <v/>
      </c>
      <c r="Q237" s="3" t="str">
        <f t="shared" si="71"/>
        <v/>
      </c>
      <c r="R237" s="3" t="str">
        <f t="shared" si="72"/>
        <v/>
      </c>
      <c r="S237" s="11" t="str">
        <f t="shared" si="73"/>
        <v/>
      </c>
      <c r="T237" s="3" t="str">
        <f t="shared" si="74"/>
        <v/>
      </c>
      <c r="U237" s="11" t="str">
        <f t="shared" si="75"/>
        <v/>
      </c>
    </row>
    <row r="238" spans="3:21">
      <c r="C238" s="2" t="str">
        <f t="shared" si="57"/>
        <v/>
      </c>
      <c r="D238" s="2" t="str">
        <f t="shared" si="58"/>
        <v/>
      </c>
      <c r="E238" s="2" t="str">
        <f t="shared" si="59"/>
        <v/>
      </c>
      <c r="F238" s="2" t="str">
        <f t="shared" si="60"/>
        <v/>
      </c>
      <c r="G238" s="2" t="str">
        <f t="shared" si="61"/>
        <v/>
      </c>
      <c r="H238" s="2" t="str">
        <f t="shared" si="62"/>
        <v/>
      </c>
      <c r="I238" s="2" t="str">
        <f t="shared" si="63"/>
        <v/>
      </c>
      <c r="J238" s="2" t="str">
        <f t="shared" si="64"/>
        <v/>
      </c>
      <c r="K238" s="2" t="str">
        <f t="shared" si="65"/>
        <v/>
      </c>
      <c r="L238" s="3" t="str">
        <f t="shared" si="66"/>
        <v/>
      </c>
      <c r="M238" s="3" t="str">
        <f t="shared" si="67"/>
        <v/>
      </c>
      <c r="N238" s="3" t="str">
        <f t="shared" si="68"/>
        <v/>
      </c>
      <c r="O238" s="3" t="str">
        <f t="shared" si="69"/>
        <v/>
      </c>
      <c r="P238" s="3" t="str">
        <f t="shared" si="70"/>
        <v/>
      </c>
      <c r="Q238" s="3" t="str">
        <f t="shared" si="71"/>
        <v/>
      </c>
      <c r="R238" s="3" t="str">
        <f t="shared" si="72"/>
        <v/>
      </c>
      <c r="S238" s="11" t="str">
        <f t="shared" si="73"/>
        <v/>
      </c>
      <c r="T238" s="3" t="str">
        <f t="shared" si="74"/>
        <v/>
      </c>
      <c r="U238" s="11" t="str">
        <f t="shared" si="75"/>
        <v/>
      </c>
    </row>
    <row r="239" spans="3:21">
      <c r="C239" s="2" t="str">
        <f t="shared" si="57"/>
        <v/>
      </c>
      <c r="D239" s="2" t="str">
        <f t="shared" si="58"/>
        <v/>
      </c>
      <c r="E239" s="2" t="str">
        <f t="shared" si="59"/>
        <v/>
      </c>
      <c r="F239" s="2" t="str">
        <f t="shared" si="60"/>
        <v/>
      </c>
      <c r="G239" s="2" t="str">
        <f t="shared" si="61"/>
        <v/>
      </c>
      <c r="H239" s="2" t="str">
        <f t="shared" si="62"/>
        <v/>
      </c>
      <c r="I239" s="2" t="str">
        <f t="shared" si="63"/>
        <v/>
      </c>
      <c r="J239" s="2" t="str">
        <f t="shared" si="64"/>
        <v/>
      </c>
      <c r="K239" s="2" t="str">
        <f t="shared" si="65"/>
        <v/>
      </c>
      <c r="L239" s="3" t="str">
        <f t="shared" si="66"/>
        <v/>
      </c>
      <c r="M239" s="3" t="str">
        <f t="shared" si="67"/>
        <v/>
      </c>
      <c r="N239" s="3" t="str">
        <f t="shared" si="68"/>
        <v/>
      </c>
      <c r="O239" s="3" t="str">
        <f t="shared" si="69"/>
        <v/>
      </c>
      <c r="P239" s="3" t="str">
        <f t="shared" si="70"/>
        <v/>
      </c>
      <c r="Q239" s="3" t="str">
        <f t="shared" si="71"/>
        <v/>
      </c>
      <c r="R239" s="3" t="str">
        <f t="shared" si="72"/>
        <v/>
      </c>
      <c r="S239" s="11" t="str">
        <f t="shared" si="73"/>
        <v/>
      </c>
      <c r="T239" s="3" t="str">
        <f t="shared" si="74"/>
        <v/>
      </c>
      <c r="U239" s="11" t="str">
        <f t="shared" si="75"/>
        <v/>
      </c>
    </row>
    <row r="240" spans="3:21">
      <c r="C240" s="2" t="str">
        <f t="shared" si="57"/>
        <v/>
      </c>
      <c r="D240" s="2" t="str">
        <f t="shared" si="58"/>
        <v/>
      </c>
      <c r="E240" s="2" t="str">
        <f t="shared" si="59"/>
        <v/>
      </c>
      <c r="F240" s="2" t="str">
        <f t="shared" si="60"/>
        <v/>
      </c>
      <c r="G240" s="2" t="str">
        <f t="shared" si="61"/>
        <v/>
      </c>
      <c r="H240" s="2" t="str">
        <f t="shared" si="62"/>
        <v/>
      </c>
      <c r="I240" s="2" t="str">
        <f t="shared" si="63"/>
        <v/>
      </c>
      <c r="J240" s="2" t="str">
        <f t="shared" si="64"/>
        <v/>
      </c>
      <c r="K240" s="2" t="str">
        <f t="shared" si="65"/>
        <v/>
      </c>
      <c r="L240" s="3" t="str">
        <f t="shared" si="66"/>
        <v/>
      </c>
      <c r="M240" s="3" t="str">
        <f t="shared" si="67"/>
        <v/>
      </c>
      <c r="N240" s="3" t="str">
        <f t="shared" si="68"/>
        <v/>
      </c>
      <c r="O240" s="3" t="str">
        <f t="shared" si="69"/>
        <v/>
      </c>
      <c r="P240" s="3" t="str">
        <f t="shared" si="70"/>
        <v/>
      </c>
      <c r="Q240" s="3" t="str">
        <f t="shared" si="71"/>
        <v/>
      </c>
      <c r="R240" s="3" t="str">
        <f t="shared" si="72"/>
        <v/>
      </c>
      <c r="S240" s="11" t="str">
        <f t="shared" si="73"/>
        <v/>
      </c>
      <c r="T240" s="3" t="str">
        <f t="shared" si="74"/>
        <v/>
      </c>
      <c r="U240" s="11" t="str">
        <f t="shared" si="75"/>
        <v/>
      </c>
    </row>
    <row r="241" spans="3:21">
      <c r="C241" s="2" t="str">
        <f t="shared" si="57"/>
        <v/>
      </c>
      <c r="D241" s="2" t="str">
        <f t="shared" si="58"/>
        <v/>
      </c>
      <c r="E241" s="2" t="str">
        <f t="shared" si="59"/>
        <v/>
      </c>
      <c r="F241" s="2" t="str">
        <f t="shared" si="60"/>
        <v/>
      </c>
      <c r="G241" s="2" t="str">
        <f t="shared" si="61"/>
        <v/>
      </c>
      <c r="H241" s="2" t="str">
        <f t="shared" si="62"/>
        <v/>
      </c>
      <c r="I241" s="2" t="str">
        <f t="shared" si="63"/>
        <v/>
      </c>
      <c r="J241" s="2" t="str">
        <f t="shared" si="64"/>
        <v/>
      </c>
      <c r="K241" s="2" t="str">
        <f t="shared" si="65"/>
        <v/>
      </c>
      <c r="L241" s="3" t="str">
        <f t="shared" si="66"/>
        <v/>
      </c>
      <c r="M241" s="3" t="str">
        <f t="shared" si="67"/>
        <v/>
      </c>
      <c r="N241" s="3" t="str">
        <f t="shared" si="68"/>
        <v/>
      </c>
      <c r="O241" s="3" t="str">
        <f t="shared" si="69"/>
        <v/>
      </c>
      <c r="P241" s="3" t="str">
        <f t="shared" si="70"/>
        <v/>
      </c>
      <c r="Q241" s="3" t="str">
        <f t="shared" si="71"/>
        <v/>
      </c>
      <c r="R241" s="3" t="str">
        <f t="shared" si="72"/>
        <v/>
      </c>
      <c r="S241" s="11" t="str">
        <f t="shared" si="73"/>
        <v/>
      </c>
      <c r="T241" s="3" t="str">
        <f t="shared" si="74"/>
        <v/>
      </c>
      <c r="U241" s="11" t="str">
        <f t="shared" si="75"/>
        <v/>
      </c>
    </row>
    <row r="242" spans="3:21">
      <c r="C242" s="2" t="str">
        <f t="shared" si="57"/>
        <v/>
      </c>
      <c r="D242" s="2" t="str">
        <f t="shared" si="58"/>
        <v/>
      </c>
      <c r="E242" s="2" t="str">
        <f t="shared" si="59"/>
        <v/>
      </c>
      <c r="F242" s="2" t="str">
        <f t="shared" si="60"/>
        <v/>
      </c>
      <c r="G242" s="2" t="str">
        <f t="shared" si="61"/>
        <v/>
      </c>
      <c r="H242" s="2" t="str">
        <f t="shared" si="62"/>
        <v/>
      </c>
      <c r="I242" s="2" t="str">
        <f t="shared" si="63"/>
        <v/>
      </c>
      <c r="J242" s="2" t="str">
        <f t="shared" si="64"/>
        <v/>
      </c>
      <c r="K242" s="2" t="str">
        <f t="shared" si="65"/>
        <v/>
      </c>
      <c r="L242" s="3" t="str">
        <f t="shared" si="66"/>
        <v/>
      </c>
      <c r="M242" s="3" t="str">
        <f t="shared" si="67"/>
        <v/>
      </c>
      <c r="N242" s="3" t="str">
        <f t="shared" si="68"/>
        <v/>
      </c>
      <c r="O242" s="3" t="str">
        <f t="shared" si="69"/>
        <v/>
      </c>
      <c r="P242" s="3" t="str">
        <f t="shared" si="70"/>
        <v/>
      </c>
      <c r="Q242" s="3" t="str">
        <f t="shared" si="71"/>
        <v/>
      </c>
      <c r="R242" s="3" t="str">
        <f t="shared" si="72"/>
        <v/>
      </c>
      <c r="S242" s="11" t="str">
        <f t="shared" si="73"/>
        <v/>
      </c>
      <c r="T242" s="3" t="str">
        <f t="shared" si="74"/>
        <v/>
      </c>
      <c r="U242" s="11" t="str">
        <f t="shared" si="75"/>
        <v/>
      </c>
    </row>
    <row r="243" spans="3:21">
      <c r="C243" s="2" t="str">
        <f t="shared" si="57"/>
        <v/>
      </c>
      <c r="D243" s="2" t="str">
        <f t="shared" si="58"/>
        <v/>
      </c>
      <c r="E243" s="2" t="str">
        <f t="shared" si="59"/>
        <v/>
      </c>
      <c r="F243" s="2" t="str">
        <f t="shared" si="60"/>
        <v/>
      </c>
      <c r="G243" s="2" t="str">
        <f t="shared" si="61"/>
        <v/>
      </c>
      <c r="H243" s="2" t="str">
        <f t="shared" si="62"/>
        <v/>
      </c>
      <c r="I243" s="2" t="str">
        <f t="shared" si="63"/>
        <v/>
      </c>
      <c r="J243" s="2" t="str">
        <f t="shared" si="64"/>
        <v/>
      </c>
      <c r="K243" s="2" t="str">
        <f t="shared" si="65"/>
        <v/>
      </c>
      <c r="L243" s="3" t="str">
        <f t="shared" si="66"/>
        <v/>
      </c>
      <c r="M243" s="3" t="str">
        <f t="shared" si="67"/>
        <v/>
      </c>
      <c r="N243" s="3" t="str">
        <f t="shared" si="68"/>
        <v/>
      </c>
      <c r="O243" s="3" t="str">
        <f t="shared" si="69"/>
        <v/>
      </c>
      <c r="P243" s="3" t="str">
        <f t="shared" si="70"/>
        <v/>
      </c>
      <c r="Q243" s="3" t="str">
        <f t="shared" si="71"/>
        <v/>
      </c>
      <c r="R243" s="3" t="str">
        <f t="shared" si="72"/>
        <v/>
      </c>
      <c r="S243" s="11" t="str">
        <f t="shared" si="73"/>
        <v/>
      </c>
      <c r="T243" s="3" t="str">
        <f t="shared" si="74"/>
        <v/>
      </c>
      <c r="U243" s="11" t="str">
        <f t="shared" si="75"/>
        <v/>
      </c>
    </row>
    <row r="244" spans="3:21">
      <c r="C244" s="2" t="str">
        <f t="shared" si="57"/>
        <v/>
      </c>
      <c r="D244" s="2" t="str">
        <f t="shared" si="58"/>
        <v/>
      </c>
      <c r="E244" s="2" t="str">
        <f t="shared" si="59"/>
        <v/>
      </c>
      <c r="F244" s="2" t="str">
        <f t="shared" si="60"/>
        <v/>
      </c>
      <c r="G244" s="2" t="str">
        <f t="shared" si="61"/>
        <v/>
      </c>
      <c r="H244" s="2" t="str">
        <f t="shared" si="62"/>
        <v/>
      </c>
      <c r="I244" s="2" t="str">
        <f t="shared" si="63"/>
        <v/>
      </c>
      <c r="J244" s="2" t="str">
        <f t="shared" si="64"/>
        <v/>
      </c>
      <c r="K244" s="2" t="str">
        <f t="shared" si="65"/>
        <v/>
      </c>
      <c r="L244" s="3" t="str">
        <f t="shared" si="66"/>
        <v/>
      </c>
      <c r="M244" s="3" t="str">
        <f t="shared" si="67"/>
        <v/>
      </c>
      <c r="N244" s="3" t="str">
        <f t="shared" si="68"/>
        <v/>
      </c>
      <c r="O244" s="3" t="str">
        <f t="shared" si="69"/>
        <v/>
      </c>
      <c r="P244" s="3" t="str">
        <f t="shared" si="70"/>
        <v/>
      </c>
      <c r="Q244" s="3" t="str">
        <f t="shared" si="71"/>
        <v/>
      </c>
      <c r="R244" s="3" t="str">
        <f t="shared" si="72"/>
        <v/>
      </c>
      <c r="S244" s="11" t="str">
        <f t="shared" si="73"/>
        <v/>
      </c>
      <c r="T244" s="3" t="str">
        <f t="shared" si="74"/>
        <v/>
      </c>
      <c r="U244" s="11" t="str">
        <f t="shared" si="75"/>
        <v/>
      </c>
    </row>
    <row r="245" spans="3:21">
      <c r="C245" s="2" t="str">
        <f t="shared" si="57"/>
        <v/>
      </c>
      <c r="D245" s="2" t="str">
        <f t="shared" si="58"/>
        <v/>
      </c>
      <c r="E245" s="2" t="str">
        <f t="shared" si="59"/>
        <v/>
      </c>
      <c r="F245" s="2" t="str">
        <f t="shared" si="60"/>
        <v/>
      </c>
      <c r="G245" s="2" t="str">
        <f t="shared" si="61"/>
        <v/>
      </c>
      <c r="H245" s="2" t="str">
        <f t="shared" si="62"/>
        <v/>
      </c>
      <c r="I245" s="2" t="str">
        <f t="shared" si="63"/>
        <v/>
      </c>
      <c r="J245" s="2" t="str">
        <f t="shared" si="64"/>
        <v/>
      </c>
      <c r="K245" s="2" t="str">
        <f t="shared" si="65"/>
        <v/>
      </c>
      <c r="L245" s="3" t="str">
        <f t="shared" si="66"/>
        <v/>
      </c>
      <c r="M245" s="3" t="str">
        <f t="shared" si="67"/>
        <v/>
      </c>
      <c r="N245" s="3" t="str">
        <f t="shared" si="68"/>
        <v/>
      </c>
      <c r="O245" s="3" t="str">
        <f t="shared" si="69"/>
        <v/>
      </c>
      <c r="P245" s="3" t="str">
        <f t="shared" si="70"/>
        <v/>
      </c>
      <c r="Q245" s="3" t="str">
        <f t="shared" si="71"/>
        <v/>
      </c>
      <c r="R245" s="3" t="str">
        <f t="shared" si="72"/>
        <v/>
      </c>
      <c r="S245" s="11" t="str">
        <f t="shared" si="73"/>
        <v/>
      </c>
      <c r="T245" s="3" t="str">
        <f t="shared" si="74"/>
        <v/>
      </c>
      <c r="U245" s="11" t="str">
        <f t="shared" si="75"/>
        <v/>
      </c>
    </row>
    <row r="246" spans="3:21">
      <c r="C246" s="2" t="str">
        <f t="shared" si="57"/>
        <v/>
      </c>
      <c r="D246" s="2" t="str">
        <f t="shared" si="58"/>
        <v/>
      </c>
      <c r="E246" s="2" t="str">
        <f t="shared" si="59"/>
        <v/>
      </c>
      <c r="F246" s="2" t="str">
        <f t="shared" si="60"/>
        <v/>
      </c>
      <c r="G246" s="2" t="str">
        <f t="shared" si="61"/>
        <v/>
      </c>
      <c r="H246" s="2" t="str">
        <f t="shared" si="62"/>
        <v/>
      </c>
      <c r="I246" s="2" t="str">
        <f t="shared" si="63"/>
        <v/>
      </c>
      <c r="J246" s="2" t="str">
        <f t="shared" si="64"/>
        <v/>
      </c>
      <c r="K246" s="2" t="str">
        <f t="shared" si="65"/>
        <v/>
      </c>
      <c r="L246" s="3" t="str">
        <f t="shared" si="66"/>
        <v/>
      </c>
      <c r="M246" s="3" t="str">
        <f t="shared" si="67"/>
        <v/>
      </c>
      <c r="N246" s="3" t="str">
        <f t="shared" si="68"/>
        <v/>
      </c>
      <c r="O246" s="3" t="str">
        <f t="shared" si="69"/>
        <v/>
      </c>
      <c r="P246" s="3" t="str">
        <f t="shared" si="70"/>
        <v/>
      </c>
      <c r="Q246" s="3" t="str">
        <f t="shared" si="71"/>
        <v/>
      </c>
      <c r="R246" s="3" t="str">
        <f t="shared" si="72"/>
        <v/>
      </c>
      <c r="S246" s="11" t="str">
        <f t="shared" si="73"/>
        <v/>
      </c>
      <c r="T246" s="3" t="str">
        <f t="shared" si="74"/>
        <v/>
      </c>
      <c r="U246" s="11" t="str">
        <f t="shared" si="75"/>
        <v/>
      </c>
    </row>
    <row r="247" spans="3:21">
      <c r="C247" s="2" t="str">
        <f t="shared" si="57"/>
        <v/>
      </c>
      <c r="D247" s="2" t="str">
        <f t="shared" si="58"/>
        <v/>
      </c>
      <c r="E247" s="2" t="str">
        <f t="shared" si="59"/>
        <v/>
      </c>
      <c r="F247" s="2" t="str">
        <f t="shared" si="60"/>
        <v/>
      </c>
      <c r="G247" s="2" t="str">
        <f t="shared" si="61"/>
        <v/>
      </c>
      <c r="H247" s="2" t="str">
        <f t="shared" si="62"/>
        <v/>
      </c>
      <c r="I247" s="2" t="str">
        <f t="shared" si="63"/>
        <v/>
      </c>
      <c r="J247" s="2" t="str">
        <f t="shared" si="64"/>
        <v/>
      </c>
      <c r="K247" s="2" t="str">
        <f t="shared" si="65"/>
        <v/>
      </c>
      <c r="L247" s="3" t="str">
        <f t="shared" si="66"/>
        <v/>
      </c>
      <c r="M247" s="3" t="str">
        <f t="shared" si="67"/>
        <v/>
      </c>
      <c r="N247" s="3" t="str">
        <f t="shared" si="68"/>
        <v/>
      </c>
      <c r="O247" s="3" t="str">
        <f t="shared" si="69"/>
        <v/>
      </c>
      <c r="P247" s="3" t="str">
        <f t="shared" si="70"/>
        <v/>
      </c>
      <c r="Q247" s="3" t="str">
        <f t="shared" si="71"/>
        <v/>
      </c>
      <c r="R247" s="3" t="str">
        <f t="shared" si="72"/>
        <v/>
      </c>
      <c r="S247" s="11" t="str">
        <f t="shared" si="73"/>
        <v/>
      </c>
      <c r="T247" s="3" t="str">
        <f t="shared" si="74"/>
        <v/>
      </c>
      <c r="U247" s="11" t="str">
        <f t="shared" si="75"/>
        <v/>
      </c>
    </row>
    <row r="248" spans="3:21">
      <c r="C248" s="2" t="str">
        <f t="shared" si="57"/>
        <v/>
      </c>
      <c r="D248" s="2" t="str">
        <f t="shared" si="58"/>
        <v/>
      </c>
      <c r="E248" s="2" t="str">
        <f t="shared" si="59"/>
        <v/>
      </c>
      <c r="F248" s="2" t="str">
        <f t="shared" si="60"/>
        <v/>
      </c>
      <c r="G248" s="2" t="str">
        <f t="shared" si="61"/>
        <v/>
      </c>
      <c r="H248" s="2" t="str">
        <f t="shared" si="62"/>
        <v/>
      </c>
      <c r="I248" s="2" t="str">
        <f t="shared" si="63"/>
        <v/>
      </c>
      <c r="J248" s="2" t="str">
        <f t="shared" si="64"/>
        <v/>
      </c>
      <c r="K248" s="2" t="str">
        <f t="shared" si="65"/>
        <v/>
      </c>
      <c r="L248" s="3" t="str">
        <f t="shared" si="66"/>
        <v/>
      </c>
      <c r="M248" s="3" t="str">
        <f t="shared" si="67"/>
        <v/>
      </c>
      <c r="N248" s="3" t="str">
        <f t="shared" si="68"/>
        <v/>
      </c>
      <c r="O248" s="3" t="str">
        <f t="shared" si="69"/>
        <v/>
      </c>
      <c r="P248" s="3" t="str">
        <f t="shared" si="70"/>
        <v/>
      </c>
      <c r="Q248" s="3" t="str">
        <f t="shared" si="71"/>
        <v/>
      </c>
      <c r="R248" s="3" t="str">
        <f t="shared" si="72"/>
        <v/>
      </c>
      <c r="S248" s="11" t="str">
        <f t="shared" si="73"/>
        <v/>
      </c>
      <c r="T248" s="3" t="str">
        <f t="shared" si="74"/>
        <v/>
      </c>
      <c r="U248" s="11" t="str">
        <f t="shared" si="75"/>
        <v/>
      </c>
    </row>
    <row r="249" spans="3:21">
      <c r="C249" s="2" t="str">
        <f t="shared" si="57"/>
        <v/>
      </c>
      <c r="D249" s="2" t="str">
        <f t="shared" si="58"/>
        <v/>
      </c>
      <c r="E249" s="2" t="str">
        <f t="shared" si="59"/>
        <v/>
      </c>
      <c r="F249" s="2" t="str">
        <f t="shared" si="60"/>
        <v/>
      </c>
      <c r="G249" s="2" t="str">
        <f t="shared" si="61"/>
        <v/>
      </c>
      <c r="H249" s="2" t="str">
        <f t="shared" si="62"/>
        <v/>
      </c>
      <c r="I249" s="2" t="str">
        <f t="shared" si="63"/>
        <v/>
      </c>
      <c r="J249" s="2" t="str">
        <f t="shared" si="64"/>
        <v/>
      </c>
      <c r="K249" s="2" t="str">
        <f t="shared" si="65"/>
        <v/>
      </c>
      <c r="L249" s="3" t="str">
        <f t="shared" si="66"/>
        <v/>
      </c>
      <c r="M249" s="3" t="str">
        <f t="shared" si="67"/>
        <v/>
      </c>
      <c r="N249" s="3" t="str">
        <f t="shared" si="68"/>
        <v/>
      </c>
      <c r="O249" s="3" t="str">
        <f t="shared" si="69"/>
        <v/>
      </c>
      <c r="P249" s="3" t="str">
        <f t="shared" si="70"/>
        <v/>
      </c>
      <c r="Q249" s="3" t="str">
        <f t="shared" si="71"/>
        <v/>
      </c>
      <c r="R249" s="3" t="str">
        <f t="shared" si="72"/>
        <v/>
      </c>
      <c r="S249" s="11" t="str">
        <f t="shared" si="73"/>
        <v/>
      </c>
      <c r="T249" s="3" t="str">
        <f t="shared" si="74"/>
        <v/>
      </c>
      <c r="U249" s="11" t="str">
        <f t="shared" si="75"/>
        <v/>
      </c>
    </row>
    <row r="250" spans="3:21">
      <c r="C250" s="2" t="str">
        <f t="shared" si="57"/>
        <v/>
      </c>
      <c r="D250" s="2" t="str">
        <f t="shared" si="58"/>
        <v/>
      </c>
      <c r="E250" s="2" t="str">
        <f t="shared" si="59"/>
        <v/>
      </c>
      <c r="F250" s="2" t="str">
        <f t="shared" si="60"/>
        <v/>
      </c>
      <c r="G250" s="2" t="str">
        <f t="shared" si="61"/>
        <v/>
      </c>
      <c r="H250" s="2" t="str">
        <f t="shared" si="62"/>
        <v/>
      </c>
      <c r="I250" s="2" t="str">
        <f t="shared" si="63"/>
        <v/>
      </c>
      <c r="J250" s="2" t="str">
        <f t="shared" si="64"/>
        <v/>
      </c>
      <c r="K250" s="2" t="str">
        <f t="shared" si="65"/>
        <v/>
      </c>
      <c r="L250" s="3" t="str">
        <f t="shared" si="66"/>
        <v/>
      </c>
      <c r="M250" s="3" t="str">
        <f t="shared" si="67"/>
        <v/>
      </c>
      <c r="N250" s="3" t="str">
        <f t="shared" si="68"/>
        <v/>
      </c>
      <c r="O250" s="3" t="str">
        <f t="shared" si="69"/>
        <v/>
      </c>
      <c r="P250" s="3" t="str">
        <f t="shared" si="70"/>
        <v/>
      </c>
      <c r="Q250" s="3" t="str">
        <f t="shared" si="71"/>
        <v/>
      </c>
      <c r="R250" s="3" t="str">
        <f t="shared" si="72"/>
        <v/>
      </c>
      <c r="S250" s="11" t="str">
        <f t="shared" si="73"/>
        <v/>
      </c>
      <c r="T250" s="3" t="str">
        <f t="shared" si="74"/>
        <v/>
      </c>
      <c r="U250" s="11" t="str">
        <f t="shared" si="75"/>
        <v/>
      </c>
    </row>
    <row r="251" spans="3:21">
      <c r="C251" s="2" t="str">
        <f t="shared" si="57"/>
        <v/>
      </c>
      <c r="D251" s="2" t="str">
        <f t="shared" si="58"/>
        <v/>
      </c>
      <c r="E251" s="2" t="str">
        <f t="shared" si="59"/>
        <v/>
      </c>
      <c r="F251" s="2" t="str">
        <f t="shared" si="60"/>
        <v/>
      </c>
      <c r="G251" s="2" t="str">
        <f t="shared" si="61"/>
        <v/>
      </c>
      <c r="H251" s="2" t="str">
        <f t="shared" si="62"/>
        <v/>
      </c>
      <c r="I251" s="2" t="str">
        <f t="shared" si="63"/>
        <v/>
      </c>
      <c r="J251" s="2" t="str">
        <f t="shared" si="64"/>
        <v/>
      </c>
      <c r="K251" s="2" t="str">
        <f t="shared" si="65"/>
        <v/>
      </c>
      <c r="L251" s="3" t="str">
        <f t="shared" si="66"/>
        <v/>
      </c>
      <c r="M251" s="3" t="str">
        <f t="shared" si="67"/>
        <v/>
      </c>
      <c r="N251" s="3" t="str">
        <f t="shared" si="68"/>
        <v/>
      </c>
      <c r="O251" s="3" t="str">
        <f t="shared" si="69"/>
        <v/>
      </c>
      <c r="P251" s="3" t="str">
        <f t="shared" si="70"/>
        <v/>
      </c>
      <c r="Q251" s="3" t="str">
        <f t="shared" si="71"/>
        <v/>
      </c>
      <c r="R251" s="3" t="str">
        <f t="shared" si="72"/>
        <v/>
      </c>
      <c r="S251" s="11" t="str">
        <f t="shared" si="73"/>
        <v/>
      </c>
      <c r="T251" s="3" t="str">
        <f t="shared" si="74"/>
        <v/>
      </c>
      <c r="U251" s="11" t="str">
        <f t="shared" si="75"/>
        <v/>
      </c>
    </row>
    <row r="252" spans="3:21">
      <c r="C252" s="2" t="str">
        <f t="shared" si="57"/>
        <v/>
      </c>
      <c r="D252" s="2" t="str">
        <f t="shared" si="58"/>
        <v/>
      </c>
      <c r="E252" s="2" t="str">
        <f t="shared" si="59"/>
        <v/>
      </c>
      <c r="F252" s="2" t="str">
        <f t="shared" si="60"/>
        <v/>
      </c>
      <c r="G252" s="2" t="str">
        <f t="shared" si="61"/>
        <v/>
      </c>
      <c r="H252" s="2" t="str">
        <f t="shared" si="62"/>
        <v/>
      </c>
      <c r="I252" s="2" t="str">
        <f t="shared" si="63"/>
        <v/>
      </c>
      <c r="J252" s="2" t="str">
        <f t="shared" si="64"/>
        <v/>
      </c>
      <c r="K252" s="2" t="str">
        <f t="shared" si="65"/>
        <v/>
      </c>
      <c r="L252" s="3" t="str">
        <f t="shared" si="66"/>
        <v/>
      </c>
      <c r="M252" s="3" t="str">
        <f t="shared" si="67"/>
        <v/>
      </c>
      <c r="N252" s="3" t="str">
        <f t="shared" si="68"/>
        <v/>
      </c>
      <c r="O252" s="3" t="str">
        <f t="shared" si="69"/>
        <v/>
      </c>
      <c r="P252" s="3" t="str">
        <f t="shared" si="70"/>
        <v/>
      </c>
      <c r="Q252" s="3" t="str">
        <f t="shared" si="71"/>
        <v/>
      </c>
      <c r="R252" s="3" t="str">
        <f t="shared" si="72"/>
        <v/>
      </c>
      <c r="S252" s="11" t="str">
        <f t="shared" si="73"/>
        <v/>
      </c>
      <c r="T252" s="3" t="str">
        <f t="shared" si="74"/>
        <v/>
      </c>
      <c r="U252" s="11" t="str">
        <f t="shared" si="75"/>
        <v/>
      </c>
    </row>
    <row r="253" spans="3:21">
      <c r="C253" s="2" t="str">
        <f t="shared" si="57"/>
        <v/>
      </c>
      <c r="D253" s="2" t="str">
        <f t="shared" si="58"/>
        <v/>
      </c>
      <c r="E253" s="2" t="str">
        <f t="shared" si="59"/>
        <v/>
      </c>
      <c r="F253" s="2" t="str">
        <f t="shared" si="60"/>
        <v/>
      </c>
      <c r="G253" s="2" t="str">
        <f t="shared" si="61"/>
        <v/>
      </c>
      <c r="H253" s="2" t="str">
        <f t="shared" si="62"/>
        <v/>
      </c>
      <c r="I253" s="2" t="str">
        <f t="shared" si="63"/>
        <v/>
      </c>
      <c r="J253" s="2" t="str">
        <f t="shared" si="64"/>
        <v/>
      </c>
      <c r="K253" s="2" t="str">
        <f t="shared" si="65"/>
        <v/>
      </c>
      <c r="L253" s="3" t="str">
        <f t="shared" si="66"/>
        <v/>
      </c>
      <c r="M253" s="3" t="str">
        <f t="shared" si="67"/>
        <v/>
      </c>
      <c r="N253" s="3" t="str">
        <f t="shared" si="68"/>
        <v/>
      </c>
      <c r="O253" s="3" t="str">
        <f t="shared" si="69"/>
        <v/>
      </c>
      <c r="P253" s="3" t="str">
        <f t="shared" si="70"/>
        <v/>
      </c>
      <c r="Q253" s="3" t="str">
        <f t="shared" si="71"/>
        <v/>
      </c>
      <c r="R253" s="3" t="str">
        <f t="shared" si="72"/>
        <v/>
      </c>
      <c r="S253" s="11" t="str">
        <f t="shared" si="73"/>
        <v/>
      </c>
      <c r="T253" s="3" t="str">
        <f t="shared" si="74"/>
        <v/>
      </c>
      <c r="U253" s="11" t="str">
        <f t="shared" si="75"/>
        <v/>
      </c>
    </row>
    <row r="254" spans="3:21">
      <c r="C254" s="2" t="str">
        <f t="shared" si="57"/>
        <v/>
      </c>
      <c r="D254" s="2" t="str">
        <f t="shared" si="58"/>
        <v/>
      </c>
      <c r="E254" s="2" t="str">
        <f t="shared" si="59"/>
        <v/>
      </c>
      <c r="F254" s="2" t="str">
        <f t="shared" si="60"/>
        <v/>
      </c>
      <c r="G254" s="2" t="str">
        <f t="shared" si="61"/>
        <v/>
      </c>
      <c r="H254" s="2" t="str">
        <f t="shared" si="62"/>
        <v/>
      </c>
      <c r="I254" s="2" t="str">
        <f t="shared" si="63"/>
        <v/>
      </c>
      <c r="J254" s="2" t="str">
        <f t="shared" si="64"/>
        <v/>
      </c>
      <c r="K254" s="2" t="str">
        <f t="shared" si="65"/>
        <v/>
      </c>
      <c r="L254" s="3" t="str">
        <f t="shared" si="66"/>
        <v/>
      </c>
      <c r="M254" s="3" t="str">
        <f t="shared" si="67"/>
        <v/>
      </c>
      <c r="N254" s="3" t="str">
        <f t="shared" si="68"/>
        <v/>
      </c>
      <c r="O254" s="3" t="str">
        <f t="shared" si="69"/>
        <v/>
      </c>
      <c r="P254" s="3" t="str">
        <f t="shared" si="70"/>
        <v/>
      </c>
      <c r="Q254" s="3" t="str">
        <f t="shared" si="71"/>
        <v/>
      </c>
      <c r="R254" s="3" t="str">
        <f t="shared" si="72"/>
        <v/>
      </c>
      <c r="S254" s="11" t="str">
        <f t="shared" si="73"/>
        <v/>
      </c>
      <c r="T254" s="3" t="str">
        <f t="shared" si="74"/>
        <v/>
      </c>
      <c r="U254" s="11" t="str">
        <f t="shared" si="75"/>
        <v/>
      </c>
    </row>
    <row r="255" spans="3:21">
      <c r="C255" s="2" t="str">
        <f t="shared" si="57"/>
        <v/>
      </c>
      <c r="D255" s="2" t="str">
        <f t="shared" si="58"/>
        <v/>
      </c>
      <c r="E255" s="2" t="str">
        <f t="shared" si="59"/>
        <v/>
      </c>
      <c r="F255" s="2" t="str">
        <f t="shared" si="60"/>
        <v/>
      </c>
      <c r="G255" s="2" t="str">
        <f t="shared" si="61"/>
        <v/>
      </c>
      <c r="H255" s="2" t="str">
        <f t="shared" si="62"/>
        <v/>
      </c>
      <c r="I255" s="2" t="str">
        <f t="shared" si="63"/>
        <v/>
      </c>
      <c r="J255" s="2" t="str">
        <f t="shared" si="64"/>
        <v/>
      </c>
      <c r="K255" s="2" t="str">
        <f t="shared" si="65"/>
        <v/>
      </c>
      <c r="L255" s="3" t="str">
        <f t="shared" si="66"/>
        <v/>
      </c>
      <c r="M255" s="3" t="str">
        <f t="shared" si="67"/>
        <v/>
      </c>
      <c r="N255" s="3" t="str">
        <f t="shared" si="68"/>
        <v/>
      </c>
      <c r="O255" s="3" t="str">
        <f t="shared" si="69"/>
        <v/>
      </c>
      <c r="P255" s="3" t="str">
        <f t="shared" si="70"/>
        <v/>
      </c>
      <c r="Q255" s="3" t="str">
        <f t="shared" si="71"/>
        <v/>
      </c>
      <c r="R255" s="3" t="str">
        <f t="shared" si="72"/>
        <v/>
      </c>
      <c r="S255" s="11" t="str">
        <f t="shared" si="73"/>
        <v/>
      </c>
      <c r="T255" s="3" t="str">
        <f t="shared" si="74"/>
        <v/>
      </c>
      <c r="U255" s="11" t="str">
        <f t="shared" si="75"/>
        <v/>
      </c>
    </row>
    <row r="256" spans="3:21">
      <c r="C256" s="2" t="str">
        <f t="shared" si="57"/>
        <v/>
      </c>
      <c r="D256" s="2" t="str">
        <f t="shared" si="58"/>
        <v/>
      </c>
      <c r="E256" s="2" t="str">
        <f t="shared" si="59"/>
        <v/>
      </c>
      <c r="F256" s="2" t="str">
        <f t="shared" si="60"/>
        <v/>
      </c>
      <c r="G256" s="2" t="str">
        <f t="shared" si="61"/>
        <v/>
      </c>
      <c r="H256" s="2" t="str">
        <f t="shared" si="62"/>
        <v/>
      </c>
      <c r="I256" s="2" t="str">
        <f t="shared" si="63"/>
        <v/>
      </c>
      <c r="J256" s="2" t="str">
        <f t="shared" si="64"/>
        <v/>
      </c>
      <c r="K256" s="2" t="str">
        <f t="shared" si="65"/>
        <v/>
      </c>
      <c r="L256" s="3" t="str">
        <f t="shared" si="66"/>
        <v/>
      </c>
      <c r="M256" s="3" t="str">
        <f t="shared" si="67"/>
        <v/>
      </c>
      <c r="N256" s="3" t="str">
        <f t="shared" si="68"/>
        <v/>
      </c>
      <c r="O256" s="3" t="str">
        <f t="shared" si="69"/>
        <v/>
      </c>
      <c r="P256" s="3" t="str">
        <f t="shared" si="70"/>
        <v/>
      </c>
      <c r="Q256" s="3" t="str">
        <f t="shared" si="71"/>
        <v/>
      </c>
      <c r="R256" s="3" t="str">
        <f t="shared" si="72"/>
        <v/>
      </c>
      <c r="S256" s="11" t="str">
        <f t="shared" si="73"/>
        <v/>
      </c>
      <c r="T256" s="3" t="str">
        <f t="shared" si="74"/>
        <v/>
      </c>
      <c r="U256" s="11" t="str">
        <f t="shared" si="75"/>
        <v/>
      </c>
    </row>
    <row r="257" spans="3:21">
      <c r="C257" s="2" t="str">
        <f t="shared" si="57"/>
        <v/>
      </c>
      <c r="D257" s="2" t="str">
        <f t="shared" si="58"/>
        <v/>
      </c>
      <c r="E257" s="2" t="str">
        <f t="shared" si="59"/>
        <v/>
      </c>
      <c r="F257" s="2" t="str">
        <f t="shared" si="60"/>
        <v/>
      </c>
      <c r="G257" s="2" t="str">
        <f t="shared" si="61"/>
        <v/>
      </c>
      <c r="H257" s="2" t="str">
        <f t="shared" si="62"/>
        <v/>
      </c>
      <c r="I257" s="2" t="str">
        <f t="shared" si="63"/>
        <v/>
      </c>
      <c r="J257" s="2" t="str">
        <f t="shared" si="64"/>
        <v/>
      </c>
      <c r="K257" s="2" t="str">
        <f t="shared" si="65"/>
        <v/>
      </c>
      <c r="L257" s="3" t="str">
        <f t="shared" si="66"/>
        <v/>
      </c>
      <c r="M257" s="3" t="str">
        <f t="shared" si="67"/>
        <v/>
      </c>
      <c r="N257" s="3" t="str">
        <f t="shared" si="68"/>
        <v/>
      </c>
      <c r="O257" s="3" t="str">
        <f t="shared" si="69"/>
        <v/>
      </c>
      <c r="P257" s="3" t="str">
        <f t="shared" si="70"/>
        <v/>
      </c>
      <c r="Q257" s="3" t="str">
        <f t="shared" si="71"/>
        <v/>
      </c>
      <c r="R257" s="3" t="str">
        <f t="shared" si="72"/>
        <v/>
      </c>
      <c r="S257" s="11" t="str">
        <f t="shared" si="73"/>
        <v/>
      </c>
      <c r="T257" s="3" t="str">
        <f t="shared" si="74"/>
        <v/>
      </c>
      <c r="U257" s="11" t="str">
        <f t="shared" si="75"/>
        <v/>
      </c>
    </row>
    <row r="258" spans="3:21">
      <c r="C258" s="2" t="str">
        <f t="shared" si="57"/>
        <v/>
      </c>
      <c r="D258" s="2" t="str">
        <f t="shared" si="58"/>
        <v/>
      </c>
      <c r="E258" s="2" t="str">
        <f t="shared" si="59"/>
        <v/>
      </c>
      <c r="F258" s="2" t="str">
        <f t="shared" si="60"/>
        <v/>
      </c>
      <c r="G258" s="2" t="str">
        <f t="shared" si="61"/>
        <v/>
      </c>
      <c r="H258" s="2" t="str">
        <f t="shared" si="62"/>
        <v/>
      </c>
      <c r="I258" s="2" t="str">
        <f t="shared" si="63"/>
        <v/>
      </c>
      <c r="J258" s="2" t="str">
        <f t="shared" si="64"/>
        <v/>
      </c>
      <c r="K258" s="2" t="str">
        <f t="shared" si="65"/>
        <v/>
      </c>
      <c r="L258" s="3" t="str">
        <f t="shared" si="66"/>
        <v/>
      </c>
      <c r="M258" s="3" t="str">
        <f t="shared" si="67"/>
        <v/>
      </c>
      <c r="N258" s="3" t="str">
        <f t="shared" si="68"/>
        <v/>
      </c>
      <c r="O258" s="3" t="str">
        <f t="shared" si="69"/>
        <v/>
      </c>
      <c r="P258" s="3" t="str">
        <f t="shared" si="70"/>
        <v/>
      </c>
      <c r="Q258" s="3" t="str">
        <f t="shared" si="71"/>
        <v/>
      </c>
      <c r="R258" s="3" t="str">
        <f t="shared" si="72"/>
        <v/>
      </c>
      <c r="S258" s="11" t="str">
        <f t="shared" si="73"/>
        <v/>
      </c>
      <c r="T258" s="3" t="str">
        <f t="shared" si="74"/>
        <v/>
      </c>
      <c r="U258" s="11" t="str">
        <f t="shared" si="75"/>
        <v/>
      </c>
    </row>
    <row r="259" spans="3:21">
      <c r="C259" s="2" t="str">
        <f t="shared" ref="C259:C322" si="76">IFERROR(SEARCH(",",A259),"")</f>
        <v/>
      </c>
      <c r="D259" s="2" t="str">
        <f t="shared" ref="D259:D322" si="77">IFERROR(SEARCH(",",A259,C259+1),"")</f>
        <v/>
      </c>
      <c r="E259" s="2" t="str">
        <f t="shared" ref="E259:E322" si="78">IFERROR(SEARCH(",",A259,D259+3),"")</f>
        <v/>
      </c>
      <c r="F259" s="2" t="str">
        <f t="shared" ref="F259:F322" si="79">IFERROR(SEARCH(",",A259,E259+1),"")</f>
        <v/>
      </c>
      <c r="G259" s="2" t="str">
        <f t="shared" ref="G259:G322" si="80">IFERROR(SEARCH(",",A259,F259+1),"")</f>
        <v/>
      </c>
      <c r="H259" s="2" t="str">
        <f t="shared" ref="H259:H322" si="81">IFERROR(SEARCH(",",A259,G259+1),"")</f>
        <v/>
      </c>
      <c r="I259" s="2" t="str">
        <f t="shared" ref="I259:I322" si="82">IFERROR(SEARCH(",",A259,H259+1),"")</f>
        <v/>
      </c>
      <c r="J259" s="2" t="str">
        <f t="shared" ref="J259:J322" si="83">IFERROR(SEARCH(",",A259,I259+1),"")</f>
        <v/>
      </c>
      <c r="K259" s="2" t="str">
        <f t="shared" ref="K259:K322" si="84">IFERROR(SEARCH(",",A259,J259+1),"")</f>
        <v/>
      </c>
      <c r="L259" s="3" t="str">
        <f t="shared" ref="L259:L322" si="85">IFERROR(LEFT(A259,SEARCH(",",A259)-1),"")</f>
        <v/>
      </c>
      <c r="M259" s="3" t="str">
        <f t="shared" ref="M259:M322" si="86">IFERROR(MID(A259,C259+1,D259-C259-1),"")</f>
        <v/>
      </c>
      <c r="N259" s="3" t="str">
        <f t="shared" ref="N259:N322" si="87">IFERROR(MID(A259,D259+1,E259-D259-1),"")</f>
        <v/>
      </c>
      <c r="O259" s="3" t="str">
        <f t="shared" ref="O259:O322" si="88">IFERROR(MID(A259,E259+1,F259-E259-1),"")</f>
        <v/>
      </c>
      <c r="P259" s="3" t="str">
        <f t="shared" ref="P259:P322" si="89">IFERROR(MID(A259,F259+1,G259-F259-1),"")</f>
        <v/>
      </c>
      <c r="Q259" s="3" t="str">
        <f t="shared" ref="Q259:Q322" si="90">IFERROR(MID(A259,G259+1,H259-G259-1),"")</f>
        <v/>
      </c>
      <c r="R259" s="3" t="str">
        <f t="shared" ref="R259:R322" si="91">IFERROR(MID(A259,H259+1,I259-H259-1),"")</f>
        <v/>
      </c>
      <c r="S259" s="11" t="str">
        <f t="shared" ref="S259:S322" si="92">IFERROR(MID(A259,I259+1,J259-I259-1),"")</f>
        <v/>
      </c>
      <c r="T259" s="3" t="str">
        <f t="shared" ref="T259:T322" si="93">IFERROR(MID(A259,J259+1,K259-J259-1),"")</f>
        <v/>
      </c>
      <c r="U259" s="11" t="str">
        <f t="shared" ref="U259:U322" si="94">IFERROR(MID(A259,K259+1,100),"")</f>
        <v/>
      </c>
    </row>
    <row r="260" spans="3:21">
      <c r="C260" s="2" t="str">
        <f t="shared" si="76"/>
        <v/>
      </c>
      <c r="D260" s="2" t="str">
        <f t="shared" si="77"/>
        <v/>
      </c>
      <c r="E260" s="2" t="str">
        <f t="shared" si="78"/>
        <v/>
      </c>
      <c r="F260" s="2" t="str">
        <f t="shared" si="79"/>
        <v/>
      </c>
      <c r="G260" s="2" t="str">
        <f t="shared" si="80"/>
        <v/>
      </c>
      <c r="H260" s="2" t="str">
        <f t="shared" si="81"/>
        <v/>
      </c>
      <c r="I260" s="2" t="str">
        <f t="shared" si="82"/>
        <v/>
      </c>
      <c r="J260" s="2" t="str">
        <f t="shared" si="83"/>
        <v/>
      </c>
      <c r="K260" s="2" t="str">
        <f t="shared" si="84"/>
        <v/>
      </c>
      <c r="L260" s="3" t="str">
        <f t="shared" si="85"/>
        <v/>
      </c>
      <c r="M260" s="3" t="str">
        <f t="shared" si="86"/>
        <v/>
      </c>
      <c r="N260" s="3" t="str">
        <f t="shared" si="87"/>
        <v/>
      </c>
      <c r="O260" s="3" t="str">
        <f t="shared" si="88"/>
        <v/>
      </c>
      <c r="P260" s="3" t="str">
        <f t="shared" si="89"/>
        <v/>
      </c>
      <c r="Q260" s="3" t="str">
        <f t="shared" si="90"/>
        <v/>
      </c>
      <c r="R260" s="3" t="str">
        <f t="shared" si="91"/>
        <v/>
      </c>
      <c r="S260" s="11" t="str">
        <f t="shared" si="92"/>
        <v/>
      </c>
      <c r="T260" s="3" t="str">
        <f t="shared" si="93"/>
        <v/>
      </c>
      <c r="U260" s="11" t="str">
        <f t="shared" si="94"/>
        <v/>
      </c>
    </row>
    <row r="261" spans="3:21">
      <c r="C261" s="2" t="str">
        <f t="shared" si="76"/>
        <v/>
      </c>
      <c r="D261" s="2" t="str">
        <f t="shared" si="77"/>
        <v/>
      </c>
      <c r="E261" s="2" t="str">
        <f t="shared" si="78"/>
        <v/>
      </c>
      <c r="F261" s="2" t="str">
        <f t="shared" si="79"/>
        <v/>
      </c>
      <c r="G261" s="2" t="str">
        <f t="shared" si="80"/>
        <v/>
      </c>
      <c r="H261" s="2" t="str">
        <f t="shared" si="81"/>
        <v/>
      </c>
      <c r="I261" s="2" t="str">
        <f t="shared" si="82"/>
        <v/>
      </c>
      <c r="J261" s="2" t="str">
        <f t="shared" si="83"/>
        <v/>
      </c>
      <c r="K261" s="2" t="str">
        <f t="shared" si="84"/>
        <v/>
      </c>
      <c r="L261" s="3" t="str">
        <f t="shared" si="85"/>
        <v/>
      </c>
      <c r="M261" s="3" t="str">
        <f t="shared" si="86"/>
        <v/>
      </c>
      <c r="N261" s="3" t="str">
        <f t="shared" si="87"/>
        <v/>
      </c>
      <c r="O261" s="3" t="str">
        <f t="shared" si="88"/>
        <v/>
      </c>
      <c r="P261" s="3" t="str">
        <f t="shared" si="89"/>
        <v/>
      </c>
      <c r="Q261" s="3" t="str">
        <f t="shared" si="90"/>
        <v/>
      </c>
      <c r="R261" s="3" t="str">
        <f t="shared" si="91"/>
        <v/>
      </c>
      <c r="S261" s="11" t="str">
        <f t="shared" si="92"/>
        <v/>
      </c>
      <c r="T261" s="3" t="str">
        <f t="shared" si="93"/>
        <v/>
      </c>
      <c r="U261" s="11" t="str">
        <f t="shared" si="94"/>
        <v/>
      </c>
    </row>
    <row r="262" spans="3:21">
      <c r="C262" s="2" t="str">
        <f t="shared" si="76"/>
        <v/>
      </c>
      <c r="D262" s="2" t="str">
        <f t="shared" si="77"/>
        <v/>
      </c>
      <c r="E262" s="2" t="str">
        <f t="shared" si="78"/>
        <v/>
      </c>
      <c r="F262" s="2" t="str">
        <f t="shared" si="79"/>
        <v/>
      </c>
      <c r="G262" s="2" t="str">
        <f t="shared" si="80"/>
        <v/>
      </c>
      <c r="H262" s="2" t="str">
        <f t="shared" si="81"/>
        <v/>
      </c>
      <c r="I262" s="2" t="str">
        <f t="shared" si="82"/>
        <v/>
      </c>
      <c r="J262" s="2" t="str">
        <f t="shared" si="83"/>
        <v/>
      </c>
      <c r="K262" s="2" t="str">
        <f t="shared" si="84"/>
        <v/>
      </c>
      <c r="L262" s="3" t="str">
        <f t="shared" si="85"/>
        <v/>
      </c>
      <c r="M262" s="3" t="str">
        <f t="shared" si="86"/>
        <v/>
      </c>
      <c r="N262" s="3" t="str">
        <f t="shared" si="87"/>
        <v/>
      </c>
      <c r="O262" s="3" t="str">
        <f t="shared" si="88"/>
        <v/>
      </c>
      <c r="P262" s="3" t="str">
        <f t="shared" si="89"/>
        <v/>
      </c>
      <c r="Q262" s="3" t="str">
        <f t="shared" si="90"/>
        <v/>
      </c>
      <c r="R262" s="3" t="str">
        <f t="shared" si="91"/>
        <v/>
      </c>
      <c r="S262" s="11" t="str">
        <f t="shared" si="92"/>
        <v/>
      </c>
      <c r="T262" s="3" t="str">
        <f t="shared" si="93"/>
        <v/>
      </c>
      <c r="U262" s="11" t="str">
        <f t="shared" si="94"/>
        <v/>
      </c>
    </row>
    <row r="263" spans="3:21">
      <c r="C263" s="2" t="str">
        <f t="shared" si="76"/>
        <v/>
      </c>
      <c r="D263" s="2" t="str">
        <f t="shared" si="77"/>
        <v/>
      </c>
      <c r="E263" s="2" t="str">
        <f t="shared" si="78"/>
        <v/>
      </c>
      <c r="F263" s="2" t="str">
        <f t="shared" si="79"/>
        <v/>
      </c>
      <c r="G263" s="2" t="str">
        <f t="shared" si="80"/>
        <v/>
      </c>
      <c r="H263" s="2" t="str">
        <f t="shared" si="81"/>
        <v/>
      </c>
      <c r="I263" s="2" t="str">
        <f t="shared" si="82"/>
        <v/>
      </c>
      <c r="J263" s="2" t="str">
        <f t="shared" si="83"/>
        <v/>
      </c>
      <c r="K263" s="2" t="str">
        <f t="shared" si="84"/>
        <v/>
      </c>
      <c r="L263" s="3" t="str">
        <f t="shared" si="85"/>
        <v/>
      </c>
      <c r="M263" s="3" t="str">
        <f t="shared" si="86"/>
        <v/>
      </c>
      <c r="N263" s="3" t="str">
        <f t="shared" si="87"/>
        <v/>
      </c>
      <c r="O263" s="3" t="str">
        <f t="shared" si="88"/>
        <v/>
      </c>
      <c r="P263" s="3" t="str">
        <f t="shared" si="89"/>
        <v/>
      </c>
      <c r="Q263" s="3" t="str">
        <f t="shared" si="90"/>
        <v/>
      </c>
      <c r="R263" s="3" t="str">
        <f t="shared" si="91"/>
        <v/>
      </c>
      <c r="S263" s="11" t="str">
        <f t="shared" si="92"/>
        <v/>
      </c>
      <c r="T263" s="3" t="str">
        <f t="shared" si="93"/>
        <v/>
      </c>
      <c r="U263" s="11" t="str">
        <f t="shared" si="94"/>
        <v/>
      </c>
    </row>
    <row r="264" spans="3:21">
      <c r="C264" s="2" t="str">
        <f t="shared" si="76"/>
        <v/>
      </c>
      <c r="D264" s="2" t="str">
        <f t="shared" si="77"/>
        <v/>
      </c>
      <c r="E264" s="2" t="str">
        <f t="shared" si="78"/>
        <v/>
      </c>
      <c r="F264" s="2" t="str">
        <f t="shared" si="79"/>
        <v/>
      </c>
      <c r="G264" s="2" t="str">
        <f t="shared" si="80"/>
        <v/>
      </c>
      <c r="H264" s="2" t="str">
        <f t="shared" si="81"/>
        <v/>
      </c>
      <c r="I264" s="2" t="str">
        <f t="shared" si="82"/>
        <v/>
      </c>
      <c r="J264" s="2" t="str">
        <f t="shared" si="83"/>
        <v/>
      </c>
      <c r="K264" s="2" t="str">
        <f t="shared" si="84"/>
        <v/>
      </c>
      <c r="L264" s="3" t="str">
        <f t="shared" si="85"/>
        <v/>
      </c>
      <c r="M264" s="3" t="str">
        <f t="shared" si="86"/>
        <v/>
      </c>
      <c r="N264" s="3" t="str">
        <f t="shared" si="87"/>
        <v/>
      </c>
      <c r="O264" s="3" t="str">
        <f t="shared" si="88"/>
        <v/>
      </c>
      <c r="P264" s="3" t="str">
        <f t="shared" si="89"/>
        <v/>
      </c>
      <c r="Q264" s="3" t="str">
        <f t="shared" si="90"/>
        <v/>
      </c>
      <c r="R264" s="3" t="str">
        <f t="shared" si="91"/>
        <v/>
      </c>
      <c r="S264" s="11" t="str">
        <f t="shared" si="92"/>
        <v/>
      </c>
      <c r="T264" s="3" t="str">
        <f t="shared" si="93"/>
        <v/>
      </c>
      <c r="U264" s="11" t="str">
        <f t="shared" si="94"/>
        <v/>
      </c>
    </row>
    <row r="265" spans="3:21">
      <c r="C265" s="2" t="str">
        <f t="shared" si="76"/>
        <v/>
      </c>
      <c r="D265" s="2" t="str">
        <f t="shared" si="77"/>
        <v/>
      </c>
      <c r="E265" s="2" t="str">
        <f t="shared" si="78"/>
        <v/>
      </c>
      <c r="F265" s="2" t="str">
        <f t="shared" si="79"/>
        <v/>
      </c>
      <c r="G265" s="2" t="str">
        <f t="shared" si="80"/>
        <v/>
      </c>
      <c r="H265" s="2" t="str">
        <f t="shared" si="81"/>
        <v/>
      </c>
      <c r="I265" s="2" t="str">
        <f t="shared" si="82"/>
        <v/>
      </c>
      <c r="J265" s="2" t="str">
        <f t="shared" si="83"/>
        <v/>
      </c>
      <c r="K265" s="2" t="str">
        <f t="shared" si="84"/>
        <v/>
      </c>
      <c r="L265" s="3" t="str">
        <f t="shared" si="85"/>
        <v/>
      </c>
      <c r="M265" s="3" t="str">
        <f t="shared" si="86"/>
        <v/>
      </c>
      <c r="N265" s="3" t="str">
        <f t="shared" si="87"/>
        <v/>
      </c>
      <c r="O265" s="3" t="str">
        <f t="shared" si="88"/>
        <v/>
      </c>
      <c r="P265" s="3" t="str">
        <f t="shared" si="89"/>
        <v/>
      </c>
      <c r="Q265" s="3" t="str">
        <f t="shared" si="90"/>
        <v/>
      </c>
      <c r="R265" s="3" t="str">
        <f t="shared" si="91"/>
        <v/>
      </c>
      <c r="S265" s="11" t="str">
        <f t="shared" si="92"/>
        <v/>
      </c>
      <c r="T265" s="3" t="str">
        <f t="shared" si="93"/>
        <v/>
      </c>
      <c r="U265" s="11" t="str">
        <f t="shared" si="94"/>
        <v/>
      </c>
    </row>
    <row r="266" spans="3:21">
      <c r="C266" s="2" t="str">
        <f t="shared" si="76"/>
        <v/>
      </c>
      <c r="D266" s="2" t="str">
        <f t="shared" si="77"/>
        <v/>
      </c>
      <c r="E266" s="2" t="str">
        <f t="shared" si="78"/>
        <v/>
      </c>
      <c r="F266" s="2" t="str">
        <f t="shared" si="79"/>
        <v/>
      </c>
      <c r="G266" s="2" t="str">
        <f t="shared" si="80"/>
        <v/>
      </c>
      <c r="H266" s="2" t="str">
        <f t="shared" si="81"/>
        <v/>
      </c>
      <c r="I266" s="2" t="str">
        <f t="shared" si="82"/>
        <v/>
      </c>
      <c r="J266" s="2" t="str">
        <f t="shared" si="83"/>
        <v/>
      </c>
      <c r="K266" s="2" t="str">
        <f t="shared" si="84"/>
        <v/>
      </c>
      <c r="L266" s="3" t="str">
        <f t="shared" si="85"/>
        <v/>
      </c>
      <c r="M266" s="3" t="str">
        <f t="shared" si="86"/>
        <v/>
      </c>
      <c r="N266" s="3" t="str">
        <f t="shared" si="87"/>
        <v/>
      </c>
      <c r="O266" s="3" t="str">
        <f t="shared" si="88"/>
        <v/>
      </c>
      <c r="P266" s="3" t="str">
        <f t="shared" si="89"/>
        <v/>
      </c>
      <c r="Q266" s="3" t="str">
        <f t="shared" si="90"/>
        <v/>
      </c>
      <c r="R266" s="3" t="str">
        <f t="shared" si="91"/>
        <v/>
      </c>
      <c r="S266" s="11" t="str">
        <f t="shared" si="92"/>
        <v/>
      </c>
      <c r="T266" s="3" t="str">
        <f t="shared" si="93"/>
        <v/>
      </c>
      <c r="U266" s="11" t="str">
        <f t="shared" si="94"/>
        <v/>
      </c>
    </row>
    <row r="267" spans="3:21">
      <c r="C267" s="2" t="str">
        <f t="shared" si="76"/>
        <v/>
      </c>
      <c r="D267" s="2" t="str">
        <f t="shared" si="77"/>
        <v/>
      </c>
      <c r="E267" s="2" t="str">
        <f t="shared" si="78"/>
        <v/>
      </c>
      <c r="F267" s="2" t="str">
        <f t="shared" si="79"/>
        <v/>
      </c>
      <c r="G267" s="2" t="str">
        <f t="shared" si="80"/>
        <v/>
      </c>
      <c r="H267" s="2" t="str">
        <f t="shared" si="81"/>
        <v/>
      </c>
      <c r="I267" s="2" t="str">
        <f t="shared" si="82"/>
        <v/>
      </c>
      <c r="J267" s="2" t="str">
        <f t="shared" si="83"/>
        <v/>
      </c>
      <c r="K267" s="2" t="str">
        <f t="shared" si="84"/>
        <v/>
      </c>
      <c r="L267" s="3" t="str">
        <f t="shared" si="85"/>
        <v/>
      </c>
      <c r="M267" s="3" t="str">
        <f t="shared" si="86"/>
        <v/>
      </c>
      <c r="N267" s="3" t="str">
        <f t="shared" si="87"/>
        <v/>
      </c>
      <c r="O267" s="3" t="str">
        <f t="shared" si="88"/>
        <v/>
      </c>
      <c r="P267" s="3" t="str">
        <f t="shared" si="89"/>
        <v/>
      </c>
      <c r="Q267" s="3" t="str">
        <f t="shared" si="90"/>
        <v/>
      </c>
      <c r="R267" s="3" t="str">
        <f t="shared" si="91"/>
        <v/>
      </c>
      <c r="S267" s="11" t="str">
        <f t="shared" si="92"/>
        <v/>
      </c>
      <c r="T267" s="3" t="str">
        <f t="shared" si="93"/>
        <v/>
      </c>
      <c r="U267" s="11" t="str">
        <f t="shared" si="94"/>
        <v/>
      </c>
    </row>
    <row r="268" spans="3:21">
      <c r="C268" s="2" t="str">
        <f t="shared" si="76"/>
        <v/>
      </c>
      <c r="D268" s="2" t="str">
        <f t="shared" si="77"/>
        <v/>
      </c>
      <c r="E268" s="2" t="str">
        <f t="shared" si="78"/>
        <v/>
      </c>
      <c r="F268" s="2" t="str">
        <f t="shared" si="79"/>
        <v/>
      </c>
      <c r="G268" s="2" t="str">
        <f t="shared" si="80"/>
        <v/>
      </c>
      <c r="H268" s="2" t="str">
        <f t="shared" si="81"/>
        <v/>
      </c>
      <c r="I268" s="2" t="str">
        <f t="shared" si="82"/>
        <v/>
      </c>
      <c r="J268" s="2" t="str">
        <f t="shared" si="83"/>
        <v/>
      </c>
      <c r="K268" s="2" t="str">
        <f t="shared" si="84"/>
        <v/>
      </c>
      <c r="L268" s="3" t="str">
        <f t="shared" si="85"/>
        <v/>
      </c>
      <c r="M268" s="3" t="str">
        <f t="shared" si="86"/>
        <v/>
      </c>
      <c r="N268" s="3" t="str">
        <f t="shared" si="87"/>
        <v/>
      </c>
      <c r="O268" s="3" t="str">
        <f t="shared" si="88"/>
        <v/>
      </c>
      <c r="P268" s="3" t="str">
        <f t="shared" si="89"/>
        <v/>
      </c>
      <c r="Q268" s="3" t="str">
        <f t="shared" si="90"/>
        <v/>
      </c>
      <c r="R268" s="3" t="str">
        <f t="shared" si="91"/>
        <v/>
      </c>
      <c r="S268" s="11" t="str">
        <f t="shared" si="92"/>
        <v/>
      </c>
      <c r="T268" s="3" t="str">
        <f t="shared" si="93"/>
        <v/>
      </c>
      <c r="U268" s="11" t="str">
        <f t="shared" si="94"/>
        <v/>
      </c>
    </row>
    <row r="269" spans="3:21">
      <c r="C269" s="2" t="str">
        <f t="shared" si="76"/>
        <v/>
      </c>
      <c r="D269" s="2" t="str">
        <f t="shared" si="77"/>
        <v/>
      </c>
      <c r="E269" s="2" t="str">
        <f t="shared" si="78"/>
        <v/>
      </c>
      <c r="F269" s="2" t="str">
        <f t="shared" si="79"/>
        <v/>
      </c>
      <c r="G269" s="2" t="str">
        <f t="shared" si="80"/>
        <v/>
      </c>
      <c r="H269" s="2" t="str">
        <f t="shared" si="81"/>
        <v/>
      </c>
      <c r="I269" s="2" t="str">
        <f t="shared" si="82"/>
        <v/>
      </c>
      <c r="J269" s="2" t="str">
        <f t="shared" si="83"/>
        <v/>
      </c>
      <c r="K269" s="2" t="str">
        <f t="shared" si="84"/>
        <v/>
      </c>
      <c r="L269" s="3" t="str">
        <f t="shared" si="85"/>
        <v/>
      </c>
      <c r="M269" s="3" t="str">
        <f t="shared" si="86"/>
        <v/>
      </c>
      <c r="N269" s="3" t="str">
        <f t="shared" si="87"/>
        <v/>
      </c>
      <c r="O269" s="3" t="str">
        <f t="shared" si="88"/>
        <v/>
      </c>
      <c r="P269" s="3" t="str">
        <f t="shared" si="89"/>
        <v/>
      </c>
      <c r="Q269" s="3" t="str">
        <f t="shared" si="90"/>
        <v/>
      </c>
      <c r="R269" s="3" t="str">
        <f t="shared" si="91"/>
        <v/>
      </c>
      <c r="S269" s="11" t="str">
        <f t="shared" si="92"/>
        <v/>
      </c>
      <c r="T269" s="3" t="str">
        <f t="shared" si="93"/>
        <v/>
      </c>
      <c r="U269" s="11" t="str">
        <f t="shared" si="94"/>
        <v/>
      </c>
    </row>
    <row r="270" spans="3:21">
      <c r="C270" s="2" t="str">
        <f t="shared" si="76"/>
        <v/>
      </c>
      <c r="D270" s="2" t="str">
        <f t="shared" si="77"/>
        <v/>
      </c>
      <c r="E270" s="2" t="str">
        <f t="shared" si="78"/>
        <v/>
      </c>
      <c r="F270" s="2" t="str">
        <f t="shared" si="79"/>
        <v/>
      </c>
      <c r="G270" s="2" t="str">
        <f t="shared" si="80"/>
        <v/>
      </c>
      <c r="H270" s="2" t="str">
        <f t="shared" si="81"/>
        <v/>
      </c>
      <c r="I270" s="2" t="str">
        <f t="shared" si="82"/>
        <v/>
      </c>
      <c r="J270" s="2" t="str">
        <f t="shared" si="83"/>
        <v/>
      </c>
      <c r="K270" s="2" t="str">
        <f t="shared" si="84"/>
        <v/>
      </c>
      <c r="L270" s="3" t="str">
        <f t="shared" si="85"/>
        <v/>
      </c>
      <c r="M270" s="3" t="str">
        <f t="shared" si="86"/>
        <v/>
      </c>
      <c r="N270" s="3" t="str">
        <f t="shared" si="87"/>
        <v/>
      </c>
      <c r="O270" s="3" t="str">
        <f t="shared" si="88"/>
        <v/>
      </c>
      <c r="P270" s="3" t="str">
        <f t="shared" si="89"/>
        <v/>
      </c>
      <c r="Q270" s="3" t="str">
        <f t="shared" si="90"/>
        <v/>
      </c>
      <c r="R270" s="3" t="str">
        <f t="shared" si="91"/>
        <v/>
      </c>
      <c r="S270" s="11" t="str">
        <f t="shared" si="92"/>
        <v/>
      </c>
      <c r="T270" s="3" t="str">
        <f t="shared" si="93"/>
        <v/>
      </c>
      <c r="U270" s="11" t="str">
        <f t="shared" si="94"/>
        <v/>
      </c>
    </row>
    <row r="271" spans="3:21">
      <c r="C271" s="2" t="str">
        <f t="shared" si="76"/>
        <v/>
      </c>
      <c r="D271" s="2" t="str">
        <f t="shared" si="77"/>
        <v/>
      </c>
      <c r="E271" s="2" t="str">
        <f t="shared" si="78"/>
        <v/>
      </c>
      <c r="F271" s="2" t="str">
        <f t="shared" si="79"/>
        <v/>
      </c>
      <c r="G271" s="2" t="str">
        <f t="shared" si="80"/>
        <v/>
      </c>
      <c r="H271" s="2" t="str">
        <f t="shared" si="81"/>
        <v/>
      </c>
      <c r="I271" s="2" t="str">
        <f t="shared" si="82"/>
        <v/>
      </c>
      <c r="J271" s="2" t="str">
        <f t="shared" si="83"/>
        <v/>
      </c>
      <c r="K271" s="2" t="str">
        <f t="shared" si="84"/>
        <v/>
      </c>
      <c r="L271" s="3" t="str">
        <f t="shared" si="85"/>
        <v/>
      </c>
      <c r="M271" s="3" t="str">
        <f t="shared" si="86"/>
        <v/>
      </c>
      <c r="N271" s="3" t="str">
        <f t="shared" si="87"/>
        <v/>
      </c>
      <c r="O271" s="3" t="str">
        <f t="shared" si="88"/>
        <v/>
      </c>
      <c r="P271" s="3" t="str">
        <f t="shared" si="89"/>
        <v/>
      </c>
      <c r="Q271" s="3" t="str">
        <f t="shared" si="90"/>
        <v/>
      </c>
      <c r="R271" s="3" t="str">
        <f t="shared" si="91"/>
        <v/>
      </c>
      <c r="S271" s="11" t="str">
        <f t="shared" si="92"/>
        <v/>
      </c>
      <c r="T271" s="3" t="str">
        <f t="shared" si="93"/>
        <v/>
      </c>
      <c r="U271" s="11" t="str">
        <f t="shared" si="94"/>
        <v/>
      </c>
    </row>
    <row r="272" spans="3:21">
      <c r="C272" s="2" t="str">
        <f t="shared" si="76"/>
        <v/>
      </c>
      <c r="D272" s="2" t="str">
        <f t="shared" si="77"/>
        <v/>
      </c>
      <c r="E272" s="2" t="str">
        <f t="shared" si="78"/>
        <v/>
      </c>
      <c r="F272" s="2" t="str">
        <f t="shared" si="79"/>
        <v/>
      </c>
      <c r="G272" s="2" t="str">
        <f t="shared" si="80"/>
        <v/>
      </c>
      <c r="H272" s="2" t="str">
        <f t="shared" si="81"/>
        <v/>
      </c>
      <c r="I272" s="2" t="str">
        <f t="shared" si="82"/>
        <v/>
      </c>
      <c r="J272" s="2" t="str">
        <f t="shared" si="83"/>
        <v/>
      </c>
      <c r="K272" s="2" t="str">
        <f t="shared" si="84"/>
        <v/>
      </c>
      <c r="L272" s="3" t="str">
        <f t="shared" si="85"/>
        <v/>
      </c>
      <c r="M272" s="3" t="str">
        <f t="shared" si="86"/>
        <v/>
      </c>
      <c r="N272" s="3" t="str">
        <f t="shared" si="87"/>
        <v/>
      </c>
      <c r="O272" s="3" t="str">
        <f t="shared" si="88"/>
        <v/>
      </c>
      <c r="P272" s="3" t="str">
        <f t="shared" si="89"/>
        <v/>
      </c>
      <c r="Q272" s="3" t="str">
        <f t="shared" si="90"/>
        <v/>
      </c>
      <c r="R272" s="3" t="str">
        <f t="shared" si="91"/>
        <v/>
      </c>
      <c r="S272" s="11" t="str">
        <f t="shared" si="92"/>
        <v/>
      </c>
      <c r="T272" s="3" t="str">
        <f t="shared" si="93"/>
        <v/>
      </c>
      <c r="U272" s="11" t="str">
        <f t="shared" si="94"/>
        <v/>
      </c>
    </row>
    <row r="273" spans="3:21">
      <c r="C273" s="2" t="str">
        <f t="shared" si="76"/>
        <v/>
      </c>
      <c r="D273" s="2" t="str">
        <f t="shared" si="77"/>
        <v/>
      </c>
      <c r="E273" s="2" t="str">
        <f t="shared" si="78"/>
        <v/>
      </c>
      <c r="F273" s="2" t="str">
        <f t="shared" si="79"/>
        <v/>
      </c>
      <c r="G273" s="2" t="str">
        <f t="shared" si="80"/>
        <v/>
      </c>
      <c r="H273" s="2" t="str">
        <f t="shared" si="81"/>
        <v/>
      </c>
      <c r="I273" s="2" t="str">
        <f t="shared" si="82"/>
        <v/>
      </c>
      <c r="J273" s="2" t="str">
        <f t="shared" si="83"/>
        <v/>
      </c>
      <c r="K273" s="2" t="str">
        <f t="shared" si="84"/>
        <v/>
      </c>
      <c r="L273" s="3" t="str">
        <f t="shared" si="85"/>
        <v/>
      </c>
      <c r="M273" s="3" t="str">
        <f t="shared" si="86"/>
        <v/>
      </c>
      <c r="N273" s="3" t="str">
        <f t="shared" si="87"/>
        <v/>
      </c>
      <c r="O273" s="3" t="str">
        <f t="shared" si="88"/>
        <v/>
      </c>
      <c r="P273" s="3" t="str">
        <f t="shared" si="89"/>
        <v/>
      </c>
      <c r="Q273" s="3" t="str">
        <f t="shared" si="90"/>
        <v/>
      </c>
      <c r="R273" s="3" t="str">
        <f t="shared" si="91"/>
        <v/>
      </c>
      <c r="S273" s="11" t="str">
        <f t="shared" si="92"/>
        <v/>
      </c>
      <c r="T273" s="3" t="str">
        <f t="shared" si="93"/>
        <v/>
      </c>
      <c r="U273" s="11" t="str">
        <f t="shared" si="94"/>
        <v/>
      </c>
    </row>
    <row r="274" spans="3:21">
      <c r="C274" s="2" t="str">
        <f t="shared" si="76"/>
        <v/>
      </c>
      <c r="D274" s="2" t="str">
        <f t="shared" si="77"/>
        <v/>
      </c>
      <c r="E274" s="2" t="str">
        <f t="shared" si="78"/>
        <v/>
      </c>
      <c r="F274" s="2" t="str">
        <f t="shared" si="79"/>
        <v/>
      </c>
      <c r="G274" s="2" t="str">
        <f t="shared" si="80"/>
        <v/>
      </c>
      <c r="H274" s="2" t="str">
        <f t="shared" si="81"/>
        <v/>
      </c>
      <c r="I274" s="2" t="str">
        <f t="shared" si="82"/>
        <v/>
      </c>
      <c r="J274" s="2" t="str">
        <f t="shared" si="83"/>
        <v/>
      </c>
      <c r="K274" s="2" t="str">
        <f t="shared" si="84"/>
        <v/>
      </c>
      <c r="L274" s="3" t="str">
        <f t="shared" si="85"/>
        <v/>
      </c>
      <c r="M274" s="3" t="str">
        <f t="shared" si="86"/>
        <v/>
      </c>
      <c r="N274" s="3" t="str">
        <f t="shared" si="87"/>
        <v/>
      </c>
      <c r="O274" s="3" t="str">
        <f t="shared" si="88"/>
        <v/>
      </c>
      <c r="P274" s="3" t="str">
        <f t="shared" si="89"/>
        <v/>
      </c>
      <c r="Q274" s="3" t="str">
        <f t="shared" si="90"/>
        <v/>
      </c>
      <c r="R274" s="3" t="str">
        <f t="shared" si="91"/>
        <v/>
      </c>
      <c r="S274" s="11" t="str">
        <f t="shared" si="92"/>
        <v/>
      </c>
      <c r="T274" s="3" t="str">
        <f t="shared" si="93"/>
        <v/>
      </c>
      <c r="U274" s="11" t="str">
        <f t="shared" si="94"/>
        <v/>
      </c>
    </row>
    <row r="275" spans="3:21">
      <c r="C275" s="2" t="str">
        <f t="shared" si="76"/>
        <v/>
      </c>
      <c r="D275" s="2" t="str">
        <f t="shared" si="77"/>
        <v/>
      </c>
      <c r="E275" s="2" t="str">
        <f t="shared" si="78"/>
        <v/>
      </c>
      <c r="F275" s="2" t="str">
        <f t="shared" si="79"/>
        <v/>
      </c>
      <c r="G275" s="2" t="str">
        <f t="shared" si="80"/>
        <v/>
      </c>
      <c r="H275" s="2" t="str">
        <f t="shared" si="81"/>
        <v/>
      </c>
      <c r="I275" s="2" t="str">
        <f t="shared" si="82"/>
        <v/>
      </c>
      <c r="J275" s="2" t="str">
        <f t="shared" si="83"/>
        <v/>
      </c>
      <c r="K275" s="2" t="str">
        <f t="shared" si="84"/>
        <v/>
      </c>
      <c r="L275" s="3" t="str">
        <f t="shared" si="85"/>
        <v/>
      </c>
      <c r="M275" s="3" t="str">
        <f t="shared" si="86"/>
        <v/>
      </c>
      <c r="N275" s="3" t="str">
        <f t="shared" si="87"/>
        <v/>
      </c>
      <c r="O275" s="3" t="str">
        <f t="shared" si="88"/>
        <v/>
      </c>
      <c r="P275" s="3" t="str">
        <f t="shared" si="89"/>
        <v/>
      </c>
      <c r="Q275" s="3" t="str">
        <f t="shared" si="90"/>
        <v/>
      </c>
      <c r="R275" s="3" t="str">
        <f t="shared" si="91"/>
        <v/>
      </c>
      <c r="S275" s="11" t="str">
        <f t="shared" si="92"/>
        <v/>
      </c>
      <c r="T275" s="3" t="str">
        <f t="shared" si="93"/>
        <v/>
      </c>
      <c r="U275" s="11" t="str">
        <f t="shared" si="94"/>
        <v/>
      </c>
    </row>
    <row r="276" spans="3:21">
      <c r="C276" s="2" t="str">
        <f t="shared" si="76"/>
        <v/>
      </c>
      <c r="D276" s="2" t="str">
        <f t="shared" si="77"/>
        <v/>
      </c>
      <c r="E276" s="2" t="str">
        <f t="shared" si="78"/>
        <v/>
      </c>
      <c r="F276" s="2" t="str">
        <f t="shared" si="79"/>
        <v/>
      </c>
      <c r="G276" s="2" t="str">
        <f t="shared" si="80"/>
        <v/>
      </c>
      <c r="H276" s="2" t="str">
        <f t="shared" si="81"/>
        <v/>
      </c>
      <c r="I276" s="2" t="str">
        <f t="shared" si="82"/>
        <v/>
      </c>
      <c r="J276" s="2" t="str">
        <f t="shared" si="83"/>
        <v/>
      </c>
      <c r="K276" s="2" t="str">
        <f t="shared" si="84"/>
        <v/>
      </c>
      <c r="L276" s="3" t="str">
        <f t="shared" si="85"/>
        <v/>
      </c>
      <c r="M276" s="3" t="str">
        <f t="shared" si="86"/>
        <v/>
      </c>
      <c r="N276" s="3" t="str">
        <f t="shared" si="87"/>
        <v/>
      </c>
      <c r="O276" s="3" t="str">
        <f t="shared" si="88"/>
        <v/>
      </c>
      <c r="P276" s="3" t="str">
        <f t="shared" si="89"/>
        <v/>
      </c>
      <c r="Q276" s="3" t="str">
        <f t="shared" si="90"/>
        <v/>
      </c>
      <c r="R276" s="3" t="str">
        <f t="shared" si="91"/>
        <v/>
      </c>
      <c r="S276" s="11" t="str">
        <f t="shared" si="92"/>
        <v/>
      </c>
      <c r="T276" s="3" t="str">
        <f t="shared" si="93"/>
        <v/>
      </c>
      <c r="U276" s="11" t="str">
        <f t="shared" si="94"/>
        <v/>
      </c>
    </row>
    <row r="277" spans="3:21">
      <c r="C277" s="2" t="str">
        <f t="shared" si="76"/>
        <v/>
      </c>
      <c r="D277" s="2" t="str">
        <f t="shared" si="77"/>
        <v/>
      </c>
      <c r="E277" s="2" t="str">
        <f t="shared" si="78"/>
        <v/>
      </c>
      <c r="F277" s="2" t="str">
        <f t="shared" si="79"/>
        <v/>
      </c>
      <c r="G277" s="2" t="str">
        <f t="shared" si="80"/>
        <v/>
      </c>
      <c r="H277" s="2" t="str">
        <f t="shared" si="81"/>
        <v/>
      </c>
      <c r="I277" s="2" t="str">
        <f t="shared" si="82"/>
        <v/>
      </c>
      <c r="J277" s="2" t="str">
        <f t="shared" si="83"/>
        <v/>
      </c>
      <c r="K277" s="2" t="str">
        <f t="shared" si="84"/>
        <v/>
      </c>
      <c r="L277" s="3" t="str">
        <f t="shared" si="85"/>
        <v/>
      </c>
      <c r="M277" s="3" t="str">
        <f t="shared" si="86"/>
        <v/>
      </c>
      <c r="N277" s="3" t="str">
        <f t="shared" si="87"/>
        <v/>
      </c>
      <c r="O277" s="3" t="str">
        <f t="shared" si="88"/>
        <v/>
      </c>
      <c r="P277" s="3" t="str">
        <f t="shared" si="89"/>
        <v/>
      </c>
      <c r="Q277" s="3" t="str">
        <f t="shared" si="90"/>
        <v/>
      </c>
      <c r="R277" s="3" t="str">
        <f t="shared" si="91"/>
        <v/>
      </c>
      <c r="S277" s="11" t="str">
        <f t="shared" si="92"/>
        <v/>
      </c>
      <c r="T277" s="3" t="str">
        <f t="shared" si="93"/>
        <v/>
      </c>
      <c r="U277" s="11" t="str">
        <f t="shared" si="94"/>
        <v/>
      </c>
    </row>
    <row r="278" spans="3:21">
      <c r="C278" s="2" t="str">
        <f t="shared" si="76"/>
        <v/>
      </c>
      <c r="D278" s="2" t="str">
        <f t="shared" si="77"/>
        <v/>
      </c>
      <c r="E278" s="2" t="str">
        <f t="shared" si="78"/>
        <v/>
      </c>
      <c r="F278" s="2" t="str">
        <f t="shared" si="79"/>
        <v/>
      </c>
      <c r="G278" s="2" t="str">
        <f t="shared" si="80"/>
        <v/>
      </c>
      <c r="H278" s="2" t="str">
        <f t="shared" si="81"/>
        <v/>
      </c>
      <c r="I278" s="2" t="str">
        <f t="shared" si="82"/>
        <v/>
      </c>
      <c r="J278" s="2" t="str">
        <f t="shared" si="83"/>
        <v/>
      </c>
      <c r="K278" s="2" t="str">
        <f t="shared" si="84"/>
        <v/>
      </c>
      <c r="L278" s="3" t="str">
        <f t="shared" si="85"/>
        <v/>
      </c>
      <c r="M278" s="3" t="str">
        <f t="shared" si="86"/>
        <v/>
      </c>
      <c r="N278" s="3" t="str">
        <f t="shared" si="87"/>
        <v/>
      </c>
      <c r="O278" s="3" t="str">
        <f t="shared" si="88"/>
        <v/>
      </c>
      <c r="P278" s="3" t="str">
        <f t="shared" si="89"/>
        <v/>
      </c>
      <c r="Q278" s="3" t="str">
        <f t="shared" si="90"/>
        <v/>
      </c>
      <c r="R278" s="3" t="str">
        <f t="shared" si="91"/>
        <v/>
      </c>
      <c r="S278" s="11" t="str">
        <f t="shared" si="92"/>
        <v/>
      </c>
      <c r="T278" s="3" t="str">
        <f t="shared" si="93"/>
        <v/>
      </c>
      <c r="U278" s="11" t="str">
        <f t="shared" si="94"/>
        <v/>
      </c>
    </row>
    <row r="279" spans="3:21">
      <c r="C279" s="2" t="str">
        <f t="shared" si="76"/>
        <v/>
      </c>
      <c r="D279" s="2" t="str">
        <f t="shared" si="77"/>
        <v/>
      </c>
      <c r="E279" s="2" t="str">
        <f t="shared" si="78"/>
        <v/>
      </c>
      <c r="F279" s="2" t="str">
        <f t="shared" si="79"/>
        <v/>
      </c>
      <c r="G279" s="2" t="str">
        <f t="shared" si="80"/>
        <v/>
      </c>
      <c r="H279" s="2" t="str">
        <f t="shared" si="81"/>
        <v/>
      </c>
      <c r="I279" s="2" t="str">
        <f t="shared" si="82"/>
        <v/>
      </c>
      <c r="J279" s="2" t="str">
        <f t="shared" si="83"/>
        <v/>
      </c>
      <c r="K279" s="2" t="str">
        <f t="shared" si="84"/>
        <v/>
      </c>
      <c r="L279" s="3" t="str">
        <f t="shared" si="85"/>
        <v/>
      </c>
      <c r="M279" s="3" t="str">
        <f t="shared" si="86"/>
        <v/>
      </c>
      <c r="N279" s="3" t="str">
        <f t="shared" si="87"/>
        <v/>
      </c>
      <c r="O279" s="3" t="str">
        <f t="shared" si="88"/>
        <v/>
      </c>
      <c r="P279" s="3" t="str">
        <f t="shared" si="89"/>
        <v/>
      </c>
      <c r="Q279" s="3" t="str">
        <f t="shared" si="90"/>
        <v/>
      </c>
      <c r="R279" s="3" t="str">
        <f t="shared" si="91"/>
        <v/>
      </c>
      <c r="S279" s="11" t="str">
        <f t="shared" si="92"/>
        <v/>
      </c>
      <c r="T279" s="3" t="str">
        <f t="shared" si="93"/>
        <v/>
      </c>
      <c r="U279" s="11" t="str">
        <f t="shared" si="94"/>
        <v/>
      </c>
    </row>
    <row r="280" spans="3:21">
      <c r="C280" s="2" t="str">
        <f t="shared" si="76"/>
        <v/>
      </c>
      <c r="D280" s="2" t="str">
        <f t="shared" si="77"/>
        <v/>
      </c>
      <c r="E280" s="2" t="str">
        <f t="shared" si="78"/>
        <v/>
      </c>
      <c r="F280" s="2" t="str">
        <f t="shared" si="79"/>
        <v/>
      </c>
      <c r="G280" s="2" t="str">
        <f t="shared" si="80"/>
        <v/>
      </c>
      <c r="H280" s="2" t="str">
        <f t="shared" si="81"/>
        <v/>
      </c>
      <c r="I280" s="2" t="str">
        <f t="shared" si="82"/>
        <v/>
      </c>
      <c r="J280" s="2" t="str">
        <f t="shared" si="83"/>
        <v/>
      </c>
      <c r="K280" s="2" t="str">
        <f t="shared" si="84"/>
        <v/>
      </c>
      <c r="L280" s="3" t="str">
        <f t="shared" si="85"/>
        <v/>
      </c>
      <c r="M280" s="3" t="str">
        <f t="shared" si="86"/>
        <v/>
      </c>
      <c r="N280" s="3" t="str">
        <f t="shared" si="87"/>
        <v/>
      </c>
      <c r="O280" s="3" t="str">
        <f t="shared" si="88"/>
        <v/>
      </c>
      <c r="P280" s="3" t="str">
        <f t="shared" si="89"/>
        <v/>
      </c>
      <c r="Q280" s="3" t="str">
        <f t="shared" si="90"/>
        <v/>
      </c>
      <c r="R280" s="3" t="str">
        <f t="shared" si="91"/>
        <v/>
      </c>
      <c r="S280" s="11" t="str">
        <f t="shared" si="92"/>
        <v/>
      </c>
      <c r="T280" s="3" t="str">
        <f t="shared" si="93"/>
        <v/>
      </c>
      <c r="U280" s="11" t="str">
        <f t="shared" si="94"/>
        <v/>
      </c>
    </row>
    <row r="281" spans="3:21">
      <c r="C281" s="2" t="str">
        <f t="shared" si="76"/>
        <v/>
      </c>
      <c r="D281" s="2" t="str">
        <f t="shared" si="77"/>
        <v/>
      </c>
      <c r="E281" s="2" t="str">
        <f t="shared" si="78"/>
        <v/>
      </c>
      <c r="F281" s="2" t="str">
        <f t="shared" si="79"/>
        <v/>
      </c>
      <c r="G281" s="2" t="str">
        <f t="shared" si="80"/>
        <v/>
      </c>
      <c r="H281" s="2" t="str">
        <f t="shared" si="81"/>
        <v/>
      </c>
      <c r="I281" s="2" t="str">
        <f t="shared" si="82"/>
        <v/>
      </c>
      <c r="J281" s="2" t="str">
        <f t="shared" si="83"/>
        <v/>
      </c>
      <c r="K281" s="2" t="str">
        <f t="shared" si="84"/>
        <v/>
      </c>
      <c r="L281" s="3" t="str">
        <f t="shared" si="85"/>
        <v/>
      </c>
      <c r="M281" s="3" t="str">
        <f t="shared" si="86"/>
        <v/>
      </c>
      <c r="N281" s="3" t="str">
        <f t="shared" si="87"/>
        <v/>
      </c>
      <c r="O281" s="3" t="str">
        <f t="shared" si="88"/>
        <v/>
      </c>
      <c r="P281" s="3" t="str">
        <f t="shared" si="89"/>
        <v/>
      </c>
      <c r="Q281" s="3" t="str">
        <f t="shared" si="90"/>
        <v/>
      </c>
      <c r="R281" s="3" t="str">
        <f t="shared" si="91"/>
        <v/>
      </c>
      <c r="S281" s="11" t="str">
        <f t="shared" si="92"/>
        <v/>
      </c>
      <c r="T281" s="3" t="str">
        <f t="shared" si="93"/>
        <v/>
      </c>
      <c r="U281" s="11" t="str">
        <f t="shared" si="94"/>
        <v/>
      </c>
    </row>
    <row r="282" spans="3:21">
      <c r="C282" s="2" t="str">
        <f t="shared" si="76"/>
        <v/>
      </c>
      <c r="D282" s="2" t="str">
        <f t="shared" si="77"/>
        <v/>
      </c>
      <c r="E282" s="2" t="str">
        <f t="shared" si="78"/>
        <v/>
      </c>
      <c r="F282" s="2" t="str">
        <f t="shared" si="79"/>
        <v/>
      </c>
      <c r="G282" s="2" t="str">
        <f t="shared" si="80"/>
        <v/>
      </c>
      <c r="H282" s="2" t="str">
        <f t="shared" si="81"/>
        <v/>
      </c>
      <c r="I282" s="2" t="str">
        <f t="shared" si="82"/>
        <v/>
      </c>
      <c r="J282" s="2" t="str">
        <f t="shared" si="83"/>
        <v/>
      </c>
      <c r="K282" s="2" t="str">
        <f t="shared" si="84"/>
        <v/>
      </c>
      <c r="L282" s="3" t="str">
        <f t="shared" si="85"/>
        <v/>
      </c>
      <c r="M282" s="3" t="str">
        <f t="shared" si="86"/>
        <v/>
      </c>
      <c r="N282" s="3" t="str">
        <f t="shared" si="87"/>
        <v/>
      </c>
      <c r="O282" s="3" t="str">
        <f t="shared" si="88"/>
        <v/>
      </c>
      <c r="P282" s="3" t="str">
        <f t="shared" si="89"/>
        <v/>
      </c>
      <c r="Q282" s="3" t="str">
        <f t="shared" si="90"/>
        <v/>
      </c>
      <c r="R282" s="3" t="str">
        <f t="shared" si="91"/>
        <v/>
      </c>
      <c r="S282" s="11" t="str">
        <f t="shared" si="92"/>
        <v/>
      </c>
      <c r="T282" s="3" t="str">
        <f t="shared" si="93"/>
        <v/>
      </c>
      <c r="U282" s="11" t="str">
        <f t="shared" si="94"/>
        <v/>
      </c>
    </row>
    <row r="283" spans="3:21">
      <c r="C283" s="2" t="str">
        <f t="shared" si="76"/>
        <v/>
      </c>
      <c r="D283" s="2" t="str">
        <f t="shared" si="77"/>
        <v/>
      </c>
      <c r="E283" s="2" t="str">
        <f t="shared" si="78"/>
        <v/>
      </c>
      <c r="F283" s="2" t="str">
        <f t="shared" si="79"/>
        <v/>
      </c>
      <c r="G283" s="2" t="str">
        <f t="shared" si="80"/>
        <v/>
      </c>
      <c r="H283" s="2" t="str">
        <f t="shared" si="81"/>
        <v/>
      </c>
      <c r="I283" s="2" t="str">
        <f t="shared" si="82"/>
        <v/>
      </c>
      <c r="J283" s="2" t="str">
        <f t="shared" si="83"/>
        <v/>
      </c>
      <c r="K283" s="2" t="str">
        <f t="shared" si="84"/>
        <v/>
      </c>
      <c r="L283" s="3" t="str">
        <f t="shared" si="85"/>
        <v/>
      </c>
      <c r="M283" s="3" t="str">
        <f t="shared" si="86"/>
        <v/>
      </c>
      <c r="N283" s="3" t="str">
        <f t="shared" si="87"/>
        <v/>
      </c>
      <c r="O283" s="3" t="str">
        <f t="shared" si="88"/>
        <v/>
      </c>
      <c r="P283" s="3" t="str">
        <f t="shared" si="89"/>
        <v/>
      </c>
      <c r="Q283" s="3" t="str">
        <f t="shared" si="90"/>
        <v/>
      </c>
      <c r="R283" s="3" t="str">
        <f t="shared" si="91"/>
        <v/>
      </c>
      <c r="S283" s="11" t="str">
        <f t="shared" si="92"/>
        <v/>
      </c>
      <c r="T283" s="3" t="str">
        <f t="shared" si="93"/>
        <v/>
      </c>
      <c r="U283" s="11" t="str">
        <f t="shared" si="94"/>
        <v/>
      </c>
    </row>
    <row r="284" spans="3:21">
      <c r="C284" s="2" t="str">
        <f t="shared" si="76"/>
        <v/>
      </c>
      <c r="D284" s="2" t="str">
        <f t="shared" si="77"/>
        <v/>
      </c>
      <c r="E284" s="2" t="str">
        <f t="shared" si="78"/>
        <v/>
      </c>
      <c r="F284" s="2" t="str">
        <f t="shared" si="79"/>
        <v/>
      </c>
      <c r="G284" s="2" t="str">
        <f t="shared" si="80"/>
        <v/>
      </c>
      <c r="H284" s="2" t="str">
        <f t="shared" si="81"/>
        <v/>
      </c>
      <c r="I284" s="2" t="str">
        <f t="shared" si="82"/>
        <v/>
      </c>
      <c r="J284" s="2" t="str">
        <f t="shared" si="83"/>
        <v/>
      </c>
      <c r="K284" s="2" t="str">
        <f t="shared" si="84"/>
        <v/>
      </c>
      <c r="L284" s="3" t="str">
        <f t="shared" si="85"/>
        <v/>
      </c>
      <c r="M284" s="3" t="str">
        <f t="shared" si="86"/>
        <v/>
      </c>
      <c r="N284" s="3" t="str">
        <f t="shared" si="87"/>
        <v/>
      </c>
      <c r="O284" s="3" t="str">
        <f t="shared" si="88"/>
        <v/>
      </c>
      <c r="P284" s="3" t="str">
        <f t="shared" si="89"/>
        <v/>
      </c>
      <c r="Q284" s="3" t="str">
        <f t="shared" si="90"/>
        <v/>
      </c>
      <c r="R284" s="3" t="str">
        <f t="shared" si="91"/>
        <v/>
      </c>
      <c r="S284" s="11" t="str">
        <f t="shared" si="92"/>
        <v/>
      </c>
      <c r="T284" s="3" t="str">
        <f t="shared" si="93"/>
        <v/>
      </c>
      <c r="U284" s="11" t="str">
        <f t="shared" si="94"/>
        <v/>
      </c>
    </row>
    <row r="285" spans="3:21">
      <c r="C285" s="2" t="str">
        <f t="shared" si="76"/>
        <v/>
      </c>
      <c r="D285" s="2" t="str">
        <f t="shared" si="77"/>
        <v/>
      </c>
      <c r="E285" s="2" t="str">
        <f t="shared" si="78"/>
        <v/>
      </c>
      <c r="F285" s="2" t="str">
        <f t="shared" si="79"/>
        <v/>
      </c>
      <c r="G285" s="2" t="str">
        <f t="shared" si="80"/>
        <v/>
      </c>
      <c r="H285" s="2" t="str">
        <f t="shared" si="81"/>
        <v/>
      </c>
      <c r="I285" s="2" t="str">
        <f t="shared" si="82"/>
        <v/>
      </c>
      <c r="J285" s="2" t="str">
        <f t="shared" si="83"/>
        <v/>
      </c>
      <c r="K285" s="2" t="str">
        <f t="shared" si="84"/>
        <v/>
      </c>
      <c r="L285" s="3" t="str">
        <f t="shared" si="85"/>
        <v/>
      </c>
      <c r="M285" s="3" t="str">
        <f t="shared" si="86"/>
        <v/>
      </c>
      <c r="N285" s="3" t="str">
        <f t="shared" si="87"/>
        <v/>
      </c>
      <c r="O285" s="3" t="str">
        <f t="shared" si="88"/>
        <v/>
      </c>
      <c r="P285" s="3" t="str">
        <f t="shared" si="89"/>
        <v/>
      </c>
      <c r="Q285" s="3" t="str">
        <f t="shared" si="90"/>
        <v/>
      </c>
      <c r="R285" s="3" t="str">
        <f t="shared" si="91"/>
        <v/>
      </c>
      <c r="S285" s="11" t="str">
        <f t="shared" si="92"/>
        <v/>
      </c>
      <c r="T285" s="3" t="str">
        <f t="shared" si="93"/>
        <v/>
      </c>
      <c r="U285" s="11" t="str">
        <f t="shared" si="94"/>
        <v/>
      </c>
    </row>
    <row r="286" spans="3:21">
      <c r="C286" s="2" t="str">
        <f t="shared" si="76"/>
        <v/>
      </c>
      <c r="D286" s="2" t="str">
        <f t="shared" si="77"/>
        <v/>
      </c>
      <c r="E286" s="2" t="str">
        <f t="shared" si="78"/>
        <v/>
      </c>
      <c r="F286" s="2" t="str">
        <f t="shared" si="79"/>
        <v/>
      </c>
      <c r="G286" s="2" t="str">
        <f t="shared" si="80"/>
        <v/>
      </c>
      <c r="H286" s="2" t="str">
        <f t="shared" si="81"/>
        <v/>
      </c>
      <c r="I286" s="2" t="str">
        <f t="shared" si="82"/>
        <v/>
      </c>
      <c r="J286" s="2" t="str">
        <f t="shared" si="83"/>
        <v/>
      </c>
      <c r="K286" s="2" t="str">
        <f t="shared" si="84"/>
        <v/>
      </c>
      <c r="L286" s="3" t="str">
        <f t="shared" si="85"/>
        <v/>
      </c>
      <c r="M286" s="3" t="str">
        <f t="shared" si="86"/>
        <v/>
      </c>
      <c r="N286" s="3" t="str">
        <f t="shared" si="87"/>
        <v/>
      </c>
      <c r="O286" s="3" t="str">
        <f t="shared" si="88"/>
        <v/>
      </c>
      <c r="P286" s="3" t="str">
        <f t="shared" si="89"/>
        <v/>
      </c>
      <c r="Q286" s="3" t="str">
        <f t="shared" si="90"/>
        <v/>
      </c>
      <c r="R286" s="3" t="str">
        <f t="shared" si="91"/>
        <v/>
      </c>
      <c r="S286" s="11" t="str">
        <f t="shared" si="92"/>
        <v/>
      </c>
      <c r="T286" s="3" t="str">
        <f t="shared" si="93"/>
        <v/>
      </c>
      <c r="U286" s="11" t="str">
        <f t="shared" si="94"/>
        <v/>
      </c>
    </row>
    <row r="287" spans="3:21">
      <c r="C287" s="2" t="str">
        <f t="shared" si="76"/>
        <v/>
      </c>
      <c r="D287" s="2" t="str">
        <f t="shared" si="77"/>
        <v/>
      </c>
      <c r="E287" s="2" t="str">
        <f t="shared" si="78"/>
        <v/>
      </c>
      <c r="F287" s="2" t="str">
        <f t="shared" si="79"/>
        <v/>
      </c>
      <c r="G287" s="2" t="str">
        <f t="shared" si="80"/>
        <v/>
      </c>
      <c r="H287" s="2" t="str">
        <f t="shared" si="81"/>
        <v/>
      </c>
      <c r="I287" s="2" t="str">
        <f t="shared" si="82"/>
        <v/>
      </c>
      <c r="J287" s="2" t="str">
        <f t="shared" si="83"/>
        <v/>
      </c>
      <c r="K287" s="2" t="str">
        <f t="shared" si="84"/>
        <v/>
      </c>
      <c r="L287" s="3" t="str">
        <f t="shared" si="85"/>
        <v/>
      </c>
      <c r="M287" s="3" t="str">
        <f t="shared" si="86"/>
        <v/>
      </c>
      <c r="N287" s="3" t="str">
        <f t="shared" si="87"/>
        <v/>
      </c>
      <c r="O287" s="3" t="str">
        <f t="shared" si="88"/>
        <v/>
      </c>
      <c r="P287" s="3" t="str">
        <f t="shared" si="89"/>
        <v/>
      </c>
      <c r="Q287" s="3" t="str">
        <f t="shared" si="90"/>
        <v/>
      </c>
      <c r="R287" s="3" t="str">
        <f t="shared" si="91"/>
        <v/>
      </c>
      <c r="S287" s="11" t="str">
        <f t="shared" si="92"/>
        <v/>
      </c>
      <c r="T287" s="3" t="str">
        <f t="shared" si="93"/>
        <v/>
      </c>
      <c r="U287" s="11" t="str">
        <f t="shared" si="94"/>
        <v/>
      </c>
    </row>
    <row r="288" spans="3:21">
      <c r="C288" s="2" t="str">
        <f t="shared" si="76"/>
        <v/>
      </c>
      <c r="D288" s="2" t="str">
        <f t="shared" si="77"/>
        <v/>
      </c>
      <c r="E288" s="2" t="str">
        <f t="shared" si="78"/>
        <v/>
      </c>
      <c r="F288" s="2" t="str">
        <f t="shared" si="79"/>
        <v/>
      </c>
      <c r="G288" s="2" t="str">
        <f t="shared" si="80"/>
        <v/>
      </c>
      <c r="H288" s="2" t="str">
        <f t="shared" si="81"/>
        <v/>
      </c>
      <c r="I288" s="2" t="str">
        <f t="shared" si="82"/>
        <v/>
      </c>
      <c r="J288" s="2" t="str">
        <f t="shared" si="83"/>
        <v/>
      </c>
      <c r="K288" s="2" t="str">
        <f t="shared" si="84"/>
        <v/>
      </c>
      <c r="L288" s="3" t="str">
        <f t="shared" si="85"/>
        <v/>
      </c>
      <c r="M288" s="3" t="str">
        <f t="shared" si="86"/>
        <v/>
      </c>
      <c r="N288" s="3" t="str">
        <f t="shared" si="87"/>
        <v/>
      </c>
      <c r="O288" s="3" t="str">
        <f t="shared" si="88"/>
        <v/>
      </c>
      <c r="P288" s="3" t="str">
        <f t="shared" si="89"/>
        <v/>
      </c>
      <c r="Q288" s="3" t="str">
        <f t="shared" si="90"/>
        <v/>
      </c>
      <c r="R288" s="3" t="str">
        <f t="shared" si="91"/>
        <v/>
      </c>
      <c r="S288" s="11" t="str">
        <f t="shared" si="92"/>
        <v/>
      </c>
      <c r="T288" s="3" t="str">
        <f t="shared" si="93"/>
        <v/>
      </c>
      <c r="U288" s="11" t="str">
        <f t="shared" si="94"/>
        <v/>
      </c>
    </row>
    <row r="289" spans="3:21">
      <c r="C289" s="2" t="str">
        <f t="shared" si="76"/>
        <v/>
      </c>
      <c r="D289" s="2" t="str">
        <f t="shared" si="77"/>
        <v/>
      </c>
      <c r="E289" s="2" t="str">
        <f t="shared" si="78"/>
        <v/>
      </c>
      <c r="F289" s="2" t="str">
        <f t="shared" si="79"/>
        <v/>
      </c>
      <c r="G289" s="2" t="str">
        <f t="shared" si="80"/>
        <v/>
      </c>
      <c r="H289" s="2" t="str">
        <f t="shared" si="81"/>
        <v/>
      </c>
      <c r="I289" s="2" t="str">
        <f t="shared" si="82"/>
        <v/>
      </c>
      <c r="J289" s="2" t="str">
        <f t="shared" si="83"/>
        <v/>
      </c>
      <c r="K289" s="2" t="str">
        <f t="shared" si="84"/>
        <v/>
      </c>
      <c r="L289" s="3" t="str">
        <f t="shared" si="85"/>
        <v/>
      </c>
      <c r="M289" s="3" t="str">
        <f t="shared" si="86"/>
        <v/>
      </c>
      <c r="N289" s="3" t="str">
        <f t="shared" si="87"/>
        <v/>
      </c>
      <c r="O289" s="3" t="str">
        <f t="shared" si="88"/>
        <v/>
      </c>
      <c r="P289" s="3" t="str">
        <f t="shared" si="89"/>
        <v/>
      </c>
      <c r="Q289" s="3" t="str">
        <f t="shared" si="90"/>
        <v/>
      </c>
      <c r="R289" s="3" t="str">
        <f t="shared" si="91"/>
        <v/>
      </c>
      <c r="S289" s="11" t="str">
        <f t="shared" si="92"/>
        <v/>
      </c>
      <c r="T289" s="3" t="str">
        <f t="shared" si="93"/>
        <v/>
      </c>
      <c r="U289" s="11" t="str">
        <f t="shared" si="94"/>
        <v/>
      </c>
    </row>
    <row r="290" spans="3:21">
      <c r="C290" s="2" t="str">
        <f t="shared" si="76"/>
        <v/>
      </c>
      <c r="D290" s="2" t="str">
        <f t="shared" si="77"/>
        <v/>
      </c>
      <c r="E290" s="2" t="str">
        <f t="shared" si="78"/>
        <v/>
      </c>
      <c r="F290" s="2" t="str">
        <f t="shared" si="79"/>
        <v/>
      </c>
      <c r="G290" s="2" t="str">
        <f t="shared" si="80"/>
        <v/>
      </c>
      <c r="H290" s="2" t="str">
        <f t="shared" si="81"/>
        <v/>
      </c>
      <c r="I290" s="2" t="str">
        <f t="shared" si="82"/>
        <v/>
      </c>
      <c r="J290" s="2" t="str">
        <f t="shared" si="83"/>
        <v/>
      </c>
      <c r="K290" s="2" t="str">
        <f t="shared" si="84"/>
        <v/>
      </c>
      <c r="L290" s="3" t="str">
        <f t="shared" si="85"/>
        <v/>
      </c>
      <c r="M290" s="3" t="str">
        <f t="shared" si="86"/>
        <v/>
      </c>
      <c r="N290" s="3" t="str">
        <f t="shared" si="87"/>
        <v/>
      </c>
      <c r="O290" s="3" t="str">
        <f t="shared" si="88"/>
        <v/>
      </c>
      <c r="P290" s="3" t="str">
        <f t="shared" si="89"/>
        <v/>
      </c>
      <c r="Q290" s="3" t="str">
        <f t="shared" si="90"/>
        <v/>
      </c>
      <c r="R290" s="3" t="str">
        <f t="shared" si="91"/>
        <v/>
      </c>
      <c r="S290" s="11" t="str">
        <f t="shared" si="92"/>
        <v/>
      </c>
      <c r="T290" s="3" t="str">
        <f t="shared" si="93"/>
        <v/>
      </c>
      <c r="U290" s="11" t="str">
        <f t="shared" si="94"/>
        <v/>
      </c>
    </row>
    <row r="291" spans="3:21">
      <c r="C291" s="2" t="str">
        <f t="shared" si="76"/>
        <v/>
      </c>
      <c r="D291" s="2" t="str">
        <f t="shared" si="77"/>
        <v/>
      </c>
      <c r="E291" s="2" t="str">
        <f t="shared" si="78"/>
        <v/>
      </c>
      <c r="F291" s="2" t="str">
        <f t="shared" si="79"/>
        <v/>
      </c>
      <c r="G291" s="2" t="str">
        <f t="shared" si="80"/>
        <v/>
      </c>
      <c r="H291" s="2" t="str">
        <f t="shared" si="81"/>
        <v/>
      </c>
      <c r="I291" s="2" t="str">
        <f t="shared" si="82"/>
        <v/>
      </c>
      <c r="J291" s="2" t="str">
        <f t="shared" si="83"/>
        <v/>
      </c>
      <c r="K291" s="2" t="str">
        <f t="shared" si="84"/>
        <v/>
      </c>
      <c r="L291" s="3" t="str">
        <f t="shared" si="85"/>
        <v/>
      </c>
      <c r="M291" s="3" t="str">
        <f t="shared" si="86"/>
        <v/>
      </c>
      <c r="N291" s="3" t="str">
        <f t="shared" si="87"/>
        <v/>
      </c>
      <c r="O291" s="3" t="str">
        <f t="shared" si="88"/>
        <v/>
      </c>
      <c r="P291" s="3" t="str">
        <f t="shared" si="89"/>
        <v/>
      </c>
      <c r="Q291" s="3" t="str">
        <f t="shared" si="90"/>
        <v/>
      </c>
      <c r="R291" s="3" t="str">
        <f t="shared" si="91"/>
        <v/>
      </c>
      <c r="S291" s="11" t="str">
        <f t="shared" si="92"/>
        <v/>
      </c>
      <c r="T291" s="3" t="str">
        <f t="shared" si="93"/>
        <v/>
      </c>
      <c r="U291" s="11" t="str">
        <f t="shared" si="94"/>
        <v/>
      </c>
    </row>
    <row r="292" spans="3:21">
      <c r="C292" s="2" t="str">
        <f t="shared" si="76"/>
        <v/>
      </c>
      <c r="D292" s="2" t="str">
        <f t="shared" si="77"/>
        <v/>
      </c>
      <c r="E292" s="2" t="str">
        <f t="shared" si="78"/>
        <v/>
      </c>
      <c r="F292" s="2" t="str">
        <f t="shared" si="79"/>
        <v/>
      </c>
      <c r="G292" s="2" t="str">
        <f t="shared" si="80"/>
        <v/>
      </c>
      <c r="H292" s="2" t="str">
        <f t="shared" si="81"/>
        <v/>
      </c>
      <c r="I292" s="2" t="str">
        <f t="shared" si="82"/>
        <v/>
      </c>
      <c r="J292" s="2" t="str">
        <f t="shared" si="83"/>
        <v/>
      </c>
      <c r="K292" s="2" t="str">
        <f t="shared" si="84"/>
        <v/>
      </c>
      <c r="L292" s="3" t="str">
        <f t="shared" si="85"/>
        <v/>
      </c>
      <c r="M292" s="3" t="str">
        <f t="shared" si="86"/>
        <v/>
      </c>
      <c r="N292" s="3" t="str">
        <f t="shared" si="87"/>
        <v/>
      </c>
      <c r="O292" s="3" t="str">
        <f t="shared" si="88"/>
        <v/>
      </c>
      <c r="P292" s="3" t="str">
        <f t="shared" si="89"/>
        <v/>
      </c>
      <c r="Q292" s="3" t="str">
        <f t="shared" si="90"/>
        <v/>
      </c>
      <c r="R292" s="3" t="str">
        <f t="shared" si="91"/>
        <v/>
      </c>
      <c r="S292" s="11" t="str">
        <f t="shared" si="92"/>
        <v/>
      </c>
      <c r="T292" s="3" t="str">
        <f t="shared" si="93"/>
        <v/>
      </c>
      <c r="U292" s="11" t="str">
        <f t="shared" si="94"/>
        <v/>
      </c>
    </row>
    <row r="293" spans="3:21">
      <c r="C293" s="2" t="str">
        <f t="shared" si="76"/>
        <v/>
      </c>
      <c r="D293" s="2" t="str">
        <f t="shared" si="77"/>
        <v/>
      </c>
      <c r="E293" s="2" t="str">
        <f t="shared" si="78"/>
        <v/>
      </c>
      <c r="F293" s="2" t="str">
        <f t="shared" si="79"/>
        <v/>
      </c>
      <c r="G293" s="2" t="str">
        <f t="shared" si="80"/>
        <v/>
      </c>
      <c r="H293" s="2" t="str">
        <f t="shared" si="81"/>
        <v/>
      </c>
      <c r="I293" s="2" t="str">
        <f t="shared" si="82"/>
        <v/>
      </c>
      <c r="J293" s="2" t="str">
        <f t="shared" si="83"/>
        <v/>
      </c>
      <c r="K293" s="2" t="str">
        <f t="shared" si="84"/>
        <v/>
      </c>
      <c r="L293" s="3" t="str">
        <f t="shared" si="85"/>
        <v/>
      </c>
      <c r="M293" s="3" t="str">
        <f t="shared" si="86"/>
        <v/>
      </c>
      <c r="N293" s="3" t="str">
        <f t="shared" si="87"/>
        <v/>
      </c>
      <c r="O293" s="3" t="str">
        <f t="shared" si="88"/>
        <v/>
      </c>
      <c r="P293" s="3" t="str">
        <f t="shared" si="89"/>
        <v/>
      </c>
      <c r="Q293" s="3" t="str">
        <f t="shared" si="90"/>
        <v/>
      </c>
      <c r="R293" s="3" t="str">
        <f t="shared" si="91"/>
        <v/>
      </c>
      <c r="S293" s="11" t="str">
        <f t="shared" si="92"/>
        <v/>
      </c>
      <c r="T293" s="3" t="str">
        <f t="shared" si="93"/>
        <v/>
      </c>
      <c r="U293" s="11" t="str">
        <f t="shared" si="94"/>
        <v/>
      </c>
    </row>
    <row r="294" spans="3:21">
      <c r="C294" s="2" t="str">
        <f t="shared" si="76"/>
        <v/>
      </c>
      <c r="D294" s="2" t="str">
        <f t="shared" si="77"/>
        <v/>
      </c>
      <c r="E294" s="2" t="str">
        <f t="shared" si="78"/>
        <v/>
      </c>
      <c r="F294" s="2" t="str">
        <f t="shared" si="79"/>
        <v/>
      </c>
      <c r="G294" s="2" t="str">
        <f t="shared" si="80"/>
        <v/>
      </c>
      <c r="H294" s="2" t="str">
        <f t="shared" si="81"/>
        <v/>
      </c>
      <c r="I294" s="2" t="str">
        <f t="shared" si="82"/>
        <v/>
      </c>
      <c r="J294" s="2" t="str">
        <f t="shared" si="83"/>
        <v/>
      </c>
      <c r="K294" s="2" t="str">
        <f t="shared" si="84"/>
        <v/>
      </c>
      <c r="L294" s="3" t="str">
        <f t="shared" si="85"/>
        <v/>
      </c>
      <c r="M294" s="3" t="str">
        <f t="shared" si="86"/>
        <v/>
      </c>
      <c r="N294" s="3" t="str">
        <f t="shared" si="87"/>
        <v/>
      </c>
      <c r="O294" s="3" t="str">
        <f t="shared" si="88"/>
        <v/>
      </c>
      <c r="P294" s="3" t="str">
        <f t="shared" si="89"/>
        <v/>
      </c>
      <c r="Q294" s="3" t="str">
        <f t="shared" si="90"/>
        <v/>
      </c>
      <c r="R294" s="3" t="str">
        <f t="shared" si="91"/>
        <v/>
      </c>
      <c r="S294" s="11" t="str">
        <f t="shared" si="92"/>
        <v/>
      </c>
      <c r="T294" s="3" t="str">
        <f t="shared" si="93"/>
        <v/>
      </c>
      <c r="U294" s="11" t="str">
        <f t="shared" si="94"/>
        <v/>
      </c>
    </row>
    <row r="295" spans="3:21">
      <c r="C295" s="2" t="str">
        <f t="shared" si="76"/>
        <v/>
      </c>
      <c r="D295" s="2" t="str">
        <f t="shared" si="77"/>
        <v/>
      </c>
      <c r="E295" s="2" t="str">
        <f t="shared" si="78"/>
        <v/>
      </c>
      <c r="F295" s="2" t="str">
        <f t="shared" si="79"/>
        <v/>
      </c>
      <c r="G295" s="2" t="str">
        <f t="shared" si="80"/>
        <v/>
      </c>
      <c r="H295" s="2" t="str">
        <f t="shared" si="81"/>
        <v/>
      </c>
      <c r="I295" s="2" t="str">
        <f t="shared" si="82"/>
        <v/>
      </c>
      <c r="J295" s="2" t="str">
        <f t="shared" si="83"/>
        <v/>
      </c>
      <c r="K295" s="2" t="str">
        <f t="shared" si="84"/>
        <v/>
      </c>
      <c r="L295" s="3" t="str">
        <f t="shared" si="85"/>
        <v/>
      </c>
      <c r="M295" s="3" t="str">
        <f t="shared" si="86"/>
        <v/>
      </c>
      <c r="N295" s="3" t="str">
        <f t="shared" si="87"/>
        <v/>
      </c>
      <c r="O295" s="3" t="str">
        <f t="shared" si="88"/>
        <v/>
      </c>
      <c r="P295" s="3" t="str">
        <f t="shared" si="89"/>
        <v/>
      </c>
      <c r="Q295" s="3" t="str">
        <f t="shared" si="90"/>
        <v/>
      </c>
      <c r="R295" s="3" t="str">
        <f t="shared" si="91"/>
        <v/>
      </c>
      <c r="S295" s="11" t="str">
        <f t="shared" si="92"/>
        <v/>
      </c>
      <c r="T295" s="3" t="str">
        <f t="shared" si="93"/>
        <v/>
      </c>
      <c r="U295" s="11" t="str">
        <f t="shared" si="94"/>
        <v/>
      </c>
    </row>
    <row r="296" spans="3:21">
      <c r="C296" s="2" t="str">
        <f t="shared" si="76"/>
        <v/>
      </c>
      <c r="D296" s="2" t="str">
        <f t="shared" si="77"/>
        <v/>
      </c>
      <c r="E296" s="2" t="str">
        <f t="shared" si="78"/>
        <v/>
      </c>
      <c r="F296" s="2" t="str">
        <f t="shared" si="79"/>
        <v/>
      </c>
      <c r="G296" s="2" t="str">
        <f t="shared" si="80"/>
        <v/>
      </c>
      <c r="H296" s="2" t="str">
        <f t="shared" si="81"/>
        <v/>
      </c>
      <c r="I296" s="2" t="str">
        <f t="shared" si="82"/>
        <v/>
      </c>
      <c r="J296" s="2" t="str">
        <f t="shared" si="83"/>
        <v/>
      </c>
      <c r="K296" s="2" t="str">
        <f t="shared" si="84"/>
        <v/>
      </c>
      <c r="L296" s="3" t="str">
        <f t="shared" si="85"/>
        <v/>
      </c>
      <c r="M296" s="3" t="str">
        <f t="shared" si="86"/>
        <v/>
      </c>
      <c r="N296" s="3" t="str">
        <f t="shared" si="87"/>
        <v/>
      </c>
      <c r="O296" s="3" t="str">
        <f t="shared" si="88"/>
        <v/>
      </c>
      <c r="P296" s="3" t="str">
        <f t="shared" si="89"/>
        <v/>
      </c>
      <c r="Q296" s="3" t="str">
        <f t="shared" si="90"/>
        <v/>
      </c>
      <c r="R296" s="3" t="str">
        <f t="shared" si="91"/>
        <v/>
      </c>
      <c r="S296" s="11" t="str">
        <f t="shared" si="92"/>
        <v/>
      </c>
      <c r="T296" s="3" t="str">
        <f t="shared" si="93"/>
        <v/>
      </c>
      <c r="U296" s="11" t="str">
        <f t="shared" si="94"/>
        <v/>
      </c>
    </row>
    <row r="297" spans="3:21">
      <c r="C297" s="2" t="str">
        <f t="shared" si="76"/>
        <v/>
      </c>
      <c r="D297" s="2" t="str">
        <f t="shared" si="77"/>
        <v/>
      </c>
      <c r="E297" s="2" t="str">
        <f t="shared" si="78"/>
        <v/>
      </c>
      <c r="F297" s="2" t="str">
        <f t="shared" si="79"/>
        <v/>
      </c>
      <c r="G297" s="2" t="str">
        <f t="shared" si="80"/>
        <v/>
      </c>
      <c r="H297" s="2" t="str">
        <f t="shared" si="81"/>
        <v/>
      </c>
      <c r="I297" s="2" t="str">
        <f t="shared" si="82"/>
        <v/>
      </c>
      <c r="J297" s="2" t="str">
        <f t="shared" si="83"/>
        <v/>
      </c>
      <c r="K297" s="2" t="str">
        <f t="shared" si="84"/>
        <v/>
      </c>
      <c r="L297" s="3" t="str">
        <f t="shared" si="85"/>
        <v/>
      </c>
      <c r="M297" s="3" t="str">
        <f t="shared" si="86"/>
        <v/>
      </c>
      <c r="N297" s="3" t="str">
        <f t="shared" si="87"/>
        <v/>
      </c>
      <c r="O297" s="3" t="str">
        <f t="shared" si="88"/>
        <v/>
      </c>
      <c r="P297" s="3" t="str">
        <f t="shared" si="89"/>
        <v/>
      </c>
      <c r="Q297" s="3" t="str">
        <f t="shared" si="90"/>
        <v/>
      </c>
      <c r="R297" s="3" t="str">
        <f t="shared" si="91"/>
        <v/>
      </c>
      <c r="S297" s="11" t="str">
        <f t="shared" si="92"/>
        <v/>
      </c>
      <c r="T297" s="3" t="str">
        <f t="shared" si="93"/>
        <v/>
      </c>
      <c r="U297" s="11" t="str">
        <f t="shared" si="94"/>
        <v/>
      </c>
    </row>
    <row r="298" spans="3:21">
      <c r="C298" s="2" t="str">
        <f t="shared" si="76"/>
        <v/>
      </c>
      <c r="D298" s="2" t="str">
        <f t="shared" si="77"/>
        <v/>
      </c>
      <c r="E298" s="2" t="str">
        <f t="shared" si="78"/>
        <v/>
      </c>
      <c r="F298" s="2" t="str">
        <f t="shared" si="79"/>
        <v/>
      </c>
      <c r="G298" s="2" t="str">
        <f t="shared" si="80"/>
        <v/>
      </c>
      <c r="H298" s="2" t="str">
        <f t="shared" si="81"/>
        <v/>
      </c>
      <c r="I298" s="2" t="str">
        <f t="shared" si="82"/>
        <v/>
      </c>
      <c r="J298" s="2" t="str">
        <f t="shared" si="83"/>
        <v/>
      </c>
      <c r="K298" s="2" t="str">
        <f t="shared" si="84"/>
        <v/>
      </c>
      <c r="L298" s="3" t="str">
        <f t="shared" si="85"/>
        <v/>
      </c>
      <c r="M298" s="3" t="str">
        <f t="shared" si="86"/>
        <v/>
      </c>
      <c r="N298" s="3" t="str">
        <f t="shared" si="87"/>
        <v/>
      </c>
      <c r="O298" s="3" t="str">
        <f t="shared" si="88"/>
        <v/>
      </c>
      <c r="P298" s="3" t="str">
        <f t="shared" si="89"/>
        <v/>
      </c>
      <c r="Q298" s="3" t="str">
        <f t="shared" si="90"/>
        <v/>
      </c>
      <c r="R298" s="3" t="str">
        <f t="shared" si="91"/>
        <v/>
      </c>
      <c r="S298" s="11" t="str">
        <f t="shared" si="92"/>
        <v/>
      </c>
      <c r="T298" s="3" t="str">
        <f t="shared" si="93"/>
        <v/>
      </c>
      <c r="U298" s="11" t="str">
        <f t="shared" si="94"/>
        <v/>
      </c>
    </row>
    <row r="299" spans="3:21">
      <c r="C299" s="2" t="str">
        <f t="shared" si="76"/>
        <v/>
      </c>
      <c r="D299" s="2" t="str">
        <f t="shared" si="77"/>
        <v/>
      </c>
      <c r="E299" s="2" t="str">
        <f t="shared" si="78"/>
        <v/>
      </c>
      <c r="F299" s="2" t="str">
        <f t="shared" si="79"/>
        <v/>
      </c>
      <c r="G299" s="2" t="str">
        <f t="shared" si="80"/>
        <v/>
      </c>
      <c r="H299" s="2" t="str">
        <f t="shared" si="81"/>
        <v/>
      </c>
      <c r="I299" s="2" t="str">
        <f t="shared" si="82"/>
        <v/>
      </c>
      <c r="J299" s="2" t="str">
        <f t="shared" si="83"/>
        <v/>
      </c>
      <c r="K299" s="2" t="str">
        <f t="shared" si="84"/>
        <v/>
      </c>
      <c r="L299" s="3" t="str">
        <f t="shared" si="85"/>
        <v/>
      </c>
      <c r="M299" s="3" t="str">
        <f t="shared" si="86"/>
        <v/>
      </c>
      <c r="N299" s="3" t="str">
        <f t="shared" si="87"/>
        <v/>
      </c>
      <c r="O299" s="3" t="str">
        <f t="shared" si="88"/>
        <v/>
      </c>
      <c r="P299" s="3" t="str">
        <f t="shared" si="89"/>
        <v/>
      </c>
      <c r="Q299" s="3" t="str">
        <f t="shared" si="90"/>
        <v/>
      </c>
      <c r="R299" s="3" t="str">
        <f t="shared" si="91"/>
        <v/>
      </c>
      <c r="S299" s="11" t="str">
        <f t="shared" si="92"/>
        <v/>
      </c>
      <c r="T299" s="3" t="str">
        <f t="shared" si="93"/>
        <v/>
      </c>
      <c r="U299" s="11" t="str">
        <f t="shared" si="94"/>
        <v/>
      </c>
    </row>
    <row r="300" spans="3:21">
      <c r="C300" s="2" t="str">
        <f t="shared" si="76"/>
        <v/>
      </c>
      <c r="D300" s="2" t="str">
        <f t="shared" si="77"/>
        <v/>
      </c>
      <c r="E300" s="2" t="str">
        <f t="shared" si="78"/>
        <v/>
      </c>
      <c r="F300" s="2" t="str">
        <f t="shared" si="79"/>
        <v/>
      </c>
      <c r="G300" s="2" t="str">
        <f t="shared" si="80"/>
        <v/>
      </c>
      <c r="H300" s="2" t="str">
        <f t="shared" si="81"/>
        <v/>
      </c>
      <c r="I300" s="2" t="str">
        <f t="shared" si="82"/>
        <v/>
      </c>
      <c r="J300" s="2" t="str">
        <f t="shared" si="83"/>
        <v/>
      </c>
      <c r="K300" s="2" t="str">
        <f t="shared" si="84"/>
        <v/>
      </c>
      <c r="L300" s="3" t="str">
        <f t="shared" si="85"/>
        <v/>
      </c>
      <c r="M300" s="3" t="str">
        <f t="shared" si="86"/>
        <v/>
      </c>
      <c r="N300" s="3" t="str">
        <f t="shared" si="87"/>
        <v/>
      </c>
      <c r="O300" s="3" t="str">
        <f t="shared" si="88"/>
        <v/>
      </c>
      <c r="P300" s="3" t="str">
        <f t="shared" si="89"/>
        <v/>
      </c>
      <c r="Q300" s="3" t="str">
        <f t="shared" si="90"/>
        <v/>
      </c>
      <c r="R300" s="3" t="str">
        <f t="shared" si="91"/>
        <v/>
      </c>
      <c r="S300" s="11" t="str">
        <f t="shared" si="92"/>
        <v/>
      </c>
      <c r="T300" s="3" t="str">
        <f t="shared" si="93"/>
        <v/>
      </c>
      <c r="U300" s="11" t="str">
        <f t="shared" si="94"/>
        <v/>
      </c>
    </row>
    <row r="301" spans="3:21">
      <c r="C301" s="2" t="str">
        <f t="shared" si="76"/>
        <v/>
      </c>
      <c r="D301" s="2" t="str">
        <f t="shared" si="77"/>
        <v/>
      </c>
      <c r="E301" s="2" t="str">
        <f t="shared" si="78"/>
        <v/>
      </c>
      <c r="F301" s="2" t="str">
        <f t="shared" si="79"/>
        <v/>
      </c>
      <c r="G301" s="2" t="str">
        <f t="shared" si="80"/>
        <v/>
      </c>
      <c r="H301" s="2" t="str">
        <f t="shared" si="81"/>
        <v/>
      </c>
      <c r="I301" s="2" t="str">
        <f t="shared" si="82"/>
        <v/>
      </c>
      <c r="J301" s="2" t="str">
        <f t="shared" si="83"/>
        <v/>
      </c>
      <c r="K301" s="2" t="str">
        <f t="shared" si="84"/>
        <v/>
      </c>
      <c r="L301" s="3" t="str">
        <f t="shared" si="85"/>
        <v/>
      </c>
      <c r="M301" s="3" t="str">
        <f t="shared" si="86"/>
        <v/>
      </c>
      <c r="N301" s="3" t="str">
        <f t="shared" si="87"/>
        <v/>
      </c>
      <c r="O301" s="3" t="str">
        <f t="shared" si="88"/>
        <v/>
      </c>
      <c r="P301" s="3" t="str">
        <f t="shared" si="89"/>
        <v/>
      </c>
      <c r="Q301" s="3" t="str">
        <f t="shared" si="90"/>
        <v/>
      </c>
      <c r="R301" s="3" t="str">
        <f t="shared" si="91"/>
        <v/>
      </c>
      <c r="S301" s="11" t="str">
        <f t="shared" si="92"/>
        <v/>
      </c>
      <c r="T301" s="3" t="str">
        <f t="shared" si="93"/>
        <v/>
      </c>
      <c r="U301" s="11" t="str">
        <f t="shared" si="94"/>
        <v/>
      </c>
    </row>
    <row r="302" spans="3:21">
      <c r="C302" s="2" t="str">
        <f t="shared" si="76"/>
        <v/>
      </c>
      <c r="D302" s="2" t="str">
        <f t="shared" si="77"/>
        <v/>
      </c>
      <c r="E302" s="2" t="str">
        <f t="shared" si="78"/>
        <v/>
      </c>
      <c r="F302" s="2" t="str">
        <f t="shared" si="79"/>
        <v/>
      </c>
      <c r="G302" s="2" t="str">
        <f t="shared" si="80"/>
        <v/>
      </c>
      <c r="H302" s="2" t="str">
        <f t="shared" si="81"/>
        <v/>
      </c>
      <c r="I302" s="2" t="str">
        <f t="shared" si="82"/>
        <v/>
      </c>
      <c r="J302" s="2" t="str">
        <f t="shared" si="83"/>
        <v/>
      </c>
      <c r="K302" s="2" t="str">
        <f t="shared" si="84"/>
        <v/>
      </c>
      <c r="L302" s="3" t="str">
        <f t="shared" si="85"/>
        <v/>
      </c>
      <c r="M302" s="3" t="str">
        <f t="shared" si="86"/>
        <v/>
      </c>
      <c r="N302" s="3" t="str">
        <f t="shared" si="87"/>
        <v/>
      </c>
      <c r="O302" s="3" t="str">
        <f t="shared" si="88"/>
        <v/>
      </c>
      <c r="P302" s="3" t="str">
        <f t="shared" si="89"/>
        <v/>
      </c>
      <c r="Q302" s="3" t="str">
        <f t="shared" si="90"/>
        <v/>
      </c>
      <c r="R302" s="3" t="str">
        <f t="shared" si="91"/>
        <v/>
      </c>
      <c r="S302" s="11" t="str">
        <f t="shared" si="92"/>
        <v/>
      </c>
      <c r="T302" s="3" t="str">
        <f t="shared" si="93"/>
        <v/>
      </c>
      <c r="U302" s="11" t="str">
        <f t="shared" si="94"/>
        <v/>
      </c>
    </row>
    <row r="303" spans="3:21">
      <c r="C303" s="2" t="str">
        <f t="shared" si="76"/>
        <v/>
      </c>
      <c r="D303" s="2" t="str">
        <f t="shared" si="77"/>
        <v/>
      </c>
      <c r="E303" s="2" t="str">
        <f t="shared" si="78"/>
        <v/>
      </c>
      <c r="F303" s="2" t="str">
        <f t="shared" si="79"/>
        <v/>
      </c>
      <c r="G303" s="2" t="str">
        <f t="shared" si="80"/>
        <v/>
      </c>
      <c r="H303" s="2" t="str">
        <f t="shared" si="81"/>
        <v/>
      </c>
      <c r="I303" s="2" t="str">
        <f t="shared" si="82"/>
        <v/>
      </c>
      <c r="J303" s="2" t="str">
        <f t="shared" si="83"/>
        <v/>
      </c>
      <c r="K303" s="2" t="str">
        <f t="shared" si="84"/>
        <v/>
      </c>
      <c r="L303" s="3" t="str">
        <f t="shared" si="85"/>
        <v/>
      </c>
      <c r="M303" s="3" t="str">
        <f t="shared" si="86"/>
        <v/>
      </c>
      <c r="N303" s="3" t="str">
        <f t="shared" si="87"/>
        <v/>
      </c>
      <c r="O303" s="3" t="str">
        <f t="shared" si="88"/>
        <v/>
      </c>
      <c r="P303" s="3" t="str">
        <f t="shared" si="89"/>
        <v/>
      </c>
      <c r="Q303" s="3" t="str">
        <f t="shared" si="90"/>
        <v/>
      </c>
      <c r="R303" s="3" t="str">
        <f t="shared" si="91"/>
        <v/>
      </c>
      <c r="S303" s="11" t="str">
        <f t="shared" si="92"/>
        <v/>
      </c>
      <c r="T303" s="3" t="str">
        <f t="shared" si="93"/>
        <v/>
      </c>
      <c r="U303" s="11" t="str">
        <f t="shared" si="94"/>
        <v/>
      </c>
    </row>
    <row r="304" spans="3:21">
      <c r="C304" s="2" t="str">
        <f t="shared" si="76"/>
        <v/>
      </c>
      <c r="D304" s="2" t="str">
        <f t="shared" si="77"/>
        <v/>
      </c>
      <c r="E304" s="2" t="str">
        <f t="shared" si="78"/>
        <v/>
      </c>
      <c r="F304" s="2" t="str">
        <f t="shared" si="79"/>
        <v/>
      </c>
      <c r="G304" s="2" t="str">
        <f t="shared" si="80"/>
        <v/>
      </c>
      <c r="H304" s="2" t="str">
        <f t="shared" si="81"/>
        <v/>
      </c>
      <c r="I304" s="2" t="str">
        <f t="shared" si="82"/>
        <v/>
      </c>
      <c r="J304" s="2" t="str">
        <f t="shared" si="83"/>
        <v/>
      </c>
      <c r="K304" s="2" t="str">
        <f t="shared" si="84"/>
        <v/>
      </c>
      <c r="L304" s="3" t="str">
        <f t="shared" si="85"/>
        <v/>
      </c>
      <c r="M304" s="3" t="str">
        <f t="shared" si="86"/>
        <v/>
      </c>
      <c r="N304" s="3" t="str">
        <f t="shared" si="87"/>
        <v/>
      </c>
      <c r="O304" s="3" t="str">
        <f t="shared" si="88"/>
        <v/>
      </c>
      <c r="P304" s="3" t="str">
        <f t="shared" si="89"/>
        <v/>
      </c>
      <c r="Q304" s="3" t="str">
        <f t="shared" si="90"/>
        <v/>
      </c>
      <c r="R304" s="3" t="str">
        <f t="shared" si="91"/>
        <v/>
      </c>
      <c r="S304" s="11" t="str">
        <f t="shared" si="92"/>
        <v/>
      </c>
      <c r="T304" s="3" t="str">
        <f t="shared" si="93"/>
        <v/>
      </c>
      <c r="U304" s="11" t="str">
        <f t="shared" si="94"/>
        <v/>
      </c>
    </row>
    <row r="305" spans="3:21">
      <c r="C305" s="2" t="str">
        <f t="shared" si="76"/>
        <v/>
      </c>
      <c r="D305" s="2" t="str">
        <f t="shared" si="77"/>
        <v/>
      </c>
      <c r="E305" s="2" t="str">
        <f t="shared" si="78"/>
        <v/>
      </c>
      <c r="F305" s="2" t="str">
        <f t="shared" si="79"/>
        <v/>
      </c>
      <c r="G305" s="2" t="str">
        <f t="shared" si="80"/>
        <v/>
      </c>
      <c r="H305" s="2" t="str">
        <f t="shared" si="81"/>
        <v/>
      </c>
      <c r="I305" s="2" t="str">
        <f t="shared" si="82"/>
        <v/>
      </c>
      <c r="J305" s="2" t="str">
        <f t="shared" si="83"/>
        <v/>
      </c>
      <c r="K305" s="2" t="str">
        <f t="shared" si="84"/>
        <v/>
      </c>
      <c r="L305" s="3" t="str">
        <f t="shared" si="85"/>
        <v/>
      </c>
      <c r="M305" s="3" t="str">
        <f t="shared" si="86"/>
        <v/>
      </c>
      <c r="N305" s="3" t="str">
        <f t="shared" si="87"/>
        <v/>
      </c>
      <c r="O305" s="3" t="str">
        <f t="shared" si="88"/>
        <v/>
      </c>
      <c r="P305" s="3" t="str">
        <f t="shared" si="89"/>
        <v/>
      </c>
      <c r="Q305" s="3" t="str">
        <f t="shared" si="90"/>
        <v/>
      </c>
      <c r="R305" s="3" t="str">
        <f t="shared" si="91"/>
        <v/>
      </c>
      <c r="S305" s="11" t="str">
        <f t="shared" si="92"/>
        <v/>
      </c>
      <c r="T305" s="3" t="str">
        <f t="shared" si="93"/>
        <v/>
      </c>
      <c r="U305" s="11" t="str">
        <f t="shared" si="94"/>
        <v/>
      </c>
    </row>
    <row r="306" spans="3:21">
      <c r="C306" s="2" t="str">
        <f t="shared" si="76"/>
        <v/>
      </c>
      <c r="D306" s="2" t="str">
        <f t="shared" si="77"/>
        <v/>
      </c>
      <c r="E306" s="2" t="str">
        <f t="shared" si="78"/>
        <v/>
      </c>
      <c r="F306" s="2" t="str">
        <f t="shared" si="79"/>
        <v/>
      </c>
      <c r="G306" s="2" t="str">
        <f t="shared" si="80"/>
        <v/>
      </c>
      <c r="H306" s="2" t="str">
        <f t="shared" si="81"/>
        <v/>
      </c>
      <c r="I306" s="2" t="str">
        <f t="shared" si="82"/>
        <v/>
      </c>
      <c r="J306" s="2" t="str">
        <f t="shared" si="83"/>
        <v/>
      </c>
      <c r="K306" s="2" t="str">
        <f t="shared" si="84"/>
        <v/>
      </c>
      <c r="L306" s="3" t="str">
        <f t="shared" si="85"/>
        <v/>
      </c>
      <c r="M306" s="3" t="str">
        <f t="shared" si="86"/>
        <v/>
      </c>
      <c r="N306" s="3" t="str">
        <f t="shared" si="87"/>
        <v/>
      </c>
      <c r="O306" s="3" t="str">
        <f t="shared" si="88"/>
        <v/>
      </c>
      <c r="P306" s="3" t="str">
        <f t="shared" si="89"/>
        <v/>
      </c>
      <c r="Q306" s="3" t="str">
        <f t="shared" si="90"/>
        <v/>
      </c>
      <c r="R306" s="3" t="str">
        <f t="shared" si="91"/>
        <v/>
      </c>
      <c r="S306" s="11" t="str">
        <f t="shared" si="92"/>
        <v/>
      </c>
      <c r="T306" s="3" t="str">
        <f t="shared" si="93"/>
        <v/>
      </c>
      <c r="U306" s="11" t="str">
        <f t="shared" si="94"/>
        <v/>
      </c>
    </row>
    <row r="307" spans="3:21">
      <c r="C307" s="2" t="str">
        <f t="shared" si="76"/>
        <v/>
      </c>
      <c r="D307" s="2" t="str">
        <f t="shared" si="77"/>
        <v/>
      </c>
      <c r="E307" s="2" t="str">
        <f t="shared" si="78"/>
        <v/>
      </c>
      <c r="F307" s="2" t="str">
        <f t="shared" si="79"/>
        <v/>
      </c>
      <c r="G307" s="2" t="str">
        <f t="shared" si="80"/>
        <v/>
      </c>
      <c r="H307" s="2" t="str">
        <f t="shared" si="81"/>
        <v/>
      </c>
      <c r="I307" s="2" t="str">
        <f t="shared" si="82"/>
        <v/>
      </c>
      <c r="J307" s="2" t="str">
        <f t="shared" si="83"/>
        <v/>
      </c>
      <c r="K307" s="2" t="str">
        <f t="shared" si="84"/>
        <v/>
      </c>
      <c r="L307" s="3" t="str">
        <f t="shared" si="85"/>
        <v/>
      </c>
      <c r="M307" s="3" t="str">
        <f t="shared" si="86"/>
        <v/>
      </c>
      <c r="N307" s="3" t="str">
        <f t="shared" si="87"/>
        <v/>
      </c>
      <c r="O307" s="3" t="str">
        <f t="shared" si="88"/>
        <v/>
      </c>
      <c r="P307" s="3" t="str">
        <f t="shared" si="89"/>
        <v/>
      </c>
      <c r="Q307" s="3" t="str">
        <f t="shared" si="90"/>
        <v/>
      </c>
      <c r="R307" s="3" t="str">
        <f t="shared" si="91"/>
        <v/>
      </c>
      <c r="S307" s="11" t="str">
        <f t="shared" si="92"/>
        <v/>
      </c>
      <c r="T307" s="3" t="str">
        <f t="shared" si="93"/>
        <v/>
      </c>
      <c r="U307" s="11" t="str">
        <f t="shared" si="94"/>
        <v/>
      </c>
    </row>
    <row r="308" spans="3:21">
      <c r="C308" s="2" t="str">
        <f t="shared" si="76"/>
        <v/>
      </c>
      <c r="D308" s="2" t="str">
        <f t="shared" si="77"/>
        <v/>
      </c>
      <c r="E308" s="2" t="str">
        <f t="shared" si="78"/>
        <v/>
      </c>
      <c r="F308" s="2" t="str">
        <f t="shared" si="79"/>
        <v/>
      </c>
      <c r="G308" s="2" t="str">
        <f t="shared" si="80"/>
        <v/>
      </c>
      <c r="H308" s="2" t="str">
        <f t="shared" si="81"/>
        <v/>
      </c>
      <c r="I308" s="2" t="str">
        <f t="shared" si="82"/>
        <v/>
      </c>
      <c r="J308" s="2" t="str">
        <f t="shared" si="83"/>
        <v/>
      </c>
      <c r="K308" s="2" t="str">
        <f t="shared" si="84"/>
        <v/>
      </c>
      <c r="L308" s="3" t="str">
        <f t="shared" si="85"/>
        <v/>
      </c>
      <c r="M308" s="3" t="str">
        <f t="shared" si="86"/>
        <v/>
      </c>
      <c r="N308" s="3" t="str">
        <f t="shared" si="87"/>
        <v/>
      </c>
      <c r="O308" s="3" t="str">
        <f t="shared" si="88"/>
        <v/>
      </c>
      <c r="P308" s="3" t="str">
        <f t="shared" si="89"/>
        <v/>
      </c>
      <c r="Q308" s="3" t="str">
        <f t="shared" si="90"/>
        <v/>
      </c>
      <c r="R308" s="3" t="str">
        <f t="shared" si="91"/>
        <v/>
      </c>
      <c r="S308" s="11" t="str">
        <f t="shared" si="92"/>
        <v/>
      </c>
      <c r="T308" s="3" t="str">
        <f t="shared" si="93"/>
        <v/>
      </c>
      <c r="U308" s="11" t="str">
        <f t="shared" si="94"/>
        <v/>
      </c>
    </row>
    <row r="309" spans="3:21">
      <c r="C309" s="2" t="str">
        <f t="shared" si="76"/>
        <v/>
      </c>
      <c r="D309" s="2" t="str">
        <f t="shared" si="77"/>
        <v/>
      </c>
      <c r="E309" s="2" t="str">
        <f t="shared" si="78"/>
        <v/>
      </c>
      <c r="F309" s="2" t="str">
        <f t="shared" si="79"/>
        <v/>
      </c>
      <c r="G309" s="2" t="str">
        <f t="shared" si="80"/>
        <v/>
      </c>
      <c r="H309" s="2" t="str">
        <f t="shared" si="81"/>
        <v/>
      </c>
      <c r="I309" s="2" t="str">
        <f t="shared" si="82"/>
        <v/>
      </c>
      <c r="J309" s="2" t="str">
        <f t="shared" si="83"/>
        <v/>
      </c>
      <c r="K309" s="2" t="str">
        <f t="shared" si="84"/>
        <v/>
      </c>
      <c r="L309" s="3" t="str">
        <f t="shared" si="85"/>
        <v/>
      </c>
      <c r="M309" s="3" t="str">
        <f t="shared" si="86"/>
        <v/>
      </c>
      <c r="N309" s="3" t="str">
        <f t="shared" si="87"/>
        <v/>
      </c>
      <c r="O309" s="3" t="str">
        <f t="shared" si="88"/>
        <v/>
      </c>
      <c r="P309" s="3" t="str">
        <f t="shared" si="89"/>
        <v/>
      </c>
      <c r="Q309" s="3" t="str">
        <f t="shared" si="90"/>
        <v/>
      </c>
      <c r="R309" s="3" t="str">
        <f t="shared" si="91"/>
        <v/>
      </c>
      <c r="S309" s="11" t="str">
        <f t="shared" si="92"/>
        <v/>
      </c>
      <c r="T309" s="3" t="str">
        <f t="shared" si="93"/>
        <v/>
      </c>
      <c r="U309" s="11" t="str">
        <f t="shared" si="94"/>
        <v/>
      </c>
    </row>
    <row r="310" spans="3:21">
      <c r="C310" s="2" t="str">
        <f t="shared" si="76"/>
        <v/>
      </c>
      <c r="D310" s="2" t="str">
        <f t="shared" si="77"/>
        <v/>
      </c>
      <c r="E310" s="2" t="str">
        <f t="shared" si="78"/>
        <v/>
      </c>
      <c r="F310" s="2" t="str">
        <f t="shared" si="79"/>
        <v/>
      </c>
      <c r="G310" s="2" t="str">
        <f t="shared" si="80"/>
        <v/>
      </c>
      <c r="H310" s="2" t="str">
        <f t="shared" si="81"/>
        <v/>
      </c>
      <c r="I310" s="2" t="str">
        <f t="shared" si="82"/>
        <v/>
      </c>
      <c r="J310" s="2" t="str">
        <f t="shared" si="83"/>
        <v/>
      </c>
      <c r="K310" s="2" t="str">
        <f t="shared" si="84"/>
        <v/>
      </c>
      <c r="L310" s="3" t="str">
        <f t="shared" si="85"/>
        <v/>
      </c>
      <c r="M310" s="3" t="str">
        <f t="shared" si="86"/>
        <v/>
      </c>
      <c r="N310" s="3" t="str">
        <f t="shared" si="87"/>
        <v/>
      </c>
      <c r="O310" s="3" t="str">
        <f t="shared" si="88"/>
        <v/>
      </c>
      <c r="P310" s="3" t="str">
        <f t="shared" si="89"/>
        <v/>
      </c>
      <c r="Q310" s="3" t="str">
        <f t="shared" si="90"/>
        <v/>
      </c>
      <c r="R310" s="3" t="str">
        <f t="shared" si="91"/>
        <v/>
      </c>
      <c r="S310" s="11" t="str">
        <f t="shared" si="92"/>
        <v/>
      </c>
      <c r="T310" s="3" t="str">
        <f t="shared" si="93"/>
        <v/>
      </c>
      <c r="U310" s="11" t="str">
        <f t="shared" si="94"/>
        <v/>
      </c>
    </row>
    <row r="311" spans="3:21">
      <c r="C311" s="2" t="str">
        <f t="shared" si="76"/>
        <v/>
      </c>
      <c r="D311" s="2" t="str">
        <f t="shared" si="77"/>
        <v/>
      </c>
      <c r="E311" s="2" t="str">
        <f t="shared" si="78"/>
        <v/>
      </c>
      <c r="F311" s="2" t="str">
        <f t="shared" si="79"/>
        <v/>
      </c>
      <c r="G311" s="2" t="str">
        <f t="shared" si="80"/>
        <v/>
      </c>
      <c r="H311" s="2" t="str">
        <f t="shared" si="81"/>
        <v/>
      </c>
      <c r="I311" s="2" t="str">
        <f t="shared" si="82"/>
        <v/>
      </c>
      <c r="J311" s="2" t="str">
        <f t="shared" si="83"/>
        <v/>
      </c>
      <c r="K311" s="2" t="str">
        <f t="shared" si="84"/>
        <v/>
      </c>
      <c r="L311" s="3" t="str">
        <f t="shared" si="85"/>
        <v/>
      </c>
      <c r="M311" s="3" t="str">
        <f t="shared" si="86"/>
        <v/>
      </c>
      <c r="N311" s="3" t="str">
        <f t="shared" si="87"/>
        <v/>
      </c>
      <c r="O311" s="3" t="str">
        <f t="shared" si="88"/>
        <v/>
      </c>
      <c r="P311" s="3" t="str">
        <f t="shared" si="89"/>
        <v/>
      </c>
      <c r="Q311" s="3" t="str">
        <f t="shared" si="90"/>
        <v/>
      </c>
      <c r="R311" s="3" t="str">
        <f t="shared" si="91"/>
        <v/>
      </c>
      <c r="S311" s="11" t="str">
        <f t="shared" si="92"/>
        <v/>
      </c>
      <c r="T311" s="3" t="str">
        <f t="shared" si="93"/>
        <v/>
      </c>
      <c r="U311" s="11" t="str">
        <f t="shared" si="94"/>
        <v/>
      </c>
    </row>
    <row r="312" spans="3:21">
      <c r="C312" s="2" t="str">
        <f t="shared" si="76"/>
        <v/>
      </c>
      <c r="D312" s="2" t="str">
        <f t="shared" si="77"/>
        <v/>
      </c>
      <c r="E312" s="2" t="str">
        <f t="shared" si="78"/>
        <v/>
      </c>
      <c r="F312" s="2" t="str">
        <f t="shared" si="79"/>
        <v/>
      </c>
      <c r="G312" s="2" t="str">
        <f t="shared" si="80"/>
        <v/>
      </c>
      <c r="H312" s="2" t="str">
        <f t="shared" si="81"/>
        <v/>
      </c>
      <c r="I312" s="2" t="str">
        <f t="shared" si="82"/>
        <v/>
      </c>
      <c r="J312" s="2" t="str">
        <f t="shared" si="83"/>
        <v/>
      </c>
      <c r="K312" s="2" t="str">
        <f t="shared" si="84"/>
        <v/>
      </c>
      <c r="L312" s="3" t="str">
        <f t="shared" si="85"/>
        <v/>
      </c>
      <c r="M312" s="3" t="str">
        <f t="shared" si="86"/>
        <v/>
      </c>
      <c r="N312" s="3" t="str">
        <f t="shared" si="87"/>
        <v/>
      </c>
      <c r="O312" s="3" t="str">
        <f t="shared" si="88"/>
        <v/>
      </c>
      <c r="P312" s="3" t="str">
        <f t="shared" si="89"/>
        <v/>
      </c>
      <c r="Q312" s="3" t="str">
        <f t="shared" si="90"/>
        <v/>
      </c>
      <c r="R312" s="3" t="str">
        <f t="shared" si="91"/>
        <v/>
      </c>
      <c r="S312" s="11" t="str">
        <f t="shared" si="92"/>
        <v/>
      </c>
      <c r="T312" s="3" t="str">
        <f t="shared" si="93"/>
        <v/>
      </c>
      <c r="U312" s="11" t="str">
        <f t="shared" si="94"/>
        <v/>
      </c>
    </row>
    <row r="313" spans="3:21">
      <c r="C313" s="2" t="str">
        <f t="shared" si="76"/>
        <v/>
      </c>
      <c r="D313" s="2" t="str">
        <f t="shared" si="77"/>
        <v/>
      </c>
      <c r="E313" s="2" t="str">
        <f t="shared" si="78"/>
        <v/>
      </c>
      <c r="F313" s="2" t="str">
        <f t="shared" si="79"/>
        <v/>
      </c>
      <c r="G313" s="2" t="str">
        <f t="shared" si="80"/>
        <v/>
      </c>
      <c r="H313" s="2" t="str">
        <f t="shared" si="81"/>
        <v/>
      </c>
      <c r="I313" s="2" t="str">
        <f t="shared" si="82"/>
        <v/>
      </c>
      <c r="J313" s="2" t="str">
        <f t="shared" si="83"/>
        <v/>
      </c>
      <c r="K313" s="2" t="str">
        <f t="shared" si="84"/>
        <v/>
      </c>
      <c r="L313" s="3" t="str">
        <f t="shared" si="85"/>
        <v/>
      </c>
      <c r="M313" s="3" t="str">
        <f t="shared" si="86"/>
        <v/>
      </c>
      <c r="N313" s="3" t="str">
        <f t="shared" si="87"/>
        <v/>
      </c>
      <c r="O313" s="3" t="str">
        <f t="shared" si="88"/>
        <v/>
      </c>
      <c r="P313" s="3" t="str">
        <f t="shared" si="89"/>
        <v/>
      </c>
      <c r="Q313" s="3" t="str">
        <f t="shared" si="90"/>
        <v/>
      </c>
      <c r="R313" s="3" t="str">
        <f t="shared" si="91"/>
        <v/>
      </c>
      <c r="S313" s="11" t="str">
        <f t="shared" si="92"/>
        <v/>
      </c>
      <c r="T313" s="3" t="str">
        <f t="shared" si="93"/>
        <v/>
      </c>
      <c r="U313" s="11" t="str">
        <f t="shared" si="94"/>
        <v/>
      </c>
    </row>
    <row r="314" spans="3:21">
      <c r="C314" s="2" t="str">
        <f t="shared" si="76"/>
        <v/>
      </c>
      <c r="D314" s="2" t="str">
        <f t="shared" si="77"/>
        <v/>
      </c>
      <c r="E314" s="2" t="str">
        <f t="shared" si="78"/>
        <v/>
      </c>
      <c r="F314" s="2" t="str">
        <f t="shared" si="79"/>
        <v/>
      </c>
      <c r="G314" s="2" t="str">
        <f t="shared" si="80"/>
        <v/>
      </c>
      <c r="H314" s="2" t="str">
        <f t="shared" si="81"/>
        <v/>
      </c>
      <c r="I314" s="2" t="str">
        <f t="shared" si="82"/>
        <v/>
      </c>
      <c r="J314" s="2" t="str">
        <f t="shared" si="83"/>
        <v/>
      </c>
      <c r="K314" s="2" t="str">
        <f t="shared" si="84"/>
        <v/>
      </c>
      <c r="L314" s="3" t="str">
        <f t="shared" si="85"/>
        <v/>
      </c>
      <c r="M314" s="3" t="str">
        <f t="shared" si="86"/>
        <v/>
      </c>
      <c r="N314" s="3" t="str">
        <f t="shared" si="87"/>
        <v/>
      </c>
      <c r="O314" s="3" t="str">
        <f t="shared" si="88"/>
        <v/>
      </c>
      <c r="P314" s="3" t="str">
        <f t="shared" si="89"/>
        <v/>
      </c>
      <c r="Q314" s="3" t="str">
        <f t="shared" si="90"/>
        <v/>
      </c>
      <c r="R314" s="3" t="str">
        <f t="shared" si="91"/>
        <v/>
      </c>
      <c r="S314" s="11" t="str">
        <f t="shared" si="92"/>
        <v/>
      </c>
      <c r="T314" s="3" t="str">
        <f t="shared" si="93"/>
        <v/>
      </c>
      <c r="U314" s="11" t="str">
        <f t="shared" si="94"/>
        <v/>
      </c>
    </row>
    <row r="315" spans="3:21">
      <c r="C315" s="2" t="str">
        <f t="shared" si="76"/>
        <v/>
      </c>
      <c r="D315" s="2" t="str">
        <f t="shared" si="77"/>
        <v/>
      </c>
      <c r="E315" s="2" t="str">
        <f t="shared" si="78"/>
        <v/>
      </c>
      <c r="F315" s="2" t="str">
        <f t="shared" si="79"/>
        <v/>
      </c>
      <c r="G315" s="2" t="str">
        <f t="shared" si="80"/>
        <v/>
      </c>
      <c r="H315" s="2" t="str">
        <f t="shared" si="81"/>
        <v/>
      </c>
      <c r="I315" s="2" t="str">
        <f t="shared" si="82"/>
        <v/>
      </c>
      <c r="J315" s="2" t="str">
        <f t="shared" si="83"/>
        <v/>
      </c>
      <c r="K315" s="2" t="str">
        <f t="shared" si="84"/>
        <v/>
      </c>
      <c r="L315" s="3" t="str">
        <f t="shared" si="85"/>
        <v/>
      </c>
      <c r="M315" s="3" t="str">
        <f t="shared" si="86"/>
        <v/>
      </c>
      <c r="N315" s="3" t="str">
        <f t="shared" si="87"/>
        <v/>
      </c>
      <c r="O315" s="3" t="str">
        <f t="shared" si="88"/>
        <v/>
      </c>
      <c r="P315" s="3" t="str">
        <f t="shared" si="89"/>
        <v/>
      </c>
      <c r="Q315" s="3" t="str">
        <f t="shared" si="90"/>
        <v/>
      </c>
      <c r="R315" s="3" t="str">
        <f t="shared" si="91"/>
        <v/>
      </c>
      <c r="S315" s="11" t="str">
        <f t="shared" si="92"/>
        <v/>
      </c>
      <c r="T315" s="3" t="str">
        <f t="shared" si="93"/>
        <v/>
      </c>
      <c r="U315" s="11" t="str">
        <f t="shared" si="94"/>
        <v/>
      </c>
    </row>
    <row r="316" spans="3:21">
      <c r="C316" s="2" t="str">
        <f t="shared" si="76"/>
        <v/>
      </c>
      <c r="D316" s="2" t="str">
        <f t="shared" si="77"/>
        <v/>
      </c>
      <c r="E316" s="2" t="str">
        <f t="shared" si="78"/>
        <v/>
      </c>
      <c r="F316" s="2" t="str">
        <f t="shared" si="79"/>
        <v/>
      </c>
      <c r="G316" s="2" t="str">
        <f t="shared" si="80"/>
        <v/>
      </c>
      <c r="H316" s="2" t="str">
        <f t="shared" si="81"/>
        <v/>
      </c>
      <c r="I316" s="2" t="str">
        <f t="shared" si="82"/>
        <v/>
      </c>
      <c r="J316" s="2" t="str">
        <f t="shared" si="83"/>
        <v/>
      </c>
      <c r="K316" s="2" t="str">
        <f t="shared" si="84"/>
        <v/>
      </c>
      <c r="L316" s="3" t="str">
        <f t="shared" si="85"/>
        <v/>
      </c>
      <c r="M316" s="3" t="str">
        <f t="shared" si="86"/>
        <v/>
      </c>
      <c r="N316" s="3" t="str">
        <f t="shared" si="87"/>
        <v/>
      </c>
      <c r="O316" s="3" t="str">
        <f t="shared" si="88"/>
        <v/>
      </c>
      <c r="P316" s="3" t="str">
        <f t="shared" si="89"/>
        <v/>
      </c>
      <c r="Q316" s="3" t="str">
        <f t="shared" si="90"/>
        <v/>
      </c>
      <c r="R316" s="3" t="str">
        <f t="shared" si="91"/>
        <v/>
      </c>
      <c r="S316" s="11" t="str">
        <f t="shared" si="92"/>
        <v/>
      </c>
      <c r="T316" s="3" t="str">
        <f t="shared" si="93"/>
        <v/>
      </c>
      <c r="U316" s="11" t="str">
        <f t="shared" si="94"/>
        <v/>
      </c>
    </row>
    <row r="317" spans="3:21">
      <c r="C317" s="2" t="str">
        <f t="shared" si="76"/>
        <v/>
      </c>
      <c r="D317" s="2" t="str">
        <f t="shared" si="77"/>
        <v/>
      </c>
      <c r="E317" s="2" t="str">
        <f t="shared" si="78"/>
        <v/>
      </c>
      <c r="F317" s="2" t="str">
        <f t="shared" si="79"/>
        <v/>
      </c>
      <c r="G317" s="2" t="str">
        <f t="shared" si="80"/>
        <v/>
      </c>
      <c r="H317" s="2" t="str">
        <f t="shared" si="81"/>
        <v/>
      </c>
      <c r="I317" s="2" t="str">
        <f t="shared" si="82"/>
        <v/>
      </c>
      <c r="J317" s="2" t="str">
        <f t="shared" si="83"/>
        <v/>
      </c>
      <c r="K317" s="2" t="str">
        <f t="shared" si="84"/>
        <v/>
      </c>
      <c r="L317" s="3" t="str">
        <f t="shared" si="85"/>
        <v/>
      </c>
      <c r="M317" s="3" t="str">
        <f t="shared" si="86"/>
        <v/>
      </c>
      <c r="N317" s="3" t="str">
        <f t="shared" si="87"/>
        <v/>
      </c>
      <c r="O317" s="3" t="str">
        <f t="shared" si="88"/>
        <v/>
      </c>
      <c r="P317" s="3" t="str">
        <f t="shared" si="89"/>
        <v/>
      </c>
      <c r="Q317" s="3" t="str">
        <f t="shared" si="90"/>
        <v/>
      </c>
      <c r="R317" s="3" t="str">
        <f t="shared" si="91"/>
        <v/>
      </c>
      <c r="S317" s="11" t="str">
        <f t="shared" si="92"/>
        <v/>
      </c>
      <c r="T317" s="3" t="str">
        <f t="shared" si="93"/>
        <v/>
      </c>
      <c r="U317" s="11" t="str">
        <f t="shared" si="94"/>
        <v/>
      </c>
    </row>
    <row r="318" spans="3:21">
      <c r="C318" s="2" t="str">
        <f t="shared" si="76"/>
        <v/>
      </c>
      <c r="D318" s="2" t="str">
        <f t="shared" si="77"/>
        <v/>
      </c>
      <c r="E318" s="2" t="str">
        <f t="shared" si="78"/>
        <v/>
      </c>
      <c r="F318" s="2" t="str">
        <f t="shared" si="79"/>
        <v/>
      </c>
      <c r="G318" s="2" t="str">
        <f t="shared" si="80"/>
        <v/>
      </c>
      <c r="H318" s="2" t="str">
        <f t="shared" si="81"/>
        <v/>
      </c>
      <c r="I318" s="2" t="str">
        <f t="shared" si="82"/>
        <v/>
      </c>
      <c r="J318" s="2" t="str">
        <f t="shared" si="83"/>
        <v/>
      </c>
      <c r="K318" s="2" t="str">
        <f t="shared" si="84"/>
        <v/>
      </c>
      <c r="L318" s="3" t="str">
        <f t="shared" si="85"/>
        <v/>
      </c>
      <c r="M318" s="3" t="str">
        <f t="shared" si="86"/>
        <v/>
      </c>
      <c r="N318" s="3" t="str">
        <f t="shared" si="87"/>
        <v/>
      </c>
      <c r="O318" s="3" t="str">
        <f t="shared" si="88"/>
        <v/>
      </c>
      <c r="P318" s="3" t="str">
        <f t="shared" si="89"/>
        <v/>
      </c>
      <c r="Q318" s="3" t="str">
        <f t="shared" si="90"/>
        <v/>
      </c>
      <c r="R318" s="3" t="str">
        <f t="shared" si="91"/>
        <v/>
      </c>
      <c r="S318" s="11" t="str">
        <f t="shared" si="92"/>
        <v/>
      </c>
      <c r="T318" s="3" t="str">
        <f t="shared" si="93"/>
        <v/>
      </c>
      <c r="U318" s="11" t="str">
        <f t="shared" si="94"/>
        <v/>
      </c>
    </row>
    <row r="319" spans="3:21">
      <c r="C319" s="2" t="str">
        <f t="shared" si="76"/>
        <v/>
      </c>
      <c r="D319" s="2" t="str">
        <f t="shared" si="77"/>
        <v/>
      </c>
      <c r="E319" s="2" t="str">
        <f t="shared" si="78"/>
        <v/>
      </c>
      <c r="F319" s="2" t="str">
        <f t="shared" si="79"/>
        <v/>
      </c>
      <c r="G319" s="2" t="str">
        <f t="shared" si="80"/>
        <v/>
      </c>
      <c r="H319" s="2" t="str">
        <f t="shared" si="81"/>
        <v/>
      </c>
      <c r="I319" s="2" t="str">
        <f t="shared" si="82"/>
        <v/>
      </c>
      <c r="J319" s="2" t="str">
        <f t="shared" si="83"/>
        <v/>
      </c>
      <c r="K319" s="2" t="str">
        <f t="shared" si="84"/>
        <v/>
      </c>
      <c r="L319" s="3" t="str">
        <f t="shared" si="85"/>
        <v/>
      </c>
      <c r="M319" s="3" t="str">
        <f t="shared" si="86"/>
        <v/>
      </c>
      <c r="N319" s="3" t="str">
        <f t="shared" si="87"/>
        <v/>
      </c>
      <c r="O319" s="3" t="str">
        <f t="shared" si="88"/>
        <v/>
      </c>
      <c r="P319" s="3" t="str">
        <f t="shared" si="89"/>
        <v/>
      </c>
      <c r="Q319" s="3" t="str">
        <f t="shared" si="90"/>
        <v/>
      </c>
      <c r="R319" s="3" t="str">
        <f t="shared" si="91"/>
        <v/>
      </c>
      <c r="S319" s="11" t="str">
        <f t="shared" si="92"/>
        <v/>
      </c>
      <c r="T319" s="3" t="str">
        <f t="shared" si="93"/>
        <v/>
      </c>
      <c r="U319" s="11" t="str">
        <f t="shared" si="94"/>
        <v/>
      </c>
    </row>
    <row r="320" spans="3:21">
      <c r="C320" s="2" t="str">
        <f t="shared" si="76"/>
        <v/>
      </c>
      <c r="D320" s="2" t="str">
        <f t="shared" si="77"/>
        <v/>
      </c>
      <c r="E320" s="2" t="str">
        <f t="shared" si="78"/>
        <v/>
      </c>
      <c r="F320" s="2" t="str">
        <f t="shared" si="79"/>
        <v/>
      </c>
      <c r="G320" s="2" t="str">
        <f t="shared" si="80"/>
        <v/>
      </c>
      <c r="H320" s="2" t="str">
        <f t="shared" si="81"/>
        <v/>
      </c>
      <c r="I320" s="2" t="str">
        <f t="shared" si="82"/>
        <v/>
      </c>
      <c r="J320" s="2" t="str">
        <f t="shared" si="83"/>
        <v/>
      </c>
      <c r="K320" s="2" t="str">
        <f t="shared" si="84"/>
        <v/>
      </c>
      <c r="L320" s="3" t="str">
        <f t="shared" si="85"/>
        <v/>
      </c>
      <c r="M320" s="3" t="str">
        <f t="shared" si="86"/>
        <v/>
      </c>
      <c r="N320" s="3" t="str">
        <f t="shared" si="87"/>
        <v/>
      </c>
      <c r="O320" s="3" t="str">
        <f t="shared" si="88"/>
        <v/>
      </c>
      <c r="P320" s="3" t="str">
        <f t="shared" si="89"/>
        <v/>
      </c>
      <c r="Q320" s="3" t="str">
        <f t="shared" si="90"/>
        <v/>
      </c>
      <c r="R320" s="3" t="str">
        <f t="shared" si="91"/>
        <v/>
      </c>
      <c r="S320" s="11" t="str">
        <f t="shared" si="92"/>
        <v/>
      </c>
      <c r="T320" s="3" t="str">
        <f t="shared" si="93"/>
        <v/>
      </c>
      <c r="U320" s="11" t="str">
        <f t="shared" si="94"/>
        <v/>
      </c>
    </row>
    <row r="321" spans="3:21">
      <c r="C321" s="2" t="str">
        <f t="shared" si="76"/>
        <v/>
      </c>
      <c r="D321" s="2" t="str">
        <f t="shared" si="77"/>
        <v/>
      </c>
      <c r="E321" s="2" t="str">
        <f t="shared" si="78"/>
        <v/>
      </c>
      <c r="F321" s="2" t="str">
        <f t="shared" si="79"/>
        <v/>
      </c>
      <c r="G321" s="2" t="str">
        <f t="shared" si="80"/>
        <v/>
      </c>
      <c r="H321" s="2" t="str">
        <f t="shared" si="81"/>
        <v/>
      </c>
      <c r="I321" s="2" t="str">
        <f t="shared" si="82"/>
        <v/>
      </c>
      <c r="J321" s="2" t="str">
        <f t="shared" si="83"/>
        <v/>
      </c>
      <c r="K321" s="2" t="str">
        <f t="shared" si="84"/>
        <v/>
      </c>
      <c r="L321" s="3" t="str">
        <f t="shared" si="85"/>
        <v/>
      </c>
      <c r="M321" s="3" t="str">
        <f t="shared" si="86"/>
        <v/>
      </c>
      <c r="N321" s="3" t="str">
        <f t="shared" si="87"/>
        <v/>
      </c>
      <c r="O321" s="3" t="str">
        <f t="shared" si="88"/>
        <v/>
      </c>
      <c r="P321" s="3" t="str">
        <f t="shared" si="89"/>
        <v/>
      </c>
      <c r="Q321" s="3" t="str">
        <f t="shared" si="90"/>
        <v/>
      </c>
      <c r="R321" s="3" t="str">
        <f t="shared" si="91"/>
        <v/>
      </c>
      <c r="S321" s="11" t="str">
        <f t="shared" si="92"/>
        <v/>
      </c>
      <c r="T321" s="3" t="str">
        <f t="shared" si="93"/>
        <v/>
      </c>
      <c r="U321" s="11" t="str">
        <f t="shared" si="94"/>
        <v/>
      </c>
    </row>
    <row r="322" spans="3:21">
      <c r="C322" s="2" t="str">
        <f t="shared" si="76"/>
        <v/>
      </c>
      <c r="D322" s="2" t="str">
        <f t="shared" si="77"/>
        <v/>
      </c>
      <c r="E322" s="2" t="str">
        <f t="shared" si="78"/>
        <v/>
      </c>
      <c r="F322" s="2" t="str">
        <f t="shared" si="79"/>
        <v/>
      </c>
      <c r="G322" s="2" t="str">
        <f t="shared" si="80"/>
        <v/>
      </c>
      <c r="H322" s="2" t="str">
        <f t="shared" si="81"/>
        <v/>
      </c>
      <c r="I322" s="2" t="str">
        <f t="shared" si="82"/>
        <v/>
      </c>
      <c r="J322" s="2" t="str">
        <f t="shared" si="83"/>
        <v/>
      </c>
      <c r="K322" s="2" t="str">
        <f t="shared" si="84"/>
        <v/>
      </c>
      <c r="L322" s="3" t="str">
        <f t="shared" si="85"/>
        <v/>
      </c>
      <c r="M322" s="3" t="str">
        <f t="shared" si="86"/>
        <v/>
      </c>
      <c r="N322" s="3" t="str">
        <f t="shared" si="87"/>
        <v/>
      </c>
      <c r="O322" s="3" t="str">
        <f t="shared" si="88"/>
        <v/>
      </c>
      <c r="P322" s="3" t="str">
        <f t="shared" si="89"/>
        <v/>
      </c>
      <c r="Q322" s="3" t="str">
        <f t="shared" si="90"/>
        <v/>
      </c>
      <c r="R322" s="3" t="str">
        <f t="shared" si="91"/>
        <v/>
      </c>
      <c r="S322" s="11" t="str">
        <f t="shared" si="92"/>
        <v/>
      </c>
      <c r="T322" s="3" t="str">
        <f t="shared" si="93"/>
        <v/>
      </c>
      <c r="U322" s="11" t="str">
        <f t="shared" si="94"/>
        <v/>
      </c>
    </row>
    <row r="323" spans="3:21">
      <c r="C323" s="2" t="str">
        <f t="shared" ref="C323:C374" si="95">IFERROR(SEARCH(",",A323),"")</f>
        <v/>
      </c>
      <c r="D323" s="2" t="str">
        <f t="shared" ref="D323:D374" si="96">IFERROR(SEARCH(",",A323,C323+1),"")</f>
        <v/>
      </c>
      <c r="E323" s="2" t="str">
        <f t="shared" ref="E323:E374" si="97">IFERROR(SEARCH(",",A323,D323+3),"")</f>
        <v/>
      </c>
      <c r="F323" s="2" t="str">
        <f t="shared" ref="F323:F374" si="98">IFERROR(SEARCH(",",A323,E323+1),"")</f>
        <v/>
      </c>
      <c r="G323" s="2" t="str">
        <f t="shared" ref="G323:G374" si="99">IFERROR(SEARCH(",",A323,F323+1),"")</f>
        <v/>
      </c>
      <c r="H323" s="2" t="str">
        <f t="shared" ref="H323:H374" si="100">IFERROR(SEARCH(",",A323,G323+1),"")</f>
        <v/>
      </c>
      <c r="I323" s="2" t="str">
        <f t="shared" ref="I323:I374" si="101">IFERROR(SEARCH(",",A323,H323+1),"")</f>
        <v/>
      </c>
      <c r="J323" s="2" t="str">
        <f t="shared" ref="J323:J374" si="102">IFERROR(SEARCH(",",A323,I323+1),"")</f>
        <v/>
      </c>
      <c r="K323" s="2" t="str">
        <f t="shared" ref="K323:K374" si="103">IFERROR(SEARCH(",",A323,J323+1),"")</f>
        <v/>
      </c>
      <c r="L323" s="3" t="str">
        <f t="shared" ref="L323:L374" si="104">IFERROR(LEFT(A323,SEARCH(",",A323)-1),"")</f>
        <v/>
      </c>
      <c r="M323" s="3" t="str">
        <f t="shared" ref="M323:M374" si="105">IFERROR(MID(A323,C323+1,D323-C323-1),"")</f>
        <v/>
      </c>
      <c r="N323" s="3" t="str">
        <f t="shared" ref="N323:N374" si="106">IFERROR(MID(A323,D323+1,E323-D323-1),"")</f>
        <v/>
      </c>
      <c r="O323" s="3" t="str">
        <f t="shared" ref="O323:O374" si="107">IFERROR(MID(A323,E323+1,F323-E323-1),"")</f>
        <v/>
      </c>
      <c r="P323" s="3" t="str">
        <f t="shared" ref="P323:P374" si="108">IFERROR(MID(A323,F323+1,G323-F323-1),"")</f>
        <v/>
      </c>
      <c r="Q323" s="3" t="str">
        <f t="shared" ref="Q323:Q374" si="109">IFERROR(MID(A323,G323+1,H323-G323-1),"")</f>
        <v/>
      </c>
      <c r="R323" s="3" t="str">
        <f t="shared" ref="R323:R374" si="110">IFERROR(MID(A323,H323+1,I323-H323-1),"")</f>
        <v/>
      </c>
      <c r="S323" s="11" t="str">
        <f t="shared" ref="S323:S374" si="111">IFERROR(MID(A323,I323+1,J323-I323-1),"")</f>
        <v/>
      </c>
      <c r="T323" s="3" t="str">
        <f t="shared" ref="T323:T374" si="112">IFERROR(MID(A323,J323+1,K323-J323-1),"")</f>
        <v/>
      </c>
      <c r="U323" s="11" t="str">
        <f t="shared" ref="U323:U374" si="113">IFERROR(MID(A323,K323+1,100),"")</f>
        <v/>
      </c>
    </row>
    <row r="324" spans="3:21">
      <c r="C324" s="2" t="str">
        <f t="shared" si="95"/>
        <v/>
      </c>
      <c r="D324" s="2" t="str">
        <f t="shared" si="96"/>
        <v/>
      </c>
      <c r="E324" s="2" t="str">
        <f t="shared" si="97"/>
        <v/>
      </c>
      <c r="F324" s="2" t="str">
        <f t="shared" si="98"/>
        <v/>
      </c>
      <c r="G324" s="2" t="str">
        <f t="shared" si="99"/>
        <v/>
      </c>
      <c r="H324" s="2" t="str">
        <f t="shared" si="100"/>
        <v/>
      </c>
      <c r="I324" s="2" t="str">
        <f t="shared" si="101"/>
        <v/>
      </c>
      <c r="J324" s="2" t="str">
        <f t="shared" si="102"/>
        <v/>
      </c>
      <c r="K324" s="2" t="str">
        <f t="shared" si="103"/>
        <v/>
      </c>
      <c r="L324" s="3" t="str">
        <f t="shared" si="104"/>
        <v/>
      </c>
      <c r="M324" s="3" t="str">
        <f t="shared" si="105"/>
        <v/>
      </c>
      <c r="N324" s="3" t="str">
        <f t="shared" si="106"/>
        <v/>
      </c>
      <c r="O324" s="3" t="str">
        <f t="shared" si="107"/>
        <v/>
      </c>
      <c r="P324" s="3" t="str">
        <f t="shared" si="108"/>
        <v/>
      </c>
      <c r="Q324" s="3" t="str">
        <f t="shared" si="109"/>
        <v/>
      </c>
      <c r="R324" s="3" t="str">
        <f t="shared" si="110"/>
        <v/>
      </c>
      <c r="S324" s="11" t="str">
        <f t="shared" si="111"/>
        <v/>
      </c>
      <c r="T324" s="3" t="str">
        <f t="shared" si="112"/>
        <v/>
      </c>
      <c r="U324" s="11" t="str">
        <f t="shared" si="113"/>
        <v/>
      </c>
    </row>
    <row r="325" spans="3:21">
      <c r="C325" s="2" t="str">
        <f t="shared" si="95"/>
        <v/>
      </c>
      <c r="D325" s="2" t="str">
        <f t="shared" si="96"/>
        <v/>
      </c>
      <c r="E325" s="2" t="str">
        <f t="shared" si="97"/>
        <v/>
      </c>
      <c r="F325" s="2" t="str">
        <f t="shared" si="98"/>
        <v/>
      </c>
      <c r="G325" s="2" t="str">
        <f t="shared" si="99"/>
        <v/>
      </c>
      <c r="H325" s="2" t="str">
        <f t="shared" si="100"/>
        <v/>
      </c>
      <c r="I325" s="2" t="str">
        <f t="shared" si="101"/>
        <v/>
      </c>
      <c r="J325" s="2" t="str">
        <f t="shared" si="102"/>
        <v/>
      </c>
      <c r="K325" s="2" t="str">
        <f t="shared" si="103"/>
        <v/>
      </c>
      <c r="L325" s="3" t="str">
        <f t="shared" si="104"/>
        <v/>
      </c>
      <c r="M325" s="3" t="str">
        <f t="shared" si="105"/>
        <v/>
      </c>
      <c r="N325" s="3" t="str">
        <f t="shared" si="106"/>
        <v/>
      </c>
      <c r="O325" s="3" t="str">
        <f t="shared" si="107"/>
        <v/>
      </c>
      <c r="P325" s="3" t="str">
        <f t="shared" si="108"/>
        <v/>
      </c>
      <c r="Q325" s="3" t="str">
        <f t="shared" si="109"/>
        <v/>
      </c>
      <c r="R325" s="3" t="str">
        <f t="shared" si="110"/>
        <v/>
      </c>
      <c r="S325" s="11" t="str">
        <f t="shared" si="111"/>
        <v/>
      </c>
      <c r="T325" s="3" t="str">
        <f t="shared" si="112"/>
        <v/>
      </c>
      <c r="U325" s="11" t="str">
        <f t="shared" si="113"/>
        <v/>
      </c>
    </row>
    <row r="326" spans="3:21">
      <c r="C326" s="2" t="str">
        <f t="shared" si="95"/>
        <v/>
      </c>
      <c r="D326" s="2" t="str">
        <f t="shared" si="96"/>
        <v/>
      </c>
      <c r="E326" s="2" t="str">
        <f t="shared" si="97"/>
        <v/>
      </c>
      <c r="F326" s="2" t="str">
        <f t="shared" si="98"/>
        <v/>
      </c>
      <c r="G326" s="2" t="str">
        <f t="shared" si="99"/>
        <v/>
      </c>
      <c r="H326" s="2" t="str">
        <f t="shared" si="100"/>
        <v/>
      </c>
      <c r="I326" s="2" t="str">
        <f t="shared" si="101"/>
        <v/>
      </c>
      <c r="J326" s="2" t="str">
        <f t="shared" si="102"/>
        <v/>
      </c>
      <c r="K326" s="2" t="str">
        <f t="shared" si="103"/>
        <v/>
      </c>
      <c r="L326" s="3" t="str">
        <f t="shared" si="104"/>
        <v/>
      </c>
      <c r="M326" s="3" t="str">
        <f t="shared" si="105"/>
        <v/>
      </c>
      <c r="N326" s="3" t="str">
        <f t="shared" si="106"/>
        <v/>
      </c>
      <c r="O326" s="3" t="str">
        <f t="shared" si="107"/>
        <v/>
      </c>
      <c r="P326" s="3" t="str">
        <f t="shared" si="108"/>
        <v/>
      </c>
      <c r="Q326" s="3" t="str">
        <f t="shared" si="109"/>
        <v/>
      </c>
      <c r="R326" s="3" t="str">
        <f t="shared" si="110"/>
        <v/>
      </c>
      <c r="S326" s="11" t="str">
        <f t="shared" si="111"/>
        <v/>
      </c>
      <c r="T326" s="3" t="str">
        <f t="shared" si="112"/>
        <v/>
      </c>
      <c r="U326" s="11" t="str">
        <f t="shared" si="113"/>
        <v/>
      </c>
    </row>
    <row r="327" spans="3:21">
      <c r="C327" s="2" t="str">
        <f t="shared" si="95"/>
        <v/>
      </c>
      <c r="D327" s="2" t="str">
        <f t="shared" si="96"/>
        <v/>
      </c>
      <c r="E327" s="2" t="str">
        <f t="shared" si="97"/>
        <v/>
      </c>
      <c r="F327" s="2" t="str">
        <f t="shared" si="98"/>
        <v/>
      </c>
      <c r="G327" s="2" t="str">
        <f t="shared" si="99"/>
        <v/>
      </c>
      <c r="H327" s="2" t="str">
        <f t="shared" si="100"/>
        <v/>
      </c>
      <c r="I327" s="2" t="str">
        <f t="shared" si="101"/>
        <v/>
      </c>
      <c r="J327" s="2" t="str">
        <f t="shared" si="102"/>
        <v/>
      </c>
      <c r="K327" s="2" t="str">
        <f t="shared" si="103"/>
        <v/>
      </c>
      <c r="L327" s="3" t="str">
        <f t="shared" si="104"/>
        <v/>
      </c>
      <c r="M327" s="3" t="str">
        <f t="shared" si="105"/>
        <v/>
      </c>
      <c r="N327" s="3" t="str">
        <f t="shared" si="106"/>
        <v/>
      </c>
      <c r="O327" s="3" t="str">
        <f t="shared" si="107"/>
        <v/>
      </c>
      <c r="P327" s="3" t="str">
        <f t="shared" si="108"/>
        <v/>
      </c>
      <c r="Q327" s="3" t="str">
        <f t="shared" si="109"/>
        <v/>
      </c>
      <c r="R327" s="3" t="str">
        <f t="shared" si="110"/>
        <v/>
      </c>
      <c r="S327" s="11" t="str">
        <f t="shared" si="111"/>
        <v/>
      </c>
      <c r="T327" s="3" t="str">
        <f t="shared" si="112"/>
        <v/>
      </c>
      <c r="U327" s="11" t="str">
        <f t="shared" si="113"/>
        <v/>
      </c>
    </row>
    <row r="328" spans="3:21">
      <c r="C328" s="2" t="str">
        <f t="shared" si="95"/>
        <v/>
      </c>
      <c r="D328" s="2" t="str">
        <f t="shared" si="96"/>
        <v/>
      </c>
      <c r="E328" s="2" t="str">
        <f t="shared" si="97"/>
        <v/>
      </c>
      <c r="F328" s="2" t="str">
        <f t="shared" si="98"/>
        <v/>
      </c>
      <c r="G328" s="2" t="str">
        <f t="shared" si="99"/>
        <v/>
      </c>
      <c r="H328" s="2" t="str">
        <f t="shared" si="100"/>
        <v/>
      </c>
      <c r="I328" s="2" t="str">
        <f t="shared" si="101"/>
        <v/>
      </c>
      <c r="J328" s="2" t="str">
        <f t="shared" si="102"/>
        <v/>
      </c>
      <c r="K328" s="2" t="str">
        <f t="shared" si="103"/>
        <v/>
      </c>
      <c r="L328" s="3" t="str">
        <f t="shared" si="104"/>
        <v/>
      </c>
      <c r="M328" s="3" t="str">
        <f t="shared" si="105"/>
        <v/>
      </c>
      <c r="N328" s="3" t="str">
        <f t="shared" si="106"/>
        <v/>
      </c>
      <c r="O328" s="3" t="str">
        <f t="shared" si="107"/>
        <v/>
      </c>
      <c r="P328" s="3" t="str">
        <f t="shared" si="108"/>
        <v/>
      </c>
      <c r="Q328" s="3" t="str">
        <f t="shared" si="109"/>
        <v/>
      </c>
      <c r="R328" s="3" t="str">
        <f t="shared" si="110"/>
        <v/>
      </c>
      <c r="S328" s="11" t="str">
        <f t="shared" si="111"/>
        <v/>
      </c>
      <c r="T328" s="3" t="str">
        <f t="shared" si="112"/>
        <v/>
      </c>
      <c r="U328" s="11" t="str">
        <f t="shared" si="113"/>
        <v/>
      </c>
    </row>
    <row r="329" spans="3:21">
      <c r="C329" s="2" t="str">
        <f t="shared" si="95"/>
        <v/>
      </c>
      <c r="D329" s="2" t="str">
        <f t="shared" si="96"/>
        <v/>
      </c>
      <c r="E329" s="2" t="str">
        <f t="shared" si="97"/>
        <v/>
      </c>
      <c r="F329" s="2" t="str">
        <f t="shared" si="98"/>
        <v/>
      </c>
      <c r="G329" s="2" t="str">
        <f t="shared" si="99"/>
        <v/>
      </c>
      <c r="H329" s="2" t="str">
        <f t="shared" si="100"/>
        <v/>
      </c>
      <c r="I329" s="2" t="str">
        <f t="shared" si="101"/>
        <v/>
      </c>
      <c r="J329" s="2" t="str">
        <f t="shared" si="102"/>
        <v/>
      </c>
      <c r="K329" s="2" t="str">
        <f t="shared" si="103"/>
        <v/>
      </c>
      <c r="L329" s="3" t="str">
        <f t="shared" si="104"/>
        <v/>
      </c>
      <c r="M329" s="3" t="str">
        <f t="shared" si="105"/>
        <v/>
      </c>
      <c r="N329" s="3" t="str">
        <f t="shared" si="106"/>
        <v/>
      </c>
      <c r="O329" s="3" t="str">
        <f t="shared" si="107"/>
        <v/>
      </c>
      <c r="P329" s="3" t="str">
        <f t="shared" si="108"/>
        <v/>
      </c>
      <c r="Q329" s="3" t="str">
        <f t="shared" si="109"/>
        <v/>
      </c>
      <c r="R329" s="3" t="str">
        <f t="shared" si="110"/>
        <v/>
      </c>
      <c r="S329" s="11" t="str">
        <f t="shared" si="111"/>
        <v/>
      </c>
      <c r="T329" s="3" t="str">
        <f t="shared" si="112"/>
        <v/>
      </c>
      <c r="U329" s="11" t="str">
        <f t="shared" si="113"/>
        <v/>
      </c>
    </row>
    <row r="330" spans="3:21">
      <c r="C330" s="2" t="str">
        <f t="shared" si="95"/>
        <v/>
      </c>
      <c r="D330" s="2" t="str">
        <f t="shared" si="96"/>
        <v/>
      </c>
      <c r="E330" s="2" t="str">
        <f t="shared" si="97"/>
        <v/>
      </c>
      <c r="F330" s="2" t="str">
        <f t="shared" si="98"/>
        <v/>
      </c>
      <c r="G330" s="2" t="str">
        <f t="shared" si="99"/>
        <v/>
      </c>
      <c r="H330" s="2" t="str">
        <f t="shared" si="100"/>
        <v/>
      </c>
      <c r="I330" s="2" t="str">
        <f t="shared" si="101"/>
        <v/>
      </c>
      <c r="J330" s="2" t="str">
        <f t="shared" si="102"/>
        <v/>
      </c>
      <c r="K330" s="2" t="str">
        <f t="shared" si="103"/>
        <v/>
      </c>
      <c r="L330" s="3" t="str">
        <f t="shared" si="104"/>
        <v/>
      </c>
      <c r="M330" s="3" t="str">
        <f t="shared" si="105"/>
        <v/>
      </c>
      <c r="N330" s="3" t="str">
        <f t="shared" si="106"/>
        <v/>
      </c>
      <c r="O330" s="3" t="str">
        <f t="shared" si="107"/>
        <v/>
      </c>
      <c r="P330" s="3" t="str">
        <f t="shared" si="108"/>
        <v/>
      </c>
      <c r="Q330" s="3" t="str">
        <f t="shared" si="109"/>
        <v/>
      </c>
      <c r="R330" s="3" t="str">
        <f t="shared" si="110"/>
        <v/>
      </c>
      <c r="S330" s="11" t="str">
        <f t="shared" si="111"/>
        <v/>
      </c>
      <c r="T330" s="3" t="str">
        <f t="shared" si="112"/>
        <v/>
      </c>
      <c r="U330" s="11" t="str">
        <f t="shared" si="113"/>
        <v/>
      </c>
    </row>
    <row r="331" spans="3:21">
      <c r="C331" s="2" t="str">
        <f t="shared" si="95"/>
        <v/>
      </c>
      <c r="D331" s="2" t="str">
        <f t="shared" si="96"/>
        <v/>
      </c>
      <c r="E331" s="2" t="str">
        <f t="shared" si="97"/>
        <v/>
      </c>
      <c r="F331" s="2" t="str">
        <f t="shared" si="98"/>
        <v/>
      </c>
      <c r="G331" s="2" t="str">
        <f t="shared" si="99"/>
        <v/>
      </c>
      <c r="H331" s="2" t="str">
        <f t="shared" si="100"/>
        <v/>
      </c>
      <c r="I331" s="2" t="str">
        <f t="shared" si="101"/>
        <v/>
      </c>
      <c r="J331" s="2" t="str">
        <f t="shared" si="102"/>
        <v/>
      </c>
      <c r="K331" s="2" t="str">
        <f t="shared" si="103"/>
        <v/>
      </c>
      <c r="L331" s="3" t="str">
        <f t="shared" si="104"/>
        <v/>
      </c>
      <c r="M331" s="3" t="str">
        <f t="shared" si="105"/>
        <v/>
      </c>
      <c r="N331" s="3" t="str">
        <f t="shared" si="106"/>
        <v/>
      </c>
      <c r="O331" s="3" t="str">
        <f t="shared" si="107"/>
        <v/>
      </c>
      <c r="P331" s="3" t="str">
        <f t="shared" si="108"/>
        <v/>
      </c>
      <c r="Q331" s="3" t="str">
        <f t="shared" si="109"/>
        <v/>
      </c>
      <c r="R331" s="3" t="str">
        <f t="shared" si="110"/>
        <v/>
      </c>
      <c r="S331" s="11" t="str">
        <f t="shared" si="111"/>
        <v/>
      </c>
      <c r="T331" s="3" t="str">
        <f t="shared" si="112"/>
        <v/>
      </c>
      <c r="U331" s="11" t="str">
        <f t="shared" si="113"/>
        <v/>
      </c>
    </row>
    <row r="332" spans="3:21">
      <c r="C332" s="2" t="str">
        <f t="shared" si="95"/>
        <v/>
      </c>
      <c r="D332" s="2" t="str">
        <f t="shared" si="96"/>
        <v/>
      </c>
      <c r="E332" s="2" t="str">
        <f t="shared" si="97"/>
        <v/>
      </c>
      <c r="F332" s="2" t="str">
        <f t="shared" si="98"/>
        <v/>
      </c>
      <c r="G332" s="2" t="str">
        <f t="shared" si="99"/>
        <v/>
      </c>
      <c r="H332" s="2" t="str">
        <f t="shared" si="100"/>
        <v/>
      </c>
      <c r="I332" s="2" t="str">
        <f t="shared" si="101"/>
        <v/>
      </c>
      <c r="J332" s="2" t="str">
        <f t="shared" si="102"/>
        <v/>
      </c>
      <c r="K332" s="2" t="str">
        <f t="shared" si="103"/>
        <v/>
      </c>
      <c r="L332" s="3" t="str">
        <f t="shared" si="104"/>
        <v/>
      </c>
      <c r="M332" s="3" t="str">
        <f t="shared" si="105"/>
        <v/>
      </c>
      <c r="N332" s="3" t="str">
        <f t="shared" si="106"/>
        <v/>
      </c>
      <c r="O332" s="3" t="str">
        <f t="shared" si="107"/>
        <v/>
      </c>
      <c r="P332" s="3" t="str">
        <f t="shared" si="108"/>
        <v/>
      </c>
      <c r="Q332" s="3" t="str">
        <f t="shared" si="109"/>
        <v/>
      </c>
      <c r="R332" s="3" t="str">
        <f t="shared" si="110"/>
        <v/>
      </c>
      <c r="S332" s="11" t="str">
        <f t="shared" si="111"/>
        <v/>
      </c>
      <c r="T332" s="3" t="str">
        <f t="shared" si="112"/>
        <v/>
      </c>
      <c r="U332" s="11" t="str">
        <f t="shared" si="113"/>
        <v/>
      </c>
    </row>
    <row r="333" spans="3:21">
      <c r="C333" s="2" t="str">
        <f t="shared" si="95"/>
        <v/>
      </c>
      <c r="D333" s="2" t="str">
        <f t="shared" si="96"/>
        <v/>
      </c>
      <c r="E333" s="2" t="str">
        <f t="shared" si="97"/>
        <v/>
      </c>
      <c r="F333" s="2" t="str">
        <f t="shared" si="98"/>
        <v/>
      </c>
      <c r="G333" s="2" t="str">
        <f t="shared" si="99"/>
        <v/>
      </c>
      <c r="H333" s="2" t="str">
        <f t="shared" si="100"/>
        <v/>
      </c>
      <c r="I333" s="2" t="str">
        <f t="shared" si="101"/>
        <v/>
      </c>
      <c r="J333" s="2" t="str">
        <f t="shared" si="102"/>
        <v/>
      </c>
      <c r="K333" s="2" t="str">
        <f t="shared" si="103"/>
        <v/>
      </c>
      <c r="L333" s="3" t="str">
        <f t="shared" si="104"/>
        <v/>
      </c>
      <c r="M333" s="3" t="str">
        <f t="shared" si="105"/>
        <v/>
      </c>
      <c r="N333" s="3" t="str">
        <f t="shared" si="106"/>
        <v/>
      </c>
      <c r="O333" s="3" t="str">
        <f t="shared" si="107"/>
        <v/>
      </c>
      <c r="P333" s="3" t="str">
        <f t="shared" si="108"/>
        <v/>
      </c>
      <c r="Q333" s="3" t="str">
        <f t="shared" si="109"/>
        <v/>
      </c>
      <c r="R333" s="3" t="str">
        <f t="shared" si="110"/>
        <v/>
      </c>
      <c r="S333" s="11" t="str">
        <f t="shared" si="111"/>
        <v/>
      </c>
      <c r="T333" s="3" t="str">
        <f t="shared" si="112"/>
        <v/>
      </c>
      <c r="U333" s="11" t="str">
        <f t="shared" si="113"/>
        <v/>
      </c>
    </row>
    <row r="334" spans="3:21">
      <c r="C334" s="2" t="str">
        <f t="shared" si="95"/>
        <v/>
      </c>
      <c r="D334" s="2" t="str">
        <f t="shared" si="96"/>
        <v/>
      </c>
      <c r="E334" s="2" t="str">
        <f t="shared" si="97"/>
        <v/>
      </c>
      <c r="F334" s="2" t="str">
        <f t="shared" si="98"/>
        <v/>
      </c>
      <c r="G334" s="2" t="str">
        <f t="shared" si="99"/>
        <v/>
      </c>
      <c r="H334" s="2" t="str">
        <f t="shared" si="100"/>
        <v/>
      </c>
      <c r="I334" s="2" t="str">
        <f t="shared" si="101"/>
        <v/>
      </c>
      <c r="J334" s="2" t="str">
        <f t="shared" si="102"/>
        <v/>
      </c>
      <c r="K334" s="2" t="str">
        <f t="shared" si="103"/>
        <v/>
      </c>
      <c r="L334" s="3" t="str">
        <f t="shared" si="104"/>
        <v/>
      </c>
      <c r="M334" s="3" t="str">
        <f t="shared" si="105"/>
        <v/>
      </c>
      <c r="N334" s="3" t="str">
        <f t="shared" si="106"/>
        <v/>
      </c>
      <c r="O334" s="3" t="str">
        <f t="shared" si="107"/>
        <v/>
      </c>
      <c r="P334" s="3" t="str">
        <f t="shared" si="108"/>
        <v/>
      </c>
      <c r="Q334" s="3" t="str">
        <f t="shared" si="109"/>
        <v/>
      </c>
      <c r="R334" s="3" t="str">
        <f t="shared" si="110"/>
        <v/>
      </c>
      <c r="S334" s="11" t="str">
        <f t="shared" si="111"/>
        <v/>
      </c>
      <c r="T334" s="3" t="str">
        <f t="shared" si="112"/>
        <v/>
      </c>
      <c r="U334" s="11" t="str">
        <f t="shared" si="113"/>
        <v/>
      </c>
    </row>
    <row r="335" spans="3:21">
      <c r="C335" s="2" t="str">
        <f t="shared" si="95"/>
        <v/>
      </c>
      <c r="D335" s="2" t="str">
        <f t="shared" si="96"/>
        <v/>
      </c>
      <c r="E335" s="2" t="str">
        <f t="shared" si="97"/>
        <v/>
      </c>
      <c r="F335" s="2" t="str">
        <f t="shared" si="98"/>
        <v/>
      </c>
      <c r="G335" s="2" t="str">
        <f t="shared" si="99"/>
        <v/>
      </c>
      <c r="H335" s="2" t="str">
        <f t="shared" si="100"/>
        <v/>
      </c>
      <c r="I335" s="2" t="str">
        <f t="shared" si="101"/>
        <v/>
      </c>
      <c r="J335" s="2" t="str">
        <f t="shared" si="102"/>
        <v/>
      </c>
      <c r="K335" s="2" t="str">
        <f t="shared" si="103"/>
        <v/>
      </c>
      <c r="L335" s="3" t="str">
        <f t="shared" si="104"/>
        <v/>
      </c>
      <c r="M335" s="3" t="str">
        <f t="shared" si="105"/>
        <v/>
      </c>
      <c r="N335" s="3" t="str">
        <f t="shared" si="106"/>
        <v/>
      </c>
      <c r="O335" s="3" t="str">
        <f t="shared" si="107"/>
        <v/>
      </c>
      <c r="P335" s="3" t="str">
        <f t="shared" si="108"/>
        <v/>
      </c>
      <c r="Q335" s="3" t="str">
        <f t="shared" si="109"/>
        <v/>
      </c>
      <c r="R335" s="3" t="str">
        <f t="shared" si="110"/>
        <v/>
      </c>
      <c r="S335" s="11" t="str">
        <f t="shared" si="111"/>
        <v/>
      </c>
      <c r="T335" s="3" t="str">
        <f t="shared" si="112"/>
        <v/>
      </c>
      <c r="U335" s="11" t="str">
        <f t="shared" si="113"/>
        <v/>
      </c>
    </row>
    <row r="336" spans="3:21">
      <c r="C336" s="2" t="str">
        <f t="shared" si="95"/>
        <v/>
      </c>
      <c r="D336" s="2" t="str">
        <f t="shared" si="96"/>
        <v/>
      </c>
      <c r="E336" s="2" t="str">
        <f t="shared" si="97"/>
        <v/>
      </c>
      <c r="F336" s="2" t="str">
        <f t="shared" si="98"/>
        <v/>
      </c>
      <c r="G336" s="2" t="str">
        <f t="shared" si="99"/>
        <v/>
      </c>
      <c r="H336" s="2" t="str">
        <f t="shared" si="100"/>
        <v/>
      </c>
      <c r="I336" s="2" t="str">
        <f t="shared" si="101"/>
        <v/>
      </c>
      <c r="J336" s="2" t="str">
        <f t="shared" si="102"/>
        <v/>
      </c>
      <c r="K336" s="2" t="str">
        <f t="shared" si="103"/>
        <v/>
      </c>
      <c r="L336" s="3" t="str">
        <f t="shared" si="104"/>
        <v/>
      </c>
      <c r="M336" s="3" t="str">
        <f t="shared" si="105"/>
        <v/>
      </c>
      <c r="N336" s="3" t="str">
        <f t="shared" si="106"/>
        <v/>
      </c>
      <c r="O336" s="3" t="str">
        <f t="shared" si="107"/>
        <v/>
      </c>
      <c r="P336" s="3" t="str">
        <f t="shared" si="108"/>
        <v/>
      </c>
      <c r="Q336" s="3" t="str">
        <f t="shared" si="109"/>
        <v/>
      </c>
      <c r="R336" s="3" t="str">
        <f t="shared" si="110"/>
        <v/>
      </c>
      <c r="S336" s="11" t="str">
        <f t="shared" si="111"/>
        <v/>
      </c>
      <c r="T336" s="3" t="str">
        <f t="shared" si="112"/>
        <v/>
      </c>
      <c r="U336" s="11" t="str">
        <f t="shared" si="113"/>
        <v/>
      </c>
    </row>
    <row r="337" spans="3:21">
      <c r="C337" s="2" t="str">
        <f t="shared" si="95"/>
        <v/>
      </c>
      <c r="D337" s="2" t="str">
        <f t="shared" si="96"/>
        <v/>
      </c>
      <c r="E337" s="2" t="str">
        <f t="shared" si="97"/>
        <v/>
      </c>
      <c r="F337" s="2" t="str">
        <f t="shared" si="98"/>
        <v/>
      </c>
      <c r="G337" s="2" t="str">
        <f t="shared" si="99"/>
        <v/>
      </c>
      <c r="H337" s="2" t="str">
        <f t="shared" si="100"/>
        <v/>
      </c>
      <c r="I337" s="2" t="str">
        <f t="shared" si="101"/>
        <v/>
      </c>
      <c r="J337" s="2" t="str">
        <f t="shared" si="102"/>
        <v/>
      </c>
      <c r="K337" s="2" t="str">
        <f t="shared" si="103"/>
        <v/>
      </c>
      <c r="L337" s="3" t="str">
        <f t="shared" si="104"/>
        <v/>
      </c>
      <c r="M337" s="3" t="str">
        <f t="shared" si="105"/>
        <v/>
      </c>
      <c r="N337" s="3" t="str">
        <f t="shared" si="106"/>
        <v/>
      </c>
      <c r="O337" s="3" t="str">
        <f t="shared" si="107"/>
        <v/>
      </c>
      <c r="P337" s="3" t="str">
        <f t="shared" si="108"/>
        <v/>
      </c>
      <c r="Q337" s="3" t="str">
        <f t="shared" si="109"/>
        <v/>
      </c>
      <c r="R337" s="3" t="str">
        <f t="shared" si="110"/>
        <v/>
      </c>
      <c r="S337" s="11" t="str">
        <f t="shared" si="111"/>
        <v/>
      </c>
      <c r="T337" s="3" t="str">
        <f t="shared" si="112"/>
        <v/>
      </c>
      <c r="U337" s="11" t="str">
        <f t="shared" si="113"/>
        <v/>
      </c>
    </row>
    <row r="338" spans="3:21">
      <c r="C338" s="2" t="str">
        <f t="shared" si="95"/>
        <v/>
      </c>
      <c r="D338" s="2" t="str">
        <f t="shared" si="96"/>
        <v/>
      </c>
      <c r="E338" s="2" t="str">
        <f t="shared" si="97"/>
        <v/>
      </c>
      <c r="F338" s="2" t="str">
        <f t="shared" si="98"/>
        <v/>
      </c>
      <c r="G338" s="2" t="str">
        <f t="shared" si="99"/>
        <v/>
      </c>
      <c r="H338" s="2" t="str">
        <f t="shared" si="100"/>
        <v/>
      </c>
      <c r="I338" s="2" t="str">
        <f t="shared" si="101"/>
        <v/>
      </c>
      <c r="J338" s="2" t="str">
        <f t="shared" si="102"/>
        <v/>
      </c>
      <c r="K338" s="2" t="str">
        <f t="shared" si="103"/>
        <v/>
      </c>
      <c r="L338" s="3" t="str">
        <f t="shared" si="104"/>
        <v/>
      </c>
      <c r="M338" s="3" t="str">
        <f t="shared" si="105"/>
        <v/>
      </c>
      <c r="N338" s="3" t="str">
        <f t="shared" si="106"/>
        <v/>
      </c>
      <c r="O338" s="3" t="str">
        <f t="shared" si="107"/>
        <v/>
      </c>
      <c r="P338" s="3" t="str">
        <f t="shared" si="108"/>
        <v/>
      </c>
      <c r="Q338" s="3" t="str">
        <f t="shared" si="109"/>
        <v/>
      </c>
      <c r="R338" s="3" t="str">
        <f t="shared" si="110"/>
        <v/>
      </c>
      <c r="S338" s="11" t="str">
        <f t="shared" si="111"/>
        <v/>
      </c>
      <c r="T338" s="3" t="str">
        <f t="shared" si="112"/>
        <v/>
      </c>
      <c r="U338" s="11" t="str">
        <f t="shared" si="113"/>
        <v/>
      </c>
    </row>
    <row r="339" spans="3:21">
      <c r="C339" s="2" t="str">
        <f t="shared" si="95"/>
        <v/>
      </c>
      <c r="D339" s="2" t="str">
        <f t="shared" si="96"/>
        <v/>
      </c>
      <c r="E339" s="2" t="str">
        <f t="shared" si="97"/>
        <v/>
      </c>
      <c r="F339" s="2" t="str">
        <f t="shared" si="98"/>
        <v/>
      </c>
      <c r="G339" s="2" t="str">
        <f t="shared" si="99"/>
        <v/>
      </c>
      <c r="H339" s="2" t="str">
        <f t="shared" si="100"/>
        <v/>
      </c>
      <c r="I339" s="2" t="str">
        <f t="shared" si="101"/>
        <v/>
      </c>
      <c r="J339" s="2" t="str">
        <f t="shared" si="102"/>
        <v/>
      </c>
      <c r="K339" s="2" t="str">
        <f t="shared" si="103"/>
        <v/>
      </c>
      <c r="L339" s="3" t="str">
        <f t="shared" si="104"/>
        <v/>
      </c>
      <c r="M339" s="3" t="str">
        <f t="shared" si="105"/>
        <v/>
      </c>
      <c r="N339" s="3" t="str">
        <f t="shared" si="106"/>
        <v/>
      </c>
      <c r="O339" s="3" t="str">
        <f t="shared" si="107"/>
        <v/>
      </c>
      <c r="P339" s="3" t="str">
        <f t="shared" si="108"/>
        <v/>
      </c>
      <c r="Q339" s="3" t="str">
        <f t="shared" si="109"/>
        <v/>
      </c>
      <c r="R339" s="3" t="str">
        <f t="shared" si="110"/>
        <v/>
      </c>
      <c r="S339" s="11" t="str">
        <f t="shared" si="111"/>
        <v/>
      </c>
      <c r="T339" s="3" t="str">
        <f t="shared" si="112"/>
        <v/>
      </c>
      <c r="U339" s="11" t="str">
        <f t="shared" si="113"/>
        <v/>
      </c>
    </row>
    <row r="340" spans="3:21">
      <c r="C340" s="2" t="str">
        <f t="shared" si="95"/>
        <v/>
      </c>
      <c r="D340" s="2" t="str">
        <f t="shared" si="96"/>
        <v/>
      </c>
      <c r="E340" s="2" t="str">
        <f t="shared" si="97"/>
        <v/>
      </c>
      <c r="F340" s="2" t="str">
        <f t="shared" si="98"/>
        <v/>
      </c>
      <c r="G340" s="2" t="str">
        <f t="shared" si="99"/>
        <v/>
      </c>
      <c r="H340" s="2" t="str">
        <f t="shared" si="100"/>
        <v/>
      </c>
      <c r="I340" s="2" t="str">
        <f t="shared" si="101"/>
        <v/>
      </c>
      <c r="J340" s="2" t="str">
        <f t="shared" si="102"/>
        <v/>
      </c>
      <c r="K340" s="2" t="str">
        <f t="shared" si="103"/>
        <v/>
      </c>
      <c r="L340" s="3" t="str">
        <f t="shared" si="104"/>
        <v/>
      </c>
      <c r="M340" s="3" t="str">
        <f t="shared" si="105"/>
        <v/>
      </c>
      <c r="N340" s="3" t="str">
        <f t="shared" si="106"/>
        <v/>
      </c>
      <c r="O340" s="3" t="str">
        <f t="shared" si="107"/>
        <v/>
      </c>
      <c r="P340" s="3" t="str">
        <f t="shared" si="108"/>
        <v/>
      </c>
      <c r="Q340" s="3" t="str">
        <f t="shared" si="109"/>
        <v/>
      </c>
      <c r="R340" s="3" t="str">
        <f t="shared" si="110"/>
        <v/>
      </c>
      <c r="S340" s="11" t="str">
        <f t="shared" si="111"/>
        <v/>
      </c>
      <c r="T340" s="3" t="str">
        <f t="shared" si="112"/>
        <v/>
      </c>
      <c r="U340" s="11" t="str">
        <f t="shared" si="113"/>
        <v/>
      </c>
    </row>
    <row r="341" spans="3:21">
      <c r="C341" s="2" t="str">
        <f t="shared" si="95"/>
        <v/>
      </c>
      <c r="D341" s="2" t="str">
        <f t="shared" si="96"/>
        <v/>
      </c>
      <c r="E341" s="2" t="str">
        <f t="shared" si="97"/>
        <v/>
      </c>
      <c r="F341" s="2" t="str">
        <f t="shared" si="98"/>
        <v/>
      </c>
      <c r="G341" s="2" t="str">
        <f t="shared" si="99"/>
        <v/>
      </c>
      <c r="H341" s="2" t="str">
        <f t="shared" si="100"/>
        <v/>
      </c>
      <c r="I341" s="2" t="str">
        <f t="shared" si="101"/>
        <v/>
      </c>
      <c r="J341" s="2" t="str">
        <f t="shared" si="102"/>
        <v/>
      </c>
      <c r="K341" s="2" t="str">
        <f t="shared" si="103"/>
        <v/>
      </c>
      <c r="L341" s="3" t="str">
        <f t="shared" si="104"/>
        <v/>
      </c>
      <c r="M341" s="3" t="str">
        <f t="shared" si="105"/>
        <v/>
      </c>
      <c r="N341" s="3" t="str">
        <f t="shared" si="106"/>
        <v/>
      </c>
      <c r="O341" s="3" t="str">
        <f t="shared" si="107"/>
        <v/>
      </c>
      <c r="P341" s="3" t="str">
        <f t="shared" si="108"/>
        <v/>
      </c>
      <c r="Q341" s="3" t="str">
        <f t="shared" si="109"/>
        <v/>
      </c>
      <c r="R341" s="3" t="str">
        <f t="shared" si="110"/>
        <v/>
      </c>
      <c r="S341" s="11" t="str">
        <f t="shared" si="111"/>
        <v/>
      </c>
      <c r="T341" s="3" t="str">
        <f t="shared" si="112"/>
        <v/>
      </c>
      <c r="U341" s="11" t="str">
        <f t="shared" si="113"/>
        <v/>
      </c>
    </row>
    <row r="342" spans="3:21">
      <c r="C342" s="2" t="str">
        <f t="shared" si="95"/>
        <v/>
      </c>
      <c r="D342" s="2" t="str">
        <f t="shared" si="96"/>
        <v/>
      </c>
      <c r="E342" s="2" t="str">
        <f t="shared" si="97"/>
        <v/>
      </c>
      <c r="F342" s="2" t="str">
        <f t="shared" si="98"/>
        <v/>
      </c>
      <c r="G342" s="2" t="str">
        <f t="shared" si="99"/>
        <v/>
      </c>
      <c r="H342" s="2" t="str">
        <f t="shared" si="100"/>
        <v/>
      </c>
      <c r="I342" s="2" t="str">
        <f t="shared" si="101"/>
        <v/>
      </c>
      <c r="J342" s="2" t="str">
        <f t="shared" si="102"/>
        <v/>
      </c>
      <c r="K342" s="2" t="str">
        <f t="shared" si="103"/>
        <v/>
      </c>
      <c r="L342" s="3" t="str">
        <f t="shared" si="104"/>
        <v/>
      </c>
      <c r="M342" s="3" t="str">
        <f t="shared" si="105"/>
        <v/>
      </c>
      <c r="N342" s="3" t="str">
        <f t="shared" si="106"/>
        <v/>
      </c>
      <c r="O342" s="3" t="str">
        <f t="shared" si="107"/>
        <v/>
      </c>
      <c r="P342" s="3" t="str">
        <f t="shared" si="108"/>
        <v/>
      </c>
      <c r="Q342" s="3" t="str">
        <f t="shared" si="109"/>
        <v/>
      </c>
      <c r="R342" s="3" t="str">
        <f t="shared" si="110"/>
        <v/>
      </c>
      <c r="S342" s="11" t="str">
        <f t="shared" si="111"/>
        <v/>
      </c>
      <c r="T342" s="3" t="str">
        <f t="shared" si="112"/>
        <v/>
      </c>
      <c r="U342" s="11" t="str">
        <f t="shared" si="113"/>
        <v/>
      </c>
    </row>
    <row r="343" spans="3:21">
      <c r="C343" s="2" t="str">
        <f t="shared" si="95"/>
        <v/>
      </c>
      <c r="D343" s="2" t="str">
        <f t="shared" si="96"/>
        <v/>
      </c>
      <c r="E343" s="2" t="str">
        <f t="shared" si="97"/>
        <v/>
      </c>
      <c r="F343" s="2" t="str">
        <f t="shared" si="98"/>
        <v/>
      </c>
      <c r="G343" s="2" t="str">
        <f t="shared" si="99"/>
        <v/>
      </c>
      <c r="H343" s="2" t="str">
        <f t="shared" si="100"/>
        <v/>
      </c>
      <c r="I343" s="2" t="str">
        <f t="shared" si="101"/>
        <v/>
      </c>
      <c r="J343" s="2" t="str">
        <f t="shared" si="102"/>
        <v/>
      </c>
      <c r="K343" s="2" t="str">
        <f t="shared" si="103"/>
        <v/>
      </c>
      <c r="L343" s="3" t="str">
        <f t="shared" si="104"/>
        <v/>
      </c>
      <c r="M343" s="3" t="str">
        <f t="shared" si="105"/>
        <v/>
      </c>
      <c r="N343" s="3" t="str">
        <f t="shared" si="106"/>
        <v/>
      </c>
      <c r="O343" s="3" t="str">
        <f t="shared" si="107"/>
        <v/>
      </c>
      <c r="P343" s="3" t="str">
        <f t="shared" si="108"/>
        <v/>
      </c>
      <c r="Q343" s="3" t="str">
        <f t="shared" si="109"/>
        <v/>
      </c>
      <c r="R343" s="3" t="str">
        <f t="shared" si="110"/>
        <v/>
      </c>
      <c r="S343" s="11" t="str">
        <f t="shared" si="111"/>
        <v/>
      </c>
      <c r="T343" s="3" t="str">
        <f t="shared" si="112"/>
        <v/>
      </c>
      <c r="U343" s="11" t="str">
        <f t="shared" si="113"/>
        <v/>
      </c>
    </row>
    <row r="344" spans="3:21">
      <c r="C344" s="2" t="str">
        <f t="shared" si="95"/>
        <v/>
      </c>
      <c r="D344" s="2" t="str">
        <f t="shared" si="96"/>
        <v/>
      </c>
      <c r="E344" s="2" t="str">
        <f t="shared" si="97"/>
        <v/>
      </c>
      <c r="F344" s="2" t="str">
        <f t="shared" si="98"/>
        <v/>
      </c>
      <c r="G344" s="2" t="str">
        <f t="shared" si="99"/>
        <v/>
      </c>
      <c r="H344" s="2" t="str">
        <f t="shared" si="100"/>
        <v/>
      </c>
      <c r="I344" s="2" t="str">
        <f t="shared" si="101"/>
        <v/>
      </c>
      <c r="J344" s="2" t="str">
        <f t="shared" si="102"/>
        <v/>
      </c>
      <c r="K344" s="2" t="str">
        <f t="shared" si="103"/>
        <v/>
      </c>
      <c r="L344" s="3" t="str">
        <f t="shared" si="104"/>
        <v/>
      </c>
      <c r="M344" s="3" t="str">
        <f t="shared" si="105"/>
        <v/>
      </c>
      <c r="N344" s="3" t="str">
        <f t="shared" si="106"/>
        <v/>
      </c>
      <c r="O344" s="3" t="str">
        <f t="shared" si="107"/>
        <v/>
      </c>
      <c r="P344" s="3" t="str">
        <f t="shared" si="108"/>
        <v/>
      </c>
      <c r="Q344" s="3" t="str">
        <f t="shared" si="109"/>
        <v/>
      </c>
      <c r="R344" s="3" t="str">
        <f t="shared" si="110"/>
        <v/>
      </c>
      <c r="S344" s="11" t="str">
        <f t="shared" si="111"/>
        <v/>
      </c>
      <c r="T344" s="3" t="str">
        <f t="shared" si="112"/>
        <v/>
      </c>
      <c r="U344" s="11" t="str">
        <f t="shared" si="113"/>
        <v/>
      </c>
    </row>
    <row r="345" spans="3:21">
      <c r="C345" s="2" t="str">
        <f t="shared" si="95"/>
        <v/>
      </c>
      <c r="D345" s="2" t="str">
        <f t="shared" si="96"/>
        <v/>
      </c>
      <c r="E345" s="2" t="str">
        <f t="shared" si="97"/>
        <v/>
      </c>
      <c r="F345" s="2" t="str">
        <f t="shared" si="98"/>
        <v/>
      </c>
      <c r="G345" s="2" t="str">
        <f t="shared" si="99"/>
        <v/>
      </c>
      <c r="H345" s="2" t="str">
        <f t="shared" si="100"/>
        <v/>
      </c>
      <c r="I345" s="2" t="str">
        <f t="shared" si="101"/>
        <v/>
      </c>
      <c r="J345" s="2" t="str">
        <f t="shared" si="102"/>
        <v/>
      </c>
      <c r="K345" s="2" t="str">
        <f t="shared" si="103"/>
        <v/>
      </c>
      <c r="L345" s="3" t="str">
        <f t="shared" si="104"/>
        <v/>
      </c>
      <c r="M345" s="3" t="str">
        <f t="shared" si="105"/>
        <v/>
      </c>
      <c r="N345" s="3" t="str">
        <f t="shared" si="106"/>
        <v/>
      </c>
      <c r="O345" s="3" t="str">
        <f t="shared" si="107"/>
        <v/>
      </c>
      <c r="P345" s="3" t="str">
        <f t="shared" si="108"/>
        <v/>
      </c>
      <c r="Q345" s="3" t="str">
        <f t="shared" si="109"/>
        <v/>
      </c>
      <c r="R345" s="3" t="str">
        <f t="shared" si="110"/>
        <v/>
      </c>
      <c r="S345" s="11" t="str">
        <f t="shared" si="111"/>
        <v/>
      </c>
      <c r="T345" s="3" t="str">
        <f t="shared" si="112"/>
        <v/>
      </c>
      <c r="U345" s="11" t="str">
        <f t="shared" si="113"/>
        <v/>
      </c>
    </row>
    <row r="346" spans="3:21">
      <c r="C346" s="2" t="str">
        <f t="shared" si="95"/>
        <v/>
      </c>
      <c r="D346" s="2" t="str">
        <f t="shared" si="96"/>
        <v/>
      </c>
      <c r="E346" s="2" t="str">
        <f t="shared" si="97"/>
        <v/>
      </c>
      <c r="F346" s="2" t="str">
        <f t="shared" si="98"/>
        <v/>
      </c>
      <c r="G346" s="2" t="str">
        <f t="shared" si="99"/>
        <v/>
      </c>
      <c r="H346" s="2" t="str">
        <f t="shared" si="100"/>
        <v/>
      </c>
      <c r="I346" s="2" t="str">
        <f t="shared" si="101"/>
        <v/>
      </c>
      <c r="J346" s="2" t="str">
        <f t="shared" si="102"/>
        <v/>
      </c>
      <c r="K346" s="2" t="str">
        <f t="shared" si="103"/>
        <v/>
      </c>
      <c r="L346" s="3" t="str">
        <f t="shared" si="104"/>
        <v/>
      </c>
      <c r="M346" s="3" t="str">
        <f t="shared" si="105"/>
        <v/>
      </c>
      <c r="N346" s="3" t="str">
        <f t="shared" si="106"/>
        <v/>
      </c>
      <c r="O346" s="3" t="str">
        <f t="shared" si="107"/>
        <v/>
      </c>
      <c r="P346" s="3" t="str">
        <f t="shared" si="108"/>
        <v/>
      </c>
      <c r="Q346" s="3" t="str">
        <f t="shared" si="109"/>
        <v/>
      </c>
      <c r="R346" s="3" t="str">
        <f t="shared" si="110"/>
        <v/>
      </c>
      <c r="S346" s="11" t="str">
        <f t="shared" si="111"/>
        <v/>
      </c>
      <c r="T346" s="3" t="str">
        <f t="shared" si="112"/>
        <v/>
      </c>
      <c r="U346" s="11" t="str">
        <f t="shared" si="113"/>
        <v/>
      </c>
    </row>
    <row r="347" spans="3:21">
      <c r="C347" s="2" t="str">
        <f t="shared" si="95"/>
        <v/>
      </c>
      <c r="D347" s="2" t="str">
        <f t="shared" si="96"/>
        <v/>
      </c>
      <c r="E347" s="2" t="str">
        <f t="shared" si="97"/>
        <v/>
      </c>
      <c r="F347" s="2" t="str">
        <f t="shared" si="98"/>
        <v/>
      </c>
      <c r="G347" s="2" t="str">
        <f t="shared" si="99"/>
        <v/>
      </c>
      <c r="H347" s="2" t="str">
        <f t="shared" si="100"/>
        <v/>
      </c>
      <c r="I347" s="2" t="str">
        <f t="shared" si="101"/>
        <v/>
      </c>
      <c r="J347" s="2" t="str">
        <f t="shared" si="102"/>
        <v/>
      </c>
      <c r="K347" s="2" t="str">
        <f t="shared" si="103"/>
        <v/>
      </c>
      <c r="L347" s="3" t="str">
        <f t="shared" si="104"/>
        <v/>
      </c>
      <c r="M347" s="3" t="str">
        <f t="shared" si="105"/>
        <v/>
      </c>
      <c r="N347" s="3" t="str">
        <f t="shared" si="106"/>
        <v/>
      </c>
      <c r="O347" s="3" t="str">
        <f t="shared" si="107"/>
        <v/>
      </c>
      <c r="P347" s="3" t="str">
        <f t="shared" si="108"/>
        <v/>
      </c>
      <c r="Q347" s="3" t="str">
        <f t="shared" si="109"/>
        <v/>
      </c>
      <c r="R347" s="3" t="str">
        <f t="shared" si="110"/>
        <v/>
      </c>
      <c r="S347" s="11" t="str">
        <f t="shared" si="111"/>
        <v/>
      </c>
      <c r="T347" s="3" t="str">
        <f t="shared" si="112"/>
        <v/>
      </c>
      <c r="U347" s="11" t="str">
        <f t="shared" si="113"/>
        <v/>
      </c>
    </row>
    <row r="348" spans="3:21">
      <c r="C348" s="2" t="str">
        <f t="shared" si="95"/>
        <v/>
      </c>
      <c r="D348" s="2" t="str">
        <f t="shared" si="96"/>
        <v/>
      </c>
      <c r="E348" s="2" t="str">
        <f t="shared" si="97"/>
        <v/>
      </c>
      <c r="F348" s="2" t="str">
        <f t="shared" si="98"/>
        <v/>
      </c>
      <c r="G348" s="2" t="str">
        <f t="shared" si="99"/>
        <v/>
      </c>
      <c r="H348" s="2" t="str">
        <f t="shared" si="100"/>
        <v/>
      </c>
      <c r="I348" s="2" t="str">
        <f t="shared" si="101"/>
        <v/>
      </c>
      <c r="J348" s="2" t="str">
        <f t="shared" si="102"/>
        <v/>
      </c>
      <c r="K348" s="2" t="str">
        <f t="shared" si="103"/>
        <v/>
      </c>
      <c r="L348" s="3" t="str">
        <f t="shared" si="104"/>
        <v/>
      </c>
      <c r="M348" s="3" t="str">
        <f t="shared" si="105"/>
        <v/>
      </c>
      <c r="N348" s="3" t="str">
        <f t="shared" si="106"/>
        <v/>
      </c>
      <c r="O348" s="3" t="str">
        <f t="shared" si="107"/>
        <v/>
      </c>
      <c r="P348" s="3" t="str">
        <f t="shared" si="108"/>
        <v/>
      </c>
      <c r="Q348" s="3" t="str">
        <f t="shared" si="109"/>
        <v/>
      </c>
      <c r="R348" s="3" t="str">
        <f t="shared" si="110"/>
        <v/>
      </c>
      <c r="S348" s="11" t="str">
        <f t="shared" si="111"/>
        <v/>
      </c>
      <c r="T348" s="3" t="str">
        <f t="shared" si="112"/>
        <v/>
      </c>
      <c r="U348" s="11" t="str">
        <f t="shared" si="113"/>
        <v/>
      </c>
    </row>
    <row r="349" spans="3:21">
      <c r="C349" s="2" t="str">
        <f t="shared" si="95"/>
        <v/>
      </c>
      <c r="D349" s="2" t="str">
        <f t="shared" si="96"/>
        <v/>
      </c>
      <c r="E349" s="2" t="str">
        <f t="shared" si="97"/>
        <v/>
      </c>
      <c r="F349" s="2" t="str">
        <f t="shared" si="98"/>
        <v/>
      </c>
      <c r="G349" s="2" t="str">
        <f t="shared" si="99"/>
        <v/>
      </c>
      <c r="H349" s="2" t="str">
        <f t="shared" si="100"/>
        <v/>
      </c>
      <c r="I349" s="2" t="str">
        <f t="shared" si="101"/>
        <v/>
      </c>
      <c r="J349" s="2" t="str">
        <f t="shared" si="102"/>
        <v/>
      </c>
      <c r="K349" s="2" t="str">
        <f t="shared" si="103"/>
        <v/>
      </c>
      <c r="L349" s="3" t="str">
        <f t="shared" si="104"/>
        <v/>
      </c>
      <c r="M349" s="3" t="str">
        <f t="shared" si="105"/>
        <v/>
      </c>
      <c r="N349" s="3" t="str">
        <f t="shared" si="106"/>
        <v/>
      </c>
      <c r="O349" s="3" t="str">
        <f t="shared" si="107"/>
        <v/>
      </c>
      <c r="P349" s="3" t="str">
        <f t="shared" si="108"/>
        <v/>
      </c>
      <c r="Q349" s="3" t="str">
        <f t="shared" si="109"/>
        <v/>
      </c>
      <c r="R349" s="3" t="str">
        <f t="shared" si="110"/>
        <v/>
      </c>
      <c r="S349" s="11" t="str">
        <f t="shared" si="111"/>
        <v/>
      </c>
      <c r="T349" s="3" t="str">
        <f t="shared" si="112"/>
        <v/>
      </c>
      <c r="U349" s="11" t="str">
        <f t="shared" si="113"/>
        <v/>
      </c>
    </row>
    <row r="350" spans="3:21">
      <c r="C350" s="2" t="str">
        <f t="shared" si="95"/>
        <v/>
      </c>
      <c r="D350" s="2" t="str">
        <f t="shared" si="96"/>
        <v/>
      </c>
      <c r="E350" s="2" t="str">
        <f t="shared" si="97"/>
        <v/>
      </c>
      <c r="F350" s="2" t="str">
        <f t="shared" si="98"/>
        <v/>
      </c>
      <c r="G350" s="2" t="str">
        <f t="shared" si="99"/>
        <v/>
      </c>
      <c r="H350" s="2" t="str">
        <f t="shared" si="100"/>
        <v/>
      </c>
      <c r="I350" s="2" t="str">
        <f t="shared" si="101"/>
        <v/>
      </c>
      <c r="J350" s="2" t="str">
        <f t="shared" si="102"/>
        <v/>
      </c>
      <c r="K350" s="2" t="str">
        <f t="shared" si="103"/>
        <v/>
      </c>
      <c r="L350" s="3" t="str">
        <f t="shared" si="104"/>
        <v/>
      </c>
      <c r="M350" s="3" t="str">
        <f t="shared" si="105"/>
        <v/>
      </c>
      <c r="N350" s="3" t="str">
        <f t="shared" si="106"/>
        <v/>
      </c>
      <c r="O350" s="3" t="str">
        <f t="shared" si="107"/>
        <v/>
      </c>
      <c r="P350" s="3" t="str">
        <f t="shared" si="108"/>
        <v/>
      </c>
      <c r="Q350" s="3" t="str">
        <f t="shared" si="109"/>
        <v/>
      </c>
      <c r="R350" s="3" t="str">
        <f t="shared" si="110"/>
        <v/>
      </c>
      <c r="S350" s="11" t="str">
        <f t="shared" si="111"/>
        <v/>
      </c>
      <c r="T350" s="3" t="str">
        <f t="shared" si="112"/>
        <v/>
      </c>
      <c r="U350" s="11" t="str">
        <f t="shared" si="113"/>
        <v/>
      </c>
    </row>
    <row r="351" spans="3:21">
      <c r="C351" s="2" t="str">
        <f t="shared" si="95"/>
        <v/>
      </c>
      <c r="D351" s="2" t="str">
        <f t="shared" si="96"/>
        <v/>
      </c>
      <c r="E351" s="2" t="str">
        <f t="shared" si="97"/>
        <v/>
      </c>
      <c r="F351" s="2" t="str">
        <f t="shared" si="98"/>
        <v/>
      </c>
      <c r="G351" s="2" t="str">
        <f t="shared" si="99"/>
        <v/>
      </c>
      <c r="H351" s="2" t="str">
        <f t="shared" si="100"/>
        <v/>
      </c>
      <c r="I351" s="2" t="str">
        <f t="shared" si="101"/>
        <v/>
      </c>
      <c r="J351" s="2" t="str">
        <f t="shared" si="102"/>
        <v/>
      </c>
      <c r="K351" s="2" t="str">
        <f t="shared" si="103"/>
        <v/>
      </c>
      <c r="L351" s="3" t="str">
        <f t="shared" si="104"/>
        <v/>
      </c>
      <c r="M351" s="3" t="str">
        <f t="shared" si="105"/>
        <v/>
      </c>
      <c r="N351" s="3" t="str">
        <f t="shared" si="106"/>
        <v/>
      </c>
      <c r="O351" s="3" t="str">
        <f t="shared" si="107"/>
        <v/>
      </c>
      <c r="P351" s="3" t="str">
        <f t="shared" si="108"/>
        <v/>
      </c>
      <c r="Q351" s="3" t="str">
        <f t="shared" si="109"/>
        <v/>
      </c>
      <c r="R351" s="3" t="str">
        <f t="shared" si="110"/>
        <v/>
      </c>
      <c r="S351" s="11" t="str">
        <f t="shared" si="111"/>
        <v/>
      </c>
      <c r="T351" s="3" t="str">
        <f t="shared" si="112"/>
        <v/>
      </c>
      <c r="U351" s="11" t="str">
        <f t="shared" si="113"/>
        <v/>
      </c>
    </row>
    <row r="352" spans="3:21">
      <c r="C352" s="2" t="str">
        <f t="shared" si="95"/>
        <v/>
      </c>
      <c r="D352" s="2" t="str">
        <f t="shared" si="96"/>
        <v/>
      </c>
      <c r="E352" s="2" t="str">
        <f t="shared" si="97"/>
        <v/>
      </c>
      <c r="F352" s="2" t="str">
        <f t="shared" si="98"/>
        <v/>
      </c>
      <c r="G352" s="2" t="str">
        <f t="shared" si="99"/>
        <v/>
      </c>
      <c r="H352" s="2" t="str">
        <f t="shared" si="100"/>
        <v/>
      </c>
      <c r="I352" s="2" t="str">
        <f t="shared" si="101"/>
        <v/>
      </c>
      <c r="J352" s="2" t="str">
        <f t="shared" si="102"/>
        <v/>
      </c>
      <c r="K352" s="2" t="str">
        <f t="shared" si="103"/>
        <v/>
      </c>
      <c r="L352" s="3" t="str">
        <f t="shared" si="104"/>
        <v/>
      </c>
      <c r="M352" s="3" t="str">
        <f t="shared" si="105"/>
        <v/>
      </c>
      <c r="N352" s="3" t="str">
        <f t="shared" si="106"/>
        <v/>
      </c>
      <c r="O352" s="3" t="str">
        <f t="shared" si="107"/>
        <v/>
      </c>
      <c r="P352" s="3" t="str">
        <f t="shared" si="108"/>
        <v/>
      </c>
      <c r="Q352" s="3" t="str">
        <f t="shared" si="109"/>
        <v/>
      </c>
      <c r="R352" s="3" t="str">
        <f t="shared" si="110"/>
        <v/>
      </c>
      <c r="S352" s="11" t="str">
        <f t="shared" si="111"/>
        <v/>
      </c>
      <c r="T352" s="3" t="str">
        <f t="shared" si="112"/>
        <v/>
      </c>
      <c r="U352" s="11" t="str">
        <f t="shared" si="113"/>
        <v/>
      </c>
    </row>
    <row r="353" spans="3:21">
      <c r="C353" s="2" t="str">
        <f t="shared" si="95"/>
        <v/>
      </c>
      <c r="D353" s="2" t="str">
        <f t="shared" si="96"/>
        <v/>
      </c>
      <c r="E353" s="2" t="str">
        <f t="shared" si="97"/>
        <v/>
      </c>
      <c r="F353" s="2" t="str">
        <f t="shared" si="98"/>
        <v/>
      </c>
      <c r="G353" s="2" t="str">
        <f t="shared" si="99"/>
        <v/>
      </c>
      <c r="H353" s="2" t="str">
        <f t="shared" si="100"/>
        <v/>
      </c>
      <c r="I353" s="2" t="str">
        <f t="shared" si="101"/>
        <v/>
      </c>
      <c r="J353" s="2" t="str">
        <f t="shared" si="102"/>
        <v/>
      </c>
      <c r="K353" s="2" t="str">
        <f t="shared" si="103"/>
        <v/>
      </c>
      <c r="L353" s="3" t="str">
        <f t="shared" si="104"/>
        <v/>
      </c>
      <c r="M353" s="3" t="str">
        <f t="shared" si="105"/>
        <v/>
      </c>
      <c r="N353" s="3" t="str">
        <f t="shared" si="106"/>
        <v/>
      </c>
      <c r="O353" s="3" t="str">
        <f t="shared" si="107"/>
        <v/>
      </c>
      <c r="P353" s="3" t="str">
        <f t="shared" si="108"/>
        <v/>
      </c>
      <c r="Q353" s="3" t="str">
        <f t="shared" si="109"/>
        <v/>
      </c>
      <c r="R353" s="3" t="str">
        <f t="shared" si="110"/>
        <v/>
      </c>
      <c r="S353" s="11" t="str">
        <f t="shared" si="111"/>
        <v/>
      </c>
      <c r="T353" s="3" t="str">
        <f t="shared" si="112"/>
        <v/>
      </c>
      <c r="U353" s="11" t="str">
        <f t="shared" si="113"/>
        <v/>
      </c>
    </row>
    <row r="354" spans="3:21">
      <c r="C354" s="2" t="str">
        <f t="shared" si="95"/>
        <v/>
      </c>
      <c r="D354" s="2" t="str">
        <f t="shared" si="96"/>
        <v/>
      </c>
      <c r="E354" s="2" t="str">
        <f t="shared" si="97"/>
        <v/>
      </c>
      <c r="F354" s="2" t="str">
        <f t="shared" si="98"/>
        <v/>
      </c>
      <c r="G354" s="2" t="str">
        <f t="shared" si="99"/>
        <v/>
      </c>
      <c r="H354" s="2" t="str">
        <f t="shared" si="100"/>
        <v/>
      </c>
      <c r="I354" s="2" t="str">
        <f t="shared" si="101"/>
        <v/>
      </c>
      <c r="J354" s="2" t="str">
        <f t="shared" si="102"/>
        <v/>
      </c>
      <c r="K354" s="2" t="str">
        <f t="shared" si="103"/>
        <v/>
      </c>
      <c r="L354" s="3" t="str">
        <f t="shared" si="104"/>
        <v/>
      </c>
      <c r="M354" s="3" t="str">
        <f t="shared" si="105"/>
        <v/>
      </c>
      <c r="N354" s="3" t="str">
        <f t="shared" si="106"/>
        <v/>
      </c>
      <c r="O354" s="3" t="str">
        <f t="shared" si="107"/>
        <v/>
      </c>
      <c r="P354" s="3" t="str">
        <f t="shared" si="108"/>
        <v/>
      </c>
      <c r="Q354" s="3" t="str">
        <f t="shared" si="109"/>
        <v/>
      </c>
      <c r="R354" s="3" t="str">
        <f t="shared" si="110"/>
        <v/>
      </c>
      <c r="S354" s="11" t="str">
        <f t="shared" si="111"/>
        <v/>
      </c>
      <c r="T354" s="3" t="str">
        <f t="shared" si="112"/>
        <v/>
      </c>
      <c r="U354" s="11" t="str">
        <f t="shared" si="113"/>
        <v/>
      </c>
    </row>
    <row r="355" spans="3:21">
      <c r="C355" s="2" t="str">
        <f t="shared" si="95"/>
        <v/>
      </c>
      <c r="D355" s="2" t="str">
        <f t="shared" si="96"/>
        <v/>
      </c>
      <c r="E355" s="2" t="str">
        <f t="shared" si="97"/>
        <v/>
      </c>
      <c r="F355" s="2" t="str">
        <f t="shared" si="98"/>
        <v/>
      </c>
      <c r="G355" s="2" t="str">
        <f t="shared" si="99"/>
        <v/>
      </c>
      <c r="H355" s="2" t="str">
        <f t="shared" si="100"/>
        <v/>
      </c>
      <c r="I355" s="2" t="str">
        <f t="shared" si="101"/>
        <v/>
      </c>
      <c r="J355" s="2" t="str">
        <f t="shared" si="102"/>
        <v/>
      </c>
      <c r="K355" s="2" t="str">
        <f t="shared" si="103"/>
        <v/>
      </c>
      <c r="L355" s="3" t="str">
        <f t="shared" si="104"/>
        <v/>
      </c>
      <c r="M355" s="3" t="str">
        <f t="shared" si="105"/>
        <v/>
      </c>
      <c r="N355" s="3" t="str">
        <f t="shared" si="106"/>
        <v/>
      </c>
      <c r="O355" s="3" t="str">
        <f t="shared" si="107"/>
        <v/>
      </c>
      <c r="P355" s="3" t="str">
        <f t="shared" si="108"/>
        <v/>
      </c>
      <c r="Q355" s="3" t="str">
        <f t="shared" si="109"/>
        <v/>
      </c>
      <c r="R355" s="3" t="str">
        <f t="shared" si="110"/>
        <v/>
      </c>
      <c r="S355" s="11" t="str">
        <f t="shared" si="111"/>
        <v/>
      </c>
      <c r="T355" s="3" t="str">
        <f t="shared" si="112"/>
        <v/>
      </c>
      <c r="U355" s="11" t="str">
        <f t="shared" si="113"/>
        <v/>
      </c>
    </row>
    <row r="356" spans="3:21">
      <c r="C356" s="2" t="str">
        <f t="shared" si="95"/>
        <v/>
      </c>
      <c r="D356" s="2" t="str">
        <f t="shared" si="96"/>
        <v/>
      </c>
      <c r="E356" s="2" t="str">
        <f t="shared" si="97"/>
        <v/>
      </c>
      <c r="F356" s="2" t="str">
        <f t="shared" si="98"/>
        <v/>
      </c>
      <c r="G356" s="2" t="str">
        <f t="shared" si="99"/>
        <v/>
      </c>
      <c r="H356" s="2" t="str">
        <f t="shared" si="100"/>
        <v/>
      </c>
      <c r="I356" s="2" t="str">
        <f t="shared" si="101"/>
        <v/>
      </c>
      <c r="J356" s="2" t="str">
        <f t="shared" si="102"/>
        <v/>
      </c>
      <c r="K356" s="2" t="str">
        <f t="shared" si="103"/>
        <v/>
      </c>
      <c r="L356" s="3" t="str">
        <f t="shared" si="104"/>
        <v/>
      </c>
      <c r="M356" s="3" t="str">
        <f t="shared" si="105"/>
        <v/>
      </c>
      <c r="N356" s="3" t="str">
        <f t="shared" si="106"/>
        <v/>
      </c>
      <c r="O356" s="3" t="str">
        <f t="shared" si="107"/>
        <v/>
      </c>
      <c r="P356" s="3" t="str">
        <f t="shared" si="108"/>
        <v/>
      </c>
      <c r="Q356" s="3" t="str">
        <f t="shared" si="109"/>
        <v/>
      </c>
      <c r="R356" s="3" t="str">
        <f t="shared" si="110"/>
        <v/>
      </c>
      <c r="S356" s="11" t="str">
        <f t="shared" si="111"/>
        <v/>
      </c>
      <c r="T356" s="3" t="str">
        <f t="shared" si="112"/>
        <v/>
      </c>
      <c r="U356" s="11" t="str">
        <f t="shared" si="113"/>
        <v/>
      </c>
    </row>
    <row r="357" spans="3:21">
      <c r="C357" s="2" t="str">
        <f t="shared" si="95"/>
        <v/>
      </c>
      <c r="D357" s="2" t="str">
        <f t="shared" si="96"/>
        <v/>
      </c>
      <c r="E357" s="2" t="str">
        <f t="shared" si="97"/>
        <v/>
      </c>
      <c r="F357" s="2" t="str">
        <f t="shared" si="98"/>
        <v/>
      </c>
      <c r="G357" s="2" t="str">
        <f t="shared" si="99"/>
        <v/>
      </c>
      <c r="H357" s="2" t="str">
        <f t="shared" si="100"/>
        <v/>
      </c>
      <c r="I357" s="2" t="str">
        <f t="shared" si="101"/>
        <v/>
      </c>
      <c r="J357" s="2" t="str">
        <f t="shared" si="102"/>
        <v/>
      </c>
      <c r="K357" s="2" t="str">
        <f t="shared" si="103"/>
        <v/>
      </c>
      <c r="L357" s="3" t="str">
        <f t="shared" si="104"/>
        <v/>
      </c>
      <c r="M357" s="3" t="str">
        <f t="shared" si="105"/>
        <v/>
      </c>
      <c r="N357" s="3" t="str">
        <f t="shared" si="106"/>
        <v/>
      </c>
      <c r="O357" s="3" t="str">
        <f t="shared" si="107"/>
        <v/>
      </c>
      <c r="P357" s="3" t="str">
        <f t="shared" si="108"/>
        <v/>
      </c>
      <c r="Q357" s="3" t="str">
        <f t="shared" si="109"/>
        <v/>
      </c>
      <c r="R357" s="3" t="str">
        <f t="shared" si="110"/>
        <v/>
      </c>
      <c r="S357" s="11" t="str">
        <f t="shared" si="111"/>
        <v/>
      </c>
      <c r="T357" s="3" t="str">
        <f t="shared" si="112"/>
        <v/>
      </c>
      <c r="U357" s="11" t="str">
        <f t="shared" si="113"/>
        <v/>
      </c>
    </row>
    <row r="358" spans="3:21">
      <c r="C358" s="2" t="str">
        <f t="shared" si="95"/>
        <v/>
      </c>
      <c r="D358" s="2" t="str">
        <f t="shared" si="96"/>
        <v/>
      </c>
      <c r="E358" s="2" t="str">
        <f t="shared" si="97"/>
        <v/>
      </c>
      <c r="F358" s="2" t="str">
        <f t="shared" si="98"/>
        <v/>
      </c>
      <c r="G358" s="2" t="str">
        <f t="shared" si="99"/>
        <v/>
      </c>
      <c r="H358" s="2" t="str">
        <f t="shared" si="100"/>
        <v/>
      </c>
      <c r="I358" s="2" t="str">
        <f t="shared" si="101"/>
        <v/>
      </c>
      <c r="J358" s="2" t="str">
        <f t="shared" si="102"/>
        <v/>
      </c>
      <c r="K358" s="2" t="str">
        <f t="shared" si="103"/>
        <v/>
      </c>
      <c r="L358" s="3" t="str">
        <f t="shared" si="104"/>
        <v/>
      </c>
      <c r="M358" s="3" t="str">
        <f t="shared" si="105"/>
        <v/>
      </c>
      <c r="N358" s="3" t="str">
        <f t="shared" si="106"/>
        <v/>
      </c>
      <c r="O358" s="3" t="str">
        <f t="shared" si="107"/>
        <v/>
      </c>
      <c r="P358" s="3" t="str">
        <f t="shared" si="108"/>
        <v/>
      </c>
      <c r="Q358" s="3" t="str">
        <f t="shared" si="109"/>
        <v/>
      </c>
      <c r="R358" s="3" t="str">
        <f t="shared" si="110"/>
        <v/>
      </c>
      <c r="S358" s="11" t="str">
        <f t="shared" si="111"/>
        <v/>
      </c>
      <c r="T358" s="3" t="str">
        <f t="shared" si="112"/>
        <v/>
      </c>
      <c r="U358" s="11" t="str">
        <f t="shared" si="113"/>
        <v/>
      </c>
    </row>
    <row r="359" spans="3:21">
      <c r="C359" s="2" t="str">
        <f t="shared" si="95"/>
        <v/>
      </c>
      <c r="D359" s="2" t="str">
        <f t="shared" si="96"/>
        <v/>
      </c>
      <c r="E359" s="2" t="str">
        <f t="shared" si="97"/>
        <v/>
      </c>
      <c r="F359" s="2" t="str">
        <f t="shared" si="98"/>
        <v/>
      </c>
      <c r="G359" s="2" t="str">
        <f t="shared" si="99"/>
        <v/>
      </c>
      <c r="H359" s="2" t="str">
        <f t="shared" si="100"/>
        <v/>
      </c>
      <c r="I359" s="2" t="str">
        <f t="shared" si="101"/>
        <v/>
      </c>
      <c r="J359" s="2" t="str">
        <f t="shared" si="102"/>
        <v/>
      </c>
      <c r="K359" s="2" t="str">
        <f t="shared" si="103"/>
        <v/>
      </c>
      <c r="L359" s="3" t="str">
        <f t="shared" si="104"/>
        <v/>
      </c>
      <c r="M359" s="3" t="str">
        <f t="shared" si="105"/>
        <v/>
      </c>
      <c r="N359" s="3" t="str">
        <f t="shared" si="106"/>
        <v/>
      </c>
      <c r="O359" s="3" t="str">
        <f t="shared" si="107"/>
        <v/>
      </c>
      <c r="P359" s="3" t="str">
        <f t="shared" si="108"/>
        <v/>
      </c>
      <c r="Q359" s="3" t="str">
        <f t="shared" si="109"/>
        <v/>
      </c>
      <c r="R359" s="3" t="str">
        <f t="shared" si="110"/>
        <v/>
      </c>
      <c r="S359" s="11" t="str">
        <f t="shared" si="111"/>
        <v/>
      </c>
      <c r="T359" s="3" t="str">
        <f t="shared" si="112"/>
        <v/>
      </c>
      <c r="U359" s="11" t="str">
        <f t="shared" si="113"/>
        <v/>
      </c>
    </row>
    <row r="360" spans="3:21">
      <c r="C360" s="2" t="str">
        <f t="shared" si="95"/>
        <v/>
      </c>
      <c r="D360" s="2" t="str">
        <f t="shared" si="96"/>
        <v/>
      </c>
      <c r="E360" s="2" t="str">
        <f t="shared" si="97"/>
        <v/>
      </c>
      <c r="F360" s="2" t="str">
        <f t="shared" si="98"/>
        <v/>
      </c>
      <c r="G360" s="2" t="str">
        <f t="shared" si="99"/>
        <v/>
      </c>
      <c r="H360" s="2" t="str">
        <f t="shared" si="100"/>
        <v/>
      </c>
      <c r="I360" s="2" t="str">
        <f t="shared" si="101"/>
        <v/>
      </c>
      <c r="J360" s="2" t="str">
        <f t="shared" si="102"/>
        <v/>
      </c>
      <c r="K360" s="2" t="str">
        <f t="shared" si="103"/>
        <v/>
      </c>
      <c r="L360" s="3" t="str">
        <f t="shared" si="104"/>
        <v/>
      </c>
      <c r="M360" s="3" t="str">
        <f t="shared" si="105"/>
        <v/>
      </c>
      <c r="N360" s="3" t="str">
        <f t="shared" si="106"/>
        <v/>
      </c>
      <c r="O360" s="3" t="str">
        <f t="shared" si="107"/>
        <v/>
      </c>
      <c r="P360" s="3" t="str">
        <f t="shared" si="108"/>
        <v/>
      </c>
      <c r="Q360" s="3" t="str">
        <f t="shared" si="109"/>
        <v/>
      </c>
      <c r="R360" s="3" t="str">
        <f t="shared" si="110"/>
        <v/>
      </c>
      <c r="S360" s="11" t="str">
        <f t="shared" si="111"/>
        <v/>
      </c>
      <c r="T360" s="3" t="str">
        <f t="shared" si="112"/>
        <v/>
      </c>
      <c r="U360" s="11" t="str">
        <f t="shared" si="113"/>
        <v/>
      </c>
    </row>
    <row r="361" spans="3:21">
      <c r="C361" s="2" t="str">
        <f t="shared" si="95"/>
        <v/>
      </c>
      <c r="D361" s="2" t="str">
        <f t="shared" si="96"/>
        <v/>
      </c>
      <c r="E361" s="2" t="str">
        <f t="shared" si="97"/>
        <v/>
      </c>
      <c r="F361" s="2" t="str">
        <f t="shared" si="98"/>
        <v/>
      </c>
      <c r="G361" s="2" t="str">
        <f t="shared" si="99"/>
        <v/>
      </c>
      <c r="H361" s="2" t="str">
        <f t="shared" si="100"/>
        <v/>
      </c>
      <c r="I361" s="2" t="str">
        <f t="shared" si="101"/>
        <v/>
      </c>
      <c r="J361" s="2" t="str">
        <f t="shared" si="102"/>
        <v/>
      </c>
      <c r="K361" s="2" t="str">
        <f t="shared" si="103"/>
        <v/>
      </c>
      <c r="L361" s="3" t="str">
        <f t="shared" si="104"/>
        <v/>
      </c>
      <c r="M361" s="3" t="str">
        <f t="shared" si="105"/>
        <v/>
      </c>
      <c r="N361" s="3" t="str">
        <f t="shared" si="106"/>
        <v/>
      </c>
      <c r="O361" s="3" t="str">
        <f t="shared" si="107"/>
        <v/>
      </c>
      <c r="P361" s="3" t="str">
        <f t="shared" si="108"/>
        <v/>
      </c>
      <c r="Q361" s="3" t="str">
        <f t="shared" si="109"/>
        <v/>
      </c>
      <c r="R361" s="3" t="str">
        <f t="shared" si="110"/>
        <v/>
      </c>
      <c r="S361" s="11" t="str">
        <f t="shared" si="111"/>
        <v/>
      </c>
      <c r="T361" s="3" t="str">
        <f t="shared" si="112"/>
        <v/>
      </c>
      <c r="U361" s="11" t="str">
        <f t="shared" si="113"/>
        <v/>
      </c>
    </row>
    <row r="362" spans="3:21">
      <c r="C362" s="2" t="str">
        <f t="shared" si="95"/>
        <v/>
      </c>
      <c r="D362" s="2" t="str">
        <f t="shared" si="96"/>
        <v/>
      </c>
      <c r="E362" s="2" t="str">
        <f t="shared" si="97"/>
        <v/>
      </c>
      <c r="F362" s="2" t="str">
        <f t="shared" si="98"/>
        <v/>
      </c>
      <c r="G362" s="2" t="str">
        <f t="shared" si="99"/>
        <v/>
      </c>
      <c r="H362" s="2" t="str">
        <f t="shared" si="100"/>
        <v/>
      </c>
      <c r="I362" s="2" t="str">
        <f t="shared" si="101"/>
        <v/>
      </c>
      <c r="J362" s="2" t="str">
        <f t="shared" si="102"/>
        <v/>
      </c>
      <c r="K362" s="2" t="str">
        <f t="shared" si="103"/>
        <v/>
      </c>
      <c r="L362" s="3" t="str">
        <f t="shared" si="104"/>
        <v/>
      </c>
      <c r="M362" s="3" t="str">
        <f t="shared" si="105"/>
        <v/>
      </c>
      <c r="N362" s="3" t="str">
        <f t="shared" si="106"/>
        <v/>
      </c>
      <c r="O362" s="3" t="str">
        <f t="shared" si="107"/>
        <v/>
      </c>
      <c r="P362" s="3" t="str">
        <f t="shared" si="108"/>
        <v/>
      </c>
      <c r="Q362" s="3" t="str">
        <f t="shared" si="109"/>
        <v/>
      </c>
      <c r="R362" s="3" t="str">
        <f t="shared" si="110"/>
        <v/>
      </c>
      <c r="S362" s="11" t="str">
        <f t="shared" si="111"/>
        <v/>
      </c>
      <c r="T362" s="3" t="str">
        <f t="shared" si="112"/>
        <v/>
      </c>
      <c r="U362" s="11" t="str">
        <f t="shared" si="113"/>
        <v/>
      </c>
    </row>
    <row r="363" spans="3:21">
      <c r="C363" s="2" t="str">
        <f t="shared" si="95"/>
        <v/>
      </c>
      <c r="D363" s="2" t="str">
        <f t="shared" si="96"/>
        <v/>
      </c>
      <c r="E363" s="2" t="str">
        <f t="shared" si="97"/>
        <v/>
      </c>
      <c r="F363" s="2" t="str">
        <f t="shared" si="98"/>
        <v/>
      </c>
      <c r="G363" s="2" t="str">
        <f t="shared" si="99"/>
        <v/>
      </c>
      <c r="H363" s="2" t="str">
        <f t="shared" si="100"/>
        <v/>
      </c>
      <c r="I363" s="2" t="str">
        <f t="shared" si="101"/>
        <v/>
      </c>
      <c r="J363" s="2" t="str">
        <f t="shared" si="102"/>
        <v/>
      </c>
      <c r="K363" s="2" t="str">
        <f t="shared" si="103"/>
        <v/>
      </c>
      <c r="L363" s="3" t="str">
        <f t="shared" si="104"/>
        <v/>
      </c>
      <c r="M363" s="3" t="str">
        <f t="shared" si="105"/>
        <v/>
      </c>
      <c r="N363" s="3" t="str">
        <f t="shared" si="106"/>
        <v/>
      </c>
      <c r="O363" s="3" t="str">
        <f t="shared" si="107"/>
        <v/>
      </c>
      <c r="P363" s="3" t="str">
        <f t="shared" si="108"/>
        <v/>
      </c>
      <c r="Q363" s="3" t="str">
        <f t="shared" si="109"/>
        <v/>
      </c>
      <c r="R363" s="3" t="str">
        <f t="shared" si="110"/>
        <v/>
      </c>
      <c r="S363" s="11" t="str">
        <f t="shared" si="111"/>
        <v/>
      </c>
      <c r="T363" s="3" t="str">
        <f t="shared" si="112"/>
        <v/>
      </c>
      <c r="U363" s="11" t="str">
        <f t="shared" si="113"/>
        <v/>
      </c>
    </row>
    <row r="364" spans="3:21">
      <c r="C364" s="2" t="str">
        <f t="shared" si="95"/>
        <v/>
      </c>
      <c r="D364" s="2" t="str">
        <f t="shared" si="96"/>
        <v/>
      </c>
      <c r="E364" s="2" t="str">
        <f t="shared" si="97"/>
        <v/>
      </c>
      <c r="F364" s="2" t="str">
        <f t="shared" si="98"/>
        <v/>
      </c>
      <c r="G364" s="2" t="str">
        <f t="shared" si="99"/>
        <v/>
      </c>
      <c r="H364" s="2" t="str">
        <f t="shared" si="100"/>
        <v/>
      </c>
      <c r="I364" s="2" t="str">
        <f t="shared" si="101"/>
        <v/>
      </c>
      <c r="J364" s="2" t="str">
        <f t="shared" si="102"/>
        <v/>
      </c>
      <c r="K364" s="2" t="str">
        <f t="shared" si="103"/>
        <v/>
      </c>
      <c r="L364" s="3" t="str">
        <f t="shared" si="104"/>
        <v/>
      </c>
      <c r="M364" s="3" t="str">
        <f t="shared" si="105"/>
        <v/>
      </c>
      <c r="N364" s="3" t="str">
        <f t="shared" si="106"/>
        <v/>
      </c>
      <c r="O364" s="3" t="str">
        <f t="shared" si="107"/>
        <v/>
      </c>
      <c r="P364" s="3" t="str">
        <f t="shared" si="108"/>
        <v/>
      </c>
      <c r="Q364" s="3" t="str">
        <f t="shared" si="109"/>
        <v/>
      </c>
      <c r="R364" s="3" t="str">
        <f t="shared" si="110"/>
        <v/>
      </c>
      <c r="S364" s="11" t="str">
        <f t="shared" si="111"/>
        <v/>
      </c>
      <c r="T364" s="3" t="str">
        <f t="shared" si="112"/>
        <v/>
      </c>
      <c r="U364" s="11" t="str">
        <f t="shared" si="113"/>
        <v/>
      </c>
    </row>
    <row r="365" spans="3:21">
      <c r="C365" s="2" t="str">
        <f t="shared" si="95"/>
        <v/>
      </c>
      <c r="D365" s="2" t="str">
        <f t="shared" si="96"/>
        <v/>
      </c>
      <c r="E365" s="2" t="str">
        <f t="shared" si="97"/>
        <v/>
      </c>
      <c r="F365" s="2" t="str">
        <f t="shared" si="98"/>
        <v/>
      </c>
      <c r="G365" s="2" t="str">
        <f t="shared" si="99"/>
        <v/>
      </c>
      <c r="H365" s="2" t="str">
        <f t="shared" si="100"/>
        <v/>
      </c>
      <c r="I365" s="2" t="str">
        <f t="shared" si="101"/>
        <v/>
      </c>
      <c r="J365" s="2" t="str">
        <f t="shared" si="102"/>
        <v/>
      </c>
      <c r="K365" s="2" t="str">
        <f t="shared" si="103"/>
        <v/>
      </c>
      <c r="L365" s="3" t="str">
        <f t="shared" si="104"/>
        <v/>
      </c>
      <c r="M365" s="3" t="str">
        <f t="shared" si="105"/>
        <v/>
      </c>
      <c r="N365" s="3" t="str">
        <f t="shared" si="106"/>
        <v/>
      </c>
      <c r="O365" s="3" t="str">
        <f t="shared" si="107"/>
        <v/>
      </c>
      <c r="P365" s="3" t="str">
        <f t="shared" si="108"/>
        <v/>
      </c>
      <c r="Q365" s="3" t="str">
        <f t="shared" si="109"/>
        <v/>
      </c>
      <c r="R365" s="3" t="str">
        <f t="shared" si="110"/>
        <v/>
      </c>
      <c r="S365" s="11" t="str">
        <f t="shared" si="111"/>
        <v/>
      </c>
      <c r="T365" s="3" t="str">
        <f t="shared" si="112"/>
        <v/>
      </c>
      <c r="U365" s="11" t="str">
        <f t="shared" si="113"/>
        <v/>
      </c>
    </row>
    <row r="366" spans="3:21">
      <c r="C366" s="2" t="str">
        <f t="shared" si="95"/>
        <v/>
      </c>
      <c r="D366" s="2" t="str">
        <f t="shared" si="96"/>
        <v/>
      </c>
      <c r="E366" s="2" t="str">
        <f t="shared" si="97"/>
        <v/>
      </c>
      <c r="F366" s="2" t="str">
        <f t="shared" si="98"/>
        <v/>
      </c>
      <c r="G366" s="2" t="str">
        <f t="shared" si="99"/>
        <v/>
      </c>
      <c r="H366" s="2" t="str">
        <f t="shared" si="100"/>
        <v/>
      </c>
      <c r="I366" s="2" t="str">
        <f t="shared" si="101"/>
        <v/>
      </c>
      <c r="J366" s="2" t="str">
        <f t="shared" si="102"/>
        <v/>
      </c>
      <c r="K366" s="2" t="str">
        <f t="shared" si="103"/>
        <v/>
      </c>
      <c r="L366" s="3" t="str">
        <f t="shared" si="104"/>
        <v/>
      </c>
      <c r="M366" s="3" t="str">
        <f t="shared" si="105"/>
        <v/>
      </c>
      <c r="N366" s="3" t="str">
        <f t="shared" si="106"/>
        <v/>
      </c>
      <c r="O366" s="3" t="str">
        <f t="shared" si="107"/>
        <v/>
      </c>
      <c r="P366" s="3" t="str">
        <f t="shared" si="108"/>
        <v/>
      </c>
      <c r="Q366" s="3" t="str">
        <f t="shared" si="109"/>
        <v/>
      </c>
      <c r="R366" s="3" t="str">
        <f t="shared" si="110"/>
        <v/>
      </c>
      <c r="S366" s="11" t="str">
        <f t="shared" si="111"/>
        <v/>
      </c>
      <c r="T366" s="3" t="str">
        <f t="shared" si="112"/>
        <v/>
      </c>
      <c r="U366" s="11" t="str">
        <f t="shared" si="113"/>
        <v/>
      </c>
    </row>
    <row r="367" spans="3:21">
      <c r="C367" s="2" t="str">
        <f t="shared" si="95"/>
        <v/>
      </c>
      <c r="D367" s="2" t="str">
        <f t="shared" si="96"/>
        <v/>
      </c>
      <c r="E367" s="2" t="str">
        <f t="shared" si="97"/>
        <v/>
      </c>
      <c r="F367" s="2" t="str">
        <f t="shared" si="98"/>
        <v/>
      </c>
      <c r="G367" s="2" t="str">
        <f t="shared" si="99"/>
        <v/>
      </c>
      <c r="H367" s="2" t="str">
        <f t="shared" si="100"/>
        <v/>
      </c>
      <c r="I367" s="2" t="str">
        <f t="shared" si="101"/>
        <v/>
      </c>
      <c r="J367" s="2" t="str">
        <f t="shared" si="102"/>
        <v/>
      </c>
      <c r="K367" s="2" t="str">
        <f t="shared" si="103"/>
        <v/>
      </c>
      <c r="L367" s="3" t="str">
        <f t="shared" si="104"/>
        <v/>
      </c>
      <c r="M367" s="3" t="str">
        <f t="shared" si="105"/>
        <v/>
      </c>
      <c r="N367" s="3" t="str">
        <f t="shared" si="106"/>
        <v/>
      </c>
      <c r="O367" s="3" t="str">
        <f t="shared" si="107"/>
        <v/>
      </c>
      <c r="P367" s="3" t="str">
        <f t="shared" si="108"/>
        <v/>
      </c>
      <c r="Q367" s="3" t="str">
        <f t="shared" si="109"/>
        <v/>
      </c>
      <c r="R367" s="3" t="str">
        <f t="shared" si="110"/>
        <v/>
      </c>
      <c r="S367" s="11" t="str">
        <f t="shared" si="111"/>
        <v/>
      </c>
      <c r="T367" s="3" t="str">
        <f t="shared" si="112"/>
        <v/>
      </c>
      <c r="U367" s="11" t="str">
        <f t="shared" si="113"/>
        <v/>
      </c>
    </row>
    <row r="368" spans="3:21">
      <c r="C368" s="2" t="str">
        <f t="shared" si="95"/>
        <v/>
      </c>
      <c r="D368" s="2" t="str">
        <f t="shared" si="96"/>
        <v/>
      </c>
      <c r="E368" s="2" t="str">
        <f t="shared" si="97"/>
        <v/>
      </c>
      <c r="F368" s="2" t="str">
        <f t="shared" si="98"/>
        <v/>
      </c>
      <c r="G368" s="2" t="str">
        <f t="shared" si="99"/>
        <v/>
      </c>
      <c r="H368" s="2" t="str">
        <f t="shared" si="100"/>
        <v/>
      </c>
      <c r="I368" s="2" t="str">
        <f t="shared" si="101"/>
        <v/>
      </c>
      <c r="J368" s="2" t="str">
        <f t="shared" si="102"/>
        <v/>
      </c>
      <c r="K368" s="2" t="str">
        <f t="shared" si="103"/>
        <v/>
      </c>
      <c r="L368" s="3" t="str">
        <f t="shared" si="104"/>
        <v/>
      </c>
      <c r="M368" s="3" t="str">
        <f t="shared" si="105"/>
        <v/>
      </c>
      <c r="N368" s="3" t="str">
        <f t="shared" si="106"/>
        <v/>
      </c>
      <c r="O368" s="3" t="str">
        <f t="shared" si="107"/>
        <v/>
      </c>
      <c r="P368" s="3" t="str">
        <f t="shared" si="108"/>
        <v/>
      </c>
      <c r="Q368" s="3" t="str">
        <f t="shared" si="109"/>
        <v/>
      </c>
      <c r="R368" s="3" t="str">
        <f t="shared" si="110"/>
        <v/>
      </c>
      <c r="S368" s="11" t="str">
        <f t="shared" si="111"/>
        <v/>
      </c>
      <c r="T368" s="3" t="str">
        <f t="shared" si="112"/>
        <v/>
      </c>
      <c r="U368" s="11" t="str">
        <f t="shared" si="113"/>
        <v/>
      </c>
    </row>
    <row r="369" spans="3:21">
      <c r="C369" s="2" t="str">
        <f t="shared" si="95"/>
        <v/>
      </c>
      <c r="D369" s="2" t="str">
        <f t="shared" si="96"/>
        <v/>
      </c>
      <c r="E369" s="2" t="str">
        <f t="shared" si="97"/>
        <v/>
      </c>
      <c r="F369" s="2" t="str">
        <f t="shared" si="98"/>
        <v/>
      </c>
      <c r="G369" s="2" t="str">
        <f t="shared" si="99"/>
        <v/>
      </c>
      <c r="H369" s="2" t="str">
        <f t="shared" si="100"/>
        <v/>
      </c>
      <c r="I369" s="2" t="str">
        <f t="shared" si="101"/>
        <v/>
      </c>
      <c r="J369" s="2" t="str">
        <f t="shared" si="102"/>
        <v/>
      </c>
      <c r="K369" s="2" t="str">
        <f t="shared" si="103"/>
        <v/>
      </c>
      <c r="L369" s="3" t="str">
        <f t="shared" si="104"/>
        <v/>
      </c>
      <c r="M369" s="3" t="str">
        <f t="shared" si="105"/>
        <v/>
      </c>
      <c r="N369" s="3" t="str">
        <f t="shared" si="106"/>
        <v/>
      </c>
      <c r="O369" s="3" t="str">
        <f t="shared" si="107"/>
        <v/>
      </c>
      <c r="P369" s="3" t="str">
        <f t="shared" si="108"/>
        <v/>
      </c>
      <c r="Q369" s="3" t="str">
        <f t="shared" si="109"/>
        <v/>
      </c>
      <c r="R369" s="3" t="str">
        <f t="shared" si="110"/>
        <v/>
      </c>
      <c r="S369" s="11" t="str">
        <f t="shared" si="111"/>
        <v/>
      </c>
      <c r="T369" s="3" t="str">
        <f t="shared" si="112"/>
        <v/>
      </c>
      <c r="U369" s="11" t="str">
        <f t="shared" si="113"/>
        <v/>
      </c>
    </row>
    <row r="370" spans="3:21">
      <c r="C370" s="2" t="str">
        <f t="shared" si="95"/>
        <v/>
      </c>
      <c r="D370" s="2" t="str">
        <f t="shared" si="96"/>
        <v/>
      </c>
      <c r="E370" s="2" t="str">
        <f t="shared" si="97"/>
        <v/>
      </c>
      <c r="F370" s="2" t="str">
        <f t="shared" si="98"/>
        <v/>
      </c>
      <c r="G370" s="2" t="str">
        <f t="shared" si="99"/>
        <v/>
      </c>
      <c r="H370" s="2" t="str">
        <f t="shared" si="100"/>
        <v/>
      </c>
      <c r="I370" s="2" t="str">
        <f t="shared" si="101"/>
        <v/>
      </c>
      <c r="J370" s="2" t="str">
        <f t="shared" si="102"/>
        <v/>
      </c>
      <c r="K370" s="2" t="str">
        <f t="shared" si="103"/>
        <v/>
      </c>
      <c r="L370" s="3" t="str">
        <f t="shared" si="104"/>
        <v/>
      </c>
      <c r="M370" s="3" t="str">
        <f t="shared" si="105"/>
        <v/>
      </c>
      <c r="N370" s="3" t="str">
        <f t="shared" si="106"/>
        <v/>
      </c>
      <c r="O370" s="3" t="str">
        <f t="shared" si="107"/>
        <v/>
      </c>
      <c r="P370" s="3" t="str">
        <f t="shared" si="108"/>
        <v/>
      </c>
      <c r="Q370" s="3" t="str">
        <f t="shared" si="109"/>
        <v/>
      </c>
      <c r="R370" s="3" t="str">
        <f t="shared" si="110"/>
        <v/>
      </c>
      <c r="S370" s="11" t="str">
        <f t="shared" si="111"/>
        <v/>
      </c>
      <c r="T370" s="3" t="str">
        <f t="shared" si="112"/>
        <v/>
      </c>
      <c r="U370" s="11" t="str">
        <f t="shared" si="113"/>
        <v/>
      </c>
    </row>
    <row r="371" spans="3:21">
      <c r="C371" s="2" t="str">
        <f t="shared" si="95"/>
        <v/>
      </c>
      <c r="D371" s="2" t="str">
        <f t="shared" si="96"/>
        <v/>
      </c>
      <c r="E371" s="2" t="str">
        <f t="shared" si="97"/>
        <v/>
      </c>
      <c r="F371" s="2" t="str">
        <f t="shared" si="98"/>
        <v/>
      </c>
      <c r="G371" s="2" t="str">
        <f t="shared" si="99"/>
        <v/>
      </c>
      <c r="H371" s="2" t="str">
        <f t="shared" si="100"/>
        <v/>
      </c>
      <c r="I371" s="2" t="str">
        <f t="shared" si="101"/>
        <v/>
      </c>
      <c r="J371" s="2" t="str">
        <f t="shared" si="102"/>
        <v/>
      </c>
      <c r="K371" s="2" t="str">
        <f t="shared" si="103"/>
        <v/>
      </c>
      <c r="L371" s="3" t="str">
        <f t="shared" si="104"/>
        <v/>
      </c>
      <c r="M371" s="3" t="str">
        <f t="shared" si="105"/>
        <v/>
      </c>
      <c r="N371" s="3" t="str">
        <f t="shared" si="106"/>
        <v/>
      </c>
      <c r="O371" s="3" t="str">
        <f t="shared" si="107"/>
        <v/>
      </c>
      <c r="P371" s="3" t="str">
        <f t="shared" si="108"/>
        <v/>
      </c>
      <c r="Q371" s="3" t="str">
        <f t="shared" si="109"/>
        <v/>
      </c>
      <c r="R371" s="3" t="str">
        <f t="shared" si="110"/>
        <v/>
      </c>
      <c r="S371" s="11" t="str">
        <f t="shared" si="111"/>
        <v/>
      </c>
      <c r="T371" s="3" t="str">
        <f t="shared" si="112"/>
        <v/>
      </c>
      <c r="U371" s="11" t="str">
        <f t="shared" si="113"/>
        <v/>
      </c>
    </row>
    <row r="372" spans="3:21">
      <c r="C372" s="2" t="str">
        <f t="shared" si="95"/>
        <v/>
      </c>
      <c r="D372" s="2" t="str">
        <f t="shared" si="96"/>
        <v/>
      </c>
      <c r="E372" s="2" t="str">
        <f t="shared" si="97"/>
        <v/>
      </c>
      <c r="F372" s="2" t="str">
        <f t="shared" si="98"/>
        <v/>
      </c>
      <c r="G372" s="2" t="str">
        <f t="shared" si="99"/>
        <v/>
      </c>
      <c r="H372" s="2" t="str">
        <f t="shared" si="100"/>
        <v/>
      </c>
      <c r="I372" s="2" t="str">
        <f t="shared" si="101"/>
        <v/>
      </c>
      <c r="J372" s="2" t="str">
        <f t="shared" si="102"/>
        <v/>
      </c>
      <c r="K372" s="2" t="str">
        <f t="shared" si="103"/>
        <v/>
      </c>
      <c r="L372" s="3" t="str">
        <f t="shared" si="104"/>
        <v/>
      </c>
      <c r="M372" s="3" t="str">
        <f t="shared" si="105"/>
        <v/>
      </c>
      <c r="N372" s="3" t="str">
        <f t="shared" si="106"/>
        <v/>
      </c>
      <c r="O372" s="3" t="str">
        <f t="shared" si="107"/>
        <v/>
      </c>
      <c r="P372" s="3" t="str">
        <f t="shared" si="108"/>
        <v/>
      </c>
      <c r="Q372" s="3" t="str">
        <f t="shared" si="109"/>
        <v/>
      </c>
      <c r="R372" s="3" t="str">
        <f t="shared" si="110"/>
        <v/>
      </c>
      <c r="S372" s="11" t="str">
        <f t="shared" si="111"/>
        <v/>
      </c>
      <c r="T372" s="3" t="str">
        <f t="shared" si="112"/>
        <v/>
      </c>
      <c r="U372" s="11" t="str">
        <f t="shared" si="113"/>
        <v/>
      </c>
    </row>
    <row r="373" spans="3:21">
      <c r="C373" s="2" t="str">
        <f t="shared" si="95"/>
        <v/>
      </c>
      <c r="D373" s="2" t="str">
        <f t="shared" si="96"/>
        <v/>
      </c>
      <c r="E373" s="2" t="str">
        <f t="shared" si="97"/>
        <v/>
      </c>
      <c r="F373" s="2" t="str">
        <f t="shared" si="98"/>
        <v/>
      </c>
      <c r="G373" s="2" t="str">
        <f t="shared" si="99"/>
        <v/>
      </c>
      <c r="H373" s="2" t="str">
        <f t="shared" si="100"/>
        <v/>
      </c>
      <c r="I373" s="2" t="str">
        <f t="shared" si="101"/>
        <v/>
      </c>
      <c r="J373" s="2" t="str">
        <f t="shared" si="102"/>
        <v/>
      </c>
      <c r="K373" s="2" t="str">
        <f t="shared" si="103"/>
        <v/>
      </c>
      <c r="L373" s="3" t="str">
        <f t="shared" si="104"/>
        <v/>
      </c>
      <c r="M373" s="3" t="str">
        <f t="shared" si="105"/>
        <v/>
      </c>
      <c r="N373" s="3" t="str">
        <f t="shared" si="106"/>
        <v/>
      </c>
      <c r="O373" s="3" t="str">
        <f t="shared" si="107"/>
        <v/>
      </c>
      <c r="P373" s="3" t="str">
        <f t="shared" si="108"/>
        <v/>
      </c>
      <c r="Q373" s="3" t="str">
        <f t="shared" si="109"/>
        <v/>
      </c>
      <c r="R373" s="3" t="str">
        <f t="shared" si="110"/>
        <v/>
      </c>
      <c r="S373" s="11" t="str">
        <f t="shared" si="111"/>
        <v/>
      </c>
      <c r="T373" s="3" t="str">
        <f t="shared" si="112"/>
        <v/>
      </c>
      <c r="U373" s="11" t="str">
        <f t="shared" si="113"/>
        <v/>
      </c>
    </row>
    <row r="374" spans="3:21">
      <c r="C374" s="2" t="str">
        <f t="shared" si="95"/>
        <v/>
      </c>
      <c r="D374" s="2" t="str">
        <f t="shared" si="96"/>
        <v/>
      </c>
      <c r="E374" s="2" t="str">
        <f t="shared" si="97"/>
        <v/>
      </c>
      <c r="F374" s="2" t="str">
        <f t="shared" si="98"/>
        <v/>
      </c>
      <c r="G374" s="2" t="str">
        <f t="shared" si="99"/>
        <v/>
      </c>
      <c r="H374" s="2" t="str">
        <f t="shared" si="100"/>
        <v/>
      </c>
      <c r="I374" s="2" t="str">
        <f t="shared" si="101"/>
        <v/>
      </c>
      <c r="J374" s="2" t="str">
        <f t="shared" si="102"/>
        <v/>
      </c>
      <c r="K374" s="2" t="str">
        <f t="shared" si="103"/>
        <v/>
      </c>
      <c r="L374" s="3" t="str">
        <f t="shared" si="104"/>
        <v/>
      </c>
      <c r="M374" s="3" t="str">
        <f t="shared" si="105"/>
        <v/>
      </c>
      <c r="N374" s="3" t="str">
        <f t="shared" si="106"/>
        <v/>
      </c>
      <c r="O374" s="3" t="str">
        <f t="shared" si="107"/>
        <v/>
      </c>
      <c r="P374" s="3" t="str">
        <f t="shared" si="108"/>
        <v/>
      </c>
      <c r="Q374" s="3" t="str">
        <f t="shared" si="109"/>
        <v/>
      </c>
      <c r="R374" s="3" t="str">
        <f t="shared" si="110"/>
        <v/>
      </c>
      <c r="S374" s="11" t="str">
        <f t="shared" si="111"/>
        <v/>
      </c>
      <c r="T374" s="3" t="str">
        <f t="shared" si="112"/>
        <v/>
      </c>
      <c r="U374" s="11" t="str">
        <f t="shared" si="113"/>
        <v/>
      </c>
    </row>
  </sheetData>
  <autoFilter ref="L1:U1"/>
  <mergeCells count="1">
    <mergeCell ref="X12:AA15"/>
  </mergeCells>
  <conditionalFormatting sqref="L2:U1048576">
    <cfRule type="expression" dxfId="0" priority="1">
      <formula>L2&lt;&gt;""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 Bill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</cp:lastModifiedBy>
  <dcterms:created xsi:type="dcterms:W3CDTF">2010-01-23T17:39:31Z</dcterms:created>
  <dcterms:modified xsi:type="dcterms:W3CDTF">2010-01-23T19:18:44Z</dcterms:modified>
</cp:coreProperties>
</file>