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5480" windowHeight="8130"/>
  </bookViews>
  <sheets>
    <sheet name="1" sheetId="1" r:id="rId1"/>
    <sheet name="ورقة1" sheetId="9" state="hidden" r:id="rId2"/>
  </sheets>
  <externalReferences>
    <externalReference r:id="rId3"/>
  </externalReferences>
  <definedNames>
    <definedName name="_xlnm.Print_Titles" localSheetId="0">'1'!$1:$7</definedName>
    <definedName name="_xlnm.Print_Area" localSheetId="0">'1'!$A$1:$F$39</definedName>
  </definedNames>
  <calcPr calcId="124519"/>
</workbook>
</file>

<file path=xl/calcChain.xml><?xml version="1.0" encoding="utf-8"?>
<calcChain xmlns="http://schemas.openxmlformats.org/spreadsheetml/2006/main">
  <c r="C33" i="1"/>
  <c r="A33"/>
  <c r="E28"/>
  <c r="B28"/>
  <c r="A28"/>
  <c r="F23"/>
  <c r="E23"/>
  <c r="D23"/>
  <c r="B23"/>
  <c r="A23"/>
  <c r="E17"/>
</calcChain>
</file>

<file path=xl/sharedStrings.xml><?xml version="1.0" encoding="utf-8"?>
<sst xmlns="http://schemas.openxmlformats.org/spreadsheetml/2006/main" count="18" uniqueCount="16">
  <si>
    <t xml:space="preserve"> رقــم الـتـسـلـســل</t>
  </si>
  <si>
    <t>الرتبة</t>
  </si>
  <si>
    <t>الــعــام</t>
  </si>
  <si>
    <t>الـــرقــــم</t>
  </si>
  <si>
    <t>الـخــاص</t>
  </si>
  <si>
    <t>مـســمـى الـوظـيــفـة</t>
  </si>
  <si>
    <t xml:space="preserve">الاســـم الـربــاعــي </t>
  </si>
  <si>
    <t>الترتيب بين زملائه</t>
  </si>
  <si>
    <t>الوحــــــــــــــــــــــــــــــــــــدة</t>
  </si>
  <si>
    <t>فني</t>
  </si>
  <si>
    <t>المـؤهــل</t>
  </si>
  <si>
    <t xml:space="preserve">اجمالي نقاط </t>
  </si>
  <si>
    <t>تعبئة</t>
  </si>
  <si>
    <t>لاتوجد</t>
  </si>
  <si>
    <t>تاريخ الترقية</t>
  </si>
  <si>
    <t xml:space="preserve">  رقم بـطاقة الاحوال </t>
  </si>
</sst>
</file>

<file path=xl/styles.xml><?xml version="1.0" encoding="utf-8"?>
<styleSheet xmlns="http://schemas.openxmlformats.org/spreadsheetml/2006/main">
  <numFmts count="1">
    <numFmt numFmtId="165" formatCode="#,##0.000_-;#,##0.000\-"/>
  </numFmts>
  <fonts count="10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sz val="16"/>
      <color theme="1"/>
      <name val="Arial"/>
      <family val="2"/>
      <charset val="178"/>
      <scheme val="minor"/>
    </font>
    <font>
      <b/>
      <sz val="16"/>
      <color theme="1"/>
      <name val="Arial"/>
      <family val="2"/>
      <charset val="178"/>
      <scheme val="minor"/>
    </font>
    <font>
      <sz val="14"/>
      <color theme="1"/>
      <name val="Arial"/>
      <family val="2"/>
      <scheme val="minor"/>
    </font>
    <font>
      <sz val="11"/>
      <color theme="4" tint="-0.499984740745262"/>
      <name val="Arial"/>
      <family val="2"/>
      <scheme val="minor"/>
    </font>
    <font>
      <b/>
      <sz val="18"/>
      <color theme="4" tint="-0.499984740745262"/>
      <name val="Arial"/>
      <family val="2"/>
      <scheme val="minor"/>
    </font>
    <font>
      <b/>
      <sz val="16"/>
      <color theme="4" tint="-0.499984740745262"/>
      <name val="Arial"/>
      <family val="2"/>
      <scheme val="minor"/>
    </font>
    <font>
      <b/>
      <sz val="14"/>
      <color theme="4" tint="-0.499984740745262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000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Border="1"/>
    <xf numFmtId="0" fontId="0" fillId="2" borderId="0" xfId="0" applyFill="1" applyBorder="1"/>
    <xf numFmtId="0" fontId="0" fillId="2" borderId="14" xfId="0" applyFill="1" applyBorder="1" applyAlignment="1"/>
    <xf numFmtId="0" fontId="1" fillId="3" borderId="13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 wrapText="1"/>
    </xf>
    <xf numFmtId="0" fontId="2" fillId="0" borderId="20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5" fillId="0" borderId="0" xfId="0" applyFont="1"/>
    <xf numFmtId="0" fontId="1" fillId="3" borderId="16" xfId="0" applyFont="1" applyFill="1" applyBorder="1" applyAlignment="1">
      <alignment horizontal="center" vertical="center" wrapText="1"/>
    </xf>
    <xf numFmtId="0" fontId="8" fillId="0" borderId="21" xfId="0" applyFont="1" applyBorder="1" applyAlignment="1">
      <alignment horizontal="left" vertical="center"/>
    </xf>
    <xf numFmtId="0" fontId="8" fillId="0" borderId="3" xfId="0" applyFont="1" applyBorder="1" applyAlignment="1">
      <alignment horizontal="right" vertical="center"/>
    </xf>
    <xf numFmtId="0" fontId="8" fillId="0" borderId="1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/>
    </xf>
    <xf numFmtId="0" fontId="6" fillId="0" borderId="0" xfId="0" applyFont="1" applyBorder="1"/>
    <xf numFmtId="0" fontId="1" fillId="4" borderId="17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7" fillId="0" borderId="16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3" fillId="0" borderId="0" xfId="0" applyFont="1" applyAlignment="1">
      <alignment vertical="center"/>
    </xf>
    <xf numFmtId="0" fontId="4" fillId="0" borderId="0" xfId="0" applyFont="1" applyAlignment="1"/>
    <xf numFmtId="0" fontId="1" fillId="3" borderId="1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3" borderId="2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165" fontId="7" fillId="2" borderId="3" xfId="0" applyNumberFormat="1" applyFont="1" applyFill="1" applyBorder="1" applyAlignment="1">
      <alignment horizontal="center" vertical="center" wrapText="1"/>
    </xf>
    <xf numFmtId="0" fontId="9" fillId="2" borderId="24" xfId="0" applyFont="1" applyFill="1" applyBorder="1" applyAlignment="1">
      <alignment horizontal="center" vertical="center"/>
    </xf>
    <xf numFmtId="0" fontId="9" fillId="2" borderId="25" xfId="0" applyFont="1" applyFill="1" applyBorder="1" applyAlignment="1">
      <alignment horizontal="center" vertical="center"/>
    </xf>
  </cellXfs>
  <cellStyles count="1">
    <cellStyle name="Normal" xfId="0" builtinId="0"/>
  </cellStyles>
  <dxfs count="5"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</dxfs>
  <tableStyles count="0" defaultTableStyle="TableStyleMedium9" defaultPivotStyle="PivotStyleLight16"/>
  <colors>
    <mruColors>
      <color rgb="FF777777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5;&#1604;&#1576;&#1610;&#1575;&#1606;&#1575;&#1578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لبيانات"/>
    </sheetNames>
    <sheetDataSet>
      <sheetData sheetId="0">
        <row r="2">
          <cell r="A2">
            <v>1013221499</v>
          </cell>
          <cell r="B2" t="str">
            <v xml:space="preserve">ابراهيم بن محمد ابراهيم </v>
          </cell>
          <cell r="C2">
            <v>2456</v>
          </cell>
          <cell r="D2">
            <v>58907</v>
          </cell>
          <cell r="E2" t="str">
            <v>م7</v>
          </cell>
          <cell r="F2" t="str">
            <v>حاسب آلي</v>
          </cell>
          <cell r="G2" t="str">
            <v>1425/5/1</v>
          </cell>
          <cell r="H2" t="str">
            <v>الثانوية</v>
          </cell>
          <cell r="I2">
            <v>1</v>
          </cell>
          <cell r="J2">
            <v>59.664999999999999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0:J39"/>
  <sheetViews>
    <sheetView rightToLeft="1" tabSelected="1" showWhiteSpace="0" workbookViewId="0"/>
  </sheetViews>
  <sheetFormatPr baseColWidth="10" defaultColWidth="9" defaultRowHeight="14.25"/>
  <cols>
    <col min="1" max="1" width="34.875" customWidth="1"/>
    <col min="2" max="2" width="10.375" customWidth="1"/>
    <col min="3" max="3" width="4.625" customWidth="1"/>
    <col min="4" max="4" width="9.5" customWidth="1"/>
    <col min="5" max="5" width="11.125" bestFit="1" customWidth="1"/>
    <col min="6" max="6" width="20.875" customWidth="1"/>
  </cols>
  <sheetData>
    <row r="10" spans="1:10" ht="21.75" customHeight="1">
      <c r="A10" s="25"/>
      <c r="B10" s="25"/>
      <c r="C10" s="25"/>
      <c r="D10" s="25"/>
      <c r="E10" s="25"/>
      <c r="F10" s="25"/>
    </row>
    <row r="11" spans="1:10" ht="27" customHeight="1">
      <c r="A11" s="26"/>
      <c r="B11" s="26"/>
      <c r="C11" s="26"/>
      <c r="D11" s="26"/>
      <c r="E11" s="26"/>
      <c r="F11" s="26"/>
    </row>
    <row r="14" spans="1:10" ht="12.75" customHeight="1"/>
    <row r="15" spans="1:10" ht="12" customHeight="1" thickBot="1"/>
    <row r="16" spans="1:10" ht="30" customHeight="1" thickBot="1">
      <c r="A16" s="4" t="s">
        <v>0</v>
      </c>
      <c r="B16" s="2"/>
      <c r="C16" s="2"/>
      <c r="D16" s="2"/>
      <c r="E16" s="21" t="s">
        <v>15</v>
      </c>
      <c r="F16" s="22"/>
      <c r="G16" s="3"/>
      <c r="I16" s="1"/>
      <c r="J16" s="1"/>
    </row>
    <row r="17" spans="1:10" ht="30" customHeight="1" thickBot="1">
      <c r="A17" s="16">
        <v>1</v>
      </c>
      <c r="B17" s="17"/>
      <c r="C17" s="17"/>
      <c r="D17" s="17"/>
      <c r="E17" s="23">
        <f>INDEX([1]البيانات!$A$2:$J$1002,$A$17,1)</f>
        <v>1013221499</v>
      </c>
      <c r="F17" s="24"/>
      <c r="G17" s="3"/>
      <c r="I17" s="1"/>
      <c r="J17" s="1"/>
    </row>
    <row r="20" spans="1:10" ht="15" thickBot="1"/>
    <row r="21" spans="1:10" ht="19.5" customHeight="1">
      <c r="A21" s="27" t="s">
        <v>6</v>
      </c>
      <c r="B21" s="33" t="s">
        <v>1</v>
      </c>
      <c r="C21" s="34"/>
      <c r="D21" s="29" t="s">
        <v>3</v>
      </c>
      <c r="E21" s="30"/>
      <c r="F21" s="31" t="s">
        <v>5</v>
      </c>
    </row>
    <row r="22" spans="1:10" ht="18.75" customHeight="1" thickBot="1">
      <c r="A22" s="28"/>
      <c r="B22" s="35"/>
      <c r="C22" s="36"/>
      <c r="D22" s="5" t="s">
        <v>4</v>
      </c>
      <c r="E22" s="6" t="s">
        <v>2</v>
      </c>
      <c r="F22" s="32"/>
    </row>
    <row r="23" spans="1:10" ht="31.5" customHeight="1" thickBot="1">
      <c r="A23" s="13" t="str">
        <f>INDEX([1]البيانات!$A$2:$J$1002,$A$17,2)</f>
        <v xml:space="preserve">ابراهيم بن محمد ابراهيم </v>
      </c>
      <c r="B23" s="12" t="str">
        <f>INDEX([1]البيانات!$A$2:$J$1002,$A$17,5)</f>
        <v>م7</v>
      </c>
      <c r="C23" s="8" t="s">
        <v>9</v>
      </c>
      <c r="D23" s="14">
        <f>INDEX([1]البيانات!$A$2:$J$1002,$A$17,3)</f>
        <v>2456</v>
      </c>
      <c r="E23" s="15">
        <f>INDEX([1]البيانات!$A$2:$J$1002,$A$17,4)</f>
        <v>58907</v>
      </c>
      <c r="F23" s="9" t="str">
        <f>INDEX([1]البيانات!$A$2:$J$1002,$A$17,6)</f>
        <v>حاسب آلي</v>
      </c>
    </row>
    <row r="26" spans="1:10" ht="15" thickBot="1"/>
    <row r="27" spans="1:10" ht="30" customHeight="1" thickBot="1">
      <c r="A27" s="11" t="s">
        <v>14</v>
      </c>
      <c r="B27" s="43" t="s">
        <v>10</v>
      </c>
      <c r="C27" s="44"/>
      <c r="D27" s="45"/>
      <c r="E27" s="30" t="s">
        <v>8</v>
      </c>
      <c r="F27" s="42"/>
    </row>
    <row r="28" spans="1:10" ht="30" customHeight="1" thickBot="1">
      <c r="A28" s="20" t="str">
        <f>INDEX([1]البيانات!$A$2:$J$1002,$A$17,7)</f>
        <v>1425/5/1</v>
      </c>
      <c r="B28" s="46" t="str">
        <f>INDEX([1]البيانات!$A$2:$J$1002,$A$17,8)</f>
        <v>الثانوية</v>
      </c>
      <c r="C28" s="47"/>
      <c r="D28" s="48"/>
      <c r="E28" s="50">
        <f>INDEX([1]البيانات!$A$2:$J$1002,$A$17,9)</f>
        <v>1</v>
      </c>
      <c r="F28" s="51"/>
      <c r="G28" s="10"/>
    </row>
    <row r="31" spans="1:10" ht="12" customHeight="1" thickBot="1"/>
    <row r="32" spans="1:10" ht="41.25" customHeight="1" thickBot="1">
      <c r="A32" s="11" t="s">
        <v>11</v>
      </c>
      <c r="B32" s="18" t="s">
        <v>13</v>
      </c>
      <c r="C32" s="7"/>
      <c r="D32" s="37" t="s">
        <v>7</v>
      </c>
      <c r="E32" s="38"/>
      <c r="F32" s="18" t="s">
        <v>13</v>
      </c>
    </row>
    <row r="33" spans="1:6" ht="30" customHeight="1" thickBot="1">
      <c r="A33" s="49">
        <f>INDEX([1]البيانات!$A$2:$J$1002,$A$17,10)</f>
        <v>59.664999999999999</v>
      </c>
      <c r="B33" s="19" t="s">
        <v>12</v>
      </c>
      <c r="C33" s="39">
        <f>A17</f>
        <v>1</v>
      </c>
      <c r="D33" s="40"/>
      <c r="E33" s="41"/>
      <c r="F33" s="19" t="s">
        <v>12</v>
      </c>
    </row>
    <row r="38" spans="1:6" ht="9" customHeight="1"/>
    <row r="39" spans="1:6" ht="11.25" customHeight="1">
      <c r="A39" s="1"/>
      <c r="B39" s="1"/>
      <c r="C39" s="1"/>
      <c r="D39" s="1"/>
      <c r="E39" s="1"/>
      <c r="F39" s="1"/>
    </row>
  </sheetData>
  <mergeCells count="14">
    <mergeCell ref="D32:E32"/>
    <mergeCell ref="C33:E33"/>
    <mergeCell ref="E27:F27"/>
    <mergeCell ref="B27:D27"/>
    <mergeCell ref="B28:D28"/>
    <mergeCell ref="E28:F28"/>
    <mergeCell ref="E16:F16"/>
    <mergeCell ref="E17:F17"/>
    <mergeCell ref="A10:F10"/>
    <mergeCell ref="A11:F11"/>
    <mergeCell ref="A21:A22"/>
    <mergeCell ref="D21:E21"/>
    <mergeCell ref="F21:F22"/>
    <mergeCell ref="B21:C22"/>
  </mergeCells>
  <conditionalFormatting sqref="C23">
    <cfRule type="containsText" dxfId="4" priority="2" operator="containsText" text="فنـــي">
      <formula>NOT(ISERROR(SEARCH("فنـــي",C23)))</formula>
    </cfRule>
    <cfRule type="containsText" dxfId="3" priority="3" operator="containsText" text="فني">
      <formula>NOT(ISERROR(SEARCH("فني",C23)))</formula>
    </cfRule>
  </conditionalFormatting>
  <conditionalFormatting sqref="F23">
    <cfRule type="containsText" dxfId="2" priority="1" operator="containsText" text="فني">
      <formula>NOT(ISERROR(SEARCH("فني",F23)))</formula>
    </cfRule>
  </conditionalFormatting>
  <printOptions horizontalCentered="1"/>
  <pageMargins left="0.43307086614173229" right="0.46" top="0.23622047244094491" bottom="0.15748031496062992" header="0.19685039370078741" footer="0.15748031496062992"/>
  <pageSetup paperSize="9" orientation="portrait" r:id="rId1"/>
  <headerFooter differentOddEven="1">
    <oddFooter>&amp;C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ـ  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ColWidth="9"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1</vt:lpstr>
      <vt:lpstr>ورقة1</vt:lpstr>
      <vt:lpstr>'1'!Impression_des_titres</vt:lpstr>
      <vt:lpstr>'1'!Zone_d_impression</vt:lpstr>
    </vt:vector>
  </TitlesOfParts>
  <Company>2005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Utilisateur</cp:lastModifiedBy>
  <cp:lastPrinted>2010-03-26T08:18:00Z</cp:lastPrinted>
  <dcterms:created xsi:type="dcterms:W3CDTF">2009-08-08T23:08:51Z</dcterms:created>
  <dcterms:modified xsi:type="dcterms:W3CDTF">2010-03-26T08:52:49Z</dcterms:modified>
</cp:coreProperties>
</file>