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6" i="2" a="1"/>
  <c r="J16" s="1"/>
  <c r="I16" a="1"/>
  <c r="I16" s="1"/>
  <c r="J15" a="1"/>
  <c r="J15" s="1"/>
  <c r="I15" a="1"/>
  <c r="I15" s="1"/>
  <c r="J14" a="1"/>
  <c r="J14" s="1"/>
  <c r="I14" a="1"/>
  <c r="I14" s="1"/>
  <c r="J13" a="1"/>
  <c r="J13" s="1"/>
  <c r="I13" a="1"/>
  <c r="I13" s="1"/>
  <c r="J12" a="1"/>
  <c r="J12" s="1"/>
  <c r="I12" a="1"/>
  <c r="I12" s="1"/>
  <c r="J11" a="1"/>
  <c r="J11" s="1"/>
  <c r="I11" a="1"/>
  <c r="I11" s="1"/>
  <c r="J10" a="1"/>
  <c r="J10" s="1"/>
  <c r="I10" a="1"/>
  <c r="I10" s="1"/>
  <c r="J9" a="1"/>
  <c r="J9" s="1"/>
  <c r="I9" a="1"/>
  <c r="I9" s="1"/>
  <c r="J8" a="1"/>
  <c r="J8" s="1"/>
  <c r="I8" a="1"/>
  <c r="I8" s="1"/>
  <c r="J7" a="1"/>
  <c r="J7" s="1"/>
  <c r="I7" a="1"/>
  <c r="I7" s="1"/>
  <c r="J6" a="1"/>
  <c r="J6" s="1"/>
  <c r="I6" a="1"/>
  <c r="I6" s="1"/>
  <c r="J5" a="1"/>
  <c r="J5" s="1"/>
  <c r="I5" a="1"/>
  <c r="I5" s="1"/>
  <c r="F16" a="1"/>
  <c r="F16" s="1"/>
  <c r="E16" a="1"/>
  <c r="E16" s="1"/>
  <c r="F15" a="1"/>
  <c r="F15" s="1"/>
  <c r="E15" a="1"/>
  <c r="E15" s="1"/>
  <c r="F14" a="1"/>
  <c r="F14" s="1"/>
  <c r="E14" a="1"/>
  <c r="E14" s="1"/>
  <c r="F13" a="1"/>
  <c r="F13" s="1"/>
  <c r="E13" a="1"/>
  <c r="E13" s="1"/>
  <c r="F12" a="1"/>
  <c r="F12" s="1"/>
  <c r="E12" a="1"/>
  <c r="E12" s="1"/>
  <c r="F11" a="1"/>
  <c r="F11" s="1"/>
  <c r="E11" a="1"/>
  <c r="E11" s="1"/>
  <c r="F10" a="1"/>
  <c r="F10" s="1"/>
  <c r="E10" a="1"/>
  <c r="E10" s="1"/>
  <c r="F9" a="1"/>
  <c r="F9" s="1"/>
  <c r="E9" a="1"/>
  <c r="E9" s="1"/>
  <c r="F8" a="1"/>
  <c r="F8" s="1"/>
  <c r="E8" a="1"/>
  <c r="E8" s="1"/>
  <c r="F7" a="1"/>
  <c r="F7" s="1"/>
  <c r="E7" a="1"/>
  <c r="E7" s="1"/>
  <c r="F6" a="1"/>
  <c r="F6" s="1"/>
  <c r="E6" a="1"/>
  <c r="E6" s="1"/>
  <c r="F5" a="1"/>
  <c r="F5" s="1"/>
  <c r="E5" a="1"/>
  <c r="E5" s="1"/>
  <c r="B16" a="1"/>
  <c r="B16" s="1"/>
  <c r="B15" a="1"/>
  <c r="B15" s="1"/>
  <c r="B14" a="1"/>
  <c r="B14" s="1"/>
  <c r="B13" a="1"/>
  <c r="B13" s="1"/>
  <c r="B12" a="1"/>
  <c r="B12" s="1"/>
  <c r="B11" a="1"/>
  <c r="B11" s="1"/>
  <c r="B10" a="1"/>
  <c r="B10" s="1"/>
  <c r="B9" a="1"/>
  <c r="B9" s="1"/>
  <c r="B8" a="1"/>
  <c r="B8" s="1"/>
  <c r="B7" a="1"/>
  <c r="B7" s="1"/>
  <c r="B6" a="1"/>
  <c r="B6" s="1"/>
  <c r="B5" a="1"/>
  <c r="B5"/>
  <c r="A16" a="1"/>
  <c r="A16" s="1"/>
  <c r="A15" a="1"/>
  <c r="A15" s="1"/>
  <c r="A14" a="1"/>
  <c r="A14" s="1"/>
  <c r="A13" a="1"/>
  <c r="A13" s="1"/>
  <c r="A12" a="1"/>
  <c r="A12" s="1"/>
  <c r="A11" a="1"/>
  <c r="A11" s="1"/>
  <c r="A10" a="1"/>
  <c r="A10" s="1"/>
  <c r="A9" a="1"/>
  <c r="A9" s="1"/>
  <c r="A8" a="1"/>
  <c r="A8" s="1"/>
  <c r="A7" a="1"/>
  <c r="A7" s="1"/>
  <c r="A6" a="1"/>
  <c r="A6" s="1"/>
  <c r="A5" a="1"/>
  <c r="A5"/>
  <c r="C4" i="1" l="1"/>
  <c r="C5" s="1"/>
  <c r="C6" s="1"/>
  <c r="C7" s="1"/>
  <c r="C8" s="1"/>
  <c r="C9" s="1"/>
  <c r="C10" s="1"/>
  <c r="C11" s="1"/>
  <c r="C12" s="1"/>
  <c r="C13" s="1"/>
  <c r="C14" s="1"/>
  <c r="C15" s="1"/>
  <c r="C16" s="1"/>
  <c r="C17" s="1"/>
</calcChain>
</file>

<file path=xl/sharedStrings.xml><?xml version="1.0" encoding="utf-8"?>
<sst xmlns="http://schemas.openxmlformats.org/spreadsheetml/2006/main" count="45" uniqueCount="29">
  <si>
    <t>مدين</t>
  </si>
  <si>
    <t>دائن</t>
  </si>
  <si>
    <t>الرصيد</t>
  </si>
  <si>
    <t xml:space="preserve">البيان </t>
  </si>
  <si>
    <t>التاريخ</t>
  </si>
  <si>
    <t>رصيد</t>
  </si>
  <si>
    <t>محمود</t>
  </si>
  <si>
    <t>23/3</t>
  </si>
  <si>
    <t>خالد</t>
  </si>
  <si>
    <t>منير</t>
  </si>
  <si>
    <t>21/3</t>
  </si>
  <si>
    <t>22/3</t>
  </si>
  <si>
    <t>24/3</t>
  </si>
  <si>
    <t>اخى الكريم</t>
  </si>
  <si>
    <t>واشكرك على الاهتمام وجزاك الله الف خير</t>
  </si>
  <si>
    <t>المطلوب:</t>
  </si>
  <si>
    <t>ح/ محمود</t>
  </si>
  <si>
    <t>البيان</t>
  </si>
  <si>
    <t xml:space="preserve">مسحوبات </t>
  </si>
  <si>
    <t>لو فرضنا ان هذا الشيت خاص بالصندوق</t>
  </si>
  <si>
    <t>وان كل من  محمود وخالد ومنير شركاء</t>
  </si>
  <si>
    <t>وان هذه القيم هى المسحوبات النقديه الخاصه بالشركاء من ح/ الصندوق</t>
  </si>
  <si>
    <t>هل يوجد داله او تنسيق ما بحيث كل قيمه مسحوبه لشريك معين وليكن محمود يتم ترحيلها مباشرة ال ح/ الشريك الخاص به ( فى الشيت رقم 2)؟؟؟؟؟؟</t>
  </si>
  <si>
    <t>ح/ خالد</t>
  </si>
  <si>
    <t>ح/ منير</t>
  </si>
  <si>
    <t>ملاحظة</t>
  </si>
  <si>
    <t>يجب ادخال المعادلات كصفيف</t>
  </si>
  <si>
    <r>
      <rPr>
        <b/>
        <u/>
        <sz val="11"/>
        <color rgb="FFFF0000"/>
        <rFont val="Calibri"/>
        <family val="2"/>
        <scheme val="minor"/>
      </rPr>
      <t>توضيح</t>
    </r>
    <r>
      <rPr>
        <b/>
        <u/>
        <sz val="11"/>
        <color theme="1"/>
        <rFont val="Calibri"/>
        <family val="2"/>
        <scheme val="minor"/>
      </rPr>
      <t xml:space="preserve"> - التنسيق الشرطي للقيم المقابلة للاسم حسب الالوان التالية:</t>
    </r>
  </si>
  <si>
    <t>بخصص طلب سابق لك حول تنسيق الاسماء باللوان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</si>
</sst>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6" fillId="3" borderId="6" xfId="0" applyFont="1" applyFill="1" applyBorder="1"/>
    <xf numFmtId="0" fontId="6" fillId="3" borderId="7" xfId="0" applyFont="1" applyFill="1" applyBorder="1"/>
    <xf numFmtId="0" fontId="6" fillId="3" borderId="8" xfId="0" applyFont="1" applyFill="1" applyBorder="1"/>
    <xf numFmtId="0" fontId="0" fillId="2" borderId="0" xfId="0" applyFill="1"/>
    <xf numFmtId="0" fontId="0" fillId="5" borderId="0" xfId="0" applyFill="1"/>
    <xf numFmtId="0" fontId="0" fillId="6" borderId="0" xfId="0" applyFill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</cellXfs>
  <cellStyles count="1">
    <cellStyle name="Normal" xfId="0" builtinId="0"/>
  </cellStyles>
  <dxfs count="12"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5"/>
  <sheetViews>
    <sheetView rightToLeft="1" workbookViewId="0">
      <selection activeCell="F13" sqref="F13"/>
    </sheetView>
  </sheetViews>
  <sheetFormatPr defaultRowHeight="15"/>
  <cols>
    <col min="3" max="3" width="9" customWidth="1"/>
    <col min="4" max="4" width="26" customWidth="1"/>
    <col min="5" max="5" width="20.42578125" customWidth="1"/>
    <col min="6" max="6" width="7.5703125" customWidth="1"/>
  </cols>
  <sheetData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G2" t="s">
        <v>28</v>
      </c>
    </row>
    <row r="3" spans="1:7">
      <c r="A3" s="2"/>
      <c r="B3" s="2"/>
      <c r="C3" s="2">
        <v>10000</v>
      </c>
      <c r="D3" s="2" t="s">
        <v>5</v>
      </c>
      <c r="E3" s="2"/>
      <c r="G3" s="14" t="s">
        <v>27</v>
      </c>
    </row>
    <row r="4" spans="1:7">
      <c r="A4" s="2"/>
      <c r="B4" s="2">
        <v>1000</v>
      </c>
      <c r="C4" s="2">
        <f>C3-B4+A4</f>
        <v>9000</v>
      </c>
      <c r="D4" s="2" t="s">
        <v>6</v>
      </c>
      <c r="E4" s="2" t="s">
        <v>10</v>
      </c>
      <c r="G4" s="11" t="s">
        <v>6</v>
      </c>
    </row>
    <row r="5" spans="1:7">
      <c r="A5" s="2"/>
      <c r="B5" s="2">
        <v>1500</v>
      </c>
      <c r="C5" s="2">
        <f t="shared" ref="C5:C17" si="0">C4-B5+A5</f>
        <v>7500</v>
      </c>
      <c r="D5" s="2" t="s">
        <v>8</v>
      </c>
      <c r="E5" s="2" t="s">
        <v>11</v>
      </c>
      <c r="G5" s="13" t="s">
        <v>8</v>
      </c>
    </row>
    <row r="6" spans="1:7">
      <c r="A6" s="2">
        <v>6000</v>
      </c>
      <c r="B6" s="2"/>
      <c r="C6" s="2">
        <f t="shared" si="0"/>
        <v>13500</v>
      </c>
      <c r="D6" s="2" t="s">
        <v>9</v>
      </c>
      <c r="E6" s="2" t="s">
        <v>7</v>
      </c>
      <c r="G6" s="12" t="s">
        <v>9</v>
      </c>
    </row>
    <row r="7" spans="1:7">
      <c r="A7" s="2"/>
      <c r="B7" s="2">
        <v>550</v>
      </c>
      <c r="C7" s="2">
        <f t="shared" si="0"/>
        <v>12950</v>
      </c>
      <c r="D7" s="2" t="s">
        <v>6</v>
      </c>
      <c r="E7" s="2" t="s">
        <v>12</v>
      </c>
    </row>
    <row r="8" spans="1:7">
      <c r="A8" s="2"/>
      <c r="B8" s="2">
        <v>650</v>
      </c>
      <c r="C8" s="2">
        <f t="shared" si="0"/>
        <v>12300</v>
      </c>
      <c r="D8" s="2" t="s">
        <v>6</v>
      </c>
      <c r="E8" s="2" t="s">
        <v>12</v>
      </c>
    </row>
    <row r="9" spans="1:7">
      <c r="A9" s="2"/>
      <c r="B9" s="2"/>
      <c r="C9" s="2">
        <f t="shared" si="0"/>
        <v>12300</v>
      </c>
      <c r="D9" s="2"/>
      <c r="E9" s="2"/>
    </row>
    <row r="10" spans="1:7">
      <c r="A10" s="2"/>
      <c r="B10" s="2"/>
      <c r="C10" s="2">
        <f t="shared" si="0"/>
        <v>12300</v>
      </c>
      <c r="D10" s="2"/>
      <c r="E10" s="2"/>
    </row>
    <row r="11" spans="1:7">
      <c r="A11" s="2"/>
      <c r="B11" s="2"/>
      <c r="C11" s="2">
        <f t="shared" si="0"/>
        <v>12300</v>
      </c>
      <c r="D11" s="2"/>
      <c r="E11" s="2"/>
    </row>
    <row r="12" spans="1:7">
      <c r="A12" s="2"/>
      <c r="B12" s="2"/>
      <c r="C12" s="2">
        <f t="shared" si="0"/>
        <v>12300</v>
      </c>
      <c r="D12" s="2"/>
      <c r="E12" s="2"/>
    </row>
    <row r="13" spans="1:7">
      <c r="A13" s="2"/>
      <c r="B13" s="2"/>
      <c r="C13" s="2">
        <f t="shared" si="0"/>
        <v>12300</v>
      </c>
      <c r="D13" s="2"/>
      <c r="E13" s="2"/>
    </row>
    <row r="14" spans="1:7">
      <c r="A14" s="2"/>
      <c r="B14" s="2"/>
      <c r="C14" s="2">
        <f t="shared" si="0"/>
        <v>12300</v>
      </c>
      <c r="D14" s="2"/>
      <c r="E14" s="2"/>
    </row>
    <row r="15" spans="1:7">
      <c r="A15" s="2"/>
      <c r="B15" s="2"/>
      <c r="C15" s="2">
        <f t="shared" si="0"/>
        <v>12300</v>
      </c>
      <c r="D15" s="2"/>
      <c r="E15" s="2"/>
    </row>
    <row r="16" spans="1:7">
      <c r="A16" s="2"/>
      <c r="B16" s="2"/>
      <c r="C16" s="2">
        <f t="shared" si="0"/>
        <v>12300</v>
      </c>
      <c r="D16" s="2"/>
      <c r="E16" s="2"/>
    </row>
    <row r="17" spans="1:6">
      <c r="A17" s="2"/>
      <c r="B17" s="2"/>
      <c r="C17" s="2">
        <f t="shared" si="0"/>
        <v>12300</v>
      </c>
      <c r="D17" s="2"/>
      <c r="E17" s="2"/>
    </row>
    <row r="18" spans="1:6">
      <c r="A18" s="1"/>
      <c r="B18" s="1"/>
      <c r="C18" s="1"/>
      <c r="D18" s="1"/>
      <c r="E18" s="1"/>
    </row>
    <row r="19" spans="1:6" ht="23.25">
      <c r="A19" s="18" t="s">
        <v>13</v>
      </c>
      <c r="B19" s="18"/>
      <c r="C19" s="18"/>
      <c r="D19" s="18"/>
      <c r="E19" s="18"/>
    </row>
    <row r="20" spans="1:6" ht="26.25">
      <c r="A20" s="19" t="s">
        <v>15</v>
      </c>
      <c r="B20" s="19"/>
      <c r="C20" s="19"/>
      <c r="D20" s="19"/>
      <c r="E20" s="19"/>
    </row>
    <row r="21" spans="1:6" ht="18.75">
      <c r="A21" s="20" t="s">
        <v>19</v>
      </c>
      <c r="B21" s="20"/>
      <c r="C21" s="20"/>
      <c r="D21" s="20"/>
      <c r="E21" s="20"/>
    </row>
    <row r="22" spans="1:6" ht="18.75">
      <c r="A22" s="20" t="s">
        <v>20</v>
      </c>
      <c r="B22" s="20"/>
      <c r="C22" s="20"/>
      <c r="D22" s="20"/>
      <c r="E22" s="20"/>
    </row>
    <row r="23" spans="1:6" ht="18.75">
      <c r="A23" s="20" t="s">
        <v>21</v>
      </c>
      <c r="B23" s="20"/>
      <c r="C23" s="20"/>
      <c r="D23" s="20"/>
      <c r="E23" s="20"/>
    </row>
    <row r="24" spans="1:6" ht="88.5" customHeight="1">
      <c r="A24" s="17" t="s">
        <v>22</v>
      </c>
      <c r="B24" s="17"/>
      <c r="C24" s="17"/>
      <c r="D24" s="17"/>
      <c r="E24" s="17"/>
      <c r="F24" s="17"/>
    </row>
    <row r="25" spans="1:6" ht="23.25">
      <c r="A25" s="16" t="s">
        <v>14</v>
      </c>
      <c r="B25" s="16"/>
      <c r="C25" s="16"/>
      <c r="D25" s="16"/>
      <c r="E25" s="16"/>
    </row>
  </sheetData>
  <mergeCells count="7">
    <mergeCell ref="A25:E25"/>
    <mergeCell ref="A24:F24"/>
    <mergeCell ref="A19:E19"/>
    <mergeCell ref="A20:E20"/>
    <mergeCell ref="A21:E21"/>
    <mergeCell ref="A22:E22"/>
    <mergeCell ref="A23:E23"/>
  </mergeCells>
  <conditionalFormatting sqref="C3:C18">
    <cfRule type="expression" dxfId="11" priority="10">
      <formula>D3="منير"</formula>
    </cfRule>
    <cfRule type="expression" dxfId="10" priority="11">
      <formula>D3="خالد"</formula>
    </cfRule>
    <cfRule type="expression" dxfId="9" priority="12">
      <formula>D3="محمود"</formula>
    </cfRule>
  </conditionalFormatting>
  <conditionalFormatting sqref="B3:B18">
    <cfRule type="expression" dxfId="8" priority="9">
      <formula>D3="محمود"</formula>
    </cfRule>
    <cfRule type="expression" dxfId="7" priority="6">
      <formula>D3="خالد"</formula>
    </cfRule>
    <cfRule type="expression" dxfId="6" priority="3">
      <formula>D3="منير"</formula>
    </cfRule>
  </conditionalFormatting>
  <conditionalFormatting sqref="A3:A18">
    <cfRule type="expression" dxfId="5" priority="8">
      <formula>D3="محمود"</formula>
    </cfRule>
    <cfRule type="expression" dxfId="4" priority="5">
      <formula>D3="خالد"</formula>
    </cfRule>
    <cfRule type="expression" dxfId="3" priority="2">
      <formula>D3="منير"</formula>
    </cfRule>
  </conditionalFormatting>
  <conditionalFormatting sqref="E3:E18">
    <cfRule type="expression" dxfId="2" priority="7">
      <formula>D3="محمود"</formula>
    </cfRule>
    <cfRule type="expression" dxfId="1" priority="4">
      <formula>D3="خالد"</formula>
    </cfRule>
    <cfRule type="expression" dxfId="0" priority="1">
      <formula>D3="منير"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9"/>
  <sheetViews>
    <sheetView rightToLeft="1" tabSelected="1" workbookViewId="0">
      <selection activeCell="C18" sqref="C18"/>
    </sheetView>
  </sheetViews>
  <sheetFormatPr defaultRowHeight="15"/>
  <cols>
    <col min="4" max="4" width="4.5703125" customWidth="1"/>
    <col min="8" max="8" width="4.5703125" customWidth="1"/>
  </cols>
  <sheetData>
    <row r="2" spans="1:11" ht="15.75" thickBot="1"/>
    <row r="3" spans="1:11" ht="15.75" thickBot="1">
      <c r="A3" s="21" t="s">
        <v>16</v>
      </c>
      <c r="B3" s="22"/>
      <c r="C3" s="23"/>
      <c r="E3" s="21" t="s">
        <v>23</v>
      </c>
      <c r="F3" s="22"/>
      <c r="G3" s="23"/>
      <c r="I3" s="21" t="s">
        <v>24</v>
      </c>
      <c r="J3" s="22"/>
      <c r="K3" s="23"/>
    </row>
    <row r="4" spans="1:11">
      <c r="A4" s="8" t="s">
        <v>0</v>
      </c>
      <c r="B4" s="9" t="s">
        <v>1</v>
      </c>
      <c r="C4" s="10" t="s">
        <v>17</v>
      </c>
      <c r="E4" s="8" t="s">
        <v>0</v>
      </c>
      <c r="F4" s="9" t="s">
        <v>1</v>
      </c>
      <c r="G4" s="10" t="s">
        <v>17</v>
      </c>
      <c r="I4" s="8" t="s">
        <v>0</v>
      </c>
      <c r="J4" s="9" t="s">
        <v>1</v>
      </c>
      <c r="K4" s="10" t="s">
        <v>17</v>
      </c>
    </row>
    <row r="5" spans="1:11">
      <c r="A5" s="3">
        <f t="array" ref="A5">IFERROR(IFERROR(MAX(IF((ROW(Sheet1!$D$3:$D$18)=SMALL(IF((ROW(Sheet1!$D$3:$D$18)*(Sheet1!$D$3:$D$18="محمود")),ROW(Sheet1!$D$3:$D$18)),ROW()-ROW(B$5)+1)),Sheet1!$A$3:$A$18)),0),0)</f>
        <v>0</v>
      </c>
      <c r="B5" s="1">
        <f t="array" ref="B5">IFERROR(MAX(IF((ROW(Sheet1!$D$3:$D$18)=SMALL(IF((ROW(Sheet1!$D$3:$D$18)*(Sheet1!$D$3:$D$18="محمود")),ROW(Sheet1!$D$3:$D$18)),ROW()-ROW(B$5)+1)),Sheet1!$B$3:$B$18)),0)</f>
        <v>1000</v>
      </c>
      <c r="C5" s="4" t="s">
        <v>18</v>
      </c>
      <c r="E5" s="3">
        <f t="array" ref="E5">IFERROR(IFERROR(MAX(IF((ROW(Sheet1!$D$3:$D$18)=SMALL(IF((ROW(Sheet1!$D$3:$D$18)*(Sheet1!$D$3:$D$18="خالد")),ROW(Sheet1!$D$3:$D$18)),ROW()-ROW(F$5)+1)),Sheet1!$A$3:$A$18)),0),0)</f>
        <v>0</v>
      </c>
      <c r="F5" s="1">
        <f t="array" ref="F5">IFERROR(MAX(IF((ROW(Sheet1!$D$3:$D$18)=SMALL(IF((ROW(Sheet1!$D$3:$D$18)*(Sheet1!$D$3:$D$18="خالد")),ROW(Sheet1!$D$3:$D$18)),ROW()-ROW(F$5)+1)),Sheet1!$B$3:$B$18)),0)</f>
        <v>1500</v>
      </c>
      <c r="G5" s="4" t="s">
        <v>18</v>
      </c>
      <c r="I5" s="3">
        <f t="array" ref="I5">IFERROR(IFERROR(MAX(IF((ROW(Sheet1!$D$3:$D$18)=SMALL(IF((ROW(Sheet1!$D$3:$D$18)*(Sheet1!$D$3:$D$18="منير")),ROW(Sheet1!$D$3:$D$18)),ROW()-ROW(J$5)+1)),Sheet1!$A$3:$A$18)),0),0)</f>
        <v>6000</v>
      </c>
      <c r="J5" s="1">
        <f t="array" ref="J5">IFERROR(MAX(IF((ROW(Sheet1!$D$3:$D$18)=SMALL(IF((ROW(Sheet1!$D$3:$D$18)*(Sheet1!$D$3:$D$18="منير")),ROW(Sheet1!$D$3:$D$18)),ROW()-ROW(J$5)+1)),Sheet1!$B$3:$B$18)),0)</f>
        <v>0</v>
      </c>
      <c r="K5" s="4" t="s">
        <v>18</v>
      </c>
    </row>
    <row r="6" spans="1:11">
      <c r="A6" s="3">
        <f t="array" ref="A6">IFERROR(IFERROR(MAX(IF((ROW(Sheet1!$D$3:$D$18)=SMALL(IF((ROW(Sheet1!$D$3:$D$18)*(Sheet1!$D$3:$D$18="محمود")),ROW(Sheet1!$D$3:$D$18)),ROW()-ROW(B$5)+1)),Sheet1!$A$3:$A$18)),0),0)</f>
        <v>0</v>
      </c>
      <c r="B6" s="1">
        <f t="array" ref="B6">IFERROR(MAX(IF((ROW(Sheet1!$D$3:$D$18)=SMALL(IF((ROW(Sheet1!$D$3:$D$18)*(Sheet1!$D$3:$D$18="محمود")),ROW(Sheet1!$D$3:$D$18)),ROW()-ROW(B$5)+1)),Sheet1!$B$3:$B$18)),0)</f>
        <v>550</v>
      </c>
      <c r="C6" s="4"/>
      <c r="E6" s="3">
        <f t="array" ref="E6">IFERROR(IFERROR(MAX(IF((ROW(Sheet1!$D$3:$D$18)=SMALL(IF((ROW(Sheet1!$D$3:$D$18)*(Sheet1!$D$3:$D$18="خالد")),ROW(Sheet1!$D$3:$D$18)),ROW()-ROW(F$5)+1)),Sheet1!$A$3:$A$18)),0),0)</f>
        <v>0</v>
      </c>
      <c r="F6" s="1">
        <f t="array" ref="F6">IFERROR(MAX(IF((ROW(Sheet1!$D$3:$D$18)=SMALL(IF((ROW(Sheet1!$D$3:$D$18)*(Sheet1!$D$3:$D$18="خالد")),ROW(Sheet1!$D$3:$D$18)),ROW()-ROW(F$5)+1)),Sheet1!$B$3:$B$18)),0)</f>
        <v>0</v>
      </c>
      <c r="G6" s="4"/>
      <c r="I6" s="3">
        <f t="array" ref="I6">IFERROR(IFERROR(MAX(IF((ROW(Sheet1!$D$3:$D$18)=SMALL(IF((ROW(Sheet1!$D$3:$D$18)*(Sheet1!$D$3:$D$18="منير")),ROW(Sheet1!$D$3:$D$18)),ROW()-ROW(J$5)+1)),Sheet1!$A$3:$A$18)),0),0)</f>
        <v>0</v>
      </c>
      <c r="J6" s="1">
        <f t="array" ref="J6">IFERROR(MAX(IF((ROW(Sheet1!$D$3:$D$18)=SMALL(IF((ROW(Sheet1!$D$3:$D$18)*(Sheet1!$D$3:$D$18="منير")),ROW(Sheet1!$D$3:$D$18)),ROW()-ROW(J$5)+1)),Sheet1!$B$3:$B$18)),0)</f>
        <v>0</v>
      </c>
      <c r="K6" s="4"/>
    </row>
    <row r="7" spans="1:11">
      <c r="A7" s="3">
        <f t="array" ref="A7">IFERROR(IFERROR(MAX(IF((ROW(Sheet1!$D$3:$D$18)=SMALL(IF((ROW(Sheet1!$D$3:$D$18)*(Sheet1!$D$3:$D$18="محمود")),ROW(Sheet1!$D$3:$D$18)),ROW()-ROW(B$5)+1)),Sheet1!$A$3:$A$18)),0),0)</f>
        <v>0</v>
      </c>
      <c r="B7" s="1">
        <f t="array" ref="B7">IFERROR(MAX(IF((ROW(Sheet1!$D$3:$D$18)=SMALL(IF((ROW(Sheet1!$D$3:$D$18)*(Sheet1!$D$3:$D$18="محمود")),ROW(Sheet1!$D$3:$D$18)),ROW()-ROW(B$5)+1)),Sheet1!$B$3:$B$18)),0)</f>
        <v>650</v>
      </c>
      <c r="C7" s="4"/>
      <c r="E7" s="3">
        <f t="array" ref="E7">IFERROR(IFERROR(MAX(IF((ROW(Sheet1!$D$3:$D$18)=SMALL(IF((ROW(Sheet1!$D$3:$D$18)*(Sheet1!$D$3:$D$18="خالد")),ROW(Sheet1!$D$3:$D$18)),ROW()-ROW(F$5)+1)),Sheet1!$A$3:$A$18)),0),0)</f>
        <v>0</v>
      </c>
      <c r="F7" s="1">
        <f t="array" ref="F7">IFERROR(MAX(IF((ROW(Sheet1!$D$3:$D$18)=SMALL(IF((ROW(Sheet1!$D$3:$D$18)*(Sheet1!$D$3:$D$18="خالد")),ROW(Sheet1!$D$3:$D$18)),ROW()-ROW(F$5)+1)),Sheet1!$B$3:$B$18)),0)</f>
        <v>0</v>
      </c>
      <c r="G7" s="4"/>
      <c r="I7" s="3">
        <f t="array" ref="I7">IFERROR(IFERROR(MAX(IF((ROW(Sheet1!$D$3:$D$18)=SMALL(IF((ROW(Sheet1!$D$3:$D$18)*(Sheet1!$D$3:$D$18="منير")),ROW(Sheet1!$D$3:$D$18)),ROW()-ROW(J$5)+1)),Sheet1!$A$3:$A$18)),0),0)</f>
        <v>0</v>
      </c>
      <c r="J7" s="1">
        <f t="array" ref="J7">IFERROR(MAX(IF((ROW(Sheet1!$D$3:$D$18)=SMALL(IF((ROW(Sheet1!$D$3:$D$18)*(Sheet1!$D$3:$D$18="منير")),ROW(Sheet1!$D$3:$D$18)),ROW()-ROW(J$5)+1)),Sheet1!$B$3:$B$18)),0)</f>
        <v>0</v>
      </c>
      <c r="K7" s="4"/>
    </row>
    <row r="8" spans="1:11">
      <c r="A8" s="3">
        <f t="array" ref="A8">IFERROR(IFERROR(MAX(IF((ROW(Sheet1!$D$3:$D$18)=SMALL(IF((ROW(Sheet1!$D$3:$D$18)*(Sheet1!$D$3:$D$18="محمود")),ROW(Sheet1!$D$3:$D$18)),ROW()-ROW(B$5)+1)),Sheet1!$A$3:$A$18)),0),0)</f>
        <v>0</v>
      </c>
      <c r="B8" s="1">
        <f t="array" ref="B8">IFERROR(MAX(IF((ROW(Sheet1!$D$3:$D$18)=SMALL(IF((ROW(Sheet1!$D$3:$D$18)*(Sheet1!$D$3:$D$18="محمود")),ROW(Sheet1!$D$3:$D$18)),ROW()-ROW(B$5)+1)),Sheet1!$B$3:$B$18)),0)</f>
        <v>0</v>
      </c>
      <c r="C8" s="4"/>
      <c r="E8" s="3">
        <f t="array" ref="E8">IFERROR(IFERROR(MAX(IF((ROW(Sheet1!$D$3:$D$18)=SMALL(IF((ROW(Sheet1!$D$3:$D$18)*(Sheet1!$D$3:$D$18="خالد")),ROW(Sheet1!$D$3:$D$18)),ROW()-ROW(F$5)+1)),Sheet1!$A$3:$A$18)),0),0)</f>
        <v>0</v>
      </c>
      <c r="F8" s="1">
        <f t="array" ref="F8">IFERROR(MAX(IF((ROW(Sheet1!$D$3:$D$18)=SMALL(IF((ROW(Sheet1!$D$3:$D$18)*(Sheet1!$D$3:$D$18="خالد")),ROW(Sheet1!$D$3:$D$18)),ROW()-ROW(F$5)+1)),Sheet1!$B$3:$B$18)),0)</f>
        <v>0</v>
      </c>
      <c r="G8" s="4"/>
      <c r="I8" s="3">
        <f t="array" ref="I8">IFERROR(IFERROR(MAX(IF((ROW(Sheet1!$D$3:$D$18)=SMALL(IF((ROW(Sheet1!$D$3:$D$18)*(Sheet1!$D$3:$D$18="منير")),ROW(Sheet1!$D$3:$D$18)),ROW()-ROW(J$5)+1)),Sheet1!$A$3:$A$18)),0),0)</f>
        <v>0</v>
      </c>
      <c r="J8" s="1">
        <f t="array" ref="J8">IFERROR(MAX(IF((ROW(Sheet1!$D$3:$D$18)=SMALL(IF((ROW(Sheet1!$D$3:$D$18)*(Sheet1!$D$3:$D$18="منير")),ROW(Sheet1!$D$3:$D$18)),ROW()-ROW(J$5)+1)),Sheet1!$B$3:$B$18)),0)</f>
        <v>0</v>
      </c>
      <c r="K8" s="4"/>
    </row>
    <row r="9" spans="1:11">
      <c r="A9" s="3">
        <f t="array" ref="A9">IFERROR(IFERROR(MAX(IF((ROW(Sheet1!$D$3:$D$18)=SMALL(IF((ROW(Sheet1!$D$3:$D$18)*(Sheet1!$D$3:$D$18="محمود")),ROW(Sheet1!$D$3:$D$18)),ROW()-ROW(B$5)+1)),Sheet1!$A$3:$A$18)),0),0)</f>
        <v>0</v>
      </c>
      <c r="B9" s="1">
        <f t="array" ref="B9">IFERROR(MAX(IF((ROW(Sheet1!$D$3:$D$18)=SMALL(IF((ROW(Sheet1!$D$3:$D$18)*(Sheet1!$D$3:$D$18="محمود")),ROW(Sheet1!$D$3:$D$18)),ROW()-ROW(B$5)+1)),Sheet1!$B$3:$B$18)),0)</f>
        <v>0</v>
      </c>
      <c r="C9" s="4"/>
      <c r="E9" s="3">
        <f t="array" ref="E9">IFERROR(IFERROR(MAX(IF((ROW(Sheet1!$D$3:$D$18)=SMALL(IF((ROW(Sheet1!$D$3:$D$18)*(Sheet1!$D$3:$D$18="خالد")),ROW(Sheet1!$D$3:$D$18)),ROW()-ROW(F$5)+1)),Sheet1!$A$3:$A$18)),0),0)</f>
        <v>0</v>
      </c>
      <c r="F9" s="1">
        <f t="array" ref="F9">IFERROR(MAX(IF((ROW(Sheet1!$D$3:$D$18)=SMALL(IF((ROW(Sheet1!$D$3:$D$18)*(Sheet1!$D$3:$D$18="خالد")),ROW(Sheet1!$D$3:$D$18)),ROW()-ROW(F$5)+1)),Sheet1!$B$3:$B$18)),0)</f>
        <v>0</v>
      </c>
      <c r="G9" s="4"/>
      <c r="I9" s="3">
        <f t="array" ref="I9">IFERROR(IFERROR(MAX(IF((ROW(Sheet1!$D$3:$D$18)=SMALL(IF((ROW(Sheet1!$D$3:$D$18)*(Sheet1!$D$3:$D$18="منير")),ROW(Sheet1!$D$3:$D$18)),ROW()-ROW(J$5)+1)),Sheet1!$A$3:$A$18)),0),0)</f>
        <v>0</v>
      </c>
      <c r="J9" s="1">
        <f t="array" ref="J9">IFERROR(MAX(IF((ROW(Sheet1!$D$3:$D$18)=SMALL(IF((ROW(Sheet1!$D$3:$D$18)*(Sheet1!$D$3:$D$18="منير")),ROW(Sheet1!$D$3:$D$18)),ROW()-ROW(J$5)+1)),Sheet1!$B$3:$B$18)),0)</f>
        <v>0</v>
      </c>
      <c r="K9" s="4"/>
    </row>
    <row r="10" spans="1:11">
      <c r="A10" s="3">
        <f t="array" ref="A10">IFERROR(IFERROR(MAX(IF((ROW(Sheet1!$D$3:$D$18)=SMALL(IF((ROW(Sheet1!$D$3:$D$18)*(Sheet1!$D$3:$D$18="محمود")),ROW(Sheet1!$D$3:$D$18)),ROW()-ROW(B$5)+1)),Sheet1!$A$3:$A$18)),0),0)</f>
        <v>0</v>
      </c>
      <c r="B10" s="1">
        <f t="array" ref="B10">IFERROR(MAX(IF((ROW(Sheet1!$D$3:$D$18)=SMALL(IF((ROW(Sheet1!$D$3:$D$18)*(Sheet1!$D$3:$D$18="محمود")),ROW(Sheet1!$D$3:$D$18)),ROW()-ROW(B$5)+1)),Sheet1!$B$3:$B$18)),0)</f>
        <v>0</v>
      </c>
      <c r="C10" s="4"/>
      <c r="E10" s="3">
        <f t="array" ref="E10">IFERROR(IFERROR(MAX(IF((ROW(Sheet1!$D$3:$D$18)=SMALL(IF((ROW(Sheet1!$D$3:$D$18)*(Sheet1!$D$3:$D$18="خالد")),ROW(Sheet1!$D$3:$D$18)),ROW()-ROW(F$5)+1)),Sheet1!$A$3:$A$18)),0),0)</f>
        <v>0</v>
      </c>
      <c r="F10" s="1">
        <f t="array" ref="F10">IFERROR(MAX(IF((ROW(Sheet1!$D$3:$D$18)=SMALL(IF((ROW(Sheet1!$D$3:$D$18)*(Sheet1!$D$3:$D$18="خالد")),ROW(Sheet1!$D$3:$D$18)),ROW()-ROW(F$5)+1)),Sheet1!$B$3:$B$18)),0)</f>
        <v>0</v>
      </c>
      <c r="G10" s="4"/>
      <c r="I10" s="3">
        <f t="array" ref="I10">IFERROR(IFERROR(MAX(IF((ROW(Sheet1!$D$3:$D$18)=SMALL(IF((ROW(Sheet1!$D$3:$D$18)*(Sheet1!$D$3:$D$18="منير")),ROW(Sheet1!$D$3:$D$18)),ROW()-ROW(J$5)+1)),Sheet1!$A$3:$A$18)),0),0)</f>
        <v>0</v>
      </c>
      <c r="J10" s="1">
        <f t="array" ref="J10">IFERROR(MAX(IF((ROW(Sheet1!$D$3:$D$18)=SMALL(IF((ROW(Sheet1!$D$3:$D$18)*(Sheet1!$D$3:$D$18="منير")),ROW(Sheet1!$D$3:$D$18)),ROW()-ROW(J$5)+1)),Sheet1!$B$3:$B$18)),0)</f>
        <v>0</v>
      </c>
      <c r="K10" s="4"/>
    </row>
    <row r="11" spans="1:11">
      <c r="A11" s="3">
        <f t="array" ref="A11">IFERROR(IFERROR(MAX(IF((ROW(Sheet1!$D$3:$D$18)=SMALL(IF((ROW(Sheet1!$D$3:$D$18)*(Sheet1!$D$3:$D$18="محمود")),ROW(Sheet1!$D$3:$D$18)),ROW()-ROW(B$5)+1)),Sheet1!$A$3:$A$18)),0),0)</f>
        <v>0</v>
      </c>
      <c r="B11" s="1">
        <f t="array" ref="B11">IFERROR(MAX(IF((ROW(Sheet1!$D$3:$D$18)=SMALL(IF((ROW(Sheet1!$D$3:$D$18)*(Sheet1!$D$3:$D$18="محمود")),ROW(Sheet1!$D$3:$D$18)),ROW()-ROW(B$5)+1)),Sheet1!$B$3:$B$18)),0)</f>
        <v>0</v>
      </c>
      <c r="C11" s="4"/>
      <c r="E11" s="3">
        <f t="array" ref="E11">IFERROR(IFERROR(MAX(IF((ROW(Sheet1!$D$3:$D$18)=SMALL(IF((ROW(Sheet1!$D$3:$D$18)*(Sheet1!$D$3:$D$18="خالد")),ROW(Sheet1!$D$3:$D$18)),ROW()-ROW(F$5)+1)),Sheet1!$A$3:$A$18)),0),0)</f>
        <v>0</v>
      </c>
      <c r="F11" s="1">
        <f t="array" ref="F11">IFERROR(MAX(IF((ROW(Sheet1!$D$3:$D$18)=SMALL(IF((ROW(Sheet1!$D$3:$D$18)*(Sheet1!$D$3:$D$18="خالد")),ROW(Sheet1!$D$3:$D$18)),ROW()-ROW(F$5)+1)),Sheet1!$B$3:$B$18)),0)</f>
        <v>0</v>
      </c>
      <c r="G11" s="4"/>
      <c r="I11" s="3">
        <f t="array" ref="I11">IFERROR(IFERROR(MAX(IF((ROW(Sheet1!$D$3:$D$18)=SMALL(IF((ROW(Sheet1!$D$3:$D$18)*(Sheet1!$D$3:$D$18="منير")),ROW(Sheet1!$D$3:$D$18)),ROW()-ROW(J$5)+1)),Sheet1!$A$3:$A$18)),0),0)</f>
        <v>0</v>
      </c>
      <c r="J11" s="1">
        <f t="array" ref="J11">IFERROR(MAX(IF((ROW(Sheet1!$D$3:$D$18)=SMALL(IF((ROW(Sheet1!$D$3:$D$18)*(Sheet1!$D$3:$D$18="منير")),ROW(Sheet1!$D$3:$D$18)),ROW()-ROW(J$5)+1)),Sheet1!$B$3:$B$18)),0)</f>
        <v>0</v>
      </c>
      <c r="K11" s="4"/>
    </row>
    <row r="12" spans="1:11">
      <c r="A12" s="3">
        <f t="array" ref="A12">IFERROR(IFERROR(MAX(IF((ROW(Sheet1!$D$3:$D$18)=SMALL(IF((ROW(Sheet1!$D$3:$D$18)*(Sheet1!$D$3:$D$18="محمود")),ROW(Sheet1!$D$3:$D$18)),ROW()-ROW(B$5)+1)),Sheet1!$A$3:$A$18)),0),0)</f>
        <v>0</v>
      </c>
      <c r="B12" s="1">
        <f t="array" ref="B12">IFERROR(MAX(IF((ROW(Sheet1!$D$3:$D$18)=SMALL(IF((ROW(Sheet1!$D$3:$D$18)*(Sheet1!$D$3:$D$18="محمود")),ROW(Sheet1!$D$3:$D$18)),ROW()-ROW(B$5)+1)),Sheet1!$B$3:$B$18)),0)</f>
        <v>0</v>
      </c>
      <c r="C12" s="4"/>
      <c r="E12" s="3">
        <f t="array" ref="E12">IFERROR(IFERROR(MAX(IF((ROW(Sheet1!$D$3:$D$18)=SMALL(IF((ROW(Sheet1!$D$3:$D$18)*(Sheet1!$D$3:$D$18="خالد")),ROW(Sheet1!$D$3:$D$18)),ROW()-ROW(F$5)+1)),Sheet1!$A$3:$A$18)),0),0)</f>
        <v>0</v>
      </c>
      <c r="F12" s="1">
        <f t="array" ref="F12">IFERROR(MAX(IF((ROW(Sheet1!$D$3:$D$18)=SMALL(IF((ROW(Sheet1!$D$3:$D$18)*(Sheet1!$D$3:$D$18="خالد")),ROW(Sheet1!$D$3:$D$18)),ROW()-ROW(F$5)+1)),Sheet1!$B$3:$B$18)),0)</f>
        <v>0</v>
      </c>
      <c r="G12" s="4"/>
      <c r="I12" s="3">
        <f t="array" ref="I12">IFERROR(IFERROR(MAX(IF((ROW(Sheet1!$D$3:$D$18)=SMALL(IF((ROW(Sheet1!$D$3:$D$18)*(Sheet1!$D$3:$D$18="منير")),ROW(Sheet1!$D$3:$D$18)),ROW()-ROW(J$5)+1)),Sheet1!$A$3:$A$18)),0),0)</f>
        <v>0</v>
      </c>
      <c r="J12" s="1">
        <f t="array" ref="J12">IFERROR(MAX(IF((ROW(Sheet1!$D$3:$D$18)=SMALL(IF((ROW(Sheet1!$D$3:$D$18)*(Sheet1!$D$3:$D$18="منير")),ROW(Sheet1!$D$3:$D$18)),ROW()-ROW(J$5)+1)),Sheet1!$B$3:$B$18)),0)</f>
        <v>0</v>
      </c>
      <c r="K12" s="4"/>
    </row>
    <row r="13" spans="1:11">
      <c r="A13" s="3">
        <f t="array" ref="A13">IFERROR(IFERROR(MAX(IF((ROW(Sheet1!$D$3:$D$18)=SMALL(IF((ROW(Sheet1!$D$3:$D$18)*(Sheet1!$D$3:$D$18="محمود")),ROW(Sheet1!$D$3:$D$18)),ROW()-ROW(B$5)+1)),Sheet1!$A$3:$A$18)),0),0)</f>
        <v>0</v>
      </c>
      <c r="B13" s="1">
        <f t="array" ref="B13">IFERROR(MAX(IF((ROW(Sheet1!$D$3:$D$18)=SMALL(IF((ROW(Sheet1!$D$3:$D$18)*(Sheet1!$D$3:$D$18="محمود")),ROW(Sheet1!$D$3:$D$18)),ROW()-ROW(B$5)+1)),Sheet1!$B$3:$B$18)),0)</f>
        <v>0</v>
      </c>
      <c r="C13" s="4"/>
      <c r="E13" s="3">
        <f t="array" ref="E13">IFERROR(IFERROR(MAX(IF((ROW(Sheet1!$D$3:$D$18)=SMALL(IF((ROW(Sheet1!$D$3:$D$18)*(Sheet1!$D$3:$D$18="خالد")),ROW(Sheet1!$D$3:$D$18)),ROW()-ROW(F$5)+1)),Sheet1!$A$3:$A$18)),0),0)</f>
        <v>0</v>
      </c>
      <c r="F13" s="1">
        <f t="array" ref="F13">IFERROR(MAX(IF((ROW(Sheet1!$D$3:$D$18)=SMALL(IF((ROW(Sheet1!$D$3:$D$18)*(Sheet1!$D$3:$D$18="خالد")),ROW(Sheet1!$D$3:$D$18)),ROW()-ROW(F$5)+1)),Sheet1!$B$3:$B$18)),0)</f>
        <v>0</v>
      </c>
      <c r="G13" s="4"/>
      <c r="I13" s="3">
        <f t="array" ref="I13">IFERROR(IFERROR(MAX(IF((ROW(Sheet1!$D$3:$D$18)=SMALL(IF((ROW(Sheet1!$D$3:$D$18)*(Sheet1!$D$3:$D$18="منير")),ROW(Sheet1!$D$3:$D$18)),ROW()-ROW(J$5)+1)),Sheet1!$A$3:$A$18)),0),0)</f>
        <v>0</v>
      </c>
      <c r="J13" s="1">
        <f t="array" ref="J13">IFERROR(MAX(IF((ROW(Sheet1!$D$3:$D$18)=SMALL(IF((ROW(Sheet1!$D$3:$D$18)*(Sheet1!$D$3:$D$18="منير")),ROW(Sheet1!$D$3:$D$18)),ROW()-ROW(J$5)+1)),Sheet1!$B$3:$B$18)),0)</f>
        <v>0</v>
      </c>
      <c r="K13" s="4"/>
    </row>
    <row r="14" spans="1:11">
      <c r="A14" s="3">
        <f t="array" ref="A14">IFERROR(IFERROR(MAX(IF((ROW(Sheet1!$D$3:$D$18)=SMALL(IF((ROW(Sheet1!$D$3:$D$18)*(Sheet1!$D$3:$D$18="محمود")),ROW(Sheet1!$D$3:$D$18)),ROW()-ROW(B$5)+1)),Sheet1!$A$3:$A$18)),0),0)</f>
        <v>0</v>
      </c>
      <c r="B14" s="1">
        <f t="array" ref="B14">IFERROR(MAX(IF((ROW(Sheet1!$D$3:$D$18)=SMALL(IF((ROW(Sheet1!$D$3:$D$18)*(Sheet1!$D$3:$D$18="محمود")),ROW(Sheet1!$D$3:$D$18)),ROW()-ROW(B$5)+1)),Sheet1!$B$3:$B$18)),0)</f>
        <v>0</v>
      </c>
      <c r="C14" s="4"/>
      <c r="E14" s="3">
        <f t="array" ref="E14">IFERROR(IFERROR(MAX(IF((ROW(Sheet1!$D$3:$D$18)=SMALL(IF((ROW(Sheet1!$D$3:$D$18)*(Sheet1!$D$3:$D$18="خالد")),ROW(Sheet1!$D$3:$D$18)),ROW()-ROW(F$5)+1)),Sheet1!$A$3:$A$18)),0),0)</f>
        <v>0</v>
      </c>
      <c r="F14" s="1">
        <f t="array" ref="F14">IFERROR(MAX(IF((ROW(Sheet1!$D$3:$D$18)=SMALL(IF((ROW(Sheet1!$D$3:$D$18)*(Sheet1!$D$3:$D$18="خالد")),ROW(Sheet1!$D$3:$D$18)),ROW()-ROW(F$5)+1)),Sheet1!$B$3:$B$18)),0)</f>
        <v>0</v>
      </c>
      <c r="G14" s="4"/>
      <c r="I14" s="3">
        <f t="array" ref="I14">IFERROR(IFERROR(MAX(IF((ROW(Sheet1!$D$3:$D$18)=SMALL(IF((ROW(Sheet1!$D$3:$D$18)*(Sheet1!$D$3:$D$18="منير")),ROW(Sheet1!$D$3:$D$18)),ROW()-ROW(J$5)+1)),Sheet1!$A$3:$A$18)),0),0)</f>
        <v>0</v>
      </c>
      <c r="J14" s="1">
        <f t="array" ref="J14">IFERROR(MAX(IF((ROW(Sheet1!$D$3:$D$18)=SMALL(IF((ROW(Sheet1!$D$3:$D$18)*(Sheet1!$D$3:$D$18="منير")),ROW(Sheet1!$D$3:$D$18)),ROW()-ROW(J$5)+1)),Sheet1!$B$3:$B$18)),0)</f>
        <v>0</v>
      </c>
      <c r="K14" s="4"/>
    </row>
    <row r="15" spans="1:11">
      <c r="A15" s="3">
        <f t="array" ref="A15">IFERROR(IFERROR(MAX(IF((ROW(Sheet1!$D$3:$D$18)=SMALL(IF((ROW(Sheet1!$D$3:$D$18)*(Sheet1!$D$3:$D$18="محمود")),ROW(Sheet1!$D$3:$D$18)),ROW()-ROW(B$5)+1)),Sheet1!$A$3:$A$18)),0),0)</f>
        <v>0</v>
      </c>
      <c r="B15" s="1">
        <f t="array" ref="B15">IFERROR(MAX(IF((ROW(Sheet1!$D$3:$D$18)=SMALL(IF((ROW(Sheet1!$D$3:$D$18)*(Sheet1!$D$3:$D$18="محمود")),ROW(Sheet1!$D$3:$D$18)),ROW()-ROW(B$5)+1)),Sheet1!$B$3:$B$18)),0)</f>
        <v>0</v>
      </c>
      <c r="C15" s="4"/>
      <c r="E15" s="3">
        <f t="array" ref="E15">IFERROR(IFERROR(MAX(IF((ROW(Sheet1!$D$3:$D$18)=SMALL(IF((ROW(Sheet1!$D$3:$D$18)*(Sheet1!$D$3:$D$18="خالد")),ROW(Sheet1!$D$3:$D$18)),ROW()-ROW(F$5)+1)),Sheet1!$A$3:$A$18)),0),0)</f>
        <v>0</v>
      </c>
      <c r="F15" s="1">
        <f t="array" ref="F15">IFERROR(MAX(IF((ROW(Sheet1!$D$3:$D$18)=SMALL(IF((ROW(Sheet1!$D$3:$D$18)*(Sheet1!$D$3:$D$18="خالد")),ROW(Sheet1!$D$3:$D$18)),ROW()-ROW(F$5)+1)),Sheet1!$B$3:$B$18)),0)</f>
        <v>0</v>
      </c>
      <c r="G15" s="4"/>
      <c r="I15" s="3">
        <f t="array" ref="I15">IFERROR(IFERROR(MAX(IF((ROW(Sheet1!$D$3:$D$18)=SMALL(IF((ROW(Sheet1!$D$3:$D$18)*(Sheet1!$D$3:$D$18="منير")),ROW(Sheet1!$D$3:$D$18)),ROW()-ROW(J$5)+1)),Sheet1!$A$3:$A$18)),0),0)</f>
        <v>0</v>
      </c>
      <c r="J15" s="1">
        <f t="array" ref="J15">IFERROR(MAX(IF((ROW(Sheet1!$D$3:$D$18)=SMALL(IF((ROW(Sheet1!$D$3:$D$18)*(Sheet1!$D$3:$D$18="منير")),ROW(Sheet1!$D$3:$D$18)),ROW()-ROW(J$5)+1)),Sheet1!$B$3:$B$18)),0)</f>
        <v>0</v>
      </c>
      <c r="K15" s="4"/>
    </row>
    <row r="16" spans="1:11" ht="15.75" thickBot="1">
      <c r="A16" s="5">
        <f t="array" ref="A16">IFERROR(IFERROR(MAX(IF((ROW(Sheet1!$D$3:$D$18)=SMALL(IF((ROW(Sheet1!$D$3:$D$18)*(Sheet1!$D$3:$D$18="محمود")),ROW(Sheet1!$D$3:$D$18)),ROW()-ROW(B$5)+1)),Sheet1!$A$3:$A$18)),0),0)</f>
        <v>0</v>
      </c>
      <c r="B16" s="6">
        <f t="array" ref="B16">IFERROR(MAX(IF((ROW(Sheet1!$D$3:$D$18)=SMALL(IF((ROW(Sheet1!$D$3:$D$18)*(Sheet1!$D$3:$D$18="محمود")),ROW(Sheet1!$D$3:$D$18)),ROW()-ROW(B$5)+1)),Sheet1!$B$3:$B$18)),0)</f>
        <v>0</v>
      </c>
      <c r="C16" s="7"/>
      <c r="E16" s="5">
        <f t="array" ref="E16">IFERROR(IFERROR(MAX(IF((ROW(Sheet1!$D$3:$D$18)=SMALL(IF((ROW(Sheet1!$D$3:$D$18)*(Sheet1!$D$3:$D$18="خالد")),ROW(Sheet1!$D$3:$D$18)),ROW()-ROW(F$5)+1)),Sheet1!$A$3:$A$18)),0),0)</f>
        <v>0</v>
      </c>
      <c r="F16" s="6">
        <f t="array" ref="F16">IFERROR(MAX(IF((ROW(Sheet1!$D$3:$D$18)=SMALL(IF((ROW(Sheet1!$D$3:$D$18)*(Sheet1!$D$3:$D$18="خالد")),ROW(Sheet1!$D$3:$D$18)),ROW()-ROW(F$5)+1)),Sheet1!$B$3:$B$18)),0)</f>
        <v>0</v>
      </c>
      <c r="G16" s="7"/>
      <c r="I16" s="5">
        <f t="array" ref="I16">IFERROR(IFERROR(MAX(IF((ROW(Sheet1!$D$3:$D$18)=SMALL(IF((ROW(Sheet1!$D$3:$D$18)*(Sheet1!$D$3:$D$18="منير")),ROW(Sheet1!$D$3:$D$18)),ROW()-ROW(J$5)+1)),Sheet1!$A$3:$A$18)),0),0)</f>
        <v>0</v>
      </c>
      <c r="J16" s="6">
        <f t="array" ref="J16">IFERROR(MAX(IF((ROW(Sheet1!$D$3:$D$18)=SMALL(IF((ROW(Sheet1!$D$3:$D$18)*(Sheet1!$D$3:$D$18="منير")),ROW(Sheet1!$D$3:$D$18)),ROW()-ROW(J$5)+1)),Sheet1!$B$3:$B$18)),0)</f>
        <v>0</v>
      </c>
      <c r="K16" s="7"/>
    </row>
    <row r="18" spans="3:3">
      <c r="C18" s="15" t="s">
        <v>25</v>
      </c>
    </row>
    <row r="19" spans="3:3">
      <c r="C19" s="14" t="s">
        <v>26</v>
      </c>
    </row>
  </sheetData>
  <mergeCells count="3">
    <mergeCell ref="A3:C3"/>
    <mergeCell ref="E3:G3"/>
    <mergeCell ref="I3:K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6" sqref="F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youssif</dc:creator>
  <cp:lastModifiedBy>AAAAA</cp:lastModifiedBy>
  <dcterms:created xsi:type="dcterms:W3CDTF">2010-03-24T10:25:43Z</dcterms:created>
  <dcterms:modified xsi:type="dcterms:W3CDTF">2010-03-26T13:35:30Z</dcterms:modified>
</cp:coreProperties>
</file>