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60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N4" i="1"/>
  <c r="N5"/>
  <c r="N6"/>
  <c r="N7"/>
  <c r="N8"/>
  <c r="N9"/>
  <c r="N10"/>
  <c r="N11"/>
  <c r="N12"/>
  <c r="N13"/>
  <c r="N14"/>
  <c r="N15"/>
  <c r="N16"/>
  <c r="N3"/>
</calcChain>
</file>

<file path=xl/sharedStrings.xml><?xml version="1.0" encoding="utf-8"?>
<sst xmlns="http://schemas.openxmlformats.org/spreadsheetml/2006/main" count="62" uniqueCount="25">
  <si>
    <t>صباحية</t>
  </si>
  <si>
    <t>14:30 0</t>
  </si>
  <si>
    <t>Y</t>
  </si>
  <si>
    <t>6.15 0</t>
  </si>
  <si>
    <t>6.18 0</t>
  </si>
  <si>
    <t>6 0</t>
  </si>
  <si>
    <t>5.25 0</t>
  </si>
  <si>
    <t>4.55 0</t>
  </si>
  <si>
    <t>Vacation                       Y</t>
  </si>
  <si>
    <t xml:space="preserve">احمد </t>
  </si>
  <si>
    <t>محمد</t>
  </si>
  <si>
    <t>عبد الرحمن</t>
  </si>
  <si>
    <t>خالد</t>
  </si>
  <si>
    <t>علي</t>
  </si>
  <si>
    <t xml:space="preserve">عادل </t>
  </si>
  <si>
    <t xml:space="preserve">ريان </t>
  </si>
  <si>
    <t>مبروك</t>
  </si>
  <si>
    <t>رضا</t>
  </si>
  <si>
    <t>نبيل</t>
  </si>
  <si>
    <t xml:space="preserve">حامد </t>
  </si>
  <si>
    <t>عيد</t>
  </si>
  <si>
    <t>غازي</t>
  </si>
  <si>
    <t>صالح</t>
  </si>
  <si>
    <t>الحالة</t>
  </si>
  <si>
    <t>الحضور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</si>
</sst>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0" fontId="0" fillId="0" borderId="0" xfId="0" applyNumberFormat="1"/>
    <xf numFmtId="14" fontId="0" fillId="0" borderId="0" xfId="0" applyNumberFormat="1"/>
    <xf numFmtId="19" fontId="0" fillId="0" borderId="0" xfId="0" applyNumberFormat="1"/>
  </cellXfs>
  <cellStyles count="1">
    <cellStyle name="Normal" xfId="0" builtinId="0"/>
  </cellStyles>
  <dxfs count="1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002060"/>
      </font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6"/>
  <sheetViews>
    <sheetView rightToLeft="1" tabSelected="1" workbookViewId="0"/>
  </sheetViews>
  <sheetFormatPr defaultRowHeight="14.25"/>
  <cols>
    <col min="1" max="1" width="7.875" bestFit="1" customWidth="1"/>
    <col min="2" max="2" width="9.875" bestFit="1" customWidth="1"/>
    <col min="3" max="3" width="5.625" bestFit="1" customWidth="1"/>
    <col min="4" max="4" width="5.375" bestFit="1" customWidth="1"/>
    <col min="5" max="5" width="6.875" bestFit="1" customWidth="1"/>
    <col min="6" max="6" width="5.875" bestFit="1" customWidth="1"/>
    <col min="8" max="8" width="3.875" bestFit="1" customWidth="1"/>
    <col min="9" max="9" width="5.875" bestFit="1" customWidth="1"/>
    <col min="10" max="10" width="5.375" bestFit="1" customWidth="1"/>
    <col min="11" max="11" width="10.375" bestFit="1" customWidth="1"/>
    <col min="12" max="12" width="5.375" bestFit="1" customWidth="1"/>
    <col min="13" max="13" width="20.75" bestFit="1" customWidth="1"/>
    <col min="14" max="14" width="5.375" bestFit="1" customWidth="1"/>
  </cols>
  <sheetData>
    <row r="2" spans="1:14">
      <c r="F2" t="s">
        <v>24</v>
      </c>
      <c r="M2" t="s">
        <v>23</v>
      </c>
    </row>
    <row r="3" spans="1:14">
      <c r="A3" t="s">
        <v>9</v>
      </c>
      <c r="B3" s="2">
        <v>40285</v>
      </c>
      <c r="C3" t="s">
        <v>0</v>
      </c>
      <c r="D3" s="1">
        <v>0.33333333333333331</v>
      </c>
      <c r="E3" s="1" t="s">
        <v>1</v>
      </c>
      <c r="F3" s="1">
        <v>0.32222222222222224</v>
      </c>
      <c r="G3" s="1"/>
      <c r="H3">
        <v>6.5</v>
      </c>
      <c r="I3">
        <v>6.5</v>
      </c>
      <c r="J3" s="1"/>
      <c r="K3" s="1">
        <v>0.25</v>
      </c>
      <c r="L3" s="1">
        <v>30</v>
      </c>
      <c r="M3" t="s">
        <v>2</v>
      </c>
      <c r="N3" s="1">
        <f>IF(AND(F3&gt;0,M3="y"),F3,IF(AND(F3&lt;=0,M3="y"),"غائب","إجازة"))</f>
        <v>0.32222222222222224</v>
      </c>
    </row>
    <row r="4" spans="1:14">
      <c r="A4" t="s">
        <v>10</v>
      </c>
      <c r="B4" s="2">
        <v>40285</v>
      </c>
      <c r="C4" t="s">
        <v>0</v>
      </c>
      <c r="D4" s="1">
        <v>0.33333333333333331</v>
      </c>
      <c r="E4" s="1" t="s">
        <v>1</v>
      </c>
      <c r="F4" s="1">
        <v>0.34791666666666665</v>
      </c>
      <c r="G4" s="1"/>
      <c r="H4">
        <v>6.5</v>
      </c>
      <c r="I4" t="s">
        <v>3</v>
      </c>
      <c r="J4" s="1">
        <v>1.4583333333333332E-2</v>
      </c>
      <c r="K4" s="3">
        <v>0.25</v>
      </c>
      <c r="L4" s="1">
        <v>9</v>
      </c>
      <c r="M4" t="s">
        <v>2</v>
      </c>
      <c r="N4" s="1">
        <f t="shared" ref="N4:N16" si="0">IF(AND(F4&gt;0,M4="y"),F4,IF(AND(F4&lt;=0,M4="y"),"غائب","إجازة"))</f>
        <v>0.34791666666666665</v>
      </c>
    </row>
    <row r="5" spans="1:14">
      <c r="A5" t="s">
        <v>11</v>
      </c>
      <c r="B5" s="2">
        <v>40285</v>
      </c>
      <c r="C5" t="s">
        <v>0</v>
      </c>
      <c r="D5" s="1">
        <v>0.33333333333333331</v>
      </c>
      <c r="E5" s="1" t="s">
        <v>1</v>
      </c>
      <c r="F5" s="1">
        <v>0.33263888888888887</v>
      </c>
      <c r="G5" s="1"/>
      <c r="H5">
        <v>6.5</v>
      </c>
      <c r="I5">
        <v>6.5</v>
      </c>
      <c r="J5" s="1"/>
      <c r="K5" s="3">
        <v>0.25</v>
      </c>
      <c r="L5" s="1">
        <v>30</v>
      </c>
      <c r="M5" t="s">
        <v>2</v>
      </c>
      <c r="N5" s="1">
        <f t="shared" si="0"/>
        <v>0.33263888888888887</v>
      </c>
    </row>
    <row r="6" spans="1:14">
      <c r="A6" t="s">
        <v>12</v>
      </c>
      <c r="B6" s="2">
        <v>40285</v>
      </c>
      <c r="C6" t="s">
        <v>0</v>
      </c>
      <c r="D6" s="1">
        <v>0.33333333333333331</v>
      </c>
      <c r="E6" s="1" t="s">
        <v>1</v>
      </c>
      <c r="F6" s="1">
        <v>0.34652777777777777</v>
      </c>
      <c r="G6" s="1"/>
      <c r="H6">
        <v>6.5</v>
      </c>
      <c r="I6" t="s">
        <v>4</v>
      </c>
      <c r="J6" s="1">
        <v>1.3194444444444444E-2</v>
      </c>
      <c r="K6" s="1">
        <v>0.25</v>
      </c>
      <c r="L6" s="1">
        <v>11</v>
      </c>
      <c r="M6" t="s">
        <v>2</v>
      </c>
      <c r="N6" s="1">
        <f t="shared" si="0"/>
        <v>0.34652777777777777</v>
      </c>
    </row>
    <row r="7" spans="1:14">
      <c r="A7" t="s">
        <v>13</v>
      </c>
      <c r="B7" s="2">
        <v>40285</v>
      </c>
      <c r="C7" t="s">
        <v>0</v>
      </c>
      <c r="D7" s="1">
        <v>0.33333333333333331</v>
      </c>
      <c r="E7" s="1" t="s">
        <v>1</v>
      </c>
      <c r="F7" s="1">
        <v>0.35416666666666669</v>
      </c>
      <c r="G7" s="1"/>
      <c r="H7">
        <v>6.5</v>
      </c>
      <c r="I7" t="s">
        <v>5</v>
      </c>
      <c r="J7" s="1">
        <v>2.0833333333333332E-2</v>
      </c>
      <c r="K7" s="1">
        <v>0.25</v>
      </c>
      <c r="L7">
        <v>0</v>
      </c>
      <c r="M7" t="s">
        <v>2</v>
      </c>
      <c r="N7" s="1">
        <f t="shared" si="0"/>
        <v>0.35416666666666669</v>
      </c>
    </row>
    <row r="8" spans="1:14">
      <c r="A8" t="s">
        <v>14</v>
      </c>
      <c r="B8" s="2">
        <v>40285</v>
      </c>
      <c r="C8" t="s">
        <v>0</v>
      </c>
      <c r="D8" s="1">
        <v>0.33333333333333331</v>
      </c>
      <c r="E8" s="1">
        <v>0.60416666666666663</v>
      </c>
      <c r="F8" s="1"/>
      <c r="G8" s="1"/>
      <c r="H8">
        <v>6.5</v>
      </c>
      <c r="J8" s="1"/>
      <c r="K8" s="1" t="s">
        <v>2</v>
      </c>
      <c r="L8" s="1"/>
      <c r="M8" t="s">
        <v>2</v>
      </c>
      <c r="N8" s="1" t="str">
        <f t="shared" si="0"/>
        <v>غائب</v>
      </c>
    </row>
    <row r="9" spans="1:14">
      <c r="A9" t="s">
        <v>15</v>
      </c>
      <c r="B9" s="2">
        <v>40285</v>
      </c>
      <c r="C9" t="s">
        <v>0</v>
      </c>
      <c r="D9" s="1">
        <v>0.33333333333333331</v>
      </c>
      <c r="E9" s="1" t="s">
        <v>1</v>
      </c>
      <c r="F9" s="1">
        <v>0.38541666666666669</v>
      </c>
      <c r="G9" s="1"/>
      <c r="H9">
        <v>6.5</v>
      </c>
      <c r="I9" t="s">
        <v>6</v>
      </c>
      <c r="J9" s="1">
        <v>5.2083333333333336E-2</v>
      </c>
      <c r="K9" s="1">
        <v>0.20833333333333334</v>
      </c>
      <c r="L9" s="1">
        <v>15</v>
      </c>
      <c r="M9" t="s">
        <v>2</v>
      </c>
      <c r="N9" s="1">
        <f t="shared" si="0"/>
        <v>0.38541666666666669</v>
      </c>
    </row>
    <row r="10" spans="1:14">
      <c r="A10" t="s">
        <v>16</v>
      </c>
      <c r="B10" s="2">
        <v>40285</v>
      </c>
      <c r="C10" t="s">
        <v>0</v>
      </c>
      <c r="D10" s="1">
        <v>0.33333333333333331</v>
      </c>
      <c r="E10" s="1" t="s">
        <v>1</v>
      </c>
      <c r="F10" s="1">
        <v>0.4145833333333333</v>
      </c>
      <c r="G10" s="1"/>
      <c r="H10">
        <v>6.5</v>
      </c>
      <c r="I10" t="s">
        <v>7</v>
      </c>
      <c r="J10" s="1">
        <v>8.1250000000000003E-2</v>
      </c>
      <c r="K10" s="1">
        <v>0.16666666666666666</v>
      </c>
      <c r="L10" s="1">
        <v>33</v>
      </c>
      <c r="M10" t="s">
        <v>2</v>
      </c>
      <c r="N10" s="1">
        <f t="shared" si="0"/>
        <v>0.4145833333333333</v>
      </c>
    </row>
    <row r="11" spans="1:14">
      <c r="A11" t="s">
        <v>17</v>
      </c>
      <c r="B11" s="2">
        <v>40285</v>
      </c>
      <c r="C11" t="s">
        <v>0</v>
      </c>
      <c r="D11" s="1">
        <v>0.33333333333333331</v>
      </c>
      <c r="E11" s="1" t="s">
        <v>1</v>
      </c>
      <c r="F11" s="1">
        <v>0.3430555555555555</v>
      </c>
      <c r="G11" s="1"/>
      <c r="H11">
        <v>6.5</v>
      </c>
      <c r="I11">
        <v>6.5</v>
      </c>
      <c r="J11" s="1"/>
      <c r="K11" s="1">
        <v>0.25</v>
      </c>
      <c r="L11" s="1">
        <v>30</v>
      </c>
      <c r="M11" t="s">
        <v>2</v>
      </c>
      <c r="N11" s="1">
        <f t="shared" si="0"/>
        <v>0.3430555555555555</v>
      </c>
    </row>
    <row r="12" spans="1:14">
      <c r="A12" t="s">
        <v>18</v>
      </c>
      <c r="B12" s="2">
        <v>40285</v>
      </c>
      <c r="C12" t="s">
        <v>0</v>
      </c>
      <c r="D12" s="1">
        <v>0.33333333333333331</v>
      </c>
      <c r="E12" s="1" t="s">
        <v>1</v>
      </c>
      <c r="F12" s="1">
        <v>0.34097222222222223</v>
      </c>
      <c r="G12" s="1"/>
      <c r="H12">
        <v>6.5</v>
      </c>
      <c r="I12">
        <v>6.5</v>
      </c>
      <c r="J12" s="1"/>
      <c r="K12" s="3">
        <v>0.25</v>
      </c>
      <c r="L12" s="1">
        <v>30</v>
      </c>
      <c r="M12" t="s">
        <v>2</v>
      </c>
      <c r="N12" s="1">
        <f t="shared" si="0"/>
        <v>0.34097222222222223</v>
      </c>
    </row>
    <row r="13" spans="1:14">
      <c r="A13" t="s">
        <v>19</v>
      </c>
      <c r="B13" s="2">
        <v>40285</v>
      </c>
      <c r="C13" t="s">
        <v>0</v>
      </c>
      <c r="D13" s="1">
        <v>0.33333333333333331</v>
      </c>
      <c r="E13" s="1" t="s">
        <v>1</v>
      </c>
      <c r="F13" s="1">
        <v>0.33819444444444446</v>
      </c>
      <c r="G13" s="1"/>
      <c r="H13">
        <v>6.5</v>
      </c>
      <c r="I13">
        <v>6.5</v>
      </c>
      <c r="J13" s="1"/>
      <c r="K13" s="1">
        <v>0.25</v>
      </c>
      <c r="L13" s="1">
        <v>30</v>
      </c>
      <c r="M13" t="s">
        <v>2</v>
      </c>
      <c r="N13" s="1">
        <f t="shared" si="0"/>
        <v>0.33819444444444446</v>
      </c>
    </row>
    <row r="14" spans="1:14">
      <c r="A14" t="s">
        <v>20</v>
      </c>
      <c r="B14" s="2">
        <v>40285</v>
      </c>
      <c r="C14" t="s">
        <v>0</v>
      </c>
      <c r="D14" s="1">
        <v>0.33333333333333331</v>
      </c>
      <c r="E14" s="1">
        <v>0.60416666666666663</v>
      </c>
      <c r="F14" s="1"/>
      <c r="G14" s="1"/>
      <c r="H14">
        <v>6.5</v>
      </c>
      <c r="I14">
        <v>0</v>
      </c>
      <c r="J14" s="1"/>
      <c r="K14" s="1">
        <v>0</v>
      </c>
      <c r="L14" s="1">
        <v>0</v>
      </c>
      <c r="M14" t="s">
        <v>8</v>
      </c>
      <c r="N14" s="1" t="str">
        <f t="shared" si="0"/>
        <v>إجازة</v>
      </c>
    </row>
    <row r="15" spans="1:14">
      <c r="A15" t="s">
        <v>21</v>
      </c>
      <c r="B15" s="2">
        <v>40285</v>
      </c>
      <c r="C15" t="s">
        <v>0</v>
      </c>
      <c r="D15" s="1">
        <v>0.33333333333333331</v>
      </c>
      <c r="E15" s="1" t="s">
        <v>1</v>
      </c>
      <c r="F15" s="1">
        <v>0.3354166666666667</v>
      </c>
      <c r="G15" s="1"/>
      <c r="H15">
        <v>6.5</v>
      </c>
      <c r="I15">
        <v>6.5</v>
      </c>
      <c r="J15" s="1"/>
      <c r="K15" s="1">
        <v>0.25</v>
      </c>
      <c r="L15" s="1">
        <v>30</v>
      </c>
      <c r="M15" t="s">
        <v>2</v>
      </c>
      <c r="N15" s="1">
        <f t="shared" si="0"/>
        <v>0.3354166666666667</v>
      </c>
    </row>
    <row r="16" spans="1:14">
      <c r="A16" t="s">
        <v>22</v>
      </c>
      <c r="B16" s="2">
        <v>40285</v>
      </c>
      <c r="C16" t="s">
        <v>0</v>
      </c>
      <c r="D16" s="1">
        <v>0.33333333333333331</v>
      </c>
      <c r="E16" s="1" t="s">
        <v>1</v>
      </c>
      <c r="F16" s="1">
        <v>0.34236111111111112</v>
      </c>
      <c r="G16" s="1"/>
      <c r="H16">
        <v>6.5</v>
      </c>
      <c r="I16">
        <v>6.5</v>
      </c>
      <c r="J16" s="1"/>
      <c r="K16" s="1">
        <v>0.25</v>
      </c>
      <c r="L16" s="1">
        <v>30</v>
      </c>
      <c r="M16" t="s">
        <v>2</v>
      </c>
      <c r="N16" s="1">
        <f t="shared" si="0"/>
        <v>0.34236111111111112</v>
      </c>
    </row>
  </sheetData>
  <conditionalFormatting sqref="N3:N16">
    <cfRule type="containsText" dxfId="4" priority="3" operator="containsText" text="غائب">
      <formula>NOT(ISERROR(SEARCH("غائب",N3)))</formula>
    </cfRule>
    <cfRule type="containsText" dxfId="5" priority="4" operator="containsText" text="عائب">
      <formula>NOT(ISERROR(SEARCH("عائب",N3)))</formula>
    </cfRule>
    <cfRule type="cellIs" dxfId="3" priority="1" operator="equal">
      <formula>"إجازة"</formula>
    </cfRule>
  </conditionalFormatting>
  <conditionalFormatting sqref="N3:N16">
    <cfRule type="containsText" dxfId="6" priority="2" operator="containsText" text="غائب">
      <formula>NOT(ISERROR(SEARCH("غائب",N3)))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By DR.Ahmed Saker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ahmedbat</dc:creator>
  <cp:lastModifiedBy>Shafik</cp:lastModifiedBy>
  <dcterms:created xsi:type="dcterms:W3CDTF">2010-04-17T12:17:12Z</dcterms:created>
  <dcterms:modified xsi:type="dcterms:W3CDTF">2010-04-18T16:37:00Z</dcterms:modified>
</cp:coreProperties>
</file>