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55" windowHeight="9180"/>
  </bookViews>
  <sheets>
    <sheet name="النتائج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F7" i="1"/>
  <c r="G3"/>
  <c r="C3"/>
  <c r="E3"/>
  <c r="I3"/>
  <c r="P20" l="1"/>
  <c r="O20"/>
  <c r="N20"/>
  <c r="M20"/>
  <c r="L20"/>
  <c r="K20"/>
  <c r="J20"/>
  <c r="I20"/>
  <c r="H20"/>
  <c r="G20"/>
  <c r="F20"/>
  <c r="E20"/>
  <c r="P19"/>
  <c r="O19"/>
  <c r="N19"/>
  <c r="M19"/>
  <c r="L19"/>
  <c r="K19"/>
  <c r="J19"/>
  <c r="I19"/>
  <c r="H19"/>
  <c r="G19"/>
  <c r="F19"/>
  <c r="E19"/>
  <c r="P18"/>
  <c r="O18"/>
  <c r="N18"/>
  <c r="M18"/>
  <c r="L18"/>
  <c r="K18"/>
  <c r="J18"/>
  <c r="I18"/>
  <c r="H18"/>
  <c r="G18"/>
  <c r="F18"/>
  <c r="E18"/>
  <c r="P17"/>
  <c r="O17"/>
  <c r="N17"/>
  <c r="M17"/>
  <c r="L17"/>
  <c r="K17"/>
  <c r="J17"/>
  <c r="I17"/>
  <c r="H17"/>
  <c r="G17"/>
  <c r="F17"/>
  <c r="E17"/>
  <c r="P16"/>
  <c r="O16"/>
  <c r="N16"/>
  <c r="M16"/>
  <c r="L16"/>
  <c r="K16"/>
  <c r="J16"/>
  <c r="I16"/>
  <c r="H16"/>
  <c r="G16"/>
  <c r="F16"/>
  <c r="E16"/>
  <c r="P15"/>
  <c r="O15"/>
  <c r="N15"/>
  <c r="M15"/>
  <c r="L15"/>
  <c r="K15"/>
  <c r="J15"/>
  <c r="I15"/>
  <c r="H15"/>
  <c r="G15"/>
  <c r="F15"/>
  <c r="E15"/>
  <c r="Q15" s="1"/>
  <c r="P14"/>
  <c r="O14"/>
  <c r="N14"/>
  <c r="M14"/>
  <c r="L14"/>
  <c r="K14"/>
  <c r="J14"/>
  <c r="I14"/>
  <c r="H14"/>
  <c r="G14"/>
  <c r="F14"/>
  <c r="E14"/>
  <c r="Q14" s="1"/>
  <c r="P13"/>
  <c r="O13"/>
  <c r="N13"/>
  <c r="M13"/>
  <c r="L13"/>
  <c r="K13"/>
  <c r="J13"/>
  <c r="I13"/>
  <c r="H13"/>
  <c r="G13"/>
  <c r="F13"/>
  <c r="E13"/>
  <c r="Q13" s="1"/>
  <c r="P12"/>
  <c r="O12"/>
  <c r="N12"/>
  <c r="M12"/>
  <c r="L12"/>
  <c r="K12"/>
  <c r="J12"/>
  <c r="I12"/>
  <c r="H12"/>
  <c r="G12"/>
  <c r="F12"/>
  <c r="E12"/>
  <c r="Q12" s="1"/>
  <c r="P11"/>
  <c r="O11"/>
  <c r="N11"/>
  <c r="M11"/>
  <c r="L11"/>
  <c r="K11"/>
  <c r="J11"/>
  <c r="I11"/>
  <c r="H11"/>
  <c r="G11"/>
  <c r="F11"/>
  <c r="E11"/>
  <c r="Q11" s="1"/>
  <c r="P10"/>
  <c r="O10"/>
  <c r="N10"/>
  <c r="M10"/>
  <c r="L10"/>
  <c r="K10"/>
  <c r="J10"/>
  <c r="I10"/>
  <c r="H10"/>
  <c r="G10"/>
  <c r="F10"/>
  <c r="E10"/>
  <c r="Q10" s="1"/>
  <c r="P9"/>
  <c r="O9"/>
  <c r="N9"/>
  <c r="M9"/>
  <c r="L9"/>
  <c r="K9"/>
  <c r="J9"/>
  <c r="I9"/>
  <c r="H9"/>
  <c r="G9"/>
  <c r="F9"/>
  <c r="E9"/>
  <c r="Q9" s="1"/>
  <c r="P8"/>
  <c r="O8"/>
  <c r="N8"/>
  <c r="M8"/>
  <c r="L8"/>
  <c r="K8"/>
  <c r="J8"/>
  <c r="I8"/>
  <c r="H8"/>
  <c r="G8"/>
  <c r="F8"/>
  <c r="E8"/>
  <c r="Q8" s="1"/>
  <c r="P7"/>
  <c r="K3" s="1"/>
  <c r="O7"/>
  <c r="N7"/>
  <c r="M7"/>
  <c r="L7"/>
  <c r="K7"/>
  <c r="J7"/>
  <c r="I7"/>
  <c r="H7"/>
  <c r="G7"/>
  <c r="E7"/>
  <c r="Q16" l="1"/>
  <c r="Q17"/>
  <c r="Q18"/>
  <c r="Q19"/>
  <c r="Q20"/>
  <c r="Q7"/>
</calcChain>
</file>

<file path=xl/sharedStrings.xml><?xml version="1.0" encoding="utf-8"?>
<sst xmlns="http://schemas.openxmlformats.org/spreadsheetml/2006/main" count="35" uniqueCount="35">
  <si>
    <t>الرقم</t>
  </si>
  <si>
    <t>ر القيد</t>
  </si>
  <si>
    <t>الاسم و اللقب</t>
  </si>
  <si>
    <t>لغة عربية</t>
  </si>
  <si>
    <t>لغة فرنسية</t>
  </si>
  <si>
    <t>رياضيات</t>
  </si>
  <si>
    <t>ت إسلامية</t>
  </si>
  <si>
    <t>ت علمية</t>
  </si>
  <si>
    <t>ت مدنية</t>
  </si>
  <si>
    <t>تاريخ</t>
  </si>
  <si>
    <t>جغرافيا</t>
  </si>
  <si>
    <t>ت تشكيلية</t>
  </si>
  <si>
    <t>ت موسيقية</t>
  </si>
  <si>
    <t>التربية البدنية</t>
  </si>
  <si>
    <t>المعدل الفصلي</t>
  </si>
  <si>
    <t>الرياضيات</t>
  </si>
  <si>
    <t>اللغة العربية</t>
  </si>
  <si>
    <t>معدل المواد الأساسية</t>
  </si>
  <si>
    <t>المعدل</t>
  </si>
  <si>
    <t xml:space="preserve">اسم و لقب التلميذ </t>
  </si>
  <si>
    <t xml:space="preserve"> اللغة الفرنسية</t>
  </si>
  <si>
    <t xml:space="preserve">هشام </t>
  </si>
  <si>
    <t>خالد</t>
  </si>
  <si>
    <t xml:space="preserve">صالح </t>
  </si>
  <si>
    <t xml:space="preserve">هود </t>
  </si>
  <si>
    <t xml:space="preserve">إبراهيم </t>
  </si>
  <si>
    <t>محمد</t>
  </si>
  <si>
    <t xml:space="preserve">سليم </t>
  </si>
  <si>
    <t xml:space="preserve">خير الدين </t>
  </si>
  <si>
    <t xml:space="preserve">نور الدين </t>
  </si>
  <si>
    <t xml:space="preserve">عبد الرؤوف </t>
  </si>
  <si>
    <t xml:space="preserve">عبد الحليم </t>
  </si>
  <si>
    <t xml:space="preserve">خولة </t>
  </si>
  <si>
    <t xml:space="preserve">عائشة </t>
  </si>
  <si>
    <t xml:space="preserve">حفصة </t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</si>
</sst>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Bodoni MT Condensed"/>
      <charset val="178"/>
    </font>
    <font>
      <b/>
      <sz val="12"/>
      <name val="Traditional Arabic"/>
      <charset val="178"/>
    </font>
    <font>
      <b/>
      <sz val="14"/>
      <name val="Traditional Arabic"/>
      <charset val="178"/>
    </font>
    <font>
      <b/>
      <sz val="10"/>
      <name val="Arial"/>
      <family val="2"/>
    </font>
    <font>
      <b/>
      <sz val="11"/>
      <name val="Traditional Arabic"/>
      <charset val="178"/>
    </font>
    <font>
      <b/>
      <sz val="10"/>
      <name val="Times New Roman"/>
      <family val="1"/>
    </font>
    <font>
      <b/>
      <sz val="12"/>
      <color theme="1"/>
      <name val="Traditional Arabic"/>
      <charset val="178"/>
    </font>
    <font>
      <b/>
      <sz val="11"/>
      <color rgb="FFC00000"/>
      <name val="Bodoni MT Condensed"/>
      <charset val="178"/>
    </font>
    <font>
      <sz val="10"/>
      <name val="Arial"/>
      <family val="2"/>
    </font>
    <font>
      <b/>
      <sz val="11"/>
      <color theme="0"/>
      <name val="Arial"/>
      <family val="2"/>
    </font>
    <font>
      <b/>
      <sz val="18"/>
      <color rgb="FF0070C0"/>
      <name val="Arial"/>
      <family val="2"/>
    </font>
    <font>
      <b/>
      <sz val="16"/>
      <color rgb="FFFF0000"/>
      <name val="Arial"/>
      <family val="2"/>
    </font>
    <font>
      <sz val="10"/>
      <name val="SKR HEAD1"/>
      <charset val="17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4F5B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0" fillId="7" borderId="1" xfId="0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5" fillId="7" borderId="2" xfId="0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5" fillId="3" borderId="1" xfId="0" applyFont="1" applyFill="1" applyBorder="1" applyAlignment="1" applyProtection="1">
      <alignment horizontal="right" vertical="center"/>
      <protection hidden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2" fontId="9" fillId="6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3" fillId="0" borderId="0" xfId="0" applyFont="1" applyBorder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Border="1" applyAlignment="1" applyProtection="1">
      <alignment horizontal="center" vertical="center"/>
      <protection locked="0"/>
    </xf>
    <xf numFmtId="2" fontId="1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2" fontId="9" fillId="0" borderId="0" xfId="0" applyNumberFormat="1" applyFont="1" applyFill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Protection="1">
      <protection locked="0"/>
    </xf>
    <xf numFmtId="2" fontId="16" fillId="0" borderId="10" xfId="0" applyNumberFormat="1" applyFont="1" applyFill="1" applyBorder="1" applyAlignment="1" applyProtection="1">
      <alignment horizontal="center" vertical="center"/>
      <protection hidden="1"/>
    </xf>
    <xf numFmtId="2" fontId="16" fillId="0" borderId="9" xfId="0" applyNumberFormat="1" applyFont="1" applyFill="1" applyBorder="1" applyAlignment="1" applyProtection="1">
      <alignment horizontal="center" vertical="center"/>
      <protection hidden="1"/>
    </xf>
    <xf numFmtId="2" fontId="16" fillId="0" borderId="7" xfId="0" applyNumberFormat="1" applyFont="1" applyFill="1" applyBorder="1" applyAlignment="1" applyProtection="1">
      <alignment horizontal="center" vertical="center"/>
      <protection hidden="1"/>
    </xf>
    <xf numFmtId="2" fontId="16" fillId="0" borderId="8" xfId="0" applyNumberFormat="1" applyFont="1" applyFill="1" applyBorder="1" applyAlignment="1" applyProtection="1">
      <alignment horizontal="center" vertical="center"/>
      <protection hidden="1"/>
    </xf>
    <xf numFmtId="2" fontId="9" fillId="0" borderId="1" xfId="0" applyNumberFormat="1" applyFont="1" applyFill="1" applyBorder="1" applyAlignment="1" applyProtection="1">
      <alignment horizontal="center" vertical="center"/>
      <protection hidden="1"/>
    </xf>
    <xf numFmtId="2" fontId="9" fillId="0" borderId="2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4F5B9"/>
      <color rgb="FFFCDFFD"/>
      <color rgb="FF3B813E"/>
      <color rgb="FFE8E8E8"/>
      <color rgb="FFDADEFE"/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0\4eme\1\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</sheetNames>
    <sheetDataSet>
      <sheetData sheetId="0">
        <row r="14">
          <cell r="K14">
            <v>9.4</v>
          </cell>
        </row>
        <row r="15">
          <cell r="K15">
            <v>9.1999999999999993</v>
          </cell>
        </row>
        <row r="16">
          <cell r="K16">
            <v>9.1</v>
          </cell>
        </row>
        <row r="17">
          <cell r="K17">
            <v>9.8000000000000007</v>
          </cell>
        </row>
        <row r="18">
          <cell r="K18">
            <v>10</v>
          </cell>
        </row>
        <row r="19">
          <cell r="K19">
            <v>7.8</v>
          </cell>
        </row>
        <row r="20">
          <cell r="K20">
            <v>9.4</v>
          </cell>
        </row>
        <row r="21">
          <cell r="K21">
            <v>8.4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9.036363636363637</v>
          </cell>
        </row>
      </sheetData>
      <sheetData sheetId="1">
        <row r="14">
          <cell r="K14">
            <v>7.3</v>
          </cell>
        </row>
        <row r="15">
          <cell r="K15">
            <v>7</v>
          </cell>
        </row>
        <row r="16">
          <cell r="K16">
            <v>8.4</v>
          </cell>
        </row>
        <row r="17">
          <cell r="K17">
            <v>7.4</v>
          </cell>
        </row>
        <row r="18">
          <cell r="K18">
            <v>6.8</v>
          </cell>
        </row>
        <row r="19">
          <cell r="K19">
            <v>9.1999999999999993</v>
          </cell>
        </row>
        <row r="20">
          <cell r="K20">
            <v>8</v>
          </cell>
        </row>
        <row r="21">
          <cell r="K21">
            <v>7.4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7.9818181818181815</v>
          </cell>
        </row>
      </sheetData>
      <sheetData sheetId="2">
        <row r="14">
          <cell r="K14">
            <v>9.9</v>
          </cell>
        </row>
        <row r="15">
          <cell r="K15">
            <v>8.6</v>
          </cell>
        </row>
        <row r="16">
          <cell r="K16">
            <v>8.3000000000000007</v>
          </cell>
        </row>
        <row r="17">
          <cell r="K17">
            <v>9.4</v>
          </cell>
        </row>
        <row r="18">
          <cell r="K18">
            <v>7.4</v>
          </cell>
        </row>
        <row r="19">
          <cell r="K19">
            <v>9.8000000000000007</v>
          </cell>
        </row>
        <row r="20">
          <cell r="K20">
            <v>9</v>
          </cell>
        </row>
        <row r="21">
          <cell r="K21">
            <v>6.4</v>
          </cell>
        </row>
        <row r="22">
          <cell r="K22">
            <v>8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8.6181818181818191</v>
          </cell>
        </row>
      </sheetData>
      <sheetData sheetId="3">
        <row r="14">
          <cell r="K14">
            <v>4.3</v>
          </cell>
        </row>
        <row r="15">
          <cell r="K15">
            <v>4</v>
          </cell>
        </row>
        <row r="16">
          <cell r="K16">
            <v>5.3</v>
          </cell>
        </row>
        <row r="17">
          <cell r="K17">
            <v>5.3</v>
          </cell>
        </row>
        <row r="18">
          <cell r="K18">
            <v>5.2</v>
          </cell>
        </row>
        <row r="19">
          <cell r="K19">
            <v>5</v>
          </cell>
        </row>
        <row r="20">
          <cell r="K20">
            <v>6.4</v>
          </cell>
        </row>
        <row r="21">
          <cell r="K21">
            <v>5.6</v>
          </cell>
        </row>
        <row r="22">
          <cell r="K22">
            <v>8</v>
          </cell>
        </row>
        <row r="23">
          <cell r="K23">
            <v>8.4</v>
          </cell>
        </row>
        <row r="24">
          <cell r="K24">
            <v>8</v>
          </cell>
        </row>
        <row r="26">
          <cell r="H26">
            <v>5.9545454545454541</v>
          </cell>
        </row>
      </sheetData>
      <sheetData sheetId="4">
        <row r="14">
          <cell r="K14">
            <v>6.7</v>
          </cell>
        </row>
        <row r="15">
          <cell r="K15">
            <v>6.1</v>
          </cell>
        </row>
        <row r="16">
          <cell r="K16">
            <v>6.7</v>
          </cell>
        </row>
        <row r="17">
          <cell r="K17">
            <v>8.9</v>
          </cell>
        </row>
        <row r="18">
          <cell r="K18">
            <v>8.1999999999999993</v>
          </cell>
        </row>
        <row r="19">
          <cell r="K19">
            <v>6.4</v>
          </cell>
        </row>
        <row r="20">
          <cell r="K20">
            <v>9</v>
          </cell>
        </row>
        <row r="21">
          <cell r="K21">
            <v>5.6</v>
          </cell>
        </row>
        <row r="22">
          <cell r="K22">
            <v>8</v>
          </cell>
        </row>
        <row r="23">
          <cell r="K23">
            <v>9.8000000000000007</v>
          </cell>
        </row>
        <row r="24">
          <cell r="K24">
            <v>8</v>
          </cell>
        </row>
        <row r="26">
          <cell r="H26">
            <v>7.5818181818181811</v>
          </cell>
        </row>
      </sheetData>
      <sheetData sheetId="5">
        <row r="14">
          <cell r="K14">
            <v>5.5</v>
          </cell>
        </row>
        <row r="15">
          <cell r="K15">
            <v>4.2</v>
          </cell>
        </row>
        <row r="16">
          <cell r="K16">
            <v>7.4</v>
          </cell>
        </row>
        <row r="17">
          <cell r="K17">
            <v>6.4</v>
          </cell>
        </row>
        <row r="18">
          <cell r="K18">
            <v>7.4</v>
          </cell>
        </row>
        <row r="19">
          <cell r="K19">
            <v>6.2</v>
          </cell>
        </row>
        <row r="20">
          <cell r="K20">
            <v>5.2</v>
          </cell>
        </row>
        <row r="21">
          <cell r="K21">
            <v>5.2</v>
          </cell>
        </row>
        <row r="22">
          <cell r="K22">
            <v>7.2</v>
          </cell>
        </row>
        <row r="23">
          <cell r="K23">
            <v>7.4</v>
          </cell>
        </row>
        <row r="24">
          <cell r="K24">
            <v>7.7</v>
          </cell>
        </row>
        <row r="26">
          <cell r="H26">
            <v>6.3454545454545466</v>
          </cell>
        </row>
      </sheetData>
      <sheetData sheetId="6">
        <row r="14">
          <cell r="K14">
            <v>5.5</v>
          </cell>
        </row>
        <row r="15">
          <cell r="K15">
            <v>5.3</v>
          </cell>
        </row>
        <row r="16">
          <cell r="K16">
            <v>5.7</v>
          </cell>
        </row>
        <row r="17">
          <cell r="K17">
            <v>7.3</v>
          </cell>
        </row>
        <row r="18">
          <cell r="K18">
            <v>7</v>
          </cell>
        </row>
        <row r="19">
          <cell r="K19">
            <v>7.8</v>
          </cell>
        </row>
        <row r="20">
          <cell r="K20">
            <v>5.8</v>
          </cell>
        </row>
        <row r="21">
          <cell r="K21">
            <v>5.4</v>
          </cell>
        </row>
        <row r="22">
          <cell r="K22">
            <v>7.7</v>
          </cell>
        </row>
        <row r="23">
          <cell r="K23">
            <v>7.4</v>
          </cell>
        </row>
        <row r="24">
          <cell r="K24">
            <v>8</v>
          </cell>
        </row>
        <row r="26">
          <cell r="H26">
            <v>6.6272727272727279</v>
          </cell>
        </row>
      </sheetData>
      <sheetData sheetId="7">
        <row r="14">
          <cell r="K14">
            <v>3.7</v>
          </cell>
        </row>
        <row r="15">
          <cell r="K15">
            <v>3.4</v>
          </cell>
        </row>
        <row r="16">
          <cell r="K16">
            <v>4.5999999999999996</v>
          </cell>
        </row>
        <row r="17">
          <cell r="K17">
            <v>4.0999999999999996</v>
          </cell>
        </row>
        <row r="18">
          <cell r="K18">
            <v>7</v>
          </cell>
        </row>
        <row r="19">
          <cell r="K19">
            <v>4.7</v>
          </cell>
        </row>
        <row r="20">
          <cell r="K20">
            <v>3.8</v>
          </cell>
        </row>
        <row r="21">
          <cell r="K21">
            <v>3.4</v>
          </cell>
        </row>
        <row r="22">
          <cell r="K22">
            <v>7.5</v>
          </cell>
        </row>
        <row r="23">
          <cell r="K23">
            <v>7</v>
          </cell>
        </row>
        <row r="24">
          <cell r="K24">
            <v>7.8</v>
          </cell>
        </row>
        <row r="26">
          <cell r="H26">
            <v>5.1818181818181808</v>
          </cell>
        </row>
      </sheetData>
      <sheetData sheetId="8">
        <row r="14">
          <cell r="K14">
            <v>8.5</v>
          </cell>
        </row>
        <row r="15">
          <cell r="K15">
            <v>9.8000000000000007</v>
          </cell>
        </row>
        <row r="16">
          <cell r="K16">
            <v>9.1999999999999993</v>
          </cell>
        </row>
        <row r="17">
          <cell r="K17">
            <v>9.3000000000000007</v>
          </cell>
        </row>
        <row r="18">
          <cell r="K18">
            <v>10</v>
          </cell>
        </row>
        <row r="19">
          <cell r="K19">
            <v>9.6</v>
          </cell>
        </row>
        <row r="20">
          <cell r="K20">
            <v>9.1999999999999993</v>
          </cell>
        </row>
        <row r="21">
          <cell r="K21">
            <v>8.1999999999999993</v>
          </cell>
        </row>
        <row r="22">
          <cell r="K22">
            <v>8.3000000000000007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9.1</v>
          </cell>
        </row>
      </sheetData>
      <sheetData sheetId="9">
        <row r="14">
          <cell r="K14">
            <v>7.8</v>
          </cell>
        </row>
        <row r="15">
          <cell r="K15">
            <v>6</v>
          </cell>
        </row>
        <row r="16">
          <cell r="K16">
            <v>6.9</v>
          </cell>
        </row>
        <row r="17">
          <cell r="K17">
            <v>6.4</v>
          </cell>
        </row>
        <row r="18">
          <cell r="K18">
            <v>9</v>
          </cell>
        </row>
        <row r="19">
          <cell r="K19">
            <v>7</v>
          </cell>
        </row>
        <row r="20">
          <cell r="K20">
            <v>4.8</v>
          </cell>
        </row>
        <row r="21">
          <cell r="K21">
            <v>7</v>
          </cell>
        </row>
        <row r="22">
          <cell r="K22">
            <v>8.3000000000000007</v>
          </cell>
        </row>
        <row r="23">
          <cell r="K23">
            <v>9</v>
          </cell>
        </row>
        <row r="24">
          <cell r="K24">
            <v>8</v>
          </cell>
        </row>
        <row r="26">
          <cell r="H26">
            <v>7.290909090909091</v>
          </cell>
        </row>
      </sheetData>
      <sheetData sheetId="10">
        <row r="14">
          <cell r="K14">
            <v>3.2</v>
          </cell>
        </row>
        <row r="15">
          <cell r="K15">
            <v>6</v>
          </cell>
        </row>
        <row r="16">
          <cell r="K16">
            <v>3.2</v>
          </cell>
        </row>
        <row r="17">
          <cell r="K17">
            <v>4</v>
          </cell>
        </row>
        <row r="18">
          <cell r="K18">
            <v>5</v>
          </cell>
        </row>
        <row r="19">
          <cell r="K19">
            <v>4.7</v>
          </cell>
        </row>
        <row r="20">
          <cell r="K20">
            <v>5</v>
          </cell>
        </row>
        <row r="21">
          <cell r="K21">
            <v>4.5999999999999996</v>
          </cell>
        </row>
        <row r="22">
          <cell r="K22">
            <v>6.3</v>
          </cell>
        </row>
        <row r="23">
          <cell r="K23">
            <v>6</v>
          </cell>
        </row>
        <row r="24">
          <cell r="K24">
            <v>7.8</v>
          </cell>
        </row>
        <row r="26">
          <cell r="H26">
            <v>5.0727272727272714</v>
          </cell>
        </row>
      </sheetData>
      <sheetData sheetId="11">
        <row r="14">
          <cell r="K14">
            <v>6.3</v>
          </cell>
        </row>
        <row r="15">
          <cell r="K15">
            <v>6</v>
          </cell>
        </row>
        <row r="16">
          <cell r="K16">
            <v>7.4</v>
          </cell>
        </row>
        <row r="17">
          <cell r="K17">
            <v>6.2</v>
          </cell>
        </row>
        <row r="18">
          <cell r="K18">
            <v>7.6</v>
          </cell>
        </row>
        <row r="19">
          <cell r="K19">
            <v>6.2</v>
          </cell>
        </row>
        <row r="20">
          <cell r="K20">
            <v>5.2</v>
          </cell>
        </row>
        <row r="21">
          <cell r="K21">
            <v>5</v>
          </cell>
        </row>
        <row r="22">
          <cell r="K22">
            <v>8.1999999999999993</v>
          </cell>
        </row>
        <row r="23">
          <cell r="K23">
            <v>10</v>
          </cell>
        </row>
        <row r="24">
          <cell r="K24">
            <v>8</v>
          </cell>
        </row>
        <row r="26">
          <cell r="H26">
            <v>6.9181818181818189</v>
          </cell>
        </row>
      </sheetData>
      <sheetData sheetId="12">
        <row r="14">
          <cell r="K14">
            <v>5.6</v>
          </cell>
        </row>
        <row r="15">
          <cell r="K15">
            <v>5.2</v>
          </cell>
        </row>
        <row r="16">
          <cell r="K16">
            <v>5.5</v>
          </cell>
        </row>
        <row r="17">
          <cell r="K17">
            <v>7.4</v>
          </cell>
        </row>
        <row r="18">
          <cell r="K18">
            <v>5.8</v>
          </cell>
        </row>
        <row r="19">
          <cell r="K19">
            <v>7</v>
          </cell>
        </row>
        <row r="20">
          <cell r="K20">
            <v>5.2</v>
          </cell>
        </row>
        <row r="21">
          <cell r="K21">
            <v>7</v>
          </cell>
        </row>
        <row r="22">
          <cell r="K22">
            <v>8</v>
          </cell>
        </row>
        <row r="23">
          <cell r="K23">
            <v>8.6</v>
          </cell>
        </row>
        <row r="24">
          <cell r="K24">
            <v>8</v>
          </cell>
        </row>
        <row r="26">
          <cell r="H26">
            <v>6.6636363636363631</v>
          </cell>
        </row>
      </sheetData>
      <sheetData sheetId="13">
        <row r="14">
          <cell r="K14">
            <v>6</v>
          </cell>
        </row>
        <row r="15">
          <cell r="K15">
            <v>7</v>
          </cell>
        </row>
        <row r="16">
          <cell r="K16">
            <v>6.6</v>
          </cell>
        </row>
        <row r="17">
          <cell r="K17">
            <v>6.4</v>
          </cell>
        </row>
        <row r="18">
          <cell r="K18">
            <v>9</v>
          </cell>
        </row>
        <row r="19">
          <cell r="K19">
            <v>6.4</v>
          </cell>
        </row>
        <row r="20">
          <cell r="K20">
            <v>5.2</v>
          </cell>
        </row>
        <row r="21">
          <cell r="K21">
            <v>7</v>
          </cell>
        </row>
        <row r="22">
          <cell r="K22">
            <v>7.8</v>
          </cell>
        </row>
        <row r="23">
          <cell r="K23">
            <v>7.4</v>
          </cell>
        </row>
        <row r="24">
          <cell r="K24">
            <v>8</v>
          </cell>
        </row>
        <row r="26">
          <cell r="H26">
            <v>6.9818181818181815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4"/>
  <sheetViews>
    <sheetView rightToLeft="1" tabSelected="1" topLeftCell="A100" zoomScaleNormal="100" workbookViewId="0">
      <selection activeCell="W6" sqref="W6"/>
    </sheetView>
  </sheetViews>
  <sheetFormatPr defaultRowHeight="12.75"/>
  <cols>
    <col min="1" max="1" width="4" style="2" customWidth="1"/>
    <col min="2" max="2" width="7" style="2" hidden="1" customWidth="1"/>
    <col min="3" max="3" width="19.28515625" style="2" customWidth="1"/>
    <col min="4" max="4" width="0.85546875" style="2" hidden="1" customWidth="1"/>
    <col min="5" max="16" width="5.42578125" style="2" customWidth="1"/>
    <col min="17" max="17" width="8.42578125" style="33" customWidth="1"/>
    <col min="18" max="29" width="4.28515625" style="33" customWidth="1"/>
    <col min="30" max="37" width="4.28515625" style="34" customWidth="1"/>
    <col min="38" max="39" width="9.140625" style="34"/>
    <col min="40" max="40" width="9.140625" style="13"/>
    <col min="41" max="16384" width="9.140625" style="2"/>
  </cols>
  <sheetData>
    <row r="1" spans="1:17" ht="16.5" thickBot="1">
      <c r="A1" s="1"/>
      <c r="J1" s="50"/>
      <c r="K1" s="51"/>
      <c r="L1" s="48"/>
      <c r="M1" s="49"/>
      <c r="N1" s="49"/>
      <c r="O1" s="49"/>
      <c r="P1" s="49"/>
    </row>
    <row r="2" spans="1:17" ht="16.5">
      <c r="A2" s="1"/>
      <c r="C2" s="38" t="s">
        <v>19</v>
      </c>
      <c r="D2" s="39"/>
      <c r="E2" s="40" t="s">
        <v>16</v>
      </c>
      <c r="F2" s="39"/>
      <c r="G2" s="40" t="s">
        <v>15</v>
      </c>
      <c r="H2" s="39"/>
      <c r="I2" s="40" t="s">
        <v>20</v>
      </c>
      <c r="J2" s="39"/>
      <c r="K2" s="40" t="s">
        <v>18</v>
      </c>
      <c r="L2" s="41"/>
      <c r="N2" s="52"/>
      <c r="O2" s="52"/>
    </row>
    <row r="3" spans="1:17" ht="15.75">
      <c r="A3" s="4"/>
      <c r="C3" s="30" t="e">
        <f ca="1">VLOOK2ALL($P$7:$P$46,K3,1,-12)</f>
        <v>#NAME?</v>
      </c>
      <c r="D3" s="29"/>
      <c r="E3" s="42" t="e">
        <f ca="1">VLOOK2ALL($P$7:$P$46,K3,1,-11)</f>
        <v>#NAME?</v>
      </c>
      <c r="F3" s="42"/>
      <c r="G3" s="42" t="e">
        <f ca="1">VLOOK2ALL($P$7:$P$46,K3,1,-9)</f>
        <v>#NAME?</v>
      </c>
      <c r="H3" s="42"/>
      <c r="I3" s="42" t="e">
        <f ca="1">VLOOK2ALL($P$7:$P$46,K3,1,-10)</f>
        <v>#NAME?</v>
      </c>
      <c r="J3" s="42"/>
      <c r="K3" s="43">
        <f>LARGE(P7:P46,1)</f>
        <v>9.1</v>
      </c>
      <c r="L3" s="44"/>
      <c r="N3" s="53"/>
      <c r="O3" s="53"/>
    </row>
    <row r="4" spans="1:17" ht="18.75" thickBot="1">
      <c r="B4" s="5"/>
      <c r="C4" s="30"/>
      <c r="D4" s="31"/>
      <c r="E4" s="42"/>
      <c r="F4" s="42"/>
      <c r="G4" s="42"/>
      <c r="H4" s="42"/>
      <c r="I4" s="42"/>
      <c r="J4" s="42"/>
      <c r="K4" s="43"/>
      <c r="L4" s="44"/>
    </row>
    <row r="6" spans="1:17" ht="54">
      <c r="A6" s="6" t="s">
        <v>0</v>
      </c>
      <c r="B6" s="7" t="s">
        <v>1</v>
      </c>
      <c r="C6" s="8" t="s">
        <v>2</v>
      </c>
      <c r="D6" s="8"/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9" t="s">
        <v>13</v>
      </c>
      <c r="P6" s="9" t="s">
        <v>14</v>
      </c>
      <c r="Q6" s="9" t="s">
        <v>17</v>
      </c>
    </row>
    <row r="7" spans="1:17" ht="15.75" customHeight="1">
      <c r="A7" s="10"/>
      <c r="B7" s="11"/>
      <c r="C7" s="14" t="s">
        <v>21</v>
      </c>
      <c r="D7" s="15"/>
      <c r="E7" s="16">
        <f>'[1]1'!$K$14</f>
        <v>9.4</v>
      </c>
      <c r="F7" s="16">
        <f>'[1]1'!$K$15</f>
        <v>9.1999999999999993</v>
      </c>
      <c r="G7" s="16">
        <f>'[1]1'!$K$16</f>
        <v>9.1</v>
      </c>
      <c r="H7" s="16">
        <f>'[1]1'!$K$17</f>
        <v>9.8000000000000007</v>
      </c>
      <c r="I7" s="16">
        <f>'[1]1'!$K$18</f>
        <v>10</v>
      </c>
      <c r="J7" s="16">
        <f>'[1]1'!$K$19</f>
        <v>7.8</v>
      </c>
      <c r="K7" s="16">
        <f>'[1]1'!$K$20</f>
        <v>9.4</v>
      </c>
      <c r="L7" s="16">
        <f>'[1]1'!$K$21</f>
        <v>8.4</v>
      </c>
      <c r="M7" s="16">
        <f>'[1]1'!$K$22</f>
        <v>8.3000000000000007</v>
      </c>
      <c r="N7" s="16">
        <f>'[1]1'!$K$23</f>
        <v>10</v>
      </c>
      <c r="O7" s="16">
        <f>'[1]1'!$K$24</f>
        <v>8</v>
      </c>
      <c r="P7" s="16">
        <f>'[1]1'!$H$26</f>
        <v>9.036363636363637</v>
      </c>
      <c r="Q7" s="32">
        <f>(E7*2+G7*2+F7)/5</f>
        <v>9.24</v>
      </c>
    </row>
    <row r="8" spans="1:17" ht="15.75" customHeight="1">
      <c r="A8" s="10"/>
      <c r="B8" s="11"/>
      <c r="C8" s="14" t="s">
        <v>22</v>
      </c>
      <c r="D8" s="15"/>
      <c r="E8" s="16">
        <f>'[1]2'!$K$14</f>
        <v>7.3</v>
      </c>
      <c r="F8" s="16">
        <f>'[1]2'!$K$15</f>
        <v>7</v>
      </c>
      <c r="G8" s="16">
        <f>'[1]2'!$K$16</f>
        <v>8.4</v>
      </c>
      <c r="H8" s="16">
        <f>'[1]2'!$K$17</f>
        <v>7.4</v>
      </c>
      <c r="I8" s="16">
        <f>'[1]2'!$K$18</f>
        <v>6.8</v>
      </c>
      <c r="J8" s="16">
        <f>'[1]2'!$K$19</f>
        <v>9.1999999999999993</v>
      </c>
      <c r="K8" s="16">
        <f>'[1]2'!$K$20</f>
        <v>8</v>
      </c>
      <c r="L8" s="16">
        <f>'[1]2'!$K$21</f>
        <v>7.4</v>
      </c>
      <c r="M8" s="16">
        <f>'[1]2'!$K$22</f>
        <v>8.3000000000000007</v>
      </c>
      <c r="N8" s="16">
        <f>'[1]2'!$K$23</f>
        <v>10</v>
      </c>
      <c r="O8" s="16">
        <f>'[1]2'!$K$24</f>
        <v>8</v>
      </c>
      <c r="P8" s="16">
        <f>'[1]2'!$H$26</f>
        <v>7.9818181818181815</v>
      </c>
      <c r="Q8" s="32">
        <f t="shared" ref="Q8:Q20" si="0">(E8*2+G8*2+F8)/5</f>
        <v>7.68</v>
      </c>
    </row>
    <row r="9" spans="1:17" ht="15.75" customHeight="1">
      <c r="A9" s="10"/>
      <c r="B9" s="11"/>
      <c r="C9" s="14" t="s">
        <v>23</v>
      </c>
      <c r="D9" s="15"/>
      <c r="E9" s="16">
        <f>'[1]3'!$K$14</f>
        <v>9.9</v>
      </c>
      <c r="F9" s="16">
        <f>'[1]3'!$K$15</f>
        <v>8.6</v>
      </c>
      <c r="G9" s="16">
        <f>'[1]3'!$K$16</f>
        <v>8.3000000000000007</v>
      </c>
      <c r="H9" s="16">
        <f>'[1]3'!$K$17</f>
        <v>9.4</v>
      </c>
      <c r="I9" s="16">
        <f>'[1]3'!$K$18</f>
        <v>7.4</v>
      </c>
      <c r="J9" s="16">
        <f>'[1]3'!$K$19</f>
        <v>9.8000000000000007</v>
      </c>
      <c r="K9" s="16">
        <f>'[1]3'!$K$20</f>
        <v>9</v>
      </c>
      <c r="L9" s="16">
        <f>'[1]3'!$K$21</f>
        <v>6.4</v>
      </c>
      <c r="M9" s="16">
        <f>'[1]3'!$K$22</f>
        <v>8</v>
      </c>
      <c r="N9" s="16">
        <f>'[1]3'!$K$23</f>
        <v>10</v>
      </c>
      <c r="O9" s="16">
        <f>'[1]3'!$K$24</f>
        <v>8</v>
      </c>
      <c r="P9" s="16">
        <f>'[1]3'!$H$26</f>
        <v>8.6181818181818191</v>
      </c>
      <c r="Q9" s="32">
        <f t="shared" si="0"/>
        <v>9.0000000000000018</v>
      </c>
    </row>
    <row r="10" spans="1:17" ht="15.75" customHeight="1">
      <c r="A10" s="10"/>
      <c r="B10" s="11"/>
      <c r="C10" s="14" t="s">
        <v>24</v>
      </c>
      <c r="D10" s="15"/>
      <c r="E10" s="16">
        <f>'[1]4'!$K$14</f>
        <v>4.3</v>
      </c>
      <c r="F10" s="16">
        <f>'[1]4'!$K$15</f>
        <v>4</v>
      </c>
      <c r="G10" s="16">
        <f>'[1]4'!$K$16</f>
        <v>5.3</v>
      </c>
      <c r="H10" s="16">
        <f>'[1]4'!$K$17</f>
        <v>5.3</v>
      </c>
      <c r="I10" s="16">
        <f>'[1]4'!$K$18</f>
        <v>5.2</v>
      </c>
      <c r="J10" s="16">
        <f>'[1]4'!$K$19</f>
        <v>5</v>
      </c>
      <c r="K10" s="16">
        <f>'[1]4'!$K$20</f>
        <v>6.4</v>
      </c>
      <c r="L10" s="16">
        <f>'[1]4'!$K$21</f>
        <v>5.6</v>
      </c>
      <c r="M10" s="16">
        <f>'[1]4'!$K$22</f>
        <v>8</v>
      </c>
      <c r="N10" s="16">
        <f>'[1]4'!$K$23</f>
        <v>8.4</v>
      </c>
      <c r="O10" s="16">
        <f>'[1]4'!$K$24</f>
        <v>8</v>
      </c>
      <c r="P10" s="16">
        <f>'[1]4'!$H$26</f>
        <v>5.9545454545454541</v>
      </c>
      <c r="Q10" s="32">
        <f t="shared" si="0"/>
        <v>4.6399999999999997</v>
      </c>
    </row>
    <row r="11" spans="1:17" ht="15.75" customHeight="1">
      <c r="A11" s="10"/>
      <c r="B11" s="11"/>
      <c r="C11" s="14" t="s">
        <v>25</v>
      </c>
      <c r="D11" s="15"/>
      <c r="E11" s="16">
        <f>'[1]5'!$K$14</f>
        <v>6.7</v>
      </c>
      <c r="F11" s="16">
        <f>'[1]5'!$K$15</f>
        <v>6.1</v>
      </c>
      <c r="G11" s="16">
        <f>'[1]5'!$K$16</f>
        <v>6.7</v>
      </c>
      <c r="H11" s="16">
        <f>'[1]5'!$K$17</f>
        <v>8.9</v>
      </c>
      <c r="I11" s="16">
        <f>'[1]5'!$K$18</f>
        <v>8.1999999999999993</v>
      </c>
      <c r="J11" s="16">
        <f>'[1]5'!$K$19</f>
        <v>6.4</v>
      </c>
      <c r="K11" s="16">
        <f>'[1]5'!$K$20</f>
        <v>9</v>
      </c>
      <c r="L11" s="16">
        <f>'[1]5'!$K$21</f>
        <v>5.6</v>
      </c>
      <c r="M11" s="16">
        <f>'[1]5'!$K$22</f>
        <v>8</v>
      </c>
      <c r="N11" s="16">
        <f>'[1]5'!$K$23</f>
        <v>9.8000000000000007</v>
      </c>
      <c r="O11" s="16">
        <f>'[1]5'!$K$24</f>
        <v>8</v>
      </c>
      <c r="P11" s="16">
        <f>'[1]5'!$H$26</f>
        <v>7.5818181818181811</v>
      </c>
      <c r="Q11" s="32">
        <f t="shared" si="0"/>
        <v>6.58</v>
      </c>
    </row>
    <row r="12" spans="1:17" ht="15.75" customHeight="1">
      <c r="A12" s="10"/>
      <c r="B12" s="11"/>
      <c r="C12" s="14" t="s">
        <v>26</v>
      </c>
      <c r="D12" s="15"/>
      <c r="E12" s="16">
        <f>'[1]6'!$K$14</f>
        <v>5.5</v>
      </c>
      <c r="F12" s="16">
        <f>'[1]6'!$K$15</f>
        <v>4.2</v>
      </c>
      <c r="G12" s="16">
        <f>'[1]6'!$K$16</f>
        <v>7.4</v>
      </c>
      <c r="H12" s="16">
        <f>'[1]6'!$K$17</f>
        <v>6.4</v>
      </c>
      <c r="I12" s="16">
        <f>'[1]6'!$K$18</f>
        <v>7.4</v>
      </c>
      <c r="J12" s="16">
        <f>'[1]6'!$K$19</f>
        <v>6.2</v>
      </c>
      <c r="K12" s="16">
        <f>'[1]6'!$K$20</f>
        <v>5.2</v>
      </c>
      <c r="L12" s="16">
        <f>'[1]6'!$K$21</f>
        <v>5.2</v>
      </c>
      <c r="M12" s="16">
        <f>'[1]6'!$K$22</f>
        <v>7.2</v>
      </c>
      <c r="N12" s="16">
        <f>'[1]6'!$K$23</f>
        <v>7.4</v>
      </c>
      <c r="O12" s="16">
        <f>'[1]6'!$K$24</f>
        <v>7.7</v>
      </c>
      <c r="P12" s="16">
        <f>'[1]6'!$H$26</f>
        <v>6.3454545454545466</v>
      </c>
      <c r="Q12" s="32">
        <f t="shared" si="0"/>
        <v>6</v>
      </c>
    </row>
    <row r="13" spans="1:17" ht="15.75" customHeight="1">
      <c r="A13" s="10"/>
      <c r="B13" s="11"/>
      <c r="C13" s="14" t="s">
        <v>27</v>
      </c>
      <c r="D13" s="15"/>
      <c r="E13" s="16">
        <f>'[1]7'!$K$14</f>
        <v>5.5</v>
      </c>
      <c r="F13" s="16">
        <f>'[1]7'!$K$15</f>
        <v>5.3</v>
      </c>
      <c r="G13" s="16">
        <f>'[1]7'!$K$16</f>
        <v>5.7</v>
      </c>
      <c r="H13" s="16">
        <f>'[1]7'!$K$17</f>
        <v>7.3</v>
      </c>
      <c r="I13" s="16">
        <f>'[1]7'!$K$18</f>
        <v>7</v>
      </c>
      <c r="J13" s="16">
        <f>'[1]7'!$K$19</f>
        <v>7.8</v>
      </c>
      <c r="K13" s="16">
        <f>'[1]7'!$K$20</f>
        <v>5.8</v>
      </c>
      <c r="L13" s="16">
        <f>'[1]7'!$K$21</f>
        <v>5.4</v>
      </c>
      <c r="M13" s="16">
        <f>'[1]7'!$K$22</f>
        <v>7.7</v>
      </c>
      <c r="N13" s="16">
        <f>'[1]7'!$K$23</f>
        <v>7.4</v>
      </c>
      <c r="O13" s="16">
        <f>'[1]7'!$K$24</f>
        <v>8</v>
      </c>
      <c r="P13" s="16">
        <f>'[1]7'!$H$26</f>
        <v>6.6272727272727279</v>
      </c>
      <c r="Q13" s="32">
        <f t="shared" si="0"/>
        <v>5.54</v>
      </c>
    </row>
    <row r="14" spans="1:17" ht="15.75" customHeight="1">
      <c r="A14" s="10"/>
      <c r="B14" s="11"/>
      <c r="C14" s="14" t="s">
        <v>28</v>
      </c>
      <c r="D14" s="15"/>
      <c r="E14" s="16">
        <f>'[1]8'!$K$14</f>
        <v>3.7</v>
      </c>
      <c r="F14" s="16">
        <f>'[1]8'!$K$15</f>
        <v>3.4</v>
      </c>
      <c r="G14" s="16">
        <f>'[1]8'!$K$16</f>
        <v>4.5999999999999996</v>
      </c>
      <c r="H14" s="16">
        <f>'[1]8'!$K$17</f>
        <v>4.0999999999999996</v>
      </c>
      <c r="I14" s="16">
        <f>'[1]8'!$K$18</f>
        <v>7</v>
      </c>
      <c r="J14" s="16">
        <f>'[1]8'!$K$19</f>
        <v>4.7</v>
      </c>
      <c r="K14" s="16">
        <f>'[1]8'!$K$20</f>
        <v>3.8</v>
      </c>
      <c r="L14" s="16">
        <f>'[1]8'!$K$21</f>
        <v>3.4</v>
      </c>
      <c r="M14" s="16">
        <f>'[1]8'!$K$22</f>
        <v>7.5</v>
      </c>
      <c r="N14" s="16">
        <f>'[1]8'!$K$23</f>
        <v>7</v>
      </c>
      <c r="O14" s="16">
        <f>'[1]8'!$K$24</f>
        <v>7.8</v>
      </c>
      <c r="P14" s="16">
        <f>'[1]8'!$H$26</f>
        <v>5.1818181818181808</v>
      </c>
      <c r="Q14" s="32">
        <f t="shared" si="0"/>
        <v>4</v>
      </c>
    </row>
    <row r="15" spans="1:17" ht="15.75" customHeight="1">
      <c r="A15" s="10"/>
      <c r="B15" s="11"/>
      <c r="C15" s="14" t="s">
        <v>29</v>
      </c>
      <c r="D15" s="15"/>
      <c r="E15" s="16">
        <f>'[1]9'!$K$14</f>
        <v>8.5</v>
      </c>
      <c r="F15" s="16">
        <f>'[1]9'!$K$15</f>
        <v>9.8000000000000007</v>
      </c>
      <c r="G15" s="16">
        <f>'[1]9'!$K$16</f>
        <v>9.1999999999999993</v>
      </c>
      <c r="H15" s="16">
        <f>'[1]9'!$K$17</f>
        <v>9.3000000000000007</v>
      </c>
      <c r="I15" s="16">
        <f>'[1]9'!$K$18</f>
        <v>10</v>
      </c>
      <c r="J15" s="16">
        <f>'[1]9'!$K$19</f>
        <v>9.6</v>
      </c>
      <c r="K15" s="16">
        <f>'[1]9'!$K$20</f>
        <v>9.1999999999999993</v>
      </c>
      <c r="L15" s="16">
        <f>'[1]9'!$K$21</f>
        <v>8.1999999999999993</v>
      </c>
      <c r="M15" s="16">
        <f>'[1]9'!$K$22</f>
        <v>8.3000000000000007</v>
      </c>
      <c r="N15" s="16">
        <f>'[1]9'!$K$23</f>
        <v>10</v>
      </c>
      <c r="O15" s="16">
        <f>'[1]9'!$K$24</f>
        <v>8</v>
      </c>
      <c r="P15" s="16">
        <f>'[1]9'!$H$26</f>
        <v>9.1</v>
      </c>
      <c r="Q15" s="32">
        <f t="shared" si="0"/>
        <v>9.0400000000000009</v>
      </c>
    </row>
    <row r="16" spans="1:17" ht="15.75" customHeight="1">
      <c r="A16" s="10"/>
      <c r="B16" s="11"/>
      <c r="C16" s="14" t="s">
        <v>30</v>
      </c>
      <c r="D16" s="15"/>
      <c r="E16" s="16">
        <f>'[1]10'!$K$14</f>
        <v>7.8</v>
      </c>
      <c r="F16" s="16">
        <f>'[1]10'!$K$15</f>
        <v>6</v>
      </c>
      <c r="G16" s="16">
        <f>'[1]10'!$K$16</f>
        <v>6.9</v>
      </c>
      <c r="H16" s="16">
        <f>'[1]10'!$K$17</f>
        <v>6.4</v>
      </c>
      <c r="I16" s="16">
        <f>'[1]10'!$K$18</f>
        <v>9</v>
      </c>
      <c r="J16" s="16">
        <f>'[1]10'!$K$19</f>
        <v>7</v>
      </c>
      <c r="K16" s="16">
        <f>'[1]10'!$K$20</f>
        <v>4.8</v>
      </c>
      <c r="L16" s="16">
        <f>'[1]10'!$K$21</f>
        <v>7</v>
      </c>
      <c r="M16" s="16">
        <f>'[1]10'!$K$22</f>
        <v>8.3000000000000007</v>
      </c>
      <c r="N16" s="16">
        <f>'[1]10'!$K$23</f>
        <v>9</v>
      </c>
      <c r="O16" s="16">
        <f>'[1]10'!$K$24</f>
        <v>8</v>
      </c>
      <c r="P16" s="16">
        <f>'[1]10'!$H$26</f>
        <v>7.290909090909091</v>
      </c>
      <c r="Q16" s="32">
        <f t="shared" si="0"/>
        <v>7.08</v>
      </c>
    </row>
    <row r="17" spans="1:17" ht="15.75" customHeight="1">
      <c r="A17" s="10"/>
      <c r="B17" s="11"/>
      <c r="C17" s="14" t="s">
        <v>31</v>
      </c>
      <c r="D17" s="15"/>
      <c r="E17" s="16">
        <f>'[1]11'!$K$14</f>
        <v>3.2</v>
      </c>
      <c r="F17" s="16">
        <f>'[1]11'!$K$15</f>
        <v>6</v>
      </c>
      <c r="G17" s="16">
        <f>'[1]11'!$K$16</f>
        <v>3.2</v>
      </c>
      <c r="H17" s="16">
        <f>'[1]11'!$K$17</f>
        <v>4</v>
      </c>
      <c r="I17" s="16">
        <f>'[1]11'!$K$18</f>
        <v>5</v>
      </c>
      <c r="J17" s="16">
        <f>'[1]11'!$K$19</f>
        <v>4.7</v>
      </c>
      <c r="K17" s="16">
        <f>'[1]11'!$K$20</f>
        <v>5</v>
      </c>
      <c r="L17" s="16">
        <f>'[1]11'!$K$21</f>
        <v>4.5999999999999996</v>
      </c>
      <c r="M17" s="16">
        <f>'[1]11'!$K$22</f>
        <v>6.3</v>
      </c>
      <c r="N17" s="16">
        <f>'[1]11'!$K$23</f>
        <v>6</v>
      </c>
      <c r="O17" s="16">
        <f>'[1]11'!$K$24</f>
        <v>7.8</v>
      </c>
      <c r="P17" s="16">
        <f>'[1]11'!$H$26</f>
        <v>5.0727272727272714</v>
      </c>
      <c r="Q17" s="32">
        <f t="shared" si="0"/>
        <v>3.7600000000000002</v>
      </c>
    </row>
    <row r="18" spans="1:17" ht="15.75" customHeight="1">
      <c r="A18" s="10"/>
      <c r="B18" s="11"/>
      <c r="C18" s="14" t="s">
        <v>32</v>
      </c>
      <c r="D18" s="15"/>
      <c r="E18" s="16">
        <f>'[1]12'!$K$14</f>
        <v>6.3</v>
      </c>
      <c r="F18" s="16">
        <f>'[1]12'!$K$15</f>
        <v>6</v>
      </c>
      <c r="G18" s="16">
        <f>'[1]12'!$K$16</f>
        <v>7.4</v>
      </c>
      <c r="H18" s="16">
        <f>'[1]12'!$K$17</f>
        <v>6.2</v>
      </c>
      <c r="I18" s="16">
        <f>'[1]12'!$K$18</f>
        <v>7.6</v>
      </c>
      <c r="J18" s="16">
        <f>'[1]12'!$K$19</f>
        <v>6.2</v>
      </c>
      <c r="K18" s="16">
        <f>'[1]12'!$K$20</f>
        <v>5.2</v>
      </c>
      <c r="L18" s="16">
        <f>'[1]12'!$K$21</f>
        <v>5</v>
      </c>
      <c r="M18" s="16">
        <f>'[1]12'!$K$22</f>
        <v>8.1999999999999993</v>
      </c>
      <c r="N18" s="16">
        <f>'[1]12'!$K$23</f>
        <v>10</v>
      </c>
      <c r="O18" s="16">
        <f>'[1]12'!$K$24</f>
        <v>8</v>
      </c>
      <c r="P18" s="16">
        <f>'[1]12'!$H$26</f>
        <v>6.9181818181818189</v>
      </c>
      <c r="Q18" s="32">
        <f t="shared" si="0"/>
        <v>6.68</v>
      </c>
    </row>
    <row r="19" spans="1:17" ht="15.75" customHeight="1">
      <c r="A19" s="10"/>
      <c r="B19" s="11"/>
      <c r="C19" s="14" t="s">
        <v>33</v>
      </c>
      <c r="D19" s="15"/>
      <c r="E19" s="16">
        <f>'[1]13'!$K$14</f>
        <v>5.6</v>
      </c>
      <c r="F19" s="16">
        <f>'[1]13'!$K$15</f>
        <v>5.2</v>
      </c>
      <c r="G19" s="16">
        <f>'[1]13'!$K$16</f>
        <v>5.5</v>
      </c>
      <c r="H19" s="16">
        <f>'[1]13'!$K$17</f>
        <v>7.4</v>
      </c>
      <c r="I19" s="16">
        <f>'[1]13'!$K$18</f>
        <v>5.8</v>
      </c>
      <c r="J19" s="16">
        <f>'[1]13'!$K$19</f>
        <v>7</v>
      </c>
      <c r="K19" s="16">
        <f>'[1]13'!$K$20</f>
        <v>5.2</v>
      </c>
      <c r="L19" s="16">
        <f>'[1]13'!$K$21</f>
        <v>7</v>
      </c>
      <c r="M19" s="16">
        <f>'[1]13'!$K$22</f>
        <v>8</v>
      </c>
      <c r="N19" s="16">
        <f>'[1]13'!$K$23</f>
        <v>8.6</v>
      </c>
      <c r="O19" s="16">
        <f>'[1]13'!$K$24</f>
        <v>8</v>
      </c>
      <c r="P19" s="16">
        <f>'[1]13'!$H$26</f>
        <v>6.6636363636363631</v>
      </c>
      <c r="Q19" s="32">
        <f t="shared" si="0"/>
        <v>5.4799999999999995</v>
      </c>
    </row>
    <row r="20" spans="1:17" ht="15.75" customHeight="1">
      <c r="A20" s="10"/>
      <c r="B20" s="11"/>
      <c r="C20" s="14" t="s">
        <v>34</v>
      </c>
      <c r="D20" s="15"/>
      <c r="E20" s="16">
        <f>'[1]14'!$K$14</f>
        <v>6</v>
      </c>
      <c r="F20" s="16">
        <f>'[1]14'!$K$15</f>
        <v>7</v>
      </c>
      <c r="G20" s="16">
        <f>'[1]14'!$K$16</f>
        <v>6.6</v>
      </c>
      <c r="H20" s="16">
        <f>'[1]14'!$K$17</f>
        <v>6.4</v>
      </c>
      <c r="I20" s="16">
        <f>'[1]14'!$K$18</f>
        <v>9</v>
      </c>
      <c r="J20" s="16">
        <f>'[1]14'!$K$19</f>
        <v>6.4</v>
      </c>
      <c r="K20" s="16">
        <f>'[1]14'!$K$20</f>
        <v>5.2</v>
      </c>
      <c r="L20" s="16">
        <f>'[1]14'!$K$21</f>
        <v>7</v>
      </c>
      <c r="M20" s="16">
        <f>'[1]14'!$K$22</f>
        <v>7.8</v>
      </c>
      <c r="N20" s="16">
        <f>'[1]14'!$K$23</f>
        <v>7.4</v>
      </c>
      <c r="O20" s="16">
        <f>'[1]14'!$K$24</f>
        <v>8</v>
      </c>
      <c r="P20" s="16">
        <f>'[1]14'!$H$26</f>
        <v>6.9818181818181815</v>
      </c>
      <c r="Q20" s="32">
        <f t="shared" si="0"/>
        <v>6.44</v>
      </c>
    </row>
    <row r="21" spans="1:17" ht="15.75" customHeight="1">
      <c r="A21" s="10"/>
      <c r="B21" s="11"/>
      <c r="C21" s="14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32"/>
    </row>
    <row r="22" spans="1:17" ht="15.75" customHeight="1">
      <c r="A22" s="10"/>
      <c r="B22" s="11"/>
      <c r="C22" s="14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2"/>
    </row>
    <row r="23" spans="1:17" ht="15.75" customHeight="1">
      <c r="A23" s="10"/>
      <c r="B23" s="11"/>
      <c r="C23" s="14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32"/>
    </row>
    <row r="24" spans="1:17" ht="15.75" customHeight="1">
      <c r="A24" s="10"/>
      <c r="B24" s="11"/>
      <c r="C24" s="14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2"/>
    </row>
    <row r="25" spans="1:17" ht="15.75" customHeight="1">
      <c r="A25" s="10"/>
      <c r="B25" s="11"/>
      <c r="C25" s="14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2"/>
    </row>
    <row r="26" spans="1:17" ht="15.75" customHeight="1">
      <c r="A26" s="10"/>
      <c r="B26" s="11"/>
      <c r="C26" s="14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2"/>
    </row>
    <row r="27" spans="1:17" ht="15.75" customHeight="1">
      <c r="A27" s="10"/>
      <c r="B27" s="11"/>
      <c r="C27" s="14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2"/>
    </row>
    <row r="28" spans="1:17" ht="15.75" customHeight="1">
      <c r="A28" s="10"/>
      <c r="B28" s="11"/>
      <c r="C28" s="14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2"/>
    </row>
    <row r="29" spans="1:17" ht="15.75" customHeight="1">
      <c r="A29" s="10"/>
      <c r="B29" s="11"/>
      <c r="C29" s="14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2"/>
    </row>
    <row r="30" spans="1:17" ht="15.75" customHeight="1">
      <c r="A30" s="10"/>
      <c r="B30" s="11"/>
      <c r="C30" s="14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2"/>
    </row>
    <row r="31" spans="1:17" ht="15.75" customHeight="1">
      <c r="A31" s="10"/>
      <c r="B31" s="11"/>
      <c r="C31" s="14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32"/>
    </row>
    <row r="32" spans="1:17" ht="15.75" customHeight="1">
      <c r="A32" s="10"/>
      <c r="B32" s="11"/>
      <c r="C32" s="14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2"/>
    </row>
    <row r="33" spans="1:29" ht="15.75" customHeight="1">
      <c r="A33" s="10"/>
      <c r="B33" s="11"/>
      <c r="C33" s="14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32"/>
    </row>
    <row r="34" spans="1:29" ht="15.75" customHeight="1">
      <c r="A34" s="10"/>
      <c r="B34" s="11"/>
      <c r="C34" s="14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2"/>
    </row>
    <row r="35" spans="1:29" ht="15.75" customHeight="1">
      <c r="A35" s="10"/>
      <c r="B35" s="11"/>
      <c r="C35" s="14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2"/>
    </row>
    <row r="36" spans="1:29" ht="15.75" customHeight="1">
      <c r="A36" s="10"/>
      <c r="B36" s="11"/>
      <c r="C36" s="14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2"/>
    </row>
    <row r="37" spans="1:29" ht="15.75" customHeight="1">
      <c r="A37" s="10"/>
      <c r="B37" s="11"/>
      <c r="C37" s="14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32"/>
    </row>
    <row r="38" spans="1:29" ht="15.75" customHeight="1">
      <c r="A38" s="10"/>
      <c r="B38" s="11"/>
      <c r="C38" s="14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2"/>
    </row>
    <row r="39" spans="1:29" ht="15.75" customHeight="1">
      <c r="A39" s="10"/>
      <c r="B39" s="11"/>
      <c r="C39" s="14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2"/>
    </row>
    <row r="40" spans="1:29" ht="15.75" customHeight="1">
      <c r="A40" s="10"/>
      <c r="B40" s="11"/>
      <c r="C40" s="14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2"/>
    </row>
    <row r="41" spans="1:29" ht="15.75" customHeight="1">
      <c r="A41" s="10"/>
      <c r="B41" s="11"/>
      <c r="C41" s="14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32"/>
    </row>
    <row r="42" spans="1:29" ht="15.75" customHeight="1">
      <c r="A42" s="10"/>
      <c r="B42" s="11"/>
      <c r="C42" s="14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2"/>
    </row>
    <row r="43" spans="1:29" ht="15.75" customHeight="1">
      <c r="A43" s="10"/>
      <c r="B43" s="11"/>
      <c r="C43" s="14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2"/>
    </row>
    <row r="44" spans="1:29" ht="15.75" customHeight="1">
      <c r="A44" s="10"/>
      <c r="B44" s="11"/>
      <c r="C44" s="14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2"/>
    </row>
    <row r="45" spans="1:29" ht="15.75" customHeight="1">
      <c r="A45" s="10"/>
      <c r="B45" s="11"/>
      <c r="C45" s="14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2"/>
    </row>
    <row r="46" spans="1:29" ht="15.75" customHeight="1">
      <c r="A46" s="10"/>
      <c r="B46" s="11"/>
      <c r="C46" s="14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2"/>
    </row>
    <row r="47" spans="1:29" ht="15.75" customHeight="1">
      <c r="A47" s="12"/>
      <c r="B47" s="13"/>
      <c r="C47" s="17"/>
      <c r="D47" s="17"/>
      <c r="E47" s="17"/>
      <c r="F47" s="17"/>
      <c r="G47" s="18"/>
      <c r="H47" s="17"/>
      <c r="I47" s="17"/>
      <c r="J47" s="19"/>
      <c r="K47" s="17"/>
      <c r="L47" s="17"/>
      <c r="M47" s="19"/>
      <c r="N47" s="19"/>
      <c r="O47" s="19"/>
      <c r="P47" s="19"/>
    </row>
    <row r="48" spans="1:29" ht="15.75" customHeight="1">
      <c r="A48" s="12"/>
      <c r="B48" s="13"/>
      <c r="C48" s="17"/>
      <c r="D48" s="17"/>
      <c r="E48" s="17"/>
      <c r="F48" s="17"/>
      <c r="G48" s="17"/>
      <c r="H48" s="17"/>
      <c r="I48" s="17"/>
      <c r="J48" s="19"/>
      <c r="K48" s="17"/>
      <c r="L48" s="17"/>
      <c r="M48" s="19"/>
      <c r="N48" s="19"/>
      <c r="O48" s="19"/>
      <c r="P48" s="19"/>
      <c r="Q48" s="34"/>
      <c r="R48" s="34"/>
      <c r="S48" s="34"/>
      <c r="T48" s="34"/>
      <c r="U48" s="36"/>
      <c r="V48" s="34"/>
      <c r="W48" s="34"/>
      <c r="X48" s="34"/>
      <c r="Y48" s="34"/>
      <c r="Z48" s="34"/>
      <c r="AA48" s="34"/>
      <c r="AB48" s="34"/>
      <c r="AC48" s="34"/>
    </row>
    <row r="49" spans="1:29" ht="15.75" customHeight="1">
      <c r="A49" s="12"/>
      <c r="B49" s="1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19"/>
      <c r="P49" s="19"/>
      <c r="Q49" s="34"/>
      <c r="R49" s="34"/>
      <c r="S49" s="34"/>
      <c r="T49" s="34"/>
      <c r="U49" s="37"/>
      <c r="V49" s="34"/>
      <c r="W49" s="34"/>
      <c r="X49" s="34"/>
      <c r="Y49" s="34"/>
      <c r="Z49" s="34"/>
      <c r="AA49" s="34"/>
      <c r="AB49" s="34"/>
      <c r="AC49" s="34"/>
    </row>
    <row r="50" spans="1:29" ht="15.75" customHeight="1">
      <c r="A50" s="12"/>
      <c r="B50" s="13"/>
      <c r="O50" s="19"/>
      <c r="P50" s="19"/>
      <c r="Q50" s="34"/>
      <c r="R50" s="35"/>
      <c r="S50" s="34"/>
      <c r="T50" s="34"/>
      <c r="U50" s="34"/>
      <c r="V50" s="34"/>
      <c r="W50" s="34"/>
      <c r="X50" s="35"/>
      <c r="Y50" s="34"/>
      <c r="Z50" s="34"/>
      <c r="AA50" s="34"/>
      <c r="AB50" s="34"/>
      <c r="AC50" s="34"/>
    </row>
    <row r="51" spans="1:29" ht="15.75" customHeight="1">
      <c r="A51" s="28"/>
      <c r="B51" s="27"/>
      <c r="O51" s="26"/>
      <c r="P51" s="26"/>
      <c r="Q51" s="26"/>
      <c r="R51" s="26"/>
      <c r="S51" s="26"/>
      <c r="T51" s="26"/>
      <c r="U51" s="26"/>
      <c r="V51" s="34"/>
      <c r="W51" s="34"/>
      <c r="X51" s="34"/>
      <c r="Y51" s="34"/>
      <c r="Z51" s="34"/>
      <c r="AA51" s="34"/>
      <c r="AB51" s="34"/>
      <c r="AC51" s="34"/>
    </row>
    <row r="52" spans="1:29" ht="15.75" customHeight="1">
      <c r="A52" s="28"/>
      <c r="B52" s="27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</row>
    <row r="53" spans="1:29" ht="15.75" customHeight="1">
      <c r="A53" s="28"/>
      <c r="B53" s="27"/>
      <c r="C53" s="26"/>
      <c r="D53" s="26"/>
      <c r="E53" s="26"/>
      <c r="F53" s="26"/>
      <c r="O53" s="26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</row>
    <row r="54" spans="1:29" ht="15.75" customHeight="1">
      <c r="A54" s="28"/>
      <c r="B54" s="27"/>
      <c r="O54" s="26"/>
      <c r="P54" s="26"/>
      <c r="Q54" s="34"/>
      <c r="R54" s="34"/>
      <c r="S54" s="34"/>
      <c r="T54" s="34"/>
      <c r="U54" s="34"/>
      <c r="V54" s="34"/>
      <c r="W54" s="34"/>
      <c r="X54" s="34"/>
      <c r="Y54" s="35"/>
      <c r="Z54" s="34"/>
      <c r="AA54" s="34"/>
      <c r="AB54" s="34"/>
      <c r="AC54" s="34"/>
    </row>
    <row r="55" spans="1:29" ht="15.75" customHeight="1">
      <c r="A55" s="28"/>
      <c r="B55" s="27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56" spans="1:29" ht="15.75">
      <c r="A56" s="28"/>
      <c r="B56" s="27"/>
      <c r="C56" s="26"/>
      <c r="D56" s="26"/>
      <c r="E56" s="26"/>
      <c r="F56" s="26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</row>
    <row r="57" spans="1:29" ht="15.75">
      <c r="A57" s="28"/>
      <c r="B57" s="27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</row>
    <row r="58" spans="1:29" ht="15.75" customHeight="1">
      <c r="A58" s="28"/>
      <c r="B58" s="27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47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</row>
    <row r="59" spans="1:29" ht="18.75">
      <c r="A59" s="28"/>
      <c r="B59" s="27"/>
      <c r="C59" s="24"/>
      <c r="D59" s="25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47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0" spans="1:29" ht="15.75">
      <c r="A60" s="28"/>
      <c r="B60" s="27"/>
      <c r="M60" s="26"/>
      <c r="N60" s="26"/>
      <c r="O60" s="26"/>
      <c r="P60" s="26"/>
      <c r="Q60" s="47"/>
      <c r="R60" s="34"/>
      <c r="S60" s="34"/>
      <c r="T60" s="34"/>
      <c r="U60" s="34"/>
      <c r="V60" s="34"/>
      <c r="W60" s="34"/>
      <c r="X60" s="34"/>
      <c r="Y60" s="35"/>
      <c r="Z60" s="34"/>
      <c r="AA60" s="34"/>
      <c r="AB60" s="34"/>
      <c r="AC60" s="34"/>
    </row>
    <row r="61" spans="1:29" ht="15.75">
      <c r="B61" s="3"/>
      <c r="Q61" s="35"/>
      <c r="R61" s="2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5.75">
      <c r="B62" s="3"/>
      <c r="Q62" s="35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</row>
    <row r="63" spans="1:29" ht="15.75">
      <c r="B63" s="3"/>
      <c r="Q63" s="45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1:29" ht="15.75">
      <c r="B64" s="3"/>
      <c r="Q64" s="45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2:29" ht="15.75">
      <c r="B65" s="3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66" spans="2:29" ht="15.75" customHeight="1">
      <c r="B66" s="3"/>
      <c r="Q66" s="34"/>
      <c r="R66" s="34"/>
      <c r="S66" s="34"/>
      <c r="T66" s="34"/>
      <c r="U66" s="34"/>
      <c r="V66" s="34"/>
      <c r="W66" s="34"/>
      <c r="X66" s="34"/>
      <c r="Y66" s="35"/>
      <c r="Z66" s="34"/>
      <c r="AA66" s="34"/>
      <c r="AB66" s="34"/>
      <c r="AC66" s="34"/>
    </row>
    <row r="67" spans="2:29" ht="15.75">
      <c r="B67" s="3"/>
      <c r="Q67" s="47"/>
      <c r="R67" s="2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</row>
    <row r="68" spans="2:29" ht="15.75">
      <c r="B68" s="3"/>
      <c r="Q68" s="47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</row>
    <row r="69" spans="2:29" ht="15.75">
      <c r="B69" s="3"/>
      <c r="Q69" s="47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2:29" ht="15.75">
      <c r="B70" s="3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2:29" ht="15.75">
      <c r="B71" s="3"/>
      <c r="Q71" s="35"/>
      <c r="R71" s="34"/>
      <c r="S71" s="34"/>
      <c r="T71" s="34"/>
      <c r="U71" s="34"/>
      <c r="V71" s="34"/>
      <c r="W71" s="34"/>
      <c r="X71" s="34"/>
      <c r="Y71" s="35"/>
      <c r="Z71" s="34"/>
      <c r="AA71" s="34"/>
      <c r="AB71" s="34"/>
      <c r="AC71" s="34"/>
    </row>
    <row r="72" spans="2:29" ht="15.75">
      <c r="B72" s="3"/>
      <c r="Q72" s="45"/>
      <c r="R72" s="2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</row>
    <row r="73" spans="2:29" ht="15.75">
      <c r="B73" s="3"/>
      <c r="C73" s="21"/>
      <c r="D73" s="21"/>
      <c r="E73" s="21"/>
      <c r="F73" s="21"/>
      <c r="G73" s="21"/>
      <c r="H73" s="21"/>
      <c r="I73" s="21"/>
      <c r="J73" s="21"/>
      <c r="K73" s="21"/>
      <c r="L73" s="21"/>
      <c r="Q73" s="45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2:29" ht="23.25">
      <c r="B74" s="3"/>
      <c r="C74" s="22"/>
      <c r="D74" s="22"/>
      <c r="E74" s="22"/>
      <c r="F74" s="22"/>
      <c r="G74" s="22"/>
      <c r="H74" s="23"/>
      <c r="I74" s="23"/>
      <c r="J74" s="23"/>
      <c r="K74" s="23"/>
      <c r="L74" s="23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2:29" ht="23.25">
      <c r="B75" s="3"/>
      <c r="C75" s="22"/>
      <c r="D75" s="22"/>
      <c r="E75" s="22"/>
      <c r="F75" s="22"/>
      <c r="G75" s="22"/>
      <c r="H75" s="23"/>
      <c r="I75" s="23"/>
      <c r="J75" s="23"/>
      <c r="K75" s="23"/>
      <c r="L75" s="23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2:29" ht="23.25" customHeight="1">
      <c r="B76" s="3"/>
      <c r="C76" s="22"/>
      <c r="D76" s="22"/>
      <c r="E76" s="22"/>
      <c r="F76" s="22"/>
      <c r="G76" s="22"/>
      <c r="H76" s="23"/>
      <c r="I76" s="23"/>
      <c r="J76" s="23"/>
      <c r="K76" s="23"/>
      <c r="L76" s="23"/>
      <c r="Q76" s="46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2:29" ht="23.25">
      <c r="B77" s="3"/>
      <c r="C77" s="22"/>
      <c r="D77" s="22"/>
      <c r="E77" s="22"/>
      <c r="F77" s="22"/>
      <c r="G77" s="22"/>
      <c r="H77" s="23"/>
      <c r="I77" s="23"/>
      <c r="J77" s="23"/>
      <c r="K77" s="23"/>
      <c r="L77" s="23"/>
      <c r="Q77" s="46"/>
      <c r="R77" s="34"/>
      <c r="S77" s="34"/>
      <c r="T77" s="34"/>
      <c r="U77" s="34"/>
      <c r="V77" s="34"/>
      <c r="W77" s="34"/>
      <c r="X77" s="34"/>
      <c r="Y77" s="35"/>
      <c r="Z77" s="34"/>
      <c r="AA77" s="34"/>
      <c r="AB77" s="34"/>
      <c r="AC77" s="34"/>
    </row>
    <row r="78" spans="2:29" ht="23.25">
      <c r="B78" s="3"/>
      <c r="C78" s="22"/>
      <c r="D78" s="22"/>
      <c r="E78" s="22"/>
      <c r="F78" s="22"/>
      <c r="G78" s="22"/>
      <c r="H78" s="23"/>
      <c r="I78" s="23"/>
      <c r="J78" s="23"/>
      <c r="K78" s="23"/>
      <c r="L78" s="23"/>
      <c r="Q78" s="46"/>
      <c r="R78" s="2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2:29" ht="23.25">
      <c r="B79" s="3"/>
      <c r="C79" s="22"/>
      <c r="D79" s="22"/>
      <c r="E79" s="22"/>
      <c r="F79" s="22"/>
      <c r="G79" s="22"/>
      <c r="H79" s="23"/>
      <c r="I79" s="23"/>
      <c r="J79" s="23"/>
      <c r="K79" s="23"/>
      <c r="L79" s="23"/>
      <c r="Q79" s="4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2:29" ht="15.75">
      <c r="B80" s="3"/>
      <c r="Q80" s="45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2:29" ht="15.75">
      <c r="B81" s="3"/>
      <c r="Q81" s="20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</row>
    <row r="82" spans="2:29" ht="15.75">
      <c r="B82" s="3"/>
      <c r="Q82" s="4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</row>
    <row r="83" spans="2:29" ht="15.75">
      <c r="B83" s="3"/>
      <c r="Q83" s="45"/>
      <c r="R83" s="34"/>
      <c r="S83" s="34"/>
      <c r="T83" s="34"/>
      <c r="U83" s="34"/>
      <c r="V83" s="34"/>
      <c r="W83" s="34"/>
      <c r="X83" s="34"/>
      <c r="Y83" s="35"/>
      <c r="Z83" s="34"/>
      <c r="AA83" s="34"/>
      <c r="AB83" s="34"/>
      <c r="AC83" s="34"/>
    </row>
    <row r="84" spans="2:29" ht="15.75">
      <c r="B84" s="3"/>
      <c r="Q84" s="34"/>
      <c r="R84" s="2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2:29" ht="15.75">
      <c r="B85" s="3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</row>
    <row r="86" spans="2:29" ht="15.75">
      <c r="B86" s="3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</row>
    <row r="87" spans="2:29" ht="15.75">
      <c r="B87" s="3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</row>
    <row r="88" spans="2:29" ht="15.75">
      <c r="B88" s="3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</row>
    <row r="89" spans="2:29" ht="15.75">
      <c r="B89" s="3"/>
      <c r="Q89" s="34"/>
      <c r="R89" s="34"/>
      <c r="S89" s="34"/>
      <c r="T89" s="34"/>
      <c r="U89" s="34"/>
      <c r="V89" s="34"/>
      <c r="W89" s="34"/>
      <c r="X89" s="34"/>
      <c r="Y89" s="35"/>
      <c r="Z89" s="34"/>
      <c r="AA89" s="34"/>
      <c r="AB89" s="34"/>
      <c r="AC89" s="34"/>
    </row>
    <row r="90" spans="2:29" ht="15.75">
      <c r="B90" s="3"/>
      <c r="Q90" s="34"/>
      <c r="R90" s="26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</row>
    <row r="91" spans="2:29" ht="15.75">
      <c r="B91" s="3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</row>
    <row r="92" spans="2:29" ht="15.75">
      <c r="B92" s="3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</row>
    <row r="93" spans="2:29" ht="15.75">
      <c r="B93" s="3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</row>
    <row r="94" spans="2:29" ht="15.75">
      <c r="B94" s="3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</row>
    <row r="95" spans="2:29" ht="15.75">
      <c r="B95" s="3"/>
      <c r="Q95" s="34"/>
      <c r="R95" s="34"/>
      <c r="S95" s="34"/>
      <c r="T95" s="34"/>
      <c r="U95" s="34"/>
      <c r="V95" s="34"/>
      <c r="W95" s="34"/>
      <c r="X95" s="34"/>
      <c r="Y95" s="35"/>
      <c r="Z95" s="34"/>
      <c r="AA95" s="34"/>
      <c r="AB95" s="34"/>
      <c r="AC95" s="34"/>
    </row>
    <row r="96" spans="2:29" ht="15.75">
      <c r="B96" s="3"/>
      <c r="Q96" s="34"/>
      <c r="R96" s="26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</row>
    <row r="97" spans="2:29" ht="15.75">
      <c r="B97" s="3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</row>
    <row r="98" spans="2:29" ht="15.75">
      <c r="B98" s="3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</row>
    <row r="99" spans="2:29" ht="15.75">
      <c r="B99" s="3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</row>
    <row r="100" spans="2:29" ht="15.75">
      <c r="B100" s="3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</row>
    <row r="101" spans="2:29" ht="15.75">
      <c r="B101" s="3"/>
      <c r="Q101" s="34"/>
      <c r="R101" s="34"/>
      <c r="S101" s="34"/>
      <c r="T101" s="34"/>
      <c r="U101" s="34"/>
      <c r="V101" s="34"/>
      <c r="W101" s="34"/>
      <c r="X101" s="34"/>
      <c r="Y101" s="35"/>
      <c r="Z101" s="34"/>
      <c r="AA101" s="34"/>
      <c r="AB101" s="34"/>
      <c r="AC101" s="34"/>
    </row>
    <row r="102" spans="2:29" ht="15.75">
      <c r="B102" s="3"/>
      <c r="Q102" s="34"/>
      <c r="R102" s="26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</row>
    <row r="103" spans="2:29" ht="15.75">
      <c r="B103" s="3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</row>
    <row r="104" spans="2:29" ht="15.75">
      <c r="B104" s="3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</row>
    <row r="105" spans="2:29" ht="15.75">
      <c r="B105" s="3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</row>
    <row r="106" spans="2:29" ht="15.75">
      <c r="B106" s="3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</row>
    <row r="107" spans="2:29" ht="15.75">
      <c r="B107" s="3"/>
      <c r="Q107" s="34"/>
      <c r="R107" s="34"/>
      <c r="S107" s="34"/>
      <c r="T107" s="34"/>
      <c r="U107" s="34"/>
      <c r="V107" s="34"/>
      <c r="W107" s="34"/>
      <c r="X107" s="34"/>
      <c r="Y107" s="35"/>
      <c r="Z107" s="34"/>
      <c r="AA107" s="34"/>
      <c r="AB107" s="34"/>
      <c r="AC107" s="34"/>
    </row>
    <row r="108" spans="2:29" ht="15.75">
      <c r="B108" s="3"/>
      <c r="Q108" s="47"/>
      <c r="R108" s="26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</row>
    <row r="109" spans="2:29" ht="15.75">
      <c r="B109" s="3"/>
      <c r="Q109" s="47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</row>
    <row r="110" spans="2:29" ht="15.75">
      <c r="B110" s="3"/>
      <c r="Q110" s="47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</row>
    <row r="111" spans="2:29" ht="15.75">
      <c r="B111" s="3"/>
      <c r="Q111" s="35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</row>
    <row r="112" spans="2:29" ht="15.75">
      <c r="B112" s="3"/>
      <c r="Q112" s="35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</row>
    <row r="113" spans="2:29" ht="15.75">
      <c r="B113" s="3"/>
      <c r="Q113" s="45"/>
      <c r="R113" s="34"/>
      <c r="S113" s="34"/>
      <c r="T113" s="34"/>
      <c r="U113" s="34"/>
      <c r="V113" s="34"/>
      <c r="W113" s="34"/>
      <c r="X113" s="34"/>
      <c r="Y113" s="35"/>
      <c r="Z113" s="34"/>
      <c r="AA113" s="34"/>
      <c r="AB113" s="34"/>
      <c r="AC113" s="34"/>
    </row>
    <row r="114" spans="2:29" ht="15.75">
      <c r="B114" s="3"/>
      <c r="Q114" s="45"/>
      <c r="R114" s="26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</row>
    <row r="115" spans="2:29" ht="15.75">
      <c r="B115" s="3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</row>
    <row r="116" spans="2:29" ht="15.75">
      <c r="B116" s="3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</row>
    <row r="117" spans="2:29" ht="15.75">
      <c r="B117" s="3"/>
      <c r="Q117" s="47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</row>
    <row r="118" spans="2:29" ht="15.75">
      <c r="B118" s="3"/>
      <c r="Q118" s="47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</row>
    <row r="119" spans="2:29" ht="15.75">
      <c r="B119" s="3"/>
      <c r="Q119" s="47"/>
      <c r="R119" s="34"/>
      <c r="S119" s="34"/>
      <c r="T119" s="34"/>
      <c r="U119" s="34"/>
      <c r="V119" s="34"/>
      <c r="W119" s="34"/>
      <c r="X119" s="34"/>
      <c r="Y119" s="35"/>
      <c r="Z119" s="34"/>
      <c r="AA119" s="34"/>
      <c r="AB119" s="34"/>
      <c r="AC119" s="34"/>
    </row>
    <row r="120" spans="2:29" ht="15.75">
      <c r="B120" s="3"/>
      <c r="Q120" s="35"/>
      <c r="R120" s="26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</row>
    <row r="121" spans="2:29" ht="15.75">
      <c r="B121" s="3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</row>
    <row r="122" spans="2:29" ht="15.75">
      <c r="B122" s="3"/>
      <c r="Q122" s="45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</row>
    <row r="123" spans="2:29" ht="15.75">
      <c r="B123" s="3"/>
      <c r="Q123" s="45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</row>
    <row r="124" spans="2:29" ht="15.75">
      <c r="B124" s="3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</row>
    <row r="125" spans="2:29" ht="15.75">
      <c r="B125" s="3"/>
      <c r="Q125" s="34"/>
      <c r="R125" s="34"/>
      <c r="S125" s="34"/>
      <c r="T125" s="34"/>
      <c r="U125" s="34"/>
      <c r="V125" s="34"/>
      <c r="W125" s="34"/>
      <c r="X125" s="34"/>
      <c r="Y125" s="35"/>
      <c r="Z125" s="34"/>
      <c r="AA125" s="34"/>
      <c r="AB125" s="34"/>
      <c r="AC125" s="34"/>
    </row>
    <row r="126" spans="2:29" ht="15.75" customHeight="1">
      <c r="B126" s="3"/>
      <c r="Q126" s="46"/>
      <c r="R126" s="26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</row>
    <row r="127" spans="2:29" ht="15.75">
      <c r="B127" s="3"/>
      <c r="Q127" s="46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</row>
    <row r="128" spans="2:29" ht="15.75">
      <c r="B128" s="3"/>
      <c r="Q128" s="46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</row>
    <row r="129" spans="2:29" ht="15.75">
      <c r="B129" s="3"/>
      <c r="Q129" s="45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</row>
    <row r="130" spans="2:29" ht="15.75">
      <c r="B130" s="3"/>
      <c r="Q130" s="45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</row>
    <row r="131" spans="2:29" ht="15.75">
      <c r="B131" s="3"/>
      <c r="Q131" s="20"/>
      <c r="R131" s="34"/>
      <c r="S131" s="34"/>
      <c r="T131" s="34"/>
      <c r="U131" s="34"/>
      <c r="V131" s="34"/>
      <c r="W131" s="34"/>
      <c r="X131" s="34"/>
      <c r="Y131" s="35"/>
      <c r="Z131" s="34"/>
      <c r="AA131" s="34"/>
      <c r="AB131" s="34"/>
      <c r="AC131" s="34"/>
    </row>
    <row r="132" spans="2:29" ht="15.75">
      <c r="B132" s="3"/>
      <c r="Q132" s="45"/>
      <c r="R132" s="26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</row>
    <row r="133" spans="2:29" ht="15.75">
      <c r="B133" s="3"/>
      <c r="Q133" s="45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</row>
    <row r="134" spans="2:29" ht="15.75">
      <c r="B134" s="3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</row>
    <row r="135" spans="2:29" ht="15.75">
      <c r="B135" s="3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</row>
    <row r="136" spans="2:29" ht="15.75">
      <c r="B136" s="3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</row>
    <row r="137" spans="2:29" ht="15.75">
      <c r="B137" s="3"/>
      <c r="Q137" s="34"/>
      <c r="R137" s="34"/>
      <c r="S137" s="34"/>
      <c r="T137" s="34"/>
      <c r="U137" s="34"/>
      <c r="V137" s="34"/>
      <c r="W137" s="34"/>
      <c r="X137" s="34"/>
      <c r="Y137" s="35"/>
      <c r="Z137" s="34"/>
      <c r="AA137" s="34"/>
      <c r="AB137" s="34"/>
      <c r="AC137" s="34"/>
    </row>
    <row r="138" spans="2:29" ht="15.75">
      <c r="B138" s="3"/>
      <c r="Q138" s="34"/>
      <c r="R138" s="26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</row>
    <row r="139" spans="2:29" ht="15.75">
      <c r="B139" s="3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</row>
    <row r="140" spans="2:29" ht="15.75">
      <c r="B140" s="3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</row>
    <row r="141" spans="2:29" ht="15.75">
      <c r="B141" s="3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</row>
    <row r="142" spans="2:29" ht="15.75">
      <c r="B142" s="3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</row>
    <row r="143" spans="2:29" ht="15.75">
      <c r="B143" s="3"/>
      <c r="Q143" s="34"/>
      <c r="R143" s="34"/>
      <c r="S143" s="34"/>
      <c r="T143" s="34"/>
      <c r="U143" s="34"/>
      <c r="V143" s="34"/>
      <c r="W143" s="34"/>
      <c r="X143" s="34"/>
      <c r="Y143" s="35"/>
      <c r="Z143" s="34"/>
      <c r="AA143" s="34"/>
      <c r="AB143" s="34"/>
      <c r="AC143" s="34"/>
    </row>
    <row r="144" spans="2:29" ht="15.75">
      <c r="B144" s="3"/>
      <c r="Q144" s="34"/>
      <c r="R144" s="26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</row>
    <row r="145" spans="2:29" ht="15.75">
      <c r="B145" s="3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</row>
    <row r="146" spans="2:29" ht="15.75">
      <c r="B146" s="3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</row>
    <row r="147" spans="2:29" ht="15.75">
      <c r="B147" s="3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</row>
    <row r="148" spans="2:29" ht="15.75">
      <c r="B148" s="3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</row>
    <row r="149" spans="2:29" ht="15.75">
      <c r="B149" s="3"/>
      <c r="Q149" s="34"/>
      <c r="R149" s="34"/>
      <c r="S149" s="34"/>
      <c r="T149" s="34"/>
      <c r="U149" s="34"/>
      <c r="V149" s="34"/>
      <c r="W149" s="34"/>
      <c r="X149" s="34"/>
      <c r="Y149" s="35"/>
      <c r="Z149" s="34"/>
      <c r="AA149" s="34"/>
      <c r="AB149" s="34"/>
      <c r="AC149" s="34"/>
    </row>
    <row r="150" spans="2:29" ht="15.75">
      <c r="B150" s="3"/>
      <c r="Q150" s="34"/>
      <c r="R150" s="26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</row>
    <row r="151" spans="2:29" ht="15.75">
      <c r="B151" s="3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</row>
    <row r="152" spans="2:29" ht="15.75">
      <c r="B152" s="3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</row>
    <row r="153" spans="2:29" ht="15.75">
      <c r="B153" s="3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</row>
    <row r="154" spans="2:29" ht="15.75">
      <c r="B154" s="3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</row>
    <row r="155" spans="2:29" ht="15.75">
      <c r="B155" s="3"/>
      <c r="Q155" s="34"/>
      <c r="R155" s="34"/>
      <c r="S155" s="34"/>
      <c r="T155" s="34"/>
      <c r="U155" s="34"/>
      <c r="V155" s="34"/>
      <c r="W155" s="34"/>
      <c r="X155" s="34"/>
      <c r="Y155" s="35"/>
      <c r="Z155" s="34"/>
      <c r="AA155" s="34"/>
      <c r="AB155" s="34"/>
      <c r="AC155" s="34"/>
    </row>
    <row r="156" spans="2:29" ht="15.75">
      <c r="B156" s="3"/>
      <c r="Q156" s="34"/>
      <c r="R156" s="26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</row>
    <row r="157" spans="2:29" ht="15.75">
      <c r="B157" s="3"/>
      <c r="Q157" s="47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</row>
    <row r="158" spans="2:29" ht="15.75">
      <c r="B158" s="3"/>
      <c r="Q158" s="47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</row>
    <row r="159" spans="2:29" ht="15.75">
      <c r="B159" s="3"/>
      <c r="Q159" s="47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</row>
    <row r="160" spans="2:29" ht="15.75">
      <c r="B160" s="3"/>
      <c r="Q160" s="35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</row>
    <row r="161" spans="2:29" ht="15.75">
      <c r="B161" s="3"/>
      <c r="Q161" s="35"/>
      <c r="R161" s="34"/>
      <c r="S161" s="34"/>
      <c r="T161" s="34"/>
      <c r="U161" s="34"/>
      <c r="V161" s="34"/>
      <c r="W161" s="34"/>
      <c r="X161" s="34"/>
      <c r="Y161" s="35"/>
      <c r="Z161" s="34"/>
      <c r="AA161" s="34"/>
      <c r="AB161" s="34"/>
      <c r="AC161" s="34"/>
    </row>
    <row r="162" spans="2:29" ht="15.75">
      <c r="B162" s="3"/>
      <c r="Q162" s="45"/>
      <c r="R162" s="26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</row>
    <row r="163" spans="2:29" ht="15.75">
      <c r="B163" s="3"/>
      <c r="Q163" s="45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</row>
    <row r="164" spans="2:29"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</row>
    <row r="165" spans="2:29"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</row>
    <row r="166" spans="2:29">
      <c r="Q166" s="47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</row>
    <row r="167" spans="2:29" ht="15.75">
      <c r="Q167" s="47"/>
      <c r="R167" s="34"/>
      <c r="S167" s="34"/>
      <c r="T167" s="34"/>
      <c r="U167" s="34"/>
      <c r="V167" s="34"/>
      <c r="W167" s="34"/>
      <c r="X167" s="34"/>
      <c r="Y167" s="35"/>
      <c r="Z167" s="34"/>
      <c r="AA167" s="34"/>
      <c r="AB167" s="34"/>
      <c r="AC167" s="34"/>
    </row>
    <row r="168" spans="2:29">
      <c r="Q168" s="47"/>
      <c r="R168" s="26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</row>
    <row r="169" spans="2:29" ht="15.75">
      <c r="Q169" s="35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</row>
    <row r="170" spans="2:29" ht="15.75">
      <c r="Q170" s="35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</row>
    <row r="171" spans="2:29" ht="12.75" customHeight="1">
      <c r="Q171" s="45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</row>
    <row r="172" spans="2:29" ht="12.75" customHeight="1">
      <c r="Q172" s="45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</row>
    <row r="173" spans="2:29" ht="15.75">
      <c r="Q173" s="34"/>
      <c r="R173" s="34"/>
      <c r="S173" s="34"/>
      <c r="T173" s="34"/>
      <c r="U173" s="34"/>
      <c r="V173" s="34"/>
      <c r="W173" s="34"/>
      <c r="X173" s="34"/>
      <c r="Y173" s="35"/>
      <c r="Z173" s="34"/>
      <c r="AA173" s="34"/>
      <c r="AB173" s="34"/>
      <c r="AC173" s="34"/>
    </row>
    <row r="174" spans="2:29">
      <c r="Q174" s="34"/>
      <c r="R174" s="26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</row>
    <row r="175" spans="2:29" ht="12.75" customHeight="1">
      <c r="Q175" s="46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</row>
    <row r="176" spans="2:29">
      <c r="Q176" s="46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</row>
    <row r="177" spans="17:29">
      <c r="Q177" s="46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</row>
    <row r="178" spans="17:29" ht="12.75" customHeight="1">
      <c r="Q178" s="45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</row>
    <row r="179" spans="17:29" ht="12.75" customHeight="1">
      <c r="Q179" s="45"/>
      <c r="R179" s="34"/>
      <c r="S179" s="34"/>
      <c r="T179" s="34"/>
      <c r="U179" s="34"/>
      <c r="V179" s="34"/>
      <c r="W179" s="34"/>
      <c r="X179" s="34"/>
      <c r="Y179" s="35"/>
      <c r="Z179" s="34"/>
      <c r="AA179" s="34"/>
      <c r="AB179" s="34"/>
      <c r="AC179" s="34"/>
    </row>
    <row r="180" spans="17:29" ht="15.75">
      <c r="Q180" s="20"/>
      <c r="R180" s="26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</row>
    <row r="181" spans="17:29" ht="12.75" customHeight="1">
      <c r="Q181" s="45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</row>
    <row r="182" spans="17:29" ht="12.75" customHeight="1">
      <c r="Q182" s="45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</row>
    <row r="183" spans="17:29"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</row>
    <row r="184" spans="17:29"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</row>
    <row r="185" spans="17:29" ht="15.75">
      <c r="Q185" s="34"/>
      <c r="R185" s="34"/>
      <c r="S185" s="34"/>
      <c r="T185" s="34"/>
      <c r="U185" s="34"/>
      <c r="V185" s="34"/>
      <c r="W185" s="34"/>
      <c r="X185" s="34"/>
      <c r="Y185" s="35"/>
      <c r="Z185" s="34"/>
      <c r="AA185" s="34"/>
      <c r="AB185" s="34"/>
      <c r="AC185" s="34"/>
    </row>
    <row r="186" spans="17:29">
      <c r="Q186" s="34"/>
      <c r="R186" s="26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</row>
    <row r="187" spans="17:29"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</row>
    <row r="188" spans="17:29"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</row>
    <row r="189" spans="17:29"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</row>
    <row r="190" spans="17:29"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</row>
    <row r="191" spans="17:29" ht="15.75">
      <c r="Q191" s="34"/>
      <c r="R191" s="34"/>
      <c r="S191" s="34"/>
      <c r="T191" s="34"/>
      <c r="U191" s="34"/>
      <c r="V191" s="34"/>
      <c r="W191" s="34"/>
      <c r="X191" s="34"/>
      <c r="Y191" s="35"/>
      <c r="Z191" s="34"/>
      <c r="AA191" s="34"/>
      <c r="AB191" s="34"/>
      <c r="AC191" s="34"/>
    </row>
    <row r="192" spans="17:29">
      <c r="Q192" s="34"/>
      <c r="R192" s="26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</row>
    <row r="193" spans="17:29"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</row>
    <row r="194" spans="17:29"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</row>
    <row r="195" spans="17:29"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</row>
    <row r="196" spans="17:29"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</row>
    <row r="197" spans="17:29" ht="15.75">
      <c r="Q197" s="34"/>
      <c r="R197" s="34"/>
      <c r="S197" s="34"/>
      <c r="T197" s="34"/>
      <c r="U197" s="34"/>
      <c r="V197" s="34"/>
      <c r="W197" s="34"/>
      <c r="X197" s="34"/>
      <c r="Y197" s="35"/>
      <c r="Z197" s="34"/>
      <c r="AA197" s="34"/>
      <c r="AB197" s="34"/>
      <c r="AC197" s="34"/>
    </row>
    <row r="198" spans="17:29">
      <c r="Q198" s="34"/>
      <c r="R198" s="26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</row>
    <row r="199" spans="17:29"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</row>
    <row r="200" spans="17:29"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</row>
    <row r="201" spans="17:29"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</row>
    <row r="202" spans="17:29"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</row>
    <row r="203" spans="17:29" ht="15.75">
      <c r="Q203" s="34"/>
      <c r="R203" s="34"/>
      <c r="S203" s="34"/>
      <c r="T203" s="34"/>
      <c r="U203" s="34"/>
      <c r="V203" s="34"/>
      <c r="W203" s="34"/>
      <c r="X203" s="34"/>
      <c r="Y203" s="35"/>
      <c r="Z203" s="34"/>
      <c r="AA203" s="34"/>
      <c r="AB203" s="34"/>
      <c r="AC203" s="34"/>
    </row>
    <row r="204" spans="17:29">
      <c r="Q204" s="34"/>
    </row>
    <row r="205" spans="17:29">
      <c r="Q205" s="34"/>
    </row>
    <row r="206" spans="17:29">
      <c r="Q206" s="34"/>
    </row>
    <row r="207" spans="17:29">
      <c r="Q207" s="34"/>
    </row>
    <row r="208" spans="17:29">
      <c r="Q208" s="34"/>
    </row>
    <row r="209" spans="17:17">
      <c r="Q209" s="34"/>
    </row>
    <row r="210" spans="17:17">
      <c r="Q210" s="34"/>
    </row>
    <row r="211" spans="17:17">
      <c r="Q211" s="34"/>
    </row>
    <row r="212" spans="17:17">
      <c r="Q212" s="34"/>
    </row>
    <row r="213" spans="17:17">
      <c r="Q213" s="34"/>
    </row>
    <row r="214" spans="17:17">
      <c r="Q214" s="34"/>
    </row>
    <row r="215" spans="17:17">
      <c r="Q215" s="34"/>
    </row>
    <row r="216" spans="17:17">
      <c r="Q216" s="34"/>
    </row>
    <row r="217" spans="17:17">
      <c r="Q217" s="34"/>
    </row>
    <row r="218" spans="17:17">
      <c r="Q218" s="34"/>
    </row>
    <row r="219" spans="17:17">
      <c r="Q219" s="34"/>
    </row>
    <row r="220" spans="17:17">
      <c r="Q220" s="34"/>
    </row>
    <row r="221" spans="17:17">
      <c r="Q221" s="34"/>
    </row>
    <row r="222" spans="17:17">
      <c r="Q222" s="34"/>
    </row>
    <row r="223" spans="17:17">
      <c r="Q223" s="34"/>
    </row>
    <row r="224" spans="17:17">
      <c r="Q224" s="34"/>
    </row>
    <row r="225" spans="17:17">
      <c r="Q225" s="34"/>
    </row>
    <row r="226" spans="17:17">
      <c r="Q226" s="34"/>
    </row>
    <row r="227" spans="17:17">
      <c r="Q227" s="34"/>
    </row>
    <row r="228" spans="17:17">
      <c r="Q228" s="34"/>
    </row>
    <row r="229" spans="17:17">
      <c r="Q229" s="34"/>
    </row>
    <row r="230" spans="17:17">
      <c r="Q230" s="34"/>
    </row>
    <row r="231" spans="17:17">
      <c r="Q231" s="34"/>
    </row>
    <row r="232" spans="17:17">
      <c r="Q232" s="34"/>
    </row>
    <row r="233" spans="17:17">
      <c r="Q233" s="34"/>
    </row>
    <row r="234" spans="17:17">
      <c r="Q234" s="34"/>
    </row>
    <row r="235" spans="17:17">
      <c r="Q235" s="34"/>
    </row>
    <row r="236" spans="17:17">
      <c r="Q236" s="34"/>
    </row>
    <row r="237" spans="17:17">
      <c r="Q237" s="34"/>
    </row>
    <row r="238" spans="17:17">
      <c r="Q238" s="34"/>
    </row>
    <row r="239" spans="17:17">
      <c r="Q239" s="34"/>
    </row>
    <row r="240" spans="17:17">
      <c r="Q240" s="34"/>
    </row>
    <row r="241" spans="17:17">
      <c r="Q241" s="34"/>
    </row>
    <row r="242" spans="17:17">
      <c r="Q242" s="34"/>
    </row>
    <row r="243" spans="17:17">
      <c r="Q243" s="34"/>
    </row>
    <row r="244" spans="17:17">
      <c r="Q244" s="34"/>
    </row>
  </sheetData>
  <sortState ref="C7:P46">
    <sortCondition descending="1" ref="P7:P46"/>
  </sortState>
  <mergeCells count="38">
    <mergeCell ref="Q82:Q83"/>
    <mergeCell ref="Q108:Q110"/>
    <mergeCell ref="Q63:Q64"/>
    <mergeCell ref="Q67:Q69"/>
    <mergeCell ref="Q72:Q73"/>
    <mergeCell ref="Q76:Q78"/>
    <mergeCell ref="Q79:Q80"/>
    <mergeCell ref="L1:P1"/>
    <mergeCell ref="J1:K1"/>
    <mergeCell ref="Q58:Q60"/>
    <mergeCell ref="N2:O2"/>
    <mergeCell ref="N3:O3"/>
    <mergeCell ref="Q171:Q172"/>
    <mergeCell ref="Q175:Q177"/>
    <mergeCell ref="Q178:Q179"/>
    <mergeCell ref="Q181:Q182"/>
    <mergeCell ref="Q113:Q114"/>
    <mergeCell ref="Q117:Q119"/>
    <mergeCell ref="Q122:Q123"/>
    <mergeCell ref="Q126:Q128"/>
    <mergeCell ref="Q129:Q130"/>
    <mergeCell ref="Q132:Q133"/>
    <mergeCell ref="Q157:Q159"/>
    <mergeCell ref="Q162:Q163"/>
    <mergeCell ref="Q166:Q168"/>
    <mergeCell ref="E3:F3"/>
    <mergeCell ref="G3:H3"/>
    <mergeCell ref="I3:J3"/>
    <mergeCell ref="K3:L3"/>
    <mergeCell ref="K4:L4"/>
    <mergeCell ref="I4:J4"/>
    <mergeCell ref="G4:H4"/>
    <mergeCell ref="E4:F4"/>
    <mergeCell ref="C2:D2"/>
    <mergeCell ref="E2:F2"/>
    <mergeCell ref="G2:H2"/>
    <mergeCell ref="I2:J2"/>
    <mergeCell ref="K2:L2"/>
  </mergeCells>
  <phoneticPr fontId="2" type="noConversion"/>
  <pageMargins left="0.34" right="0.39" top="0.4" bottom="0.51" header="0.53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abdulla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tahadzdz</cp:lastModifiedBy>
  <cp:lastPrinted>2010-04-24T13:51:53Z</cp:lastPrinted>
  <dcterms:created xsi:type="dcterms:W3CDTF">2008-09-28T15:32:12Z</dcterms:created>
  <dcterms:modified xsi:type="dcterms:W3CDTF">2010-04-24T14:32:47Z</dcterms:modified>
</cp:coreProperties>
</file>