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12" i="1"/>
  <c r="F5"/>
  <c r="E5"/>
  <c r="F17"/>
  <c r="D13"/>
  <c r="C13"/>
  <c r="A12"/>
  <c r="A13" s="1"/>
  <c r="A14" s="1"/>
  <c r="A15" s="1"/>
  <c r="C12"/>
  <c r="E4"/>
  <c r="F4" s="1"/>
  <c r="A5"/>
  <c r="A6" s="1"/>
  <c r="A7" s="1"/>
  <c r="E12" l="1"/>
  <c r="G12" s="1"/>
  <c r="E13"/>
  <c r="G13" s="1"/>
</calcChain>
</file>

<file path=xl/sharedStrings.xml><?xml version="1.0" encoding="utf-8"?>
<sst xmlns="http://schemas.openxmlformats.org/spreadsheetml/2006/main" count="21" uniqueCount="15">
  <si>
    <t>المسوق</t>
  </si>
  <si>
    <t>الربع</t>
  </si>
  <si>
    <t>الهدف البيعي</t>
  </si>
  <si>
    <t>قيمة المبيعات</t>
  </si>
  <si>
    <t>الرصيد الربعي</t>
  </si>
  <si>
    <t>الرصيد النهائي</t>
  </si>
  <si>
    <t>المحقق من الهدف</t>
  </si>
  <si>
    <t>رصيد سابق</t>
  </si>
  <si>
    <t>الربع الأول</t>
  </si>
  <si>
    <t>الربع الثاني</t>
  </si>
  <si>
    <t>عبدالحميد الخالد</t>
  </si>
  <si>
    <t>ربع السنة</t>
  </si>
  <si>
    <t>الجدول 1</t>
  </si>
  <si>
    <t>الجدول 2</t>
  </si>
  <si>
    <t>لاحظ الفرق بين الجدولين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</si>
</sst>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409]d\-mmm\-yy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6"/>
      <color theme="0"/>
      <name val="Arial"/>
      <family val="2"/>
    </font>
    <font>
      <b/>
      <sz val="6"/>
      <color theme="1" tint="0.249977111117893"/>
      <name val="Arial"/>
      <family val="2"/>
    </font>
    <font>
      <b/>
      <sz val="6"/>
      <color theme="1"/>
      <name val="Arial"/>
      <family val="2"/>
    </font>
    <font>
      <sz val="6"/>
      <color theme="1" tint="0.14999847407452621"/>
      <name val="Arial"/>
      <family val="2"/>
    </font>
    <font>
      <sz val="6"/>
      <name val="Arial"/>
      <family val="2"/>
    </font>
    <font>
      <sz val="6"/>
      <color theme="1" tint="0.249977111117893"/>
      <name val="Arial"/>
      <family val="2"/>
    </font>
    <font>
      <sz val="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 style="double">
        <color theme="4" tint="-0.24994659260841701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4" fontId="2" fillId="2" borderId="0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164" fontId="2" fillId="2" borderId="0" xfId="2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 applyProtection="1">
      <alignment horizontal="center" vertical="center"/>
    </xf>
    <xf numFmtId="0" fontId="5" fillId="0" borderId="2" xfId="2" applyFont="1" applyBorder="1" applyAlignment="1" applyProtection="1">
      <alignment horizontal="center" vertical="center"/>
    </xf>
    <xf numFmtId="38" fontId="5" fillId="0" borderId="2" xfId="1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2" applyFont="1" applyFill="1" applyBorder="1" applyAlignment="1" applyProtection="1">
      <alignment horizontal="center" vertical="center"/>
    </xf>
    <xf numFmtId="38" fontId="6" fillId="0" borderId="2" xfId="1" applyNumberFormat="1" applyFont="1" applyFill="1" applyBorder="1" applyAlignment="1" applyProtection="1">
      <alignment horizontal="center" vertical="center"/>
    </xf>
    <xf numFmtId="0" fontId="5" fillId="0" borderId="2" xfId="2" applyFont="1" applyFill="1" applyBorder="1" applyAlignment="1" applyProtection="1">
      <alignment horizontal="center" vertical="center"/>
    </xf>
    <xf numFmtId="38" fontId="5" fillId="0" borderId="2" xfId="1" applyNumberFormat="1" applyFont="1" applyFill="1" applyBorder="1" applyAlignment="1" applyProtection="1">
      <alignment horizontal="center" vertical="center"/>
    </xf>
    <xf numFmtId="38" fontId="6" fillId="4" borderId="2" xfId="1" applyNumberFormat="1" applyFont="1" applyFill="1" applyBorder="1" applyAlignment="1" applyProtection="1">
      <alignment horizontal="center" vertical="center"/>
    </xf>
    <xf numFmtId="164" fontId="4" fillId="3" borderId="2" xfId="2" applyNumberFormat="1" applyFont="1" applyFill="1" applyBorder="1" applyAlignment="1" applyProtection="1">
      <alignment horizontal="center" vertical="center"/>
    </xf>
    <xf numFmtId="164" fontId="2" fillId="5" borderId="0" xfId="2" applyNumberFormat="1" applyFont="1" applyFill="1" applyBorder="1" applyAlignment="1" applyProtection="1">
      <alignment horizontal="center" vertical="center"/>
    </xf>
    <xf numFmtId="38" fontId="8" fillId="5" borderId="2" xfId="1" applyNumberFormat="1" applyFont="1" applyFill="1" applyBorder="1" applyAlignment="1" applyProtection="1">
      <alignment horizontal="center" vertical="center"/>
    </xf>
    <xf numFmtId="164" fontId="2" fillId="2" borderId="0" xfId="2" applyNumberFormat="1" applyFont="1" applyFill="1" applyBorder="1" applyAlignment="1" applyProtection="1">
      <alignment horizontal="center" vertical="center"/>
    </xf>
    <xf numFmtId="4" fontId="2" fillId="2" borderId="0" xfId="2" applyNumberFormat="1" applyFont="1" applyFill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 vertical="center" wrapText="1"/>
    </xf>
    <xf numFmtId="164" fontId="2" fillId="2" borderId="0" xfId="2" applyNumberFormat="1" applyFont="1" applyFill="1" applyBorder="1" applyAlignment="1" applyProtection="1">
      <alignment horizontal="center" vertical="center" wrapText="1"/>
    </xf>
    <xf numFmtId="164" fontId="2" fillId="5" borderId="0" xfId="2" applyNumberFormat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3">
    <dxf>
      <font>
        <color rgb="FF006600"/>
      </font>
    </dxf>
    <dxf>
      <font>
        <color rgb="FF006600"/>
      </font>
    </dxf>
    <dxf>
      <font>
        <color rgb="FF0066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433553</xdr:colOff>
      <xdr:row>0</xdr:row>
      <xdr:rowOff>111672</xdr:rowOff>
    </xdr:from>
    <xdr:to>
      <xdr:col>11</xdr:col>
      <xdr:colOff>650328</xdr:colOff>
      <xdr:row>25</xdr:row>
      <xdr:rowOff>19707</xdr:rowOff>
    </xdr:to>
    <xdr:sp macro="" textlink="">
      <xdr:nvSpPr>
        <xdr:cNvPr id="2" name="مربع نص 1"/>
        <xdr:cNvSpPr txBox="1"/>
      </xdr:nvSpPr>
      <xdr:spPr>
        <a:xfrm>
          <a:off x="11184931603" y="111672"/>
          <a:ext cx="2949465" cy="45063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 b="1"/>
            <a:t>المطلوب</a:t>
          </a:r>
          <a:r>
            <a:rPr lang="ar-SA" sz="1100" b="1" baseline="0"/>
            <a:t> في الخلية </a:t>
          </a:r>
          <a:r>
            <a:rPr lang="en-US" sz="1100" b="1" baseline="0"/>
            <a:t>F12 </a:t>
          </a:r>
          <a:r>
            <a:rPr lang="ar-SA" sz="1100" b="1" baseline="0"/>
            <a:t>معادلة تحقق الشروط التالية :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اذا كان الرصيد النهائي للربع الأول من الجدول1 </a:t>
          </a:r>
        </a:p>
        <a:p>
          <a:pPr algn="r" rtl="1"/>
          <a:r>
            <a:rPr lang="ar-SA" sz="1100" baseline="0"/>
            <a:t>	</a:t>
          </a:r>
          <a:r>
            <a:rPr lang="en-US" sz="1100" baseline="0"/>
            <a:t>&lt;</a:t>
          </a:r>
          <a:r>
            <a:rPr lang="ar-SA" sz="1100" baseline="0"/>
            <a:t>=  </a:t>
          </a:r>
        </a:p>
        <a:p>
          <a:pPr algn="r" rtl="1"/>
          <a:r>
            <a:rPr lang="ar-SA" sz="1100" baseline="0"/>
            <a:t>رصيد الربع الثاني (وبشرط أن يغطي الفارق) فيأخذ القيمة اللازمة لإغلاق رصيد الربع الثاني ليكون الرصيد النهائي </a:t>
          </a:r>
          <a:r>
            <a:rPr lang="ar-SA" sz="1100" baseline="0">
              <a:solidFill>
                <a:srgbClr val="FF0000"/>
              </a:solidFill>
            </a:rPr>
            <a:t>صفر</a:t>
          </a:r>
        </a:p>
        <a:p>
          <a:pPr algn="r" rtl="1"/>
          <a:endParaRPr lang="ar-SA" sz="1100" baseline="0">
            <a:solidFill>
              <a:srgbClr val="FF0000"/>
            </a:solidFill>
          </a:endParaRPr>
        </a:p>
        <a:p>
          <a:pPr algn="r" rtl="1"/>
          <a:r>
            <a:rPr lang="ar-SA" sz="1100" baseline="0">
              <a:solidFill>
                <a:srgbClr val="FF0000"/>
              </a:solidFill>
            </a:rPr>
            <a:t>واذا كان الرصيد النهائي للربع الأول من الجدول 1 </a:t>
          </a:r>
        </a:p>
        <a:p>
          <a:pPr algn="r" rtl="1"/>
          <a:r>
            <a:rPr lang="ar-SA" sz="1100" baseline="0">
              <a:solidFill>
                <a:srgbClr val="FF0000"/>
              </a:solidFill>
            </a:rPr>
            <a:t>	 </a:t>
          </a:r>
          <a:r>
            <a:rPr lang="en-US" sz="1100" baseline="0">
              <a:solidFill>
                <a:srgbClr val="FF0000"/>
              </a:solidFill>
            </a:rPr>
            <a:t>&gt;=</a:t>
          </a:r>
          <a:r>
            <a:rPr lang="ar-SA" sz="1100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SA" sz="1100" baseline="0">
              <a:solidFill>
                <a:srgbClr val="FF0000"/>
              </a:solidFill>
            </a:rPr>
            <a:t>رصيد الربع الثاني فيأخذ رصيد الربع الأول + رصيد الربع الثاني ويظهر المجموع ليكون الرصيد النهائي بالسالب</a:t>
          </a:r>
        </a:p>
        <a:p>
          <a:pPr algn="r" rtl="1"/>
          <a:endParaRPr lang="ar-SA" sz="1100" baseline="0">
            <a:solidFill>
              <a:srgbClr val="FF0000"/>
            </a:solidFill>
          </a:endParaRPr>
        </a:p>
        <a:p>
          <a:pPr algn="r" rtl="1"/>
          <a:endParaRPr lang="ar-SA" sz="1100" baseline="0">
            <a:solidFill>
              <a:srgbClr val="FF0000"/>
            </a:solidFill>
          </a:endParaRPr>
        </a:p>
        <a:p>
          <a:pPr algn="r" rtl="1"/>
          <a:r>
            <a:rPr lang="ar-SA" sz="1100" baseline="0">
              <a:solidFill>
                <a:srgbClr val="00B050"/>
              </a:solidFill>
            </a:rPr>
            <a:t>واذا كان رصيد الربع الأول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aseline="0">
              <a:solidFill>
                <a:srgbClr val="FF0000"/>
              </a:solidFill>
            </a:rPr>
            <a:t>	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&lt;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=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رصيد الربع الثاني (ولا يغطي الفارق) فيأخذ القيمة الموجودة ويطرحها من الرصيد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S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الملخص احتاج الى معادلة بحيث تعطي النتيجة التالية :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حال لدي فائض يتم تغطية العجز بدون اظهار المتبقي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وفي حال لدي عجز يتم اضافته الى العجز التالي او طرحه من الهدف اللاحق وحساب الرصيد النهائي</a:t>
          </a:r>
          <a:endParaRPr lang="ar-SA" b="1"/>
        </a:p>
        <a:p>
          <a:pPr algn="r" rtl="1"/>
          <a:endParaRPr lang="ar-SA" sz="1100" baseline="0">
            <a:solidFill>
              <a:srgbClr val="FF0000"/>
            </a:solidFill>
          </a:endParaRPr>
        </a:p>
        <a:p>
          <a:pPr algn="r" rtl="1"/>
          <a:endParaRPr lang="ar-SA" sz="1100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rightToLeft="1" tabSelected="1" zoomScale="145" zoomScaleNormal="145" workbookViewId="0">
      <selection activeCell="F13" sqref="F13:F15"/>
    </sheetView>
  </sheetViews>
  <sheetFormatPr defaultRowHeight="14.25"/>
  <sheetData>
    <row r="1" spans="1:7">
      <c r="A1" t="s">
        <v>12</v>
      </c>
    </row>
    <row r="2" spans="1:7" ht="14.25" customHeight="1">
      <c r="A2" s="19" t="s">
        <v>0</v>
      </c>
      <c r="B2" s="19" t="s">
        <v>11</v>
      </c>
      <c r="C2" s="19" t="s">
        <v>2</v>
      </c>
      <c r="D2" s="23" t="s">
        <v>3</v>
      </c>
      <c r="E2" s="20" t="s">
        <v>4</v>
      </c>
      <c r="F2" s="21" t="s">
        <v>5</v>
      </c>
      <c r="G2" s="2"/>
    </row>
    <row r="3" spans="1:7">
      <c r="A3" s="19"/>
      <c r="B3" s="19"/>
      <c r="C3" s="19"/>
      <c r="D3" s="23"/>
      <c r="E3" s="20"/>
      <c r="F3" s="21"/>
      <c r="G3" s="2"/>
    </row>
    <row r="4" spans="1:7">
      <c r="A4" s="7" t="s">
        <v>10</v>
      </c>
      <c r="B4" s="8">
        <v>1</v>
      </c>
      <c r="C4" s="9">
        <v>40000</v>
      </c>
      <c r="D4" s="18">
        <v>65000</v>
      </c>
      <c r="E4" s="9">
        <f>D4-C4</f>
        <v>25000</v>
      </c>
      <c r="F4" s="9">
        <f>E4</f>
        <v>25000</v>
      </c>
      <c r="G4" s="4"/>
    </row>
    <row r="5" spans="1:7">
      <c r="A5" s="10" t="str">
        <f>A4</f>
        <v>عبدالحميد الخالد</v>
      </c>
      <c r="B5" s="11">
        <v>2</v>
      </c>
      <c r="C5" s="12">
        <v>50000</v>
      </c>
      <c r="D5" s="18">
        <v>30000</v>
      </c>
      <c r="E5" s="9">
        <f>D5-C5</f>
        <v>-20000</v>
      </c>
      <c r="F5" s="12">
        <f>E5+F4</f>
        <v>5000</v>
      </c>
      <c r="G5" s="5"/>
    </row>
    <row r="6" spans="1:7">
      <c r="A6" s="10" t="str">
        <f>A5</f>
        <v>عبدالحميد الخالد</v>
      </c>
      <c r="B6" s="11">
        <v>3</v>
      </c>
      <c r="C6" s="12"/>
      <c r="D6" s="18"/>
      <c r="E6" s="9"/>
      <c r="F6" s="12"/>
      <c r="G6" s="5"/>
    </row>
    <row r="7" spans="1:7">
      <c r="A7" s="10" t="str">
        <f>A6</f>
        <v>عبدالحميد الخالد</v>
      </c>
      <c r="B7" s="11">
        <v>4</v>
      </c>
      <c r="C7" s="12"/>
      <c r="D7" s="18"/>
      <c r="E7" s="9"/>
      <c r="F7" s="12"/>
      <c r="G7" s="5"/>
    </row>
    <row r="8" spans="1:7">
      <c r="D8" t="s">
        <v>14</v>
      </c>
    </row>
    <row r="9" spans="1:7">
      <c r="A9" t="s">
        <v>13</v>
      </c>
    </row>
    <row r="10" spans="1:7">
      <c r="A10" s="19" t="s">
        <v>0</v>
      </c>
      <c r="B10" s="22" t="s">
        <v>1</v>
      </c>
      <c r="C10" s="3" t="s">
        <v>2</v>
      </c>
      <c r="D10" s="17" t="s">
        <v>6</v>
      </c>
      <c r="E10" s="1" t="s">
        <v>4</v>
      </c>
      <c r="F10" s="1" t="s">
        <v>7</v>
      </c>
      <c r="G10" s="6" t="s">
        <v>5</v>
      </c>
    </row>
    <row r="11" spans="1:7">
      <c r="A11" s="19"/>
      <c r="B11" s="22"/>
      <c r="C11" s="3"/>
      <c r="D11" s="17"/>
      <c r="E11" s="1"/>
      <c r="F11" s="1"/>
      <c r="G11" s="6"/>
    </row>
    <row r="12" spans="1:7">
      <c r="A12" s="16" t="str">
        <f>A4</f>
        <v>عبدالحميد الخالد</v>
      </c>
      <c r="B12" s="13" t="s">
        <v>8</v>
      </c>
      <c r="C12" s="14">
        <f>C4</f>
        <v>40000</v>
      </c>
      <c r="D12" s="18">
        <f>IF(D4&gt;C4,C4,D4)</f>
        <v>40000</v>
      </c>
      <c r="E12" s="14">
        <f>D12-C12</f>
        <v>0</v>
      </c>
      <c r="F12" s="14">
        <v>0</v>
      </c>
      <c r="G12" s="14">
        <f>F12+E12</f>
        <v>0</v>
      </c>
    </row>
    <row r="13" spans="1:7">
      <c r="A13" s="10" t="str">
        <f>A12</f>
        <v>عبدالحميد الخالد</v>
      </c>
      <c r="B13" s="11" t="s">
        <v>9</v>
      </c>
      <c r="C13" s="12">
        <f>C5</f>
        <v>50000</v>
      </c>
      <c r="D13" s="18">
        <f>IF(D5&gt;C5,C5,D5)</f>
        <v>30000</v>
      </c>
      <c r="E13" s="12">
        <f>D13-C13</f>
        <v>-20000</v>
      </c>
      <c r="F13" s="15"/>
      <c r="G13" s="12">
        <f>F13+E13</f>
        <v>-20000</v>
      </c>
    </row>
    <row r="14" spans="1:7">
      <c r="A14" s="10" t="str">
        <f>A13</f>
        <v>عبدالحميد الخالد</v>
      </c>
      <c r="B14" s="11" t="s">
        <v>9</v>
      </c>
      <c r="C14" s="12"/>
      <c r="D14" s="18"/>
      <c r="E14" s="12"/>
      <c r="F14" s="15"/>
      <c r="G14" s="12"/>
    </row>
    <row r="15" spans="1:7">
      <c r="A15" s="10" t="str">
        <f>A14</f>
        <v>عبدالحميد الخالد</v>
      </c>
      <c r="B15" s="11" t="s">
        <v>9</v>
      </c>
      <c r="C15" s="12"/>
      <c r="D15" s="18"/>
      <c r="E15" s="12"/>
      <c r="F15" s="15"/>
      <c r="G15" s="12"/>
    </row>
    <row r="17" spans="6:6">
      <c r="F17">
        <f>IF(AND(S14&gt;=0,Q15&lt;0),R15-S15,0)</f>
        <v>0</v>
      </c>
    </row>
  </sheetData>
  <mergeCells count="8">
    <mergeCell ref="A10:A11"/>
    <mergeCell ref="E2:E3"/>
    <mergeCell ref="F2:F3"/>
    <mergeCell ref="B10:B11"/>
    <mergeCell ref="A2:A3"/>
    <mergeCell ref="B2:B3"/>
    <mergeCell ref="C2:C3"/>
    <mergeCell ref="D2:D3"/>
  </mergeCells>
  <conditionalFormatting sqref="E12:G13 E4:F7">
    <cfRule type="cellIs" dxfId="2" priority="3" stopIfTrue="1" operator="greaterThan">
      <formula>0</formula>
    </cfRule>
  </conditionalFormatting>
  <conditionalFormatting sqref="E15:G15">
    <cfRule type="cellIs" dxfId="1" priority="1" stopIfTrue="1" operator="greaterThan">
      <formula>0</formula>
    </cfRule>
  </conditionalFormatting>
  <conditionalFormatting sqref="E14:G14">
    <cfRule type="cellIs" dxfId="0" priority="2" stopIfTrue="1" operator="greaterThan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2010-04-26T15:00:09Z</dcterms:modified>
</cp:coreProperties>
</file>