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5255" windowHeight="868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17" i="2" l="1"/>
  <c r="L16" i="2"/>
  <c r="L15" i="2"/>
  <c r="L14" i="2"/>
  <c r="L13" i="2"/>
  <c r="L12" i="2"/>
  <c r="L11" i="2"/>
  <c r="L10" i="2"/>
  <c r="L9" i="2"/>
  <c r="L8" i="2"/>
  <c r="L7" i="2"/>
  <c r="L6" i="2"/>
  <c r="L5" i="2"/>
  <c r="J17" i="2"/>
  <c r="I17" i="2"/>
  <c r="H17" i="2"/>
  <c r="J16" i="2"/>
  <c r="I16" i="2"/>
  <c r="H16" i="2"/>
  <c r="J15" i="2"/>
  <c r="I15" i="2"/>
  <c r="H15" i="2"/>
  <c r="J14" i="2"/>
  <c r="I14" i="2"/>
  <c r="H14" i="2"/>
  <c r="J13" i="2"/>
  <c r="I13" i="2"/>
  <c r="H13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J7" i="2"/>
  <c r="I7" i="2"/>
  <c r="H7" i="2"/>
  <c r="J6" i="2"/>
  <c r="I6" i="2"/>
  <c r="H6" i="2"/>
  <c r="J5" i="2"/>
  <c r="I5" i="2"/>
  <c r="H5" i="2"/>
  <c r="L4" i="2"/>
  <c r="J4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H4" i="2" l="1"/>
  <c r="I4" i="2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7" i="1"/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4" i="2"/>
  <c r="E4" i="2" l="1"/>
  <c r="B4" i="2"/>
  <c r="A4" i="2"/>
  <c r="C4" i="2"/>
  <c r="C17" i="2"/>
  <c r="E17" i="2"/>
  <c r="B17" i="2"/>
  <c r="A17" i="2"/>
  <c r="C16" i="2"/>
  <c r="E16" i="2"/>
  <c r="B16" i="2"/>
  <c r="A16" i="2"/>
  <c r="C15" i="2"/>
  <c r="E15" i="2"/>
  <c r="B15" i="2"/>
  <c r="A15" i="2"/>
  <c r="C14" i="2"/>
  <c r="E14" i="2"/>
  <c r="B14" i="2"/>
  <c r="A14" i="2"/>
  <c r="C13" i="2"/>
  <c r="E13" i="2"/>
  <c r="B13" i="2"/>
  <c r="A13" i="2"/>
  <c r="C12" i="2"/>
  <c r="E12" i="2"/>
  <c r="B12" i="2"/>
  <c r="A12" i="2"/>
  <c r="C11" i="2"/>
  <c r="E11" i="2"/>
  <c r="B11" i="2"/>
  <c r="A11" i="2"/>
  <c r="C10" i="2"/>
  <c r="E10" i="2"/>
  <c r="B10" i="2"/>
  <c r="A10" i="2"/>
  <c r="E9" i="2"/>
  <c r="B9" i="2"/>
  <c r="A9" i="2"/>
  <c r="C9" i="2"/>
  <c r="E8" i="2"/>
  <c r="B8" i="2"/>
  <c r="A8" i="2"/>
  <c r="C8" i="2"/>
  <c r="E7" i="2"/>
  <c r="B7" i="2"/>
  <c r="A7" i="2"/>
  <c r="C7" i="2"/>
  <c r="E6" i="2"/>
  <c r="B6" i="2"/>
  <c r="A6" i="2"/>
  <c r="C6" i="2"/>
  <c r="E5" i="2"/>
  <c r="B5" i="2"/>
  <c r="A5" i="2"/>
  <c r="C5" i="2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</calcChain>
</file>

<file path=xl/sharedStrings.xml><?xml version="1.0" encoding="utf-8"?>
<sst xmlns="http://schemas.openxmlformats.org/spreadsheetml/2006/main" count="29" uniqueCount="10">
  <si>
    <t>مدين</t>
  </si>
  <si>
    <t>دائن</t>
  </si>
  <si>
    <t>رصيد</t>
  </si>
  <si>
    <t>بيان</t>
  </si>
  <si>
    <t>تاريخ</t>
  </si>
  <si>
    <t>ملاحظات</t>
  </si>
  <si>
    <t>رصيد اول المده</t>
  </si>
  <si>
    <t>بنك دبي</t>
  </si>
  <si>
    <t>ابو محمد</t>
  </si>
  <si>
    <t xml:space="preserve">مشتريات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</si>
</sst>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16" fontId="0" fillId="0" borderId="1" xfId="0" applyNumberFormat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0"/>
  <sheetViews>
    <sheetView rightToLeft="1" workbookViewId="0">
      <selection activeCell="G12" sqref="G12"/>
    </sheetView>
  </sheetViews>
  <sheetFormatPr defaultRowHeight="14.25" x14ac:dyDescent="0.2"/>
  <cols>
    <col min="4" max="4" width="18.5" customWidth="1"/>
    <col min="5" max="5" width="21.625" customWidth="1"/>
  </cols>
  <sheetData>
    <row r="6" spans="1:7" x14ac:dyDescent="0.2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4"/>
    </row>
    <row r="7" spans="1:7" x14ac:dyDescent="0.2">
      <c r="A7" s="1">
        <v>105000</v>
      </c>
      <c r="B7" s="1"/>
      <c r="C7" s="1">
        <f>A7</f>
        <v>105000</v>
      </c>
      <c r="D7" s="1" t="s">
        <v>6</v>
      </c>
      <c r="E7" s="2">
        <v>40179</v>
      </c>
      <c r="F7" s="1"/>
      <c r="G7" t="str">
        <f>D7&amp;COUNTIF($D$7:$D7,D7)</f>
        <v>رصيد اول المده1</v>
      </c>
    </row>
    <row r="8" spans="1:7" x14ac:dyDescent="0.2">
      <c r="A8" s="1"/>
      <c r="B8" s="1">
        <v>25000</v>
      </c>
      <c r="C8" s="1">
        <f>C7-B8+A8</f>
        <v>80000</v>
      </c>
      <c r="D8" s="1" t="s">
        <v>7</v>
      </c>
      <c r="E8" s="3">
        <v>40180</v>
      </c>
      <c r="F8" s="1"/>
      <c r="G8" t="str">
        <f>D8&amp;COUNTIF($D$7:$D8,D8)</f>
        <v>بنك دبي1</v>
      </c>
    </row>
    <row r="9" spans="1:7" x14ac:dyDescent="0.2">
      <c r="A9" s="1"/>
      <c r="B9" s="1">
        <v>10000</v>
      </c>
      <c r="C9" s="1">
        <f t="shared" ref="C9:C19" si="0">C8-B9+A9</f>
        <v>70000</v>
      </c>
      <c r="D9" s="1" t="s">
        <v>7</v>
      </c>
      <c r="E9" s="2">
        <v>40183</v>
      </c>
      <c r="F9" s="1"/>
      <c r="G9" t="str">
        <f>D9&amp;COUNTIF($D$7:$D9,D9)</f>
        <v>بنك دبي2</v>
      </c>
    </row>
    <row r="10" spans="1:7" x14ac:dyDescent="0.2">
      <c r="A10" s="1"/>
      <c r="B10" s="1">
        <v>100</v>
      </c>
      <c r="C10" s="1">
        <f t="shared" si="0"/>
        <v>69900</v>
      </c>
      <c r="D10" s="1" t="s">
        <v>7</v>
      </c>
      <c r="E10" s="2">
        <v>40184</v>
      </c>
      <c r="F10" s="1"/>
      <c r="G10" t="str">
        <f>D10&amp;COUNTIF($D$7:$D10,D10)</f>
        <v>بنك دبي3</v>
      </c>
    </row>
    <row r="11" spans="1:7" x14ac:dyDescent="0.2">
      <c r="A11" s="1"/>
      <c r="B11" s="1">
        <v>500</v>
      </c>
      <c r="C11" s="1">
        <f t="shared" si="0"/>
        <v>69400</v>
      </c>
      <c r="D11" s="1" t="s">
        <v>8</v>
      </c>
      <c r="E11" s="3">
        <v>40185</v>
      </c>
      <c r="F11" s="1"/>
      <c r="G11" t="str">
        <f>D11&amp;COUNTIF($D$7:$D11,D11)</f>
        <v>ابو محمد1</v>
      </c>
    </row>
    <row r="12" spans="1:7" x14ac:dyDescent="0.2">
      <c r="A12" s="1"/>
      <c r="B12" s="1">
        <v>5000</v>
      </c>
      <c r="C12" s="1">
        <f t="shared" si="0"/>
        <v>64400</v>
      </c>
      <c r="D12" s="1" t="s">
        <v>7</v>
      </c>
      <c r="E12" s="2">
        <v>40186</v>
      </c>
      <c r="F12" s="1"/>
      <c r="G12" t="str">
        <f>D12&amp;COUNTIF($D$7:$D12,D12)</f>
        <v>بنك دبي4</v>
      </c>
    </row>
    <row r="13" spans="1:7" x14ac:dyDescent="0.2">
      <c r="A13" s="1"/>
      <c r="B13" s="1">
        <v>4400</v>
      </c>
      <c r="C13" s="1">
        <f t="shared" si="0"/>
        <v>60000</v>
      </c>
      <c r="D13" s="1" t="s">
        <v>8</v>
      </c>
      <c r="E13" s="2">
        <v>40187</v>
      </c>
      <c r="F13" s="1"/>
      <c r="G13" t="str">
        <f>D13&amp;COUNTIF($D$7:$D13,D13)</f>
        <v>ابو محمد2</v>
      </c>
    </row>
    <row r="14" spans="1:7" x14ac:dyDescent="0.2">
      <c r="A14" s="1"/>
      <c r="B14" s="1">
        <v>50000</v>
      </c>
      <c r="C14" s="1">
        <f t="shared" si="0"/>
        <v>10000</v>
      </c>
      <c r="D14" s="1" t="s">
        <v>7</v>
      </c>
      <c r="E14" s="2">
        <v>40188</v>
      </c>
      <c r="F14" s="1"/>
      <c r="G14" t="str">
        <f>D14&amp;COUNTIF($D$7:$D14,D14)</f>
        <v>بنك دبي5</v>
      </c>
    </row>
    <row r="15" spans="1:7" x14ac:dyDescent="0.2">
      <c r="A15" s="1"/>
      <c r="B15" s="1">
        <v>500</v>
      </c>
      <c r="C15" s="1">
        <f t="shared" si="0"/>
        <v>9500</v>
      </c>
      <c r="D15" s="1" t="s">
        <v>8</v>
      </c>
      <c r="E15" s="2">
        <v>40189</v>
      </c>
      <c r="F15" s="1"/>
      <c r="G15" t="str">
        <f>D15&amp;COUNTIF($D$7:$D15,D15)</f>
        <v>ابو محمد3</v>
      </c>
    </row>
    <row r="16" spans="1:7" x14ac:dyDescent="0.2">
      <c r="A16" s="1"/>
      <c r="B16" s="1">
        <v>4500</v>
      </c>
      <c r="C16" s="1">
        <f t="shared" si="0"/>
        <v>5000</v>
      </c>
      <c r="D16" s="1" t="s">
        <v>9</v>
      </c>
      <c r="E16" s="2">
        <v>40190</v>
      </c>
      <c r="F16" s="1"/>
      <c r="G16" t="str">
        <f>D16&amp;COUNTIF($D$7:$D16,D16)</f>
        <v>مشتريات 1</v>
      </c>
    </row>
    <row r="17" spans="1:7" x14ac:dyDescent="0.2">
      <c r="A17" s="1"/>
      <c r="B17" s="1">
        <v>1000</v>
      </c>
      <c r="C17" s="1">
        <f t="shared" si="0"/>
        <v>4000</v>
      </c>
      <c r="D17" s="1" t="s">
        <v>7</v>
      </c>
      <c r="E17" s="2">
        <v>40191</v>
      </c>
      <c r="F17" s="1"/>
      <c r="G17" t="str">
        <f>D17&amp;COUNTIF($D$7:$D17,D17)</f>
        <v>بنك دبي6</v>
      </c>
    </row>
    <row r="18" spans="1:7" x14ac:dyDescent="0.2">
      <c r="A18" s="1"/>
      <c r="B18" s="1"/>
      <c r="C18" s="1">
        <f t="shared" si="0"/>
        <v>4000</v>
      </c>
      <c r="D18" s="1"/>
      <c r="E18" s="2">
        <v>40192</v>
      </c>
      <c r="F18" s="1"/>
      <c r="G18" t="str">
        <f>D18&amp;COUNTIF($D$7:$D18,D18)</f>
        <v>0</v>
      </c>
    </row>
    <row r="19" spans="1:7" x14ac:dyDescent="0.2">
      <c r="A19" s="1"/>
      <c r="B19" s="1"/>
      <c r="C19" s="1">
        <f t="shared" si="0"/>
        <v>4000</v>
      </c>
      <c r="D19" s="1"/>
      <c r="E19" s="2">
        <v>40193</v>
      </c>
      <c r="F19" s="1"/>
      <c r="G19" t="str">
        <f>D19&amp;COUNTIF($D$7:$D19,D19)</f>
        <v>0</v>
      </c>
    </row>
    <row r="20" spans="1:7" x14ac:dyDescent="0.2">
      <c r="A20" s="1"/>
      <c r="B20" s="1"/>
      <c r="C20" s="1"/>
      <c r="D20" s="1"/>
      <c r="E20" s="1"/>
      <c r="F20" s="1"/>
      <c r="G20" t="str">
        <f>D20&amp;COUNTIF($D$7:$D20,D20)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"/>
  <sheetViews>
    <sheetView rightToLeft="1" tabSelected="1" workbookViewId="0">
      <selection activeCell="C20" sqref="C20"/>
    </sheetView>
  </sheetViews>
  <sheetFormatPr defaultRowHeight="14.25" x14ac:dyDescent="0.2"/>
  <cols>
    <col min="5" max="5" width="11.625" customWidth="1"/>
    <col min="12" max="12" width="11.625" customWidth="1"/>
  </cols>
  <sheetData>
    <row r="2" spans="1:13" x14ac:dyDescent="0.2">
      <c r="D2" t="s">
        <v>7</v>
      </c>
      <c r="K2" t="s">
        <v>8</v>
      </c>
    </row>
    <row r="3" spans="1:13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  <c r="M3" s="1"/>
    </row>
    <row r="4" spans="1:13" x14ac:dyDescent="0.2">
      <c r="A4" s="1">
        <f>IF(D4="","",INDEX(Sheet1!$A$7:$G$20,MATCH($D$2&amp;ROW()-ROW(A$3),Sheet1!$G$7:$G$20,0),1))</f>
        <v>0</v>
      </c>
      <c r="B4" s="1">
        <f>IF(D4="","",INDEX(Sheet1!$A$7:$G$20,MATCH($D$2&amp;ROW()-ROW(B$3),Sheet1!$G$7:$G$20,0),2))</f>
        <v>25000</v>
      </c>
      <c r="C4" s="1">
        <f>IF(D4="","",INDEX(Sheet1!$A$7:$G$20,MATCH($D$2&amp;ROW()-ROW(C$3),Sheet1!$G$7:$G$20,0),3))</f>
        <v>80000</v>
      </c>
      <c r="D4" s="1" t="str">
        <f>IF(COUNTIF(Sheet1!$D$7:$D$20,$D$2)&lt;ROW()-ROW(D$3),"","ايداع")</f>
        <v>ايداع</v>
      </c>
      <c r="E4" s="2">
        <f>IF(D4="","",INDEX(Sheet1!$A$7:$G$20,MATCH($D$2&amp;ROW()-ROW(E$3),Sheet1!$G$7:$G$20,0),5))</f>
        <v>40180</v>
      </c>
      <c r="F4" s="1"/>
      <c r="H4" s="1">
        <f>IF(K4="","",INDEX(Sheet1!$A$7:$G$20,MATCH($K$2&amp;ROW()-ROW(H$3),Sheet1!$G$7:$G$20,0),1))</f>
        <v>0</v>
      </c>
      <c r="I4" s="1">
        <f>IF(K4="","",INDEX(Sheet1!$A$7:$G$20,MATCH($K$2&amp;ROW()-ROW(I$3),Sheet1!$G$7:$G$20,0),2))</f>
        <v>500</v>
      </c>
      <c r="J4" s="1">
        <f>IF(K4="","",INDEX(Sheet1!$A$7:$G$20,MATCH($K$2&amp;ROW()-ROW(J$3),Sheet1!$G$7:$G$20,0),3))</f>
        <v>69400</v>
      </c>
      <c r="K4" s="1" t="str">
        <f>IF(COUNTIF(Sheet1!$D$7:$D$20,$K$2)&lt;ROW()-ROW(K$3),"","ايداع")</f>
        <v>ايداع</v>
      </c>
      <c r="L4" s="2">
        <f>IF(K4="","",INDEX(Sheet1!$A$7:$G$20,MATCH($K$2&amp;ROW()-ROW(L$3),Sheet1!$G$7:$G$20,0),5))</f>
        <v>40185</v>
      </c>
      <c r="M4" s="1"/>
    </row>
    <row r="5" spans="1:13" x14ac:dyDescent="0.2">
      <c r="A5" s="1">
        <f>IF(D5="","",INDEX(Sheet1!$A$7:$G$20,MATCH($D$2&amp;ROW()-ROW(A$3),Sheet1!$G$7:$G$20,0),1))</f>
        <v>0</v>
      </c>
      <c r="B5" s="1">
        <f>IF(D5="","",INDEX(Sheet1!$A$7:$G$20,MATCH($D$2&amp;ROW()-ROW(B$3),Sheet1!$G$7:$G$20,0),2))</f>
        <v>10000</v>
      </c>
      <c r="C5" s="1">
        <f>IF(D5="","",INDEX(Sheet1!$A$7:$G$20,MATCH($D$2&amp;ROW()-ROW(C$3),Sheet1!$G$7:$G$20,0),3))</f>
        <v>70000</v>
      </c>
      <c r="D5" s="1" t="str">
        <f>IF(COUNTIF(Sheet1!$D$7:$D$20,$D$2)&lt;ROW()-ROW(D$3),"","ايداع")</f>
        <v>ايداع</v>
      </c>
      <c r="E5" s="2">
        <f>IF(D5="","",INDEX(Sheet1!$A$7:$G$20,MATCH($D$2&amp;ROW()-ROW(E$3),Sheet1!$G$7:$G$20,0),5))</f>
        <v>40183</v>
      </c>
      <c r="F5" s="1"/>
      <c r="H5" s="1">
        <f>IF(K5="","",INDEX(Sheet1!$A$7:$G$20,MATCH($K$2&amp;ROW()-ROW(H$3),Sheet1!$G$7:$G$20,0),1))</f>
        <v>0</v>
      </c>
      <c r="I5" s="1">
        <f>IF(K5="","",INDEX(Sheet1!$A$7:$G$20,MATCH($K$2&amp;ROW()-ROW(I$3),Sheet1!$G$7:$G$20,0),2))</f>
        <v>4400</v>
      </c>
      <c r="J5" s="1">
        <f>IF(K5="","",INDEX(Sheet1!$A$7:$G$20,MATCH($K$2&amp;ROW()-ROW(J$3),Sheet1!$G$7:$G$20,0),3))</f>
        <v>60000</v>
      </c>
      <c r="K5" s="1" t="str">
        <f>IF(COUNTIF(Sheet1!$D$7:$D$20,$K$2)&lt;ROW()-ROW(K$3),"","ايداع")</f>
        <v>ايداع</v>
      </c>
      <c r="L5" s="2">
        <f>IF(K5="","",INDEX(Sheet1!$A$7:$G$20,MATCH($K$2&amp;ROW()-ROW(L$3),Sheet1!$G$7:$G$20,0),5))</f>
        <v>40187</v>
      </c>
      <c r="M5" s="1"/>
    </row>
    <row r="6" spans="1:13" x14ac:dyDescent="0.2">
      <c r="A6" s="1">
        <f>IF(D6="","",INDEX(Sheet1!$A$7:$G$20,MATCH($D$2&amp;ROW()-ROW(A$3),Sheet1!$G$7:$G$20,0),1))</f>
        <v>0</v>
      </c>
      <c r="B6" s="1">
        <f>IF(D6="","",INDEX(Sheet1!$A$7:$G$20,MATCH($D$2&amp;ROW()-ROW(B$3),Sheet1!$G$7:$G$20,0),2))</f>
        <v>100</v>
      </c>
      <c r="C6" s="1">
        <f>IF(D6="","",INDEX(Sheet1!$A$7:$G$20,MATCH($D$2&amp;ROW()-ROW(C$3),Sheet1!$G$7:$G$20,0),3))</f>
        <v>69900</v>
      </c>
      <c r="D6" s="1" t="str">
        <f>IF(COUNTIF(Sheet1!$D$7:$D$20,$D$2)&lt;ROW()-ROW(D$3),"","ايداع")</f>
        <v>ايداع</v>
      </c>
      <c r="E6" s="2">
        <f>IF(D6="","",INDEX(Sheet1!$A$7:$G$20,MATCH($D$2&amp;ROW()-ROW(E$3),Sheet1!$G$7:$G$20,0),5))</f>
        <v>40184</v>
      </c>
      <c r="F6" s="1"/>
      <c r="H6" s="1">
        <f>IF(K6="","",INDEX(Sheet1!$A$7:$G$20,MATCH($K$2&amp;ROW()-ROW(H$3),Sheet1!$G$7:$G$20,0),1))</f>
        <v>0</v>
      </c>
      <c r="I6" s="1">
        <f>IF(K6="","",INDEX(Sheet1!$A$7:$G$20,MATCH($K$2&amp;ROW()-ROW(I$3),Sheet1!$G$7:$G$20,0),2))</f>
        <v>500</v>
      </c>
      <c r="J6" s="1">
        <f>IF(K6="","",INDEX(Sheet1!$A$7:$G$20,MATCH($K$2&amp;ROW()-ROW(J$3),Sheet1!$G$7:$G$20,0),3))</f>
        <v>9500</v>
      </c>
      <c r="K6" s="1" t="str">
        <f>IF(COUNTIF(Sheet1!$D$7:$D$20,$K$2)&lt;ROW()-ROW(K$3),"","ايداع")</f>
        <v>ايداع</v>
      </c>
      <c r="L6" s="2">
        <f>IF(K6="","",INDEX(Sheet1!$A$7:$G$20,MATCH($K$2&amp;ROW()-ROW(L$3),Sheet1!$G$7:$G$20,0),5))</f>
        <v>40189</v>
      </c>
      <c r="M6" s="1"/>
    </row>
    <row r="7" spans="1:13" x14ac:dyDescent="0.2">
      <c r="A7" s="1">
        <f>IF(D7="","",INDEX(Sheet1!$A$7:$G$20,MATCH($D$2&amp;ROW()-ROW(A$3),Sheet1!$G$7:$G$20,0),1))</f>
        <v>0</v>
      </c>
      <c r="B7" s="1">
        <f>IF(D7="","",INDEX(Sheet1!$A$7:$G$20,MATCH($D$2&amp;ROW()-ROW(B$3),Sheet1!$G$7:$G$20,0),2))</f>
        <v>5000</v>
      </c>
      <c r="C7" s="1">
        <f>IF(D7="","",INDEX(Sheet1!$A$7:$G$20,MATCH($D$2&amp;ROW()-ROW(C$3),Sheet1!$G$7:$G$20,0),3))</f>
        <v>64400</v>
      </c>
      <c r="D7" s="1" t="str">
        <f>IF(COUNTIF(Sheet1!$D$7:$D$20,$D$2)&lt;ROW()-ROW(D$3),"","ايداع")</f>
        <v>ايداع</v>
      </c>
      <c r="E7" s="2">
        <f>IF(D7="","",INDEX(Sheet1!$A$7:$G$20,MATCH($D$2&amp;ROW()-ROW(E$3),Sheet1!$G$7:$G$20,0),5))</f>
        <v>40186</v>
      </c>
      <c r="F7" s="1"/>
      <c r="H7" s="1" t="str">
        <f>IF(K7="","",INDEX(Sheet1!$A$7:$G$20,MATCH($K$2&amp;ROW()-ROW(H$3),Sheet1!$G$7:$G$20,0),1))</f>
        <v/>
      </c>
      <c r="I7" s="1" t="str">
        <f>IF(K7="","",INDEX(Sheet1!$A$7:$G$20,MATCH($K$2&amp;ROW()-ROW(I$3),Sheet1!$G$7:$G$20,0),2))</f>
        <v/>
      </c>
      <c r="J7" s="1" t="str">
        <f>IF(K7="","",INDEX(Sheet1!$A$7:$G$20,MATCH($K$2&amp;ROW()-ROW(J$3),Sheet1!$G$7:$G$20,0),3))</f>
        <v/>
      </c>
      <c r="K7" s="1" t="str">
        <f>IF(COUNTIF(Sheet1!$D$7:$D$20,$K$2)&lt;ROW()-ROW(K$3),"","ايداع")</f>
        <v/>
      </c>
      <c r="L7" s="2" t="str">
        <f>IF(K7="","",INDEX(Sheet1!$A$7:$G$20,MATCH($K$2&amp;ROW()-ROW(L$3),Sheet1!$G$7:$G$20,0),5))</f>
        <v/>
      </c>
      <c r="M7" s="1"/>
    </row>
    <row r="8" spans="1:13" x14ac:dyDescent="0.2">
      <c r="A8" s="1">
        <f>IF(D8="","",INDEX(Sheet1!$A$7:$G$20,MATCH($D$2&amp;ROW()-ROW(A$3),Sheet1!$G$7:$G$20,0),1))</f>
        <v>0</v>
      </c>
      <c r="B8" s="1">
        <f>IF(D8="","",INDEX(Sheet1!$A$7:$G$20,MATCH($D$2&amp;ROW()-ROW(B$3),Sheet1!$G$7:$G$20,0),2))</f>
        <v>50000</v>
      </c>
      <c r="C8" s="1">
        <f>IF(D8="","",INDEX(Sheet1!$A$7:$G$20,MATCH($D$2&amp;ROW()-ROW(C$3),Sheet1!$G$7:$G$20,0),3))</f>
        <v>10000</v>
      </c>
      <c r="D8" s="1" t="str">
        <f>IF(COUNTIF(Sheet1!$D$7:$D$20,$D$2)&lt;ROW()-ROW(D$3),"","ايداع")</f>
        <v>ايداع</v>
      </c>
      <c r="E8" s="2">
        <f>IF(D8="","",INDEX(Sheet1!$A$7:$G$20,MATCH($D$2&amp;ROW()-ROW(E$3),Sheet1!$G$7:$G$20,0),5))</f>
        <v>40188</v>
      </c>
      <c r="F8" s="1"/>
      <c r="H8" s="1" t="str">
        <f>IF(K8="","",INDEX(Sheet1!$A$7:$G$20,MATCH($K$2&amp;ROW()-ROW(H$3),Sheet1!$G$7:$G$20,0),1))</f>
        <v/>
      </c>
      <c r="I8" s="1" t="str">
        <f>IF(K8="","",INDEX(Sheet1!$A$7:$G$20,MATCH($K$2&amp;ROW()-ROW(I$3),Sheet1!$G$7:$G$20,0),2))</f>
        <v/>
      </c>
      <c r="J8" s="1" t="str">
        <f>IF(K8="","",INDEX(Sheet1!$A$7:$G$20,MATCH($K$2&amp;ROW()-ROW(J$3),Sheet1!$G$7:$G$20,0),3))</f>
        <v/>
      </c>
      <c r="K8" s="1" t="str">
        <f>IF(COUNTIF(Sheet1!$D$7:$D$20,$K$2)&lt;ROW()-ROW(K$3),"","ايداع")</f>
        <v/>
      </c>
      <c r="L8" s="2" t="str">
        <f>IF(K8="","",INDEX(Sheet1!$A$7:$G$20,MATCH($K$2&amp;ROW()-ROW(L$3),Sheet1!$G$7:$G$20,0),5))</f>
        <v/>
      </c>
      <c r="M8" s="1"/>
    </row>
    <row r="9" spans="1:13" x14ac:dyDescent="0.2">
      <c r="A9" s="1">
        <f>IF(D9="","",INDEX(Sheet1!$A$7:$G$20,MATCH($D$2&amp;ROW()-ROW(A$3),Sheet1!$G$7:$G$20,0),1))</f>
        <v>0</v>
      </c>
      <c r="B9" s="1">
        <f>IF(D9="","",INDEX(Sheet1!$A$7:$G$20,MATCH($D$2&amp;ROW()-ROW(B$3),Sheet1!$G$7:$G$20,0),2))</f>
        <v>1000</v>
      </c>
      <c r="C9" s="1">
        <f>IF(D9="","",INDEX(Sheet1!$A$7:$G$20,MATCH($D$2&amp;ROW()-ROW(C$3),Sheet1!$G$7:$G$20,0),3))</f>
        <v>4000</v>
      </c>
      <c r="D9" s="1" t="str">
        <f>IF(COUNTIF(Sheet1!$D$7:$D$20,$D$2)&lt;ROW()-ROW(D$3),"","ايداع")</f>
        <v>ايداع</v>
      </c>
      <c r="E9" s="2">
        <f>IF(D9="","",INDEX(Sheet1!$A$7:$G$20,MATCH($D$2&amp;ROW()-ROW(E$3),Sheet1!$G$7:$G$20,0),5))</f>
        <v>40191</v>
      </c>
      <c r="F9" s="1"/>
      <c r="H9" s="1" t="str">
        <f>IF(K9="","",INDEX(Sheet1!$A$7:$G$20,MATCH($K$2&amp;ROW()-ROW(H$3),Sheet1!$G$7:$G$20,0),1))</f>
        <v/>
      </c>
      <c r="I9" s="1" t="str">
        <f>IF(K9="","",INDEX(Sheet1!$A$7:$G$20,MATCH($K$2&amp;ROW()-ROW(I$3),Sheet1!$G$7:$G$20,0),2))</f>
        <v/>
      </c>
      <c r="J9" s="1" t="str">
        <f>IF(K9="","",INDEX(Sheet1!$A$7:$G$20,MATCH($K$2&amp;ROW()-ROW(J$3),Sheet1!$G$7:$G$20,0),3))</f>
        <v/>
      </c>
      <c r="K9" s="1" t="str">
        <f>IF(COUNTIF(Sheet1!$D$7:$D$20,$K$2)&lt;ROW()-ROW(K$3),"","ايداع")</f>
        <v/>
      </c>
      <c r="L9" s="2" t="str">
        <f>IF(K9="","",INDEX(Sheet1!$A$7:$G$20,MATCH($K$2&amp;ROW()-ROW(L$3),Sheet1!$G$7:$G$20,0),5))</f>
        <v/>
      </c>
      <c r="M9" s="1"/>
    </row>
    <row r="10" spans="1:13" x14ac:dyDescent="0.2">
      <c r="A10" s="1" t="str">
        <f>IF(D10="","",INDEX(Sheet1!$A$7:$G$20,MATCH($D$2&amp;ROW()-ROW(A$3),Sheet1!$G$7:$G$20,0),1))</f>
        <v/>
      </c>
      <c r="B10" s="1" t="str">
        <f>IF(D10="","",INDEX(Sheet1!$A$7:$G$20,MATCH($D$2&amp;ROW()-ROW(B$3),Sheet1!$G$7:$G$20,0),2))</f>
        <v/>
      </c>
      <c r="C10" s="1" t="str">
        <f>IF(D10="","",INDEX(Sheet1!$A$7:$G$20,MATCH($D$2&amp;ROW()-ROW(C$3),Sheet1!$G$7:$G$20,0),3))</f>
        <v/>
      </c>
      <c r="D10" s="1" t="str">
        <f>IF(COUNTIF(Sheet1!$D$7:$D$20,$D$2)&lt;ROW()-ROW(D$3),"","ايداع")</f>
        <v/>
      </c>
      <c r="E10" s="2" t="str">
        <f>IF(D10="","",INDEX(Sheet1!$A$7:$G$20,MATCH($D$2&amp;ROW()-ROW(E$3),Sheet1!$G$7:$G$20,0),5))</f>
        <v/>
      </c>
      <c r="F10" s="1"/>
      <c r="H10" s="1" t="str">
        <f>IF(K10="","",INDEX(Sheet1!$A$7:$G$20,MATCH($K$2&amp;ROW()-ROW(H$3),Sheet1!$G$7:$G$20,0),1))</f>
        <v/>
      </c>
      <c r="I10" s="1" t="str">
        <f>IF(K10="","",INDEX(Sheet1!$A$7:$G$20,MATCH($K$2&amp;ROW()-ROW(I$3),Sheet1!$G$7:$G$20,0),2))</f>
        <v/>
      </c>
      <c r="J10" s="1" t="str">
        <f>IF(K10="","",INDEX(Sheet1!$A$7:$G$20,MATCH($K$2&amp;ROW()-ROW(J$3),Sheet1!$G$7:$G$20,0),3))</f>
        <v/>
      </c>
      <c r="K10" s="1" t="str">
        <f>IF(COUNTIF(Sheet1!$D$7:$D$20,$K$2)&lt;ROW()-ROW(K$3),"","ايداع")</f>
        <v/>
      </c>
      <c r="L10" s="2" t="str">
        <f>IF(K10="","",INDEX(Sheet1!$A$7:$G$20,MATCH($K$2&amp;ROW()-ROW(L$3),Sheet1!$G$7:$G$20,0),5))</f>
        <v/>
      </c>
      <c r="M10" s="1"/>
    </row>
    <row r="11" spans="1:13" x14ac:dyDescent="0.2">
      <c r="A11" s="1" t="str">
        <f>IF(D11="","",INDEX(Sheet1!$A$7:$G$20,MATCH($D$2&amp;ROW()-ROW(A$3),Sheet1!$G$7:$G$20,0),1))</f>
        <v/>
      </c>
      <c r="B11" s="1" t="str">
        <f>IF(D11="","",INDEX(Sheet1!$A$7:$G$20,MATCH($D$2&amp;ROW()-ROW(B$3),Sheet1!$G$7:$G$20,0),2))</f>
        <v/>
      </c>
      <c r="C11" s="1" t="str">
        <f>IF(D11="","",INDEX(Sheet1!$A$7:$G$20,MATCH($D$2&amp;ROW()-ROW(C$3),Sheet1!$G$7:$G$20,0),3))</f>
        <v/>
      </c>
      <c r="D11" s="1" t="str">
        <f>IF(COUNTIF(Sheet1!$D$7:$D$20,$D$2)&lt;ROW()-ROW(D$3),"","ايداع")</f>
        <v/>
      </c>
      <c r="E11" s="2" t="str">
        <f>IF(D11="","",INDEX(Sheet1!$A$7:$G$20,MATCH($D$2&amp;ROW()-ROW(E$3),Sheet1!$G$7:$G$20,0),5))</f>
        <v/>
      </c>
      <c r="F11" s="1"/>
      <c r="H11" s="1" t="str">
        <f>IF(K11="","",INDEX(Sheet1!$A$7:$G$20,MATCH($K$2&amp;ROW()-ROW(H$3),Sheet1!$G$7:$G$20,0),1))</f>
        <v/>
      </c>
      <c r="I11" s="1" t="str">
        <f>IF(K11="","",INDEX(Sheet1!$A$7:$G$20,MATCH($K$2&amp;ROW()-ROW(I$3),Sheet1!$G$7:$G$20,0),2))</f>
        <v/>
      </c>
      <c r="J11" s="1" t="str">
        <f>IF(K11="","",INDEX(Sheet1!$A$7:$G$20,MATCH($K$2&amp;ROW()-ROW(J$3),Sheet1!$G$7:$G$20,0),3))</f>
        <v/>
      </c>
      <c r="K11" s="1" t="str">
        <f>IF(COUNTIF(Sheet1!$D$7:$D$20,$K$2)&lt;ROW()-ROW(K$3),"","ايداع")</f>
        <v/>
      </c>
      <c r="L11" s="2" t="str">
        <f>IF(K11="","",INDEX(Sheet1!$A$7:$G$20,MATCH($K$2&amp;ROW()-ROW(L$3),Sheet1!$G$7:$G$20,0),5))</f>
        <v/>
      </c>
      <c r="M11" s="1"/>
    </row>
    <row r="12" spans="1:13" x14ac:dyDescent="0.2">
      <c r="A12" s="1" t="str">
        <f>IF(D12="","",INDEX(Sheet1!$A$7:$G$20,MATCH($D$2&amp;ROW()-ROW(A$3),Sheet1!$G$7:$G$20,0),1))</f>
        <v/>
      </c>
      <c r="B12" s="1" t="str">
        <f>IF(D12="","",INDEX(Sheet1!$A$7:$G$20,MATCH($D$2&amp;ROW()-ROW(B$3),Sheet1!$G$7:$G$20,0),2))</f>
        <v/>
      </c>
      <c r="C12" s="1" t="str">
        <f>IF(D12="","",INDEX(Sheet1!$A$7:$G$20,MATCH($D$2&amp;ROW()-ROW(C$3),Sheet1!$G$7:$G$20,0),3))</f>
        <v/>
      </c>
      <c r="D12" s="1" t="str">
        <f>IF(COUNTIF(Sheet1!$D$7:$D$20,$D$2)&lt;ROW()-ROW(D$3),"","ايداع")</f>
        <v/>
      </c>
      <c r="E12" s="2" t="str">
        <f>IF(D12="","",INDEX(Sheet1!$A$7:$G$20,MATCH($D$2&amp;ROW()-ROW(E$3),Sheet1!$G$7:$G$20,0),5))</f>
        <v/>
      </c>
      <c r="F12" s="1"/>
      <c r="H12" s="1" t="str">
        <f>IF(K12="","",INDEX(Sheet1!$A$7:$G$20,MATCH($K$2&amp;ROW()-ROW(H$3),Sheet1!$G$7:$G$20,0),1))</f>
        <v/>
      </c>
      <c r="I12" s="1" t="str">
        <f>IF(K12="","",INDEX(Sheet1!$A$7:$G$20,MATCH($K$2&amp;ROW()-ROW(I$3),Sheet1!$G$7:$G$20,0),2))</f>
        <v/>
      </c>
      <c r="J12" s="1" t="str">
        <f>IF(K12="","",INDEX(Sheet1!$A$7:$G$20,MATCH($K$2&amp;ROW()-ROW(J$3),Sheet1!$G$7:$G$20,0),3))</f>
        <v/>
      </c>
      <c r="K12" s="1" t="str">
        <f>IF(COUNTIF(Sheet1!$D$7:$D$20,$K$2)&lt;ROW()-ROW(K$3),"","ايداع")</f>
        <v/>
      </c>
      <c r="L12" s="2" t="str">
        <f>IF(K12="","",INDEX(Sheet1!$A$7:$G$20,MATCH($K$2&amp;ROW()-ROW(L$3),Sheet1!$G$7:$G$20,0),5))</f>
        <v/>
      </c>
      <c r="M12" s="1"/>
    </row>
    <row r="13" spans="1:13" x14ac:dyDescent="0.2">
      <c r="A13" s="1" t="str">
        <f>IF(D13="","",INDEX(Sheet1!$A$7:$G$20,MATCH($D$2&amp;ROW()-ROW(A$3),Sheet1!$G$7:$G$20,0),1))</f>
        <v/>
      </c>
      <c r="B13" s="1" t="str">
        <f>IF(D13="","",INDEX(Sheet1!$A$7:$G$20,MATCH($D$2&amp;ROW()-ROW(B$3),Sheet1!$G$7:$G$20,0),2))</f>
        <v/>
      </c>
      <c r="C13" s="1" t="str">
        <f>IF(D13="","",INDEX(Sheet1!$A$7:$G$20,MATCH($D$2&amp;ROW()-ROW(C$3),Sheet1!$G$7:$G$20,0),3))</f>
        <v/>
      </c>
      <c r="D13" s="1" t="str">
        <f>IF(COUNTIF(Sheet1!$D$7:$D$20,$D$2)&lt;ROW()-ROW(D$3),"","ايداع")</f>
        <v/>
      </c>
      <c r="E13" s="2" t="str">
        <f>IF(D13="","",INDEX(Sheet1!$A$7:$G$20,MATCH($D$2&amp;ROW()-ROW(E$3),Sheet1!$G$7:$G$20,0),5))</f>
        <v/>
      </c>
      <c r="F13" s="1"/>
      <c r="H13" s="1" t="str">
        <f>IF(K13="","",INDEX(Sheet1!$A$7:$G$20,MATCH($K$2&amp;ROW()-ROW(H$3),Sheet1!$G$7:$G$20,0),1))</f>
        <v/>
      </c>
      <c r="I13" s="1" t="str">
        <f>IF(K13="","",INDEX(Sheet1!$A$7:$G$20,MATCH($K$2&amp;ROW()-ROW(I$3),Sheet1!$G$7:$G$20,0),2))</f>
        <v/>
      </c>
      <c r="J13" s="1" t="str">
        <f>IF(K13="","",INDEX(Sheet1!$A$7:$G$20,MATCH($K$2&amp;ROW()-ROW(J$3),Sheet1!$G$7:$G$20,0),3))</f>
        <v/>
      </c>
      <c r="K13" s="1" t="str">
        <f>IF(COUNTIF(Sheet1!$D$7:$D$20,$K$2)&lt;ROW()-ROW(K$3),"","ايداع")</f>
        <v/>
      </c>
      <c r="L13" s="2" t="str">
        <f>IF(K13="","",INDEX(Sheet1!$A$7:$G$20,MATCH($K$2&amp;ROW()-ROW(L$3),Sheet1!$G$7:$G$20,0),5))</f>
        <v/>
      </c>
      <c r="M13" s="1"/>
    </row>
    <row r="14" spans="1:13" x14ac:dyDescent="0.2">
      <c r="A14" s="1" t="str">
        <f>IF(D14="","",INDEX(Sheet1!$A$7:$G$20,MATCH($D$2&amp;ROW()-ROW(A$3),Sheet1!$G$7:$G$20,0),1))</f>
        <v/>
      </c>
      <c r="B14" s="1" t="str">
        <f>IF(D14="","",INDEX(Sheet1!$A$7:$G$20,MATCH($D$2&amp;ROW()-ROW(B$3),Sheet1!$G$7:$G$20,0),2))</f>
        <v/>
      </c>
      <c r="C14" s="1" t="str">
        <f>IF(D14="","",INDEX(Sheet1!$A$7:$G$20,MATCH($D$2&amp;ROW()-ROW(C$3),Sheet1!$G$7:$G$20,0),3))</f>
        <v/>
      </c>
      <c r="D14" s="1" t="str">
        <f>IF(COUNTIF(Sheet1!$D$7:$D$20,$D$2)&lt;ROW()-ROW(D$3),"","ايداع")</f>
        <v/>
      </c>
      <c r="E14" s="2" t="str">
        <f>IF(D14="","",INDEX(Sheet1!$A$7:$G$20,MATCH($D$2&amp;ROW()-ROW(E$3),Sheet1!$G$7:$G$20,0),5))</f>
        <v/>
      </c>
      <c r="F14" s="1"/>
      <c r="H14" s="1" t="str">
        <f>IF(K14="","",INDEX(Sheet1!$A$7:$G$20,MATCH($K$2&amp;ROW()-ROW(H$3),Sheet1!$G$7:$G$20,0),1))</f>
        <v/>
      </c>
      <c r="I14" s="1" t="str">
        <f>IF(K14="","",INDEX(Sheet1!$A$7:$G$20,MATCH($K$2&amp;ROW()-ROW(I$3),Sheet1!$G$7:$G$20,0),2))</f>
        <v/>
      </c>
      <c r="J14" s="1" t="str">
        <f>IF(K14="","",INDEX(Sheet1!$A$7:$G$20,MATCH($K$2&amp;ROW()-ROW(J$3),Sheet1!$G$7:$G$20,0),3))</f>
        <v/>
      </c>
      <c r="K14" s="1" t="str">
        <f>IF(COUNTIF(Sheet1!$D$7:$D$20,$K$2)&lt;ROW()-ROW(K$3),"","ايداع")</f>
        <v/>
      </c>
      <c r="L14" s="2" t="str">
        <f>IF(K14="","",INDEX(Sheet1!$A$7:$G$20,MATCH($K$2&amp;ROW()-ROW(L$3),Sheet1!$G$7:$G$20,0),5))</f>
        <v/>
      </c>
      <c r="M14" s="1"/>
    </row>
    <row r="15" spans="1:13" x14ac:dyDescent="0.2">
      <c r="A15" s="1" t="str">
        <f>IF(D15="","",INDEX(Sheet1!$A$7:$G$20,MATCH($D$2&amp;ROW()-ROW(A$3),Sheet1!$G$7:$G$20,0),1))</f>
        <v/>
      </c>
      <c r="B15" s="1" t="str">
        <f>IF(D15="","",INDEX(Sheet1!$A$7:$G$20,MATCH($D$2&amp;ROW()-ROW(B$3),Sheet1!$G$7:$G$20,0),2))</f>
        <v/>
      </c>
      <c r="C15" s="1" t="str">
        <f>IF(D15="","",INDEX(Sheet1!$A$7:$G$20,MATCH($D$2&amp;ROW()-ROW(C$3),Sheet1!$G$7:$G$20,0),3))</f>
        <v/>
      </c>
      <c r="D15" s="1" t="str">
        <f>IF(COUNTIF(Sheet1!$D$7:$D$20,$D$2)&lt;ROW()-ROW(D$3),"","ايداع")</f>
        <v/>
      </c>
      <c r="E15" s="2" t="str">
        <f>IF(D15="","",INDEX(Sheet1!$A$7:$G$20,MATCH($D$2&amp;ROW()-ROW(E$3),Sheet1!$G$7:$G$20,0),5))</f>
        <v/>
      </c>
      <c r="F15" s="1"/>
      <c r="H15" s="1" t="str">
        <f>IF(K15="","",INDEX(Sheet1!$A$7:$G$20,MATCH($K$2&amp;ROW()-ROW(H$3),Sheet1!$G$7:$G$20,0),1))</f>
        <v/>
      </c>
      <c r="I15" s="1" t="str">
        <f>IF(K15="","",INDEX(Sheet1!$A$7:$G$20,MATCH($K$2&amp;ROW()-ROW(I$3),Sheet1!$G$7:$G$20,0),2))</f>
        <v/>
      </c>
      <c r="J15" s="1" t="str">
        <f>IF(K15="","",INDEX(Sheet1!$A$7:$G$20,MATCH($K$2&amp;ROW()-ROW(J$3),Sheet1!$G$7:$G$20,0),3))</f>
        <v/>
      </c>
      <c r="K15" s="1" t="str">
        <f>IF(COUNTIF(Sheet1!$D$7:$D$20,$K$2)&lt;ROW()-ROW(K$3),"","ايداع")</f>
        <v/>
      </c>
      <c r="L15" s="2" t="str">
        <f>IF(K15="","",INDEX(Sheet1!$A$7:$G$20,MATCH($K$2&amp;ROW()-ROW(L$3),Sheet1!$G$7:$G$20,0),5))</f>
        <v/>
      </c>
      <c r="M15" s="1"/>
    </row>
    <row r="16" spans="1:13" x14ac:dyDescent="0.2">
      <c r="A16" s="1" t="str">
        <f>IF(D16="","",INDEX(Sheet1!$A$7:$G$20,MATCH($D$2&amp;ROW()-ROW(A$3),Sheet1!$G$7:$G$20,0),1))</f>
        <v/>
      </c>
      <c r="B16" s="1" t="str">
        <f>IF(D16="","",INDEX(Sheet1!$A$7:$G$20,MATCH($D$2&amp;ROW()-ROW(B$3),Sheet1!$G$7:$G$20,0),2))</f>
        <v/>
      </c>
      <c r="C16" s="1" t="str">
        <f>IF(D16="","",INDEX(Sheet1!$A$7:$G$20,MATCH($D$2&amp;ROW()-ROW(C$3),Sheet1!$G$7:$G$20,0),3))</f>
        <v/>
      </c>
      <c r="D16" s="1" t="str">
        <f>IF(COUNTIF(Sheet1!$D$7:$D$20,$D$2)&lt;ROW()-ROW(D$3),"","ايداع")</f>
        <v/>
      </c>
      <c r="E16" s="2" t="str">
        <f>IF(D16="","",INDEX(Sheet1!$A$7:$G$20,MATCH($D$2&amp;ROW()-ROW(E$3),Sheet1!$G$7:$G$20,0),5))</f>
        <v/>
      </c>
      <c r="F16" s="1"/>
      <c r="H16" s="1" t="str">
        <f>IF(K16="","",INDEX(Sheet1!$A$7:$G$20,MATCH($K$2&amp;ROW()-ROW(H$3),Sheet1!$G$7:$G$20,0),1))</f>
        <v/>
      </c>
      <c r="I16" s="1" t="str">
        <f>IF(K16="","",INDEX(Sheet1!$A$7:$G$20,MATCH($K$2&amp;ROW()-ROW(I$3),Sheet1!$G$7:$G$20,0),2))</f>
        <v/>
      </c>
      <c r="J16" s="1" t="str">
        <f>IF(K16="","",INDEX(Sheet1!$A$7:$G$20,MATCH($K$2&amp;ROW()-ROW(J$3),Sheet1!$G$7:$G$20,0),3))</f>
        <v/>
      </c>
      <c r="K16" s="1" t="str">
        <f>IF(COUNTIF(Sheet1!$D$7:$D$20,$K$2)&lt;ROW()-ROW(K$3),"","ايداع")</f>
        <v/>
      </c>
      <c r="L16" s="2" t="str">
        <f>IF(K16="","",INDEX(Sheet1!$A$7:$G$20,MATCH($K$2&amp;ROW()-ROW(L$3),Sheet1!$G$7:$G$20,0),5))</f>
        <v/>
      </c>
      <c r="M16" s="1"/>
    </row>
    <row r="17" spans="1:13" x14ac:dyDescent="0.2">
      <c r="A17" s="1" t="str">
        <f>IF(D17="","",INDEX(Sheet1!$A$7:$G$20,MATCH($D$2&amp;ROW()-ROW(A$3),Sheet1!$G$7:$G$20,0),1))</f>
        <v/>
      </c>
      <c r="B17" s="1" t="str">
        <f>IF(D17="","",INDEX(Sheet1!$A$7:$G$20,MATCH($D$2&amp;ROW()-ROW(B$3),Sheet1!$G$7:$G$20,0),2))</f>
        <v/>
      </c>
      <c r="C17" s="1" t="str">
        <f>IF(D17="","",INDEX(Sheet1!$A$7:$G$20,MATCH($D$2&amp;ROW()-ROW(C$3),Sheet1!$G$7:$G$20,0),3))</f>
        <v/>
      </c>
      <c r="D17" s="1" t="str">
        <f>IF(COUNTIF(Sheet1!$D$7:$D$20,$D$2)&lt;ROW()-ROW(D$3),"","ايداع")</f>
        <v/>
      </c>
      <c r="E17" s="1" t="str">
        <f>IF(D17="","",INDEX(Sheet1!$A$7:$G$20,MATCH($D$2&amp;ROW()-ROW(E$3),Sheet1!$G$7:$G$20,0),5))</f>
        <v/>
      </c>
      <c r="F17" s="1"/>
      <c r="H17" s="1" t="str">
        <f>IF(K17="","",INDEX(Sheet1!$A$7:$G$20,MATCH($K$2&amp;ROW()-ROW(H$3),Sheet1!$G$7:$G$20,0),1))</f>
        <v/>
      </c>
      <c r="I17" s="1" t="str">
        <f>IF(K17="","",INDEX(Sheet1!$A$7:$G$20,MATCH($K$2&amp;ROW()-ROW(I$3),Sheet1!$G$7:$G$20,0),2))</f>
        <v/>
      </c>
      <c r="J17" s="1" t="str">
        <f>IF(K17="","",INDEX(Sheet1!$A$7:$G$20,MATCH($K$2&amp;ROW()-ROW(J$3),Sheet1!$G$7:$G$20,0),3))</f>
        <v/>
      </c>
      <c r="K17" s="1" t="str">
        <f>IF(COUNTIF(Sheet1!$D$7:$D$20,$K$2)&lt;ROW()-ROW(K$3),"","ايداع")</f>
        <v/>
      </c>
      <c r="L17" s="1" t="str">
        <f>IF(K17="","",INDEX(Sheet1!$A$7:$G$20,MATCH($K$2&amp;ROW()-ROW(L$3),Sheet1!$G$7:$G$20,0),5))</f>
        <v/>
      </c>
      <c r="M17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AAAAA</cp:lastModifiedBy>
  <dcterms:created xsi:type="dcterms:W3CDTF">2010-05-06T11:24:07Z</dcterms:created>
  <dcterms:modified xsi:type="dcterms:W3CDTF">2010-05-06T20:30:13Z</dcterms:modified>
</cp:coreProperties>
</file>