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0" windowWidth="15255" windowHeight="8685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6" i="2"/>
  <c r="K4"/>
  <c r="D5"/>
  <c r="D4"/>
  <c r="A4" s="1"/>
  <c r="G8" i="1"/>
  <c r="G9"/>
  <c r="G10"/>
  <c r="G11"/>
  <c r="G12"/>
  <c r="G13"/>
  <c r="G14"/>
  <c r="G15"/>
  <c r="G16"/>
  <c r="G17"/>
  <c r="G18"/>
  <c r="G19"/>
  <c r="G20"/>
  <c r="G7"/>
  <c r="K17" i="2" l="1"/>
  <c r="L17" s="1"/>
  <c r="K16"/>
  <c r="L16" s="1"/>
  <c r="K15"/>
  <c r="L15" s="1"/>
  <c r="K14"/>
  <c r="L14" s="1"/>
  <c r="K13"/>
  <c r="L13" s="1"/>
  <c r="K12"/>
  <c r="L12" s="1"/>
  <c r="K11"/>
  <c r="L11" s="1"/>
  <c r="K10"/>
  <c r="L10" s="1"/>
  <c r="K9"/>
  <c r="L9" s="1"/>
  <c r="K8"/>
  <c r="L8" s="1"/>
  <c r="K7"/>
  <c r="L7" s="1"/>
  <c r="L6"/>
  <c r="K5"/>
  <c r="L5" s="1"/>
  <c r="L4"/>
  <c r="J4" l="1"/>
  <c r="H5"/>
  <c r="I5"/>
  <c r="J5"/>
  <c r="H6"/>
  <c r="I6"/>
  <c r="J6"/>
  <c r="H7"/>
  <c r="I7"/>
  <c r="J7"/>
  <c r="H8"/>
  <c r="I8"/>
  <c r="J8"/>
  <c r="H9"/>
  <c r="I9"/>
  <c r="J9"/>
  <c r="H10"/>
  <c r="I10"/>
  <c r="J10"/>
  <c r="H11"/>
  <c r="I11"/>
  <c r="J11"/>
  <c r="H12"/>
  <c r="I12"/>
  <c r="J12"/>
  <c r="H13"/>
  <c r="I13"/>
  <c r="J13"/>
  <c r="H14"/>
  <c r="I14"/>
  <c r="J14"/>
  <c r="H15"/>
  <c r="I15"/>
  <c r="J15"/>
  <c r="H16"/>
  <c r="I16"/>
  <c r="J16"/>
  <c r="H17"/>
  <c r="I17"/>
  <c r="J17"/>
  <c r="H4"/>
  <c r="I4"/>
  <c r="D6" l="1"/>
  <c r="D7"/>
  <c r="D8"/>
  <c r="D9"/>
  <c r="D10"/>
  <c r="D11"/>
  <c r="D12"/>
  <c r="D13"/>
  <c r="D14"/>
  <c r="D15"/>
  <c r="D16"/>
  <c r="D17"/>
  <c r="E4" l="1"/>
  <c r="B4"/>
  <c r="C4"/>
  <c r="C17"/>
  <c r="E17"/>
  <c r="B17"/>
  <c r="A17"/>
  <c r="C16"/>
  <c r="E16"/>
  <c r="B16"/>
  <c r="A16"/>
  <c r="C15"/>
  <c r="E15"/>
  <c r="B15"/>
  <c r="A15"/>
  <c r="C14"/>
  <c r="E14"/>
  <c r="B14"/>
  <c r="A14"/>
  <c r="C13"/>
  <c r="E13"/>
  <c r="B13"/>
  <c r="A13"/>
  <c r="C12"/>
  <c r="E12"/>
  <c r="B12"/>
  <c r="A12"/>
  <c r="C11"/>
  <c r="E11"/>
  <c r="B11"/>
  <c r="A11"/>
  <c r="C10"/>
  <c r="E10"/>
  <c r="B10"/>
  <c r="A10"/>
  <c r="E9"/>
  <c r="B9"/>
  <c r="A9"/>
  <c r="C9"/>
  <c r="E8"/>
  <c r="B8"/>
  <c r="A8"/>
  <c r="C8"/>
  <c r="E7"/>
  <c r="B7"/>
  <c r="A7"/>
  <c r="C7"/>
  <c r="E6"/>
  <c r="B6"/>
  <c r="A6"/>
  <c r="C6"/>
  <c r="E5"/>
  <c r="B5"/>
  <c r="A5"/>
  <c r="C5"/>
  <c r="C7" i="1"/>
  <c r="C8" s="1"/>
  <c r="C9" s="1"/>
  <c r="C10" s="1"/>
  <c r="C11" s="1"/>
  <c r="C12" s="1"/>
  <c r="C13" s="1"/>
  <c r="C14" s="1"/>
  <c r="C15" s="1"/>
  <c r="C16" s="1"/>
  <c r="C17" s="1"/>
  <c r="C18" s="1"/>
  <c r="C19" s="1"/>
</calcChain>
</file>

<file path=xl/sharedStrings.xml><?xml version="1.0" encoding="utf-8"?>
<sst xmlns="http://schemas.openxmlformats.org/spreadsheetml/2006/main" count="32" uniqueCount="10">
  <si>
    <t>مدين</t>
  </si>
  <si>
    <t>دائن</t>
  </si>
  <si>
    <t>رصيد</t>
  </si>
  <si>
    <t>بيان</t>
  </si>
  <si>
    <t>تاريخ</t>
  </si>
  <si>
    <t>ملاحظات</t>
  </si>
  <si>
    <t>رصيد اول المده</t>
  </si>
  <si>
    <t>بنك دبي</t>
  </si>
  <si>
    <t>ابو محمد</t>
  </si>
  <si>
    <t xml:space="preserve">مشتريات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</si>
</sst>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16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94"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  <dxf>
      <border>
        <left/>
        <right/>
        <top/>
        <bottom/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G20"/>
  <sheetViews>
    <sheetView rightToLeft="1" workbookViewId="0">
      <selection activeCell="G20" sqref="G20"/>
    </sheetView>
  </sheetViews>
  <sheetFormatPr baseColWidth="10" defaultColWidth="9" defaultRowHeight="14.25"/>
  <cols>
    <col min="1" max="3" width="9" style="1"/>
    <col min="4" max="4" width="18.5" style="1" customWidth="1"/>
    <col min="5" max="5" width="21.625" style="1" customWidth="1"/>
    <col min="6" max="6" width="9" style="1"/>
    <col min="7" max="7" width="13.875" style="1" customWidth="1"/>
  </cols>
  <sheetData>
    <row r="6" spans="1:7" ht="15">
      <c r="A6" s="5" t="s">
        <v>0</v>
      </c>
      <c r="B6" s="5" t="s">
        <v>1</v>
      </c>
      <c r="C6" s="5" t="s">
        <v>2</v>
      </c>
      <c r="D6" s="5" t="s">
        <v>3</v>
      </c>
      <c r="E6" s="5" t="s">
        <v>4</v>
      </c>
      <c r="F6" s="5" t="s">
        <v>5</v>
      </c>
    </row>
    <row r="7" spans="1:7">
      <c r="A7" s="2">
        <v>105000</v>
      </c>
      <c r="B7" s="2"/>
      <c r="C7" s="2">
        <f>A7</f>
        <v>105000</v>
      </c>
      <c r="D7" s="2" t="s">
        <v>6</v>
      </c>
      <c r="E7" s="3">
        <v>40179</v>
      </c>
      <c r="F7" s="2"/>
      <c r="G7" s="1" t="str">
        <f>IF(D7="","",D7&amp;COUNTIF($D$7:$D7,D7))</f>
        <v>رصيد اول المده1</v>
      </c>
    </row>
    <row r="8" spans="1:7">
      <c r="A8" s="2"/>
      <c r="B8" s="2">
        <v>25000</v>
      </c>
      <c r="C8" s="2">
        <f>C7-B8+A8</f>
        <v>80000</v>
      </c>
      <c r="D8" s="2" t="s">
        <v>7</v>
      </c>
      <c r="E8" s="4">
        <v>40180</v>
      </c>
      <c r="F8" s="2"/>
      <c r="G8" s="1" t="str">
        <f>IF(D8="","",D8&amp;COUNTIF($D$7:$D8,D8))</f>
        <v>بنك دبي1</v>
      </c>
    </row>
    <row r="9" spans="1:7">
      <c r="A9" s="2"/>
      <c r="B9" s="2">
        <v>10000</v>
      </c>
      <c r="C9" s="2">
        <f t="shared" ref="C9:C19" si="0">C8-B9+A9</f>
        <v>70000</v>
      </c>
      <c r="D9" s="2" t="s">
        <v>7</v>
      </c>
      <c r="E9" s="3">
        <v>40183</v>
      </c>
      <c r="F9" s="2"/>
      <c r="G9" s="1" t="str">
        <f>IF(D9="","",D9&amp;COUNTIF($D$7:$D9,D9))</f>
        <v>بنك دبي2</v>
      </c>
    </row>
    <row r="10" spans="1:7">
      <c r="A10" s="2"/>
      <c r="B10" s="2">
        <v>100</v>
      </c>
      <c r="C10" s="2">
        <f t="shared" si="0"/>
        <v>69900</v>
      </c>
      <c r="D10" s="2" t="s">
        <v>7</v>
      </c>
      <c r="E10" s="3">
        <v>40184</v>
      </c>
      <c r="F10" s="2"/>
      <c r="G10" s="1" t="str">
        <f>IF(D10="","",D10&amp;COUNTIF($D$7:$D10,D10))</f>
        <v>بنك دبي3</v>
      </c>
    </row>
    <row r="11" spans="1:7">
      <c r="A11" s="2"/>
      <c r="B11" s="2">
        <v>500</v>
      </c>
      <c r="C11" s="2">
        <f t="shared" si="0"/>
        <v>69400</v>
      </c>
      <c r="D11" s="2" t="s">
        <v>8</v>
      </c>
      <c r="E11" s="4">
        <v>40185</v>
      </c>
      <c r="F11" s="2"/>
      <c r="G11" s="1" t="str">
        <f>IF(D11="","",D11&amp;COUNTIF($D$7:$D11,D11))</f>
        <v>ابو محمد1</v>
      </c>
    </row>
    <row r="12" spans="1:7">
      <c r="A12" s="2"/>
      <c r="B12" s="2">
        <v>5000</v>
      </c>
      <c r="C12" s="2">
        <f t="shared" si="0"/>
        <v>64400</v>
      </c>
      <c r="D12" s="2" t="s">
        <v>7</v>
      </c>
      <c r="E12" s="3">
        <v>40186</v>
      </c>
      <c r="F12" s="2"/>
      <c r="G12" s="1" t="str">
        <f>IF(D12="","",D12&amp;COUNTIF($D$7:$D12,D12))</f>
        <v>بنك دبي4</v>
      </c>
    </row>
    <row r="13" spans="1:7">
      <c r="A13" s="2"/>
      <c r="B13" s="2">
        <v>4400</v>
      </c>
      <c r="C13" s="2">
        <f t="shared" si="0"/>
        <v>60000</v>
      </c>
      <c r="D13" s="2" t="s">
        <v>8</v>
      </c>
      <c r="E13" s="3">
        <v>40187</v>
      </c>
      <c r="F13" s="2"/>
      <c r="G13" s="1" t="str">
        <f>IF(D13="","",D13&amp;COUNTIF($D$7:$D13,D13))</f>
        <v>ابو محمد2</v>
      </c>
    </row>
    <row r="14" spans="1:7">
      <c r="A14" s="2"/>
      <c r="B14" s="2">
        <v>50000</v>
      </c>
      <c r="C14" s="2">
        <f t="shared" si="0"/>
        <v>10000</v>
      </c>
      <c r="D14" s="2" t="s">
        <v>7</v>
      </c>
      <c r="E14" s="3">
        <v>40188</v>
      </c>
      <c r="F14" s="2"/>
      <c r="G14" s="1" t="str">
        <f>IF(D14="","",D14&amp;COUNTIF($D$7:$D14,D14))</f>
        <v>بنك دبي5</v>
      </c>
    </row>
    <row r="15" spans="1:7">
      <c r="A15" s="2"/>
      <c r="B15" s="2">
        <v>500</v>
      </c>
      <c r="C15" s="2">
        <f t="shared" si="0"/>
        <v>9500</v>
      </c>
      <c r="D15" s="2" t="s">
        <v>8</v>
      </c>
      <c r="E15" s="3">
        <v>40189</v>
      </c>
      <c r="F15" s="2"/>
      <c r="G15" s="1" t="str">
        <f>IF(D15="","",D15&amp;COUNTIF($D$7:$D15,D15))</f>
        <v>ابو محمد3</v>
      </c>
    </row>
    <row r="16" spans="1:7">
      <c r="A16" s="2"/>
      <c r="B16" s="2">
        <v>4500</v>
      </c>
      <c r="C16" s="2">
        <f t="shared" si="0"/>
        <v>5000</v>
      </c>
      <c r="D16" s="2" t="s">
        <v>9</v>
      </c>
      <c r="E16" s="3">
        <v>40190</v>
      </c>
      <c r="F16" s="2"/>
      <c r="G16" s="1" t="str">
        <f>IF(D16="","",D16&amp;COUNTIF($D$7:$D16,D16))</f>
        <v>مشتريات 1</v>
      </c>
    </row>
    <row r="17" spans="1:7">
      <c r="A17" s="2"/>
      <c r="B17" s="2">
        <v>1000</v>
      </c>
      <c r="C17" s="2">
        <f t="shared" si="0"/>
        <v>4000</v>
      </c>
      <c r="D17" s="2" t="s">
        <v>7</v>
      </c>
      <c r="E17" s="3">
        <v>40191</v>
      </c>
      <c r="F17" s="2"/>
      <c r="G17" s="1" t="str">
        <f>IF(D17="","",D17&amp;COUNTIF($D$7:$D17,D17))</f>
        <v>بنك دبي6</v>
      </c>
    </row>
    <row r="18" spans="1:7">
      <c r="A18" s="2"/>
      <c r="B18" s="2"/>
      <c r="C18" s="2">
        <f t="shared" si="0"/>
        <v>4000</v>
      </c>
      <c r="D18" s="2" t="s">
        <v>7</v>
      </c>
      <c r="E18" s="3">
        <v>40192</v>
      </c>
      <c r="F18" s="2"/>
      <c r="G18" s="1" t="str">
        <f>IF(D18="","",D18&amp;COUNTIF($D$7:$D18,D18))</f>
        <v>بنك دبي7</v>
      </c>
    </row>
    <row r="19" spans="1:7">
      <c r="A19" s="2"/>
      <c r="B19" s="2"/>
      <c r="C19" s="2">
        <f t="shared" si="0"/>
        <v>4000</v>
      </c>
      <c r="D19" s="2"/>
      <c r="E19" s="3">
        <v>40193</v>
      </c>
      <c r="F19" s="2"/>
      <c r="G19" s="1" t="str">
        <f>IF(D19="","",D19&amp;COUNTIF($D$7:$D19,D19))</f>
        <v/>
      </c>
    </row>
    <row r="20" spans="1:7">
      <c r="A20" s="2"/>
      <c r="B20" s="2"/>
      <c r="C20" s="2"/>
      <c r="D20" s="2"/>
      <c r="E20" s="2"/>
      <c r="F20" s="2"/>
      <c r="G20" s="1" t="str">
        <f>IF(D20="","",D20&amp;COUNTIF($D$7:$D20,D20))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7"/>
  <sheetViews>
    <sheetView rightToLeft="1" tabSelected="1" workbookViewId="0">
      <selection activeCell="A5" sqref="A5"/>
    </sheetView>
  </sheetViews>
  <sheetFormatPr baseColWidth="10" defaultColWidth="9" defaultRowHeight="14.25"/>
  <cols>
    <col min="1" max="4" width="9" style="1"/>
    <col min="5" max="5" width="11.625" style="1" customWidth="1"/>
    <col min="6" max="11" width="9" style="1"/>
    <col min="12" max="12" width="11.625" style="1" customWidth="1"/>
    <col min="13" max="16384" width="9" style="1"/>
  </cols>
  <sheetData>
    <row r="2" spans="1:13">
      <c r="D2" s="1" t="s">
        <v>7</v>
      </c>
      <c r="K2" s="1" t="s">
        <v>8</v>
      </c>
    </row>
    <row r="3" spans="1:1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H3" s="2" t="s">
        <v>0</v>
      </c>
      <c r="I3" s="2" t="s">
        <v>1</v>
      </c>
      <c r="J3" s="2" t="s">
        <v>2</v>
      </c>
      <c r="K3" s="2" t="s">
        <v>3</v>
      </c>
      <c r="L3" s="2" t="s">
        <v>4</v>
      </c>
      <c r="M3" s="2" t="s">
        <v>5</v>
      </c>
    </row>
    <row r="4" spans="1:13">
      <c r="A4" s="2">
        <f>IF(D4="","",INDEX(Sheet1!$A$7:$G$20,MATCH($D$2&amp;ROW()-ROW(A$3),Sheet1!$G$7:$G$20,0),1))</f>
        <v>0</v>
      </c>
      <c r="B4" s="2">
        <f>IF(D4="","",INDEX(Sheet1!$A$7:$G$20,MATCH($D$2&amp;ROW()-ROW(B$3),Sheet1!$G$7:$G$20,0),2))</f>
        <v>25000</v>
      </c>
      <c r="C4" s="2">
        <f>IF(D4="","",INDEX(Sheet1!$A$7:$G$20,MATCH($D$2&amp;ROW()-ROW(C$3),Sheet1!$G$7:$G$20,0),3))</f>
        <v>80000</v>
      </c>
      <c r="D4" s="2" t="str">
        <f>IF(COUNTIF(Sheet1!$D$7:$D$20,$D$2)&lt;ROW()-ROW(D$3),"","ايداع")</f>
        <v>ايداع</v>
      </c>
      <c r="E4" s="3">
        <f>IF(D4="","",INDEX(Sheet1!$A$7:$G$20,MATCH($D$2&amp;ROW()-ROW(E$3),Sheet1!$G$7:$G$20,0),5))</f>
        <v>40180</v>
      </c>
      <c r="F4" s="2"/>
      <c r="H4" s="2">
        <f>IF(K4="","",INDEX(Sheet1!$A$7:$G$20,MATCH($K$2&amp;ROW()-ROW(H$3),Sheet1!$G$7:$G$20,0),1))</f>
        <v>0</v>
      </c>
      <c r="I4" s="2">
        <f>IF(K4="","",INDEX(Sheet1!$A$7:$G$20,MATCH($K$2&amp;ROW()-ROW(I$3),Sheet1!$G$7:$G$20,0),2))</f>
        <v>500</v>
      </c>
      <c r="J4" s="2">
        <f>IF(K4="","",INDEX(Sheet1!$A$7:$G$20,MATCH($K$2&amp;ROW()-ROW(J$3),Sheet1!$G$7:$G$20,0),3))</f>
        <v>69400</v>
      </c>
      <c r="K4" s="2" t="str">
        <f>IF(COUNTIF(Sheet1!$D$7:$D$20,$K$2)&lt;ROW()-ROW(K$3),"","ايداع")</f>
        <v>ايداع</v>
      </c>
      <c r="L4" s="3">
        <f>IF(K4="","",INDEX(Sheet1!$A$7:$G$20,MATCH($K$2&amp;ROW()-ROW(L$3),Sheet1!$G$7:$G$20,0),5))</f>
        <v>40185</v>
      </c>
      <c r="M4" s="2"/>
    </row>
    <row r="5" spans="1:13">
      <c r="A5" s="2">
        <f>IF(D5="","",INDEX(Sheet1!$A$7:$G$20,MATCH($D$2&amp;ROW()-ROW(A$3),Sheet1!$G$7:$G$20,0),1))</f>
        <v>0</v>
      </c>
      <c r="B5" s="2">
        <f>IF(D5="","",INDEX(Sheet1!$A$7:$G$20,MATCH($D$2&amp;ROW()-ROW(B$3),Sheet1!$G$7:$G$20,0),2))</f>
        <v>10000</v>
      </c>
      <c r="C5" s="2">
        <f>IF(D5="","",INDEX(Sheet1!$A$7:$G$20,MATCH($D$2&amp;ROW()-ROW(C$3),Sheet1!$G$7:$G$20,0),3))</f>
        <v>70000</v>
      </c>
      <c r="D5" s="2" t="str">
        <f>IF(COUNTIF(Sheet1!$D$7:$D$20,$D$2)&lt;ROW()-ROW(D$3),"","ايداع")</f>
        <v>ايداع</v>
      </c>
      <c r="E5" s="3">
        <f>IF(D5="","",INDEX(Sheet1!$A$7:$G$20,MATCH($D$2&amp;ROW()-ROW(E$3),Sheet1!$G$7:$G$20,0),5))</f>
        <v>40183</v>
      </c>
      <c r="F5" s="2"/>
      <c r="H5" s="2">
        <f>IF(K5="","",INDEX(Sheet1!$A$7:$G$20,MATCH($K$2&amp;ROW()-ROW(H$3),Sheet1!$G$7:$G$20,0),1))</f>
        <v>0</v>
      </c>
      <c r="I5" s="2">
        <f>IF(K5="","",INDEX(Sheet1!$A$7:$G$20,MATCH($K$2&amp;ROW()-ROW(I$3),Sheet1!$G$7:$G$20,0),2))</f>
        <v>4400</v>
      </c>
      <c r="J5" s="2">
        <f>IF(K5="","",INDEX(Sheet1!$A$7:$G$20,MATCH($K$2&amp;ROW()-ROW(J$3),Sheet1!$G$7:$G$20,0),3))</f>
        <v>60000</v>
      </c>
      <c r="K5" s="2" t="str">
        <f>IF(COUNTIF(Sheet1!$D$7:$D$20,$K$2)&lt;ROW()-ROW(K$3),"","ايداع")</f>
        <v>ايداع</v>
      </c>
      <c r="L5" s="3">
        <f>IF(K5="","",INDEX(Sheet1!$A$7:$G$20,MATCH($K$2&amp;ROW()-ROW(L$3),Sheet1!$G$7:$G$20,0),5))</f>
        <v>40187</v>
      </c>
      <c r="M5" s="2"/>
    </row>
    <row r="6" spans="1:13">
      <c r="A6" s="2">
        <f>IF(D6="","",INDEX(Sheet1!$A$7:$G$20,MATCH($D$2&amp;ROW()-ROW(A$3),Sheet1!$G$7:$G$20,0),1))</f>
        <v>0</v>
      </c>
      <c r="B6" s="2">
        <f>IF(D6="","",INDEX(Sheet1!$A$7:$G$20,MATCH($D$2&amp;ROW()-ROW(B$3),Sheet1!$G$7:$G$20,0),2))</f>
        <v>100</v>
      </c>
      <c r="C6" s="2">
        <f>IF(D6="","",INDEX(Sheet1!$A$7:$G$20,MATCH($D$2&amp;ROW()-ROW(C$3),Sheet1!$G$7:$G$20,0),3))</f>
        <v>69900</v>
      </c>
      <c r="D6" s="2" t="str">
        <f>IF(COUNTIF(Sheet1!$D$7:$D$20,$D$2)&lt;ROW()-ROW(D$3),"","ايداع")</f>
        <v>ايداع</v>
      </c>
      <c r="E6" s="3">
        <f>IF(D6="","",INDEX(Sheet1!$A$7:$G$20,MATCH($D$2&amp;ROW()-ROW(E$3),Sheet1!$G$7:$G$20,0),5))</f>
        <v>40184</v>
      </c>
      <c r="F6" s="2"/>
      <c r="H6" s="2">
        <f>IF(K6="","",INDEX(Sheet1!$A$7:$G$20,MATCH($K$2&amp;ROW()-ROW(H$3),Sheet1!$G$7:$G$20,0),1))</f>
        <v>0</v>
      </c>
      <c r="I6" s="2">
        <f>IF(K6="","",INDEX(Sheet1!$A$7:$G$20,MATCH($K$2&amp;ROW()-ROW(I$3),Sheet1!$G$7:$G$20,0),2))</f>
        <v>500</v>
      </c>
      <c r="J6" s="2">
        <f>IF(K6="","",INDEX(Sheet1!$A$7:$G$20,MATCH($K$2&amp;ROW()-ROW(J$3),Sheet1!$G$7:$G$20,0),3))</f>
        <v>9500</v>
      </c>
      <c r="K6" s="2" t="str">
        <f>IF(COUNTIF(Sheet1!$D$7:$D$20,$K$2)&lt;ROW()-ROW(K$3),"","ايداع")</f>
        <v>ايداع</v>
      </c>
      <c r="L6" s="3">
        <f>IF(K6="","",INDEX(Sheet1!$A$7:$G$20,MATCH($K$2&amp;ROW()-ROW(L$3),Sheet1!$G$7:$G$20,0),5))</f>
        <v>40189</v>
      </c>
      <c r="M6" s="2"/>
    </row>
    <row r="7" spans="1:13">
      <c r="A7" s="2">
        <f>IF(D7="","",INDEX(Sheet1!$A$7:$G$20,MATCH($D$2&amp;ROW()-ROW(A$3),Sheet1!$G$7:$G$20,0),1))</f>
        <v>0</v>
      </c>
      <c r="B7" s="2">
        <f>IF(D7="","",INDEX(Sheet1!$A$7:$G$20,MATCH($D$2&amp;ROW()-ROW(B$3),Sheet1!$G$7:$G$20,0),2))</f>
        <v>5000</v>
      </c>
      <c r="C7" s="2">
        <f>IF(D7="","",INDEX(Sheet1!$A$7:$G$20,MATCH($D$2&amp;ROW()-ROW(C$3),Sheet1!$G$7:$G$20,0),3))</f>
        <v>64400</v>
      </c>
      <c r="D7" s="2" t="str">
        <f>IF(COUNTIF(Sheet1!$D$7:$D$20,$D$2)&lt;ROW()-ROW(D$3),"","ايداع")</f>
        <v>ايداع</v>
      </c>
      <c r="E7" s="3">
        <f>IF(D7="","",INDEX(Sheet1!$A$7:$G$20,MATCH($D$2&amp;ROW()-ROW(E$3),Sheet1!$G$7:$G$20,0),5))</f>
        <v>40186</v>
      </c>
      <c r="F7" s="2"/>
      <c r="H7" s="2" t="str">
        <f>IF(K7="","",INDEX(Sheet1!$A$7:$G$20,MATCH($K$2&amp;ROW()-ROW(H$3),Sheet1!$G$7:$G$20,0),1))</f>
        <v/>
      </c>
      <c r="I7" s="2" t="str">
        <f>IF(K7="","",INDEX(Sheet1!$A$7:$G$20,MATCH($K$2&amp;ROW()-ROW(I$3),Sheet1!$G$7:$G$20,0),2))</f>
        <v/>
      </c>
      <c r="J7" s="2" t="str">
        <f>IF(K7="","",INDEX(Sheet1!$A$7:$G$20,MATCH($K$2&amp;ROW()-ROW(J$3),Sheet1!$G$7:$G$20,0),3))</f>
        <v/>
      </c>
      <c r="K7" s="2" t="str">
        <f>IF(COUNTIF(Sheet1!$D$7:$D$20,$K$2)&lt;ROW()-ROW(K$3),"","ايداع")</f>
        <v/>
      </c>
      <c r="L7" s="3" t="str">
        <f>IF(K7="","",INDEX(Sheet1!$A$7:$G$20,MATCH($K$2&amp;ROW()-ROW(L$3),Sheet1!$G$7:$G$20,0),5))</f>
        <v/>
      </c>
      <c r="M7" s="2"/>
    </row>
    <row r="8" spans="1:13">
      <c r="A8" s="2">
        <f>IF(D8="","",INDEX(Sheet1!$A$7:$G$20,MATCH($D$2&amp;ROW()-ROW(A$3),Sheet1!$G$7:$G$20,0),1))</f>
        <v>0</v>
      </c>
      <c r="B8" s="2">
        <f>IF(D8="","",INDEX(Sheet1!$A$7:$G$20,MATCH($D$2&amp;ROW()-ROW(B$3),Sheet1!$G$7:$G$20,0),2))</f>
        <v>50000</v>
      </c>
      <c r="C8" s="2">
        <f>IF(D8="","",INDEX(Sheet1!$A$7:$G$20,MATCH($D$2&amp;ROW()-ROW(C$3),Sheet1!$G$7:$G$20,0),3))</f>
        <v>10000</v>
      </c>
      <c r="D8" s="2" t="str">
        <f>IF(COUNTIF(Sheet1!$D$7:$D$20,$D$2)&lt;ROW()-ROW(D$3),"","ايداع")</f>
        <v>ايداع</v>
      </c>
      <c r="E8" s="3">
        <f>IF(D8="","",INDEX(Sheet1!$A$7:$G$20,MATCH($D$2&amp;ROW()-ROW(E$3),Sheet1!$G$7:$G$20,0),5))</f>
        <v>40188</v>
      </c>
      <c r="F8" s="2"/>
      <c r="H8" s="2" t="str">
        <f>IF(K8="","",INDEX(Sheet1!$A$7:$G$20,MATCH($K$2&amp;ROW()-ROW(H$3),Sheet1!$G$7:$G$20,0),1))</f>
        <v/>
      </c>
      <c r="I8" s="2" t="str">
        <f>IF(K8="","",INDEX(Sheet1!$A$7:$G$20,MATCH($K$2&amp;ROW()-ROW(I$3),Sheet1!$G$7:$G$20,0),2))</f>
        <v/>
      </c>
      <c r="J8" s="2" t="str">
        <f>IF(K8="","",INDEX(Sheet1!$A$7:$G$20,MATCH($K$2&amp;ROW()-ROW(J$3),Sheet1!$G$7:$G$20,0),3))</f>
        <v/>
      </c>
      <c r="K8" s="2" t="str">
        <f>IF(COUNTIF(Sheet1!$D$7:$D$20,$K$2)&lt;ROW()-ROW(K$3),"","ايداع")</f>
        <v/>
      </c>
      <c r="L8" s="3" t="str">
        <f>IF(K8="","",INDEX(Sheet1!$A$7:$G$20,MATCH($K$2&amp;ROW()-ROW(L$3),Sheet1!$G$7:$G$20,0),5))</f>
        <v/>
      </c>
      <c r="M8" s="2"/>
    </row>
    <row r="9" spans="1:13">
      <c r="A9" s="2">
        <f>IF(D9="","",INDEX(Sheet1!$A$7:$G$20,MATCH($D$2&amp;ROW()-ROW(A$3),Sheet1!$G$7:$G$20,0),1))</f>
        <v>0</v>
      </c>
      <c r="B9" s="2">
        <f>IF(D9="","",INDEX(Sheet1!$A$7:$G$20,MATCH($D$2&amp;ROW()-ROW(B$3),Sheet1!$G$7:$G$20,0),2))</f>
        <v>1000</v>
      </c>
      <c r="C9" s="2">
        <f>IF(D9="","",INDEX(Sheet1!$A$7:$G$20,MATCH($D$2&amp;ROW()-ROW(C$3),Sheet1!$G$7:$G$20,0),3))</f>
        <v>4000</v>
      </c>
      <c r="D9" s="2" t="str">
        <f>IF(COUNTIF(Sheet1!$D$7:$D$20,$D$2)&lt;ROW()-ROW(D$3),"","ايداع")</f>
        <v>ايداع</v>
      </c>
      <c r="E9" s="3">
        <f>IF(D9="","",INDEX(Sheet1!$A$7:$G$20,MATCH($D$2&amp;ROW()-ROW(E$3),Sheet1!$G$7:$G$20,0),5))</f>
        <v>40191</v>
      </c>
      <c r="F9" s="2"/>
      <c r="H9" s="2" t="str">
        <f>IF(K9="","",INDEX(Sheet1!$A$7:$G$20,MATCH($K$2&amp;ROW()-ROW(H$3),Sheet1!$G$7:$G$20,0),1))</f>
        <v/>
      </c>
      <c r="I9" s="2" t="str">
        <f>IF(K9="","",INDEX(Sheet1!$A$7:$G$20,MATCH($K$2&amp;ROW()-ROW(I$3),Sheet1!$G$7:$G$20,0),2))</f>
        <v/>
      </c>
      <c r="J9" s="2" t="str">
        <f>IF(K9="","",INDEX(Sheet1!$A$7:$G$20,MATCH($K$2&amp;ROW()-ROW(J$3),Sheet1!$G$7:$G$20,0),3))</f>
        <v/>
      </c>
      <c r="K9" s="2" t="str">
        <f>IF(COUNTIF(Sheet1!$D$7:$D$20,$K$2)&lt;ROW()-ROW(K$3),"","ايداع")</f>
        <v/>
      </c>
      <c r="L9" s="3" t="str">
        <f>IF(K9="","",INDEX(Sheet1!$A$7:$G$20,MATCH($K$2&amp;ROW()-ROW(L$3),Sheet1!$G$7:$G$20,0),5))</f>
        <v/>
      </c>
      <c r="M9" s="2"/>
    </row>
    <row r="10" spans="1:13">
      <c r="A10" s="2">
        <f>IF(D10="","",INDEX(Sheet1!$A$7:$G$20,MATCH($D$2&amp;ROW()-ROW(A$3),Sheet1!$G$7:$G$20,0),1))</f>
        <v>0</v>
      </c>
      <c r="B10" s="2">
        <f>IF(D10="","",INDEX(Sheet1!$A$7:$G$20,MATCH($D$2&amp;ROW()-ROW(B$3),Sheet1!$G$7:$G$20,0),2))</f>
        <v>0</v>
      </c>
      <c r="C10" s="2">
        <f>IF(D10="","",INDEX(Sheet1!$A$7:$G$20,MATCH($D$2&amp;ROW()-ROW(C$3),Sheet1!$G$7:$G$20,0),3))</f>
        <v>4000</v>
      </c>
      <c r="D10" s="2" t="str">
        <f>IF(COUNTIF(Sheet1!$D$7:$D$20,$D$2)&lt;ROW()-ROW(D$3),"","ايداع")</f>
        <v>ايداع</v>
      </c>
      <c r="E10" s="3">
        <f>IF(D10="","",INDEX(Sheet1!$A$7:$G$20,MATCH($D$2&amp;ROW()-ROW(E$3),Sheet1!$G$7:$G$20,0),5))</f>
        <v>40192</v>
      </c>
      <c r="F10" s="2"/>
      <c r="H10" s="2" t="str">
        <f>IF(K10="","",INDEX(Sheet1!$A$7:$G$20,MATCH($K$2&amp;ROW()-ROW(H$3),Sheet1!$G$7:$G$20,0),1))</f>
        <v/>
      </c>
      <c r="I10" s="2" t="str">
        <f>IF(K10="","",INDEX(Sheet1!$A$7:$G$20,MATCH($K$2&amp;ROW()-ROW(I$3),Sheet1!$G$7:$G$20,0),2))</f>
        <v/>
      </c>
      <c r="J10" s="2" t="str">
        <f>IF(K10="","",INDEX(Sheet1!$A$7:$G$20,MATCH($K$2&amp;ROW()-ROW(J$3),Sheet1!$G$7:$G$20,0),3))</f>
        <v/>
      </c>
      <c r="K10" s="2" t="str">
        <f>IF(COUNTIF(Sheet1!$D$7:$D$20,$K$2)&lt;ROW()-ROW(K$3),"","ايداع")</f>
        <v/>
      </c>
      <c r="L10" s="3" t="str">
        <f>IF(K10="","",INDEX(Sheet1!$A$7:$G$20,MATCH($K$2&amp;ROW()-ROW(L$3),Sheet1!$G$7:$G$20,0),5))</f>
        <v/>
      </c>
      <c r="M10" s="2"/>
    </row>
    <row r="11" spans="1:13">
      <c r="A11" s="2" t="str">
        <f>IF(D11="","",INDEX(Sheet1!$A$7:$G$20,MATCH($D$2&amp;ROW()-ROW(A$3),Sheet1!$G$7:$G$20,0),1))</f>
        <v/>
      </c>
      <c r="B11" s="2" t="str">
        <f>IF(D11="","",INDEX(Sheet1!$A$7:$G$20,MATCH($D$2&amp;ROW()-ROW(B$3),Sheet1!$G$7:$G$20,0),2))</f>
        <v/>
      </c>
      <c r="C11" s="2" t="str">
        <f>IF(D11="","",INDEX(Sheet1!$A$7:$G$20,MATCH($D$2&amp;ROW()-ROW(C$3),Sheet1!$G$7:$G$20,0),3))</f>
        <v/>
      </c>
      <c r="D11" s="2" t="str">
        <f>IF(COUNTIF(Sheet1!$D$7:$D$20,$D$2)&lt;ROW()-ROW(D$3),"","ايداع")</f>
        <v/>
      </c>
      <c r="E11" s="3" t="str">
        <f>IF(D11="","",INDEX(Sheet1!$A$7:$G$20,MATCH($D$2&amp;ROW()-ROW(E$3),Sheet1!$G$7:$G$20,0),5))</f>
        <v/>
      </c>
      <c r="F11" s="2"/>
      <c r="H11" s="2" t="str">
        <f>IF(K11="","",INDEX(Sheet1!$A$7:$G$20,MATCH($K$2&amp;ROW()-ROW(H$3),Sheet1!$G$7:$G$20,0),1))</f>
        <v/>
      </c>
      <c r="I11" s="2" t="str">
        <f>IF(K11="","",INDEX(Sheet1!$A$7:$G$20,MATCH($K$2&amp;ROW()-ROW(I$3),Sheet1!$G$7:$G$20,0),2))</f>
        <v/>
      </c>
      <c r="J11" s="2" t="str">
        <f>IF(K11="","",INDEX(Sheet1!$A$7:$G$20,MATCH($K$2&amp;ROW()-ROW(J$3),Sheet1!$G$7:$G$20,0),3))</f>
        <v/>
      </c>
      <c r="K11" s="2" t="str">
        <f>IF(COUNTIF(Sheet1!$D$7:$D$20,$K$2)&lt;ROW()-ROW(K$3),"","ايداع")</f>
        <v/>
      </c>
      <c r="L11" s="3" t="str">
        <f>IF(K11="","",INDEX(Sheet1!$A$7:$G$20,MATCH($K$2&amp;ROW()-ROW(L$3),Sheet1!$G$7:$G$20,0),5))</f>
        <v/>
      </c>
      <c r="M11" s="2"/>
    </row>
    <row r="12" spans="1:13">
      <c r="A12" s="2" t="str">
        <f>IF(D12="","",INDEX(Sheet1!$A$7:$G$20,MATCH($D$2&amp;ROW()-ROW(A$3),Sheet1!$G$7:$G$20,0),1))</f>
        <v/>
      </c>
      <c r="B12" s="2" t="str">
        <f>IF(D12="","",INDEX(Sheet1!$A$7:$G$20,MATCH($D$2&amp;ROW()-ROW(B$3),Sheet1!$G$7:$G$20,0),2))</f>
        <v/>
      </c>
      <c r="C12" s="2" t="str">
        <f>IF(D12="","",INDEX(Sheet1!$A$7:$G$20,MATCH($D$2&amp;ROW()-ROW(C$3),Sheet1!$G$7:$G$20,0),3))</f>
        <v/>
      </c>
      <c r="D12" s="2" t="str">
        <f>IF(COUNTIF(Sheet1!$D$7:$D$20,$D$2)&lt;ROW()-ROW(D$3),"","ايداع")</f>
        <v/>
      </c>
      <c r="E12" s="3" t="str">
        <f>IF(D12="","",INDEX(Sheet1!$A$7:$G$20,MATCH($D$2&amp;ROW()-ROW(E$3),Sheet1!$G$7:$G$20,0),5))</f>
        <v/>
      </c>
      <c r="F12" s="2"/>
      <c r="H12" s="2" t="str">
        <f>IF(K12="","",INDEX(Sheet1!$A$7:$G$20,MATCH($K$2&amp;ROW()-ROW(H$3),Sheet1!$G$7:$G$20,0),1))</f>
        <v/>
      </c>
      <c r="I12" s="2" t="str">
        <f>IF(K12="","",INDEX(Sheet1!$A$7:$G$20,MATCH($K$2&amp;ROW()-ROW(I$3),Sheet1!$G$7:$G$20,0),2))</f>
        <v/>
      </c>
      <c r="J12" s="2" t="str">
        <f>IF(K12="","",INDEX(Sheet1!$A$7:$G$20,MATCH($K$2&amp;ROW()-ROW(J$3),Sheet1!$G$7:$G$20,0),3))</f>
        <v/>
      </c>
      <c r="K12" s="2" t="str">
        <f>IF(COUNTIF(Sheet1!$D$7:$D$20,$K$2)&lt;ROW()-ROW(K$3),"","ايداع")</f>
        <v/>
      </c>
      <c r="L12" s="3" t="str">
        <f>IF(K12="","",INDEX(Sheet1!$A$7:$G$20,MATCH($K$2&amp;ROW()-ROW(L$3),Sheet1!$G$7:$G$20,0),5))</f>
        <v/>
      </c>
      <c r="M12" s="2"/>
    </row>
    <row r="13" spans="1:13">
      <c r="A13" s="2" t="str">
        <f>IF(D13="","",INDEX(Sheet1!$A$7:$G$20,MATCH($D$2&amp;ROW()-ROW(A$3),Sheet1!$G$7:$G$20,0),1))</f>
        <v/>
      </c>
      <c r="B13" s="2" t="str">
        <f>IF(D13="","",INDEX(Sheet1!$A$7:$G$20,MATCH($D$2&amp;ROW()-ROW(B$3),Sheet1!$G$7:$G$20,0),2))</f>
        <v/>
      </c>
      <c r="C13" s="2" t="str">
        <f>IF(D13="","",INDEX(Sheet1!$A$7:$G$20,MATCH($D$2&amp;ROW()-ROW(C$3),Sheet1!$G$7:$G$20,0),3))</f>
        <v/>
      </c>
      <c r="D13" s="2" t="str">
        <f>IF(COUNTIF(Sheet1!$D$7:$D$20,$D$2)&lt;ROW()-ROW(D$3),"","ايداع")</f>
        <v/>
      </c>
      <c r="E13" s="3" t="str">
        <f>IF(D13="","",INDEX(Sheet1!$A$7:$G$20,MATCH($D$2&amp;ROW()-ROW(E$3),Sheet1!$G$7:$G$20,0),5))</f>
        <v/>
      </c>
      <c r="F13" s="2"/>
      <c r="H13" s="2" t="str">
        <f>IF(K13="","",INDEX(Sheet1!$A$7:$G$20,MATCH($K$2&amp;ROW()-ROW(H$3),Sheet1!$G$7:$G$20,0),1))</f>
        <v/>
      </c>
      <c r="I13" s="2" t="str">
        <f>IF(K13="","",INDEX(Sheet1!$A$7:$G$20,MATCH($K$2&amp;ROW()-ROW(I$3),Sheet1!$G$7:$G$20,0),2))</f>
        <v/>
      </c>
      <c r="J13" s="2" t="str">
        <f>IF(K13="","",INDEX(Sheet1!$A$7:$G$20,MATCH($K$2&amp;ROW()-ROW(J$3),Sheet1!$G$7:$G$20,0),3))</f>
        <v/>
      </c>
      <c r="K13" s="2" t="str">
        <f>IF(COUNTIF(Sheet1!$D$7:$D$20,$K$2)&lt;ROW()-ROW(K$3),"","ايداع")</f>
        <v/>
      </c>
      <c r="L13" s="3" t="str">
        <f>IF(K13="","",INDEX(Sheet1!$A$7:$G$20,MATCH($K$2&amp;ROW()-ROW(L$3),Sheet1!$G$7:$G$20,0),5))</f>
        <v/>
      </c>
      <c r="M13" s="2"/>
    </row>
    <row r="14" spans="1:13">
      <c r="A14" s="2" t="str">
        <f>IF(D14="","",INDEX(Sheet1!$A$7:$G$20,MATCH($D$2&amp;ROW()-ROW(A$3),Sheet1!$G$7:$G$20,0),1))</f>
        <v/>
      </c>
      <c r="B14" s="2" t="str">
        <f>IF(D14="","",INDEX(Sheet1!$A$7:$G$20,MATCH($D$2&amp;ROW()-ROW(B$3),Sheet1!$G$7:$G$20,0),2))</f>
        <v/>
      </c>
      <c r="C14" s="2" t="str">
        <f>IF(D14="","",INDEX(Sheet1!$A$7:$G$20,MATCH($D$2&amp;ROW()-ROW(C$3),Sheet1!$G$7:$G$20,0),3))</f>
        <v/>
      </c>
      <c r="D14" s="2" t="str">
        <f>IF(COUNTIF(Sheet1!$D$7:$D$20,$D$2)&lt;ROW()-ROW(D$3),"","ايداع")</f>
        <v/>
      </c>
      <c r="E14" s="3" t="str">
        <f>IF(D14="","",INDEX(Sheet1!$A$7:$G$20,MATCH($D$2&amp;ROW()-ROW(E$3),Sheet1!$G$7:$G$20,0),5))</f>
        <v/>
      </c>
      <c r="F14" s="2"/>
      <c r="H14" s="2" t="str">
        <f>IF(K14="","",INDEX(Sheet1!$A$7:$G$20,MATCH($K$2&amp;ROW()-ROW(H$3),Sheet1!$G$7:$G$20,0),1))</f>
        <v/>
      </c>
      <c r="I14" s="2" t="str">
        <f>IF(K14="","",INDEX(Sheet1!$A$7:$G$20,MATCH($K$2&amp;ROW()-ROW(I$3),Sheet1!$G$7:$G$20,0),2))</f>
        <v/>
      </c>
      <c r="J14" s="2" t="str">
        <f>IF(K14="","",INDEX(Sheet1!$A$7:$G$20,MATCH($K$2&amp;ROW()-ROW(J$3),Sheet1!$G$7:$G$20,0),3))</f>
        <v/>
      </c>
      <c r="K14" s="2" t="str">
        <f>IF(COUNTIF(Sheet1!$D$7:$D$20,$K$2)&lt;ROW()-ROW(K$3),"","ايداع")</f>
        <v/>
      </c>
      <c r="L14" s="3" t="str">
        <f>IF(K14="","",INDEX(Sheet1!$A$7:$G$20,MATCH($K$2&amp;ROW()-ROW(L$3),Sheet1!$G$7:$G$20,0),5))</f>
        <v/>
      </c>
      <c r="M14" s="2"/>
    </row>
    <row r="15" spans="1:13">
      <c r="A15" s="2" t="str">
        <f>IF(D15="","",INDEX(Sheet1!$A$7:$G$20,MATCH($D$2&amp;ROW()-ROW(A$3),Sheet1!$G$7:$G$20,0),1))</f>
        <v/>
      </c>
      <c r="B15" s="2" t="str">
        <f>IF(D15="","",INDEX(Sheet1!$A$7:$G$20,MATCH($D$2&amp;ROW()-ROW(B$3),Sheet1!$G$7:$G$20,0),2))</f>
        <v/>
      </c>
      <c r="C15" s="2" t="str">
        <f>IF(D15="","",INDEX(Sheet1!$A$7:$G$20,MATCH($D$2&amp;ROW()-ROW(C$3),Sheet1!$G$7:$G$20,0),3))</f>
        <v/>
      </c>
      <c r="D15" s="2" t="str">
        <f>IF(COUNTIF(Sheet1!$D$7:$D$20,$D$2)&lt;ROW()-ROW(D$3),"","ايداع")</f>
        <v/>
      </c>
      <c r="E15" s="3" t="str">
        <f>IF(D15="","",INDEX(Sheet1!$A$7:$G$20,MATCH($D$2&amp;ROW()-ROW(E$3),Sheet1!$G$7:$G$20,0),5))</f>
        <v/>
      </c>
      <c r="F15" s="2"/>
      <c r="H15" s="2" t="str">
        <f>IF(K15="","",INDEX(Sheet1!$A$7:$G$20,MATCH($K$2&amp;ROW()-ROW(H$3),Sheet1!$G$7:$G$20,0),1))</f>
        <v/>
      </c>
      <c r="I15" s="2" t="str">
        <f>IF(K15="","",INDEX(Sheet1!$A$7:$G$20,MATCH($K$2&amp;ROW()-ROW(I$3),Sheet1!$G$7:$G$20,0),2))</f>
        <v/>
      </c>
      <c r="J15" s="2" t="str">
        <f>IF(K15="","",INDEX(Sheet1!$A$7:$G$20,MATCH($K$2&amp;ROW()-ROW(J$3),Sheet1!$G$7:$G$20,0),3))</f>
        <v/>
      </c>
      <c r="K15" s="2" t="str">
        <f>IF(COUNTIF(Sheet1!$D$7:$D$20,$K$2)&lt;ROW()-ROW(K$3),"","ايداع")</f>
        <v/>
      </c>
      <c r="L15" s="3" t="str">
        <f>IF(K15="","",INDEX(Sheet1!$A$7:$G$20,MATCH($K$2&amp;ROW()-ROW(L$3),Sheet1!$G$7:$G$20,0),5))</f>
        <v/>
      </c>
      <c r="M15" s="2"/>
    </row>
    <row r="16" spans="1:13">
      <c r="A16" s="2" t="str">
        <f>IF(D16="","",INDEX(Sheet1!$A$7:$G$20,MATCH($D$2&amp;ROW()-ROW(A$3),Sheet1!$G$7:$G$20,0),1))</f>
        <v/>
      </c>
      <c r="B16" s="2" t="str">
        <f>IF(D16="","",INDEX(Sheet1!$A$7:$G$20,MATCH($D$2&amp;ROW()-ROW(B$3),Sheet1!$G$7:$G$20,0),2))</f>
        <v/>
      </c>
      <c r="C16" s="2" t="str">
        <f>IF(D16="","",INDEX(Sheet1!$A$7:$G$20,MATCH($D$2&amp;ROW()-ROW(C$3),Sheet1!$G$7:$G$20,0),3))</f>
        <v/>
      </c>
      <c r="D16" s="2" t="str">
        <f>IF(COUNTIF(Sheet1!$D$7:$D$20,$D$2)&lt;ROW()-ROW(D$3),"","ايداع")</f>
        <v/>
      </c>
      <c r="E16" s="3" t="str">
        <f>IF(D16="","",INDEX(Sheet1!$A$7:$G$20,MATCH($D$2&amp;ROW()-ROW(E$3),Sheet1!$G$7:$G$20,0),5))</f>
        <v/>
      </c>
      <c r="F16" s="2"/>
      <c r="H16" s="2" t="str">
        <f>IF(K16="","",INDEX(Sheet1!$A$7:$G$20,MATCH($K$2&amp;ROW()-ROW(H$3),Sheet1!$G$7:$G$20,0),1))</f>
        <v/>
      </c>
      <c r="I16" s="2" t="str">
        <f>IF(K16="","",INDEX(Sheet1!$A$7:$G$20,MATCH($K$2&amp;ROW()-ROW(I$3),Sheet1!$G$7:$G$20,0),2))</f>
        <v/>
      </c>
      <c r="J16" s="2" t="str">
        <f>IF(K16="","",INDEX(Sheet1!$A$7:$G$20,MATCH($K$2&amp;ROW()-ROW(J$3),Sheet1!$G$7:$G$20,0),3))</f>
        <v/>
      </c>
      <c r="K16" s="2" t="str">
        <f>IF(COUNTIF(Sheet1!$D$7:$D$20,$K$2)&lt;ROW()-ROW(K$3),"","ايداع")</f>
        <v/>
      </c>
      <c r="L16" s="3" t="str">
        <f>IF(K16="","",INDEX(Sheet1!$A$7:$G$20,MATCH($K$2&amp;ROW()-ROW(L$3),Sheet1!$G$7:$G$20,0),5))</f>
        <v/>
      </c>
      <c r="M16" s="2"/>
    </row>
    <row r="17" spans="1:13">
      <c r="A17" s="2" t="str">
        <f>IF(D17="","",INDEX(Sheet1!$A$7:$G$20,MATCH($D$2&amp;ROW()-ROW(A$3),Sheet1!$G$7:$G$20,0),1))</f>
        <v/>
      </c>
      <c r="B17" s="2" t="str">
        <f>IF(D17="","",INDEX(Sheet1!$A$7:$G$20,MATCH($D$2&amp;ROW()-ROW(B$3),Sheet1!$G$7:$G$20,0),2))</f>
        <v/>
      </c>
      <c r="C17" s="2" t="str">
        <f>IF(D17="","",INDEX(Sheet1!$A$7:$G$20,MATCH($D$2&amp;ROW()-ROW(C$3),Sheet1!$G$7:$G$20,0),3))</f>
        <v/>
      </c>
      <c r="D17" s="2" t="str">
        <f>IF(COUNTIF(Sheet1!$D$7:$D$20,$D$2)&lt;ROW()-ROW(D$3),"","ايداع")</f>
        <v/>
      </c>
      <c r="E17" s="2" t="str">
        <f>IF(D17="","",INDEX(Sheet1!$A$7:$G$20,MATCH($D$2&amp;ROW()-ROW(E$3),Sheet1!$G$7:$G$20,0),5))</f>
        <v/>
      </c>
      <c r="F17" s="2"/>
      <c r="H17" s="2" t="str">
        <f>IF(K17="","",INDEX(Sheet1!$A$7:$G$20,MATCH($K$2&amp;ROW()-ROW(H$3),Sheet1!$G$7:$G$20,0),1))</f>
        <v/>
      </c>
      <c r="I17" s="2" t="str">
        <f>IF(K17="","",INDEX(Sheet1!$A$7:$G$20,MATCH($K$2&amp;ROW()-ROW(I$3),Sheet1!$G$7:$G$20,0),2))</f>
        <v/>
      </c>
      <c r="J17" s="2" t="str">
        <f>IF(K17="","",INDEX(Sheet1!$A$7:$G$20,MATCH($K$2&amp;ROW()-ROW(J$3),Sheet1!$G$7:$G$20,0),3))</f>
        <v/>
      </c>
      <c r="K17" s="2" t="str">
        <f>IF(COUNTIF(Sheet1!$D$7:$D$20,$K$2)&lt;ROW()-ROW(K$3),"","ايداع")</f>
        <v/>
      </c>
      <c r="L17" s="2" t="str">
        <f>IF(K17="","",INDEX(Sheet1!$A$7:$G$20,MATCH($K$2&amp;ROW()-ROW(L$3),Sheet1!$G$7:$G$20,0),5))</f>
        <v/>
      </c>
      <c r="M17" s="2"/>
    </row>
  </sheetData>
  <conditionalFormatting sqref="A10:E17">
    <cfRule type="cellIs" dxfId="11" priority="17" operator="equal">
      <formula>""</formula>
    </cfRule>
  </conditionalFormatting>
  <conditionalFormatting sqref="A3:E17">
    <cfRule type="cellIs" dxfId="10" priority="16" operator="equal">
      <formula>""</formula>
    </cfRule>
  </conditionalFormatting>
  <conditionalFormatting sqref="H3:L17">
    <cfRule type="cellIs" priority="15" operator="equal">
      <formula>""</formula>
    </cfRule>
    <cfRule type="cellIs" dxfId="9" priority="14" operator="equal">
      <formula>""</formula>
    </cfRule>
  </conditionalFormatting>
  <conditionalFormatting sqref="F3:F17">
    <cfRule type="expression" dxfId="8" priority="3">
      <formula>$D3=""</formula>
    </cfRule>
  </conditionalFormatting>
  <conditionalFormatting sqref="M3:M17">
    <cfRule type="expression" dxfId="7" priority="1">
      <formula>$K3=""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Utilisateur</cp:lastModifiedBy>
  <dcterms:created xsi:type="dcterms:W3CDTF">2010-05-06T11:24:07Z</dcterms:created>
  <dcterms:modified xsi:type="dcterms:W3CDTF">2010-05-07T06:12:10Z</dcterms:modified>
</cp:coreProperties>
</file>