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" yWindow="144" windowWidth="15252" windowHeight="8688" activeTab="1"/>
  </bookViews>
  <sheets>
    <sheet name="Sheet1" sheetId="1" r:id="rId1"/>
    <sheet name="Sheet2" sheetId="2" r:id="rId2"/>
    <sheet name="Sheet3" sheetId="3" r:id="rId3"/>
    <sheet name="wellcome" sheetId="4" r:id="rId4"/>
  </sheets>
  <calcPr calcId="124519" calcMode="autoNoTable"/>
</workbook>
</file>

<file path=xl/calcChain.xml><?xml version="1.0" encoding="utf-8"?>
<calcChain xmlns="http://schemas.openxmlformats.org/spreadsheetml/2006/main">
  <c r="H6" i="2"/>
  <c r="B5"/>
  <c r="G8"/>
  <c r="E8"/>
  <c r="F6"/>
  <c r="E6"/>
  <c r="D5"/>
  <c r="F14" i="1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13"/>
  <c r="F12"/>
  <c r="G6" i="2" l="1"/>
  <c r="E12" s="1"/>
</calcChain>
</file>

<file path=xl/sharedStrings.xml><?xml version="1.0" encoding="utf-8"?>
<sst xmlns="http://schemas.openxmlformats.org/spreadsheetml/2006/main" count="56" uniqueCount="48">
  <si>
    <t>م</t>
  </si>
  <si>
    <t>الاسم</t>
  </si>
  <si>
    <t>رقم جواز السفر</t>
  </si>
  <si>
    <t>تاريخ بداية الدوام</t>
  </si>
  <si>
    <t>اجمالي ايام العمل</t>
  </si>
  <si>
    <t>الوضيفه</t>
  </si>
  <si>
    <t>مصري</t>
  </si>
  <si>
    <t>مدير</t>
  </si>
  <si>
    <t>الجنسيه</t>
  </si>
  <si>
    <t>الرقم الكودي</t>
  </si>
  <si>
    <t xml:space="preserve"> </t>
  </si>
  <si>
    <t>طاهي أطعمه عربيه</t>
  </si>
  <si>
    <t>مدة العمل بالايام</t>
  </si>
  <si>
    <t>المهنه</t>
  </si>
  <si>
    <t>الراتب</t>
  </si>
  <si>
    <t>رقم بطاقة العمل</t>
  </si>
  <si>
    <t>مستحقات الفتره</t>
  </si>
  <si>
    <t>جواز رقم</t>
  </si>
  <si>
    <t>صورة شخصيه</t>
  </si>
  <si>
    <t>تاريخ الدوام</t>
  </si>
  <si>
    <t>محاسب عام</t>
  </si>
  <si>
    <t>أبو محمد1</t>
  </si>
  <si>
    <t>أبو محمد2</t>
  </si>
  <si>
    <t>أبو محمد3</t>
  </si>
  <si>
    <t>أبو محمد4</t>
  </si>
  <si>
    <t>أبو محمد5</t>
  </si>
  <si>
    <t>أبو محمد6</t>
  </si>
  <si>
    <t>أبو محمد7</t>
  </si>
  <si>
    <t>أبو محمد8</t>
  </si>
  <si>
    <t>أبو محمد9</t>
  </si>
  <si>
    <t>أبو محمد10</t>
  </si>
  <si>
    <t>أبو محمد11</t>
  </si>
  <si>
    <t>أبو محمد12</t>
  </si>
  <si>
    <t>أبو محمد13</t>
  </si>
  <si>
    <t>أبو محمد14</t>
  </si>
  <si>
    <t>أبو محمد15</t>
  </si>
  <si>
    <t>أبو محمد16</t>
  </si>
  <si>
    <t>أبو محمد17</t>
  </si>
  <si>
    <t>أبو محمد18</t>
  </si>
  <si>
    <t>أبو محمد19</t>
  </si>
  <si>
    <t>أبو محمد20</t>
  </si>
  <si>
    <t>أبو محمد21</t>
  </si>
  <si>
    <t>أبو محمد22</t>
  </si>
  <si>
    <t>أبو محمد23</t>
  </si>
  <si>
    <t>أبو محمد24</t>
  </si>
  <si>
    <t>أبو محمد25</t>
  </si>
  <si>
    <t>أبو محمد26</t>
  </si>
  <si>
    <t>أبو محمد27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</si>
</sst>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i/>
      <sz val="9"/>
      <color theme="3" tint="-0.249977111117893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gradientFill type="path" left="0.5" right="0.5" top="0.5" bottom="0.5">
        <stop position="0">
          <color theme="3" tint="0.40000610370189521"/>
        </stop>
        <stop position="1">
          <color theme="0" tint="-0.1490218817712943"/>
        </stop>
      </gradientFill>
    </fill>
    <fill>
      <gradientFill type="path" left="0.5" right="0.5" top="0.5" bottom="0.5">
        <stop position="0">
          <color theme="5" tint="0.40000610370189521"/>
        </stop>
        <stop position="1">
          <color theme="5" tint="0.80001220740379042"/>
        </stop>
      </gradientFill>
    </fill>
    <fill>
      <gradientFill type="path" left="0.5" right="0.5" top="0.5" bottom="0.5">
        <stop position="0">
          <color rgb="FFC00000"/>
        </stop>
        <stop position="1">
          <color theme="5" tint="0.40000610370189521"/>
        </stop>
      </gradientFill>
    </fill>
    <fill>
      <gradientFill type="path" left="0.5" right="0.5" top="0.5" bottom="0.5">
        <stop position="0">
          <color theme="6" tint="0.59999389629810485"/>
        </stop>
        <stop position="1">
          <color theme="6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0" tint="-0.25098422193060094"/>
        </stop>
      </gradientFill>
    </fill>
    <fill>
      <patternFill patternType="solid">
        <fgColor rgb="FF66FFFF"/>
        <bgColor auto="1"/>
      </patternFill>
    </fill>
    <fill>
      <patternFill patternType="solid">
        <fgColor rgb="FF66FFFF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2" fillId="7" borderId="1" xfId="1" applyFont="1" applyFill="1" applyBorder="1" applyAlignment="1">
      <alignment horizontal="center" vertical="center"/>
    </xf>
    <xf numFmtId="14" fontId="2" fillId="7" borderId="1" xfId="1" applyNumberFormat="1" applyFont="1" applyFill="1" applyBorder="1" applyAlignment="1">
      <alignment horizontal="center" vertical="center"/>
    </xf>
    <xf numFmtId="2" fontId="2" fillId="7" borderId="1" xfId="1" applyNumberFormat="1" applyFont="1" applyFill="1" applyBorder="1" applyAlignment="1">
      <alignment horizontal="center" vertical="center"/>
    </xf>
    <xf numFmtId="0" fontId="2" fillId="8" borderId="0" xfId="1" applyFont="1" applyFill="1" applyBorder="1" applyAlignment="1">
      <alignment horizontal="center" vertical="center"/>
    </xf>
    <xf numFmtId="0" fontId="0" fillId="12" borderId="0" xfId="0" applyFill="1"/>
    <xf numFmtId="0" fontId="2" fillId="5" borderId="8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/>
    </xf>
    <xf numFmtId="0" fontId="2" fillId="7" borderId="8" xfId="1" applyFont="1" applyFill="1" applyBorder="1" applyAlignment="1">
      <alignment horizontal="center" vertical="center"/>
    </xf>
    <xf numFmtId="0" fontId="2" fillId="7" borderId="3" xfId="1" applyFont="1" applyFill="1" applyBorder="1" applyAlignment="1">
      <alignment horizontal="center" vertical="center"/>
    </xf>
    <xf numFmtId="0" fontId="2" fillId="6" borderId="9" xfId="1" applyFont="1" applyFill="1" applyBorder="1" applyAlignment="1">
      <alignment horizontal="center" vertical="center"/>
    </xf>
    <xf numFmtId="0" fontId="2" fillId="6" borderId="1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8" borderId="4" xfId="1" applyFont="1" applyFill="1" applyBorder="1" applyAlignment="1">
      <alignment horizontal="center" vertical="center"/>
    </xf>
    <xf numFmtId="0" fontId="2" fillId="8" borderId="5" xfId="1" applyFont="1" applyFill="1" applyBorder="1" applyAlignment="1">
      <alignment horizontal="center" vertical="center"/>
    </xf>
    <xf numFmtId="0" fontId="2" fillId="8" borderId="0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</cellXfs>
  <cellStyles count="2">
    <cellStyle name="Accent6" xfId="1" builtinId="49"/>
    <cellStyle name="Normal" xfId="0" builtinId="0"/>
  </cellStyles>
  <dxfs count="0"/>
  <tableStyles count="0" defaultTableStyle="TableStyleMedium9" defaultPivotStyle="PivotStyleLight16"/>
  <colors>
    <mruColors>
      <color rgb="FF66FF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91440</xdr:rowOff>
    </xdr:from>
    <xdr:to>
      <xdr:col>7</xdr:col>
      <xdr:colOff>1729738</xdr:colOff>
      <xdr:row>4</xdr:row>
      <xdr:rowOff>45720</xdr:rowOff>
    </xdr:to>
    <xdr:sp macro="" textlink="">
      <xdr:nvSpPr>
        <xdr:cNvPr id="2" name="Rectangle 1"/>
        <xdr:cNvSpPr/>
      </xdr:nvSpPr>
      <xdr:spPr>
        <a:xfrm>
          <a:off x="10981098182" y="91440"/>
          <a:ext cx="9540237" cy="655320"/>
        </a:xfrm>
        <a:prstGeom prst="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AE" sz="36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واحة</a:t>
          </a:r>
          <a:r>
            <a:rPr lang="ar-AE" sz="36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قصر السلطان</a:t>
          </a:r>
          <a:endParaRPr lang="ar-AE" sz="3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586740</xdr:colOff>
      <xdr:row>10</xdr:row>
      <xdr:rowOff>7620</xdr:rowOff>
    </xdr:from>
    <xdr:to>
      <xdr:col>7</xdr:col>
      <xdr:colOff>792480</xdr:colOff>
      <xdr:row>22</xdr:row>
      <xdr:rowOff>0</xdr:rowOff>
    </xdr:to>
    <xdr:sp macro="" textlink="">
      <xdr:nvSpPr>
        <xdr:cNvPr id="3" name="Vertical Scroll 2"/>
        <xdr:cNvSpPr/>
      </xdr:nvSpPr>
      <xdr:spPr>
        <a:xfrm>
          <a:off x="10982035440" y="2415540"/>
          <a:ext cx="2910840" cy="2895600"/>
        </a:xfrm>
        <a:prstGeom prst="verticalScrol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AE" sz="1100"/>
            <a:t>السلام عليكم جميعا</a:t>
          </a:r>
        </a:p>
        <a:p>
          <a:pPr algn="r" rtl="1"/>
          <a:r>
            <a:rPr lang="ar-AE" sz="1100"/>
            <a:t>هل من الممكن</a:t>
          </a:r>
          <a:r>
            <a:rPr lang="ar-AE" sz="1100" baseline="0"/>
            <a:t> عمل قائمه منسدله عن طريقها يتم البحث بالاسم وليس بالكود اوضح اكتر</a:t>
          </a:r>
        </a:p>
        <a:p>
          <a:pPr algn="r" rtl="1"/>
          <a:r>
            <a:rPr lang="ar-AE" sz="1100" baseline="0"/>
            <a:t>المطلوب هو تطبيق الداله </a:t>
          </a:r>
          <a:r>
            <a:rPr lang="en-US" sz="1100" baseline="0"/>
            <a:t>vloockup</a:t>
          </a:r>
          <a:r>
            <a:rPr lang="ar-AE" sz="1100" baseline="0"/>
            <a:t>وفى نفس الوقت البحث يكون بالاسم وليس برقم الكود وعمل قائمة منسدله بجميع الاسماء من الشيت رقم 1</a:t>
          </a:r>
        </a:p>
        <a:p>
          <a:pPr algn="r" rtl="1"/>
          <a:r>
            <a:rPr lang="ar-AE" sz="1100" baseline="0"/>
            <a:t>وجزاكم الله خير</a:t>
          </a:r>
          <a:endParaRPr lang="ar-AE" sz="1100"/>
        </a:p>
      </xdr:txBody>
    </xdr:sp>
    <xdr:clientData/>
  </xdr:twoCellAnchor>
  <xdr:twoCellAnchor>
    <xdr:from>
      <xdr:col>1</xdr:col>
      <xdr:colOff>1120140</xdr:colOff>
      <xdr:row>7</xdr:row>
      <xdr:rowOff>99060</xdr:rowOff>
    </xdr:from>
    <xdr:to>
      <xdr:col>6</xdr:col>
      <xdr:colOff>922020</xdr:colOff>
      <xdr:row>15</xdr:row>
      <xdr:rowOff>914400</xdr:rowOff>
    </xdr:to>
    <xdr:cxnSp macro="">
      <xdr:nvCxnSpPr>
        <xdr:cNvPr id="5" name="Straight Arrow Connector 4"/>
        <xdr:cNvCxnSpPr/>
      </xdr:nvCxnSpPr>
      <xdr:spPr>
        <a:xfrm flipV="1">
          <a:off x="10983269880" y="1950720"/>
          <a:ext cx="5577840" cy="22707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1:J38"/>
  <sheetViews>
    <sheetView rightToLeft="1" topLeftCell="A8" workbookViewId="0">
      <selection activeCell="B12" sqref="B12:B38"/>
    </sheetView>
  </sheetViews>
  <sheetFormatPr defaultRowHeight="13.8"/>
  <cols>
    <col min="2" max="2" width="26.796875" customWidth="1"/>
    <col min="4" max="4" width="13" customWidth="1"/>
    <col min="5" max="5" width="15.09765625" customWidth="1"/>
    <col min="6" max="6" width="11.8984375" customWidth="1"/>
    <col min="7" max="7" width="17.19921875" customWidth="1"/>
    <col min="9" max="9" width="11.69921875" customWidth="1"/>
  </cols>
  <sheetData>
    <row r="11" spans="1:10">
      <c r="A11" s="2" t="s">
        <v>0</v>
      </c>
      <c r="B11" s="2" t="s">
        <v>1</v>
      </c>
      <c r="C11" s="2" t="s">
        <v>8</v>
      </c>
      <c r="D11" s="2" t="s">
        <v>2</v>
      </c>
      <c r="E11" s="2" t="s">
        <v>3</v>
      </c>
      <c r="F11" s="2" t="s">
        <v>4</v>
      </c>
      <c r="G11" s="2" t="s">
        <v>5</v>
      </c>
      <c r="H11" s="5" t="s">
        <v>14</v>
      </c>
      <c r="I11" s="1" t="s">
        <v>15</v>
      </c>
      <c r="J11" s="1" t="s">
        <v>18</v>
      </c>
    </row>
    <row r="12" spans="1:10">
      <c r="A12" s="2">
        <v>1</v>
      </c>
      <c r="B12" s="2" t="s">
        <v>21</v>
      </c>
      <c r="C12" s="2" t="s">
        <v>6</v>
      </c>
      <c r="D12" s="2">
        <v>123456789</v>
      </c>
      <c r="E12" s="3">
        <v>39767</v>
      </c>
      <c r="F12" s="4">
        <f ca="1">TODAY()+1-E12</f>
        <v>545</v>
      </c>
      <c r="G12" s="2" t="s">
        <v>7</v>
      </c>
      <c r="H12" s="1">
        <v>5000</v>
      </c>
      <c r="I12" s="1">
        <v>1254</v>
      </c>
      <c r="J12" s="1"/>
    </row>
    <row r="13" spans="1:10">
      <c r="A13" s="2">
        <v>2</v>
      </c>
      <c r="B13" s="2" t="s">
        <v>22</v>
      </c>
      <c r="C13" s="2" t="s">
        <v>6</v>
      </c>
      <c r="D13" s="2">
        <v>929964</v>
      </c>
      <c r="E13" s="3">
        <v>40174</v>
      </c>
      <c r="F13" s="4">
        <f ca="1">TODAY()+1-E13</f>
        <v>138</v>
      </c>
      <c r="G13" s="2" t="s">
        <v>20</v>
      </c>
      <c r="H13" s="1">
        <v>4000</v>
      </c>
      <c r="I13" s="1"/>
      <c r="J13" s="1"/>
    </row>
    <row r="14" spans="1:10">
      <c r="A14" s="2">
        <v>3</v>
      </c>
      <c r="B14" s="2" t="s">
        <v>23</v>
      </c>
      <c r="C14" s="2" t="s">
        <v>6</v>
      </c>
      <c r="D14" s="2"/>
      <c r="E14" s="3">
        <v>40174</v>
      </c>
      <c r="F14" s="4">
        <f t="shared" ref="F14:F38" ca="1" si="0">TODAY()+1-E14</f>
        <v>138</v>
      </c>
      <c r="G14" s="2"/>
      <c r="H14" s="1">
        <v>1350</v>
      </c>
      <c r="I14" s="1"/>
      <c r="J14" s="1"/>
    </row>
    <row r="15" spans="1:10">
      <c r="A15" s="2">
        <v>4</v>
      </c>
      <c r="B15" s="2" t="s">
        <v>24</v>
      </c>
      <c r="C15" s="2"/>
      <c r="D15" s="2"/>
      <c r="E15" s="2"/>
      <c r="F15" s="4">
        <f t="shared" ca="1" si="0"/>
        <v>40312</v>
      </c>
      <c r="G15" s="2"/>
      <c r="H15" s="1"/>
      <c r="I15" s="1"/>
      <c r="J15" s="1"/>
    </row>
    <row r="16" spans="1:10">
      <c r="A16" s="2">
        <v>5</v>
      </c>
      <c r="B16" s="2" t="s">
        <v>25</v>
      </c>
      <c r="C16" s="2"/>
      <c r="D16" s="2"/>
      <c r="E16" s="2"/>
      <c r="F16" s="4">
        <f t="shared" ca="1" si="0"/>
        <v>40312</v>
      </c>
      <c r="G16" s="2"/>
      <c r="H16" s="1"/>
      <c r="I16" s="1"/>
      <c r="J16" s="1"/>
    </row>
    <row r="17" spans="1:10">
      <c r="A17" s="2">
        <v>6</v>
      </c>
      <c r="B17" s="2" t="s">
        <v>26</v>
      </c>
      <c r="C17" s="2"/>
      <c r="D17" s="2"/>
      <c r="E17" s="2"/>
      <c r="F17" s="4">
        <f t="shared" ca="1" si="0"/>
        <v>40312</v>
      </c>
      <c r="G17" s="2"/>
      <c r="H17" s="1"/>
      <c r="I17" s="1"/>
      <c r="J17" s="1"/>
    </row>
    <row r="18" spans="1:10">
      <c r="A18" s="2">
        <v>7</v>
      </c>
      <c r="B18" s="2" t="s">
        <v>27</v>
      </c>
      <c r="C18" s="2"/>
      <c r="D18" s="2"/>
      <c r="E18" s="2"/>
      <c r="F18" s="4">
        <f t="shared" ca="1" si="0"/>
        <v>40312</v>
      </c>
      <c r="G18" s="2"/>
      <c r="H18" s="1"/>
      <c r="I18" s="1"/>
      <c r="J18" s="1"/>
    </row>
    <row r="19" spans="1:10">
      <c r="A19" s="2">
        <v>8</v>
      </c>
      <c r="B19" s="2" t="s">
        <v>28</v>
      </c>
      <c r="C19" s="2"/>
      <c r="D19" s="2"/>
      <c r="E19" s="2"/>
      <c r="F19" s="4">
        <f t="shared" ca="1" si="0"/>
        <v>40312</v>
      </c>
      <c r="G19" s="2"/>
      <c r="H19" s="1"/>
      <c r="I19" s="1"/>
      <c r="J19" s="1"/>
    </row>
    <row r="20" spans="1:10">
      <c r="A20" s="2">
        <v>9</v>
      </c>
      <c r="B20" s="2" t="s">
        <v>29</v>
      </c>
      <c r="C20" s="2"/>
      <c r="D20" s="2"/>
      <c r="E20" s="2"/>
      <c r="F20" s="4">
        <f t="shared" ca="1" si="0"/>
        <v>40312</v>
      </c>
      <c r="G20" s="2"/>
      <c r="H20" s="1"/>
      <c r="I20" s="1"/>
      <c r="J20" s="1"/>
    </row>
    <row r="21" spans="1:10">
      <c r="A21" s="2">
        <v>10</v>
      </c>
      <c r="B21" s="2" t="s">
        <v>30</v>
      </c>
      <c r="C21" s="2" t="s">
        <v>6</v>
      </c>
      <c r="D21" s="2">
        <v>1004839</v>
      </c>
      <c r="E21" s="3">
        <v>40307</v>
      </c>
      <c r="F21" s="4">
        <f t="shared" ca="1" si="0"/>
        <v>5</v>
      </c>
      <c r="G21" s="2" t="s">
        <v>11</v>
      </c>
      <c r="H21" s="1">
        <v>1350</v>
      </c>
      <c r="I21" s="1">
        <v>125487</v>
      </c>
      <c r="J21" s="1"/>
    </row>
    <row r="22" spans="1:10">
      <c r="A22" s="2">
        <v>11</v>
      </c>
      <c r="B22" s="2" t="s">
        <v>31</v>
      </c>
      <c r="C22" s="2"/>
      <c r="D22" s="2"/>
      <c r="E22" s="2"/>
      <c r="F22" s="4">
        <f t="shared" ca="1" si="0"/>
        <v>40312</v>
      </c>
      <c r="G22" s="2"/>
      <c r="H22" s="1"/>
      <c r="I22" s="1"/>
      <c r="J22" s="1"/>
    </row>
    <row r="23" spans="1:10">
      <c r="A23" s="2">
        <v>12</v>
      </c>
      <c r="B23" s="2" t="s">
        <v>32</v>
      </c>
      <c r="C23" s="2"/>
      <c r="D23" s="2"/>
      <c r="E23" s="2"/>
      <c r="F23" s="4">
        <f t="shared" ca="1" si="0"/>
        <v>40312</v>
      </c>
      <c r="G23" s="2"/>
      <c r="H23" s="1"/>
      <c r="I23" s="1"/>
      <c r="J23" s="1"/>
    </row>
    <row r="24" spans="1:10">
      <c r="A24" s="2">
        <v>13</v>
      </c>
      <c r="B24" s="2" t="s">
        <v>33</v>
      </c>
      <c r="C24" s="2"/>
      <c r="D24" s="2"/>
      <c r="E24" s="2"/>
      <c r="F24" s="4">
        <f t="shared" ca="1" si="0"/>
        <v>40312</v>
      </c>
      <c r="G24" s="2"/>
      <c r="H24" s="1"/>
      <c r="I24" s="1"/>
      <c r="J24" s="1"/>
    </row>
    <row r="25" spans="1:10">
      <c r="A25" s="2">
        <v>14</v>
      </c>
      <c r="B25" s="2" t="s">
        <v>34</v>
      </c>
      <c r="C25" s="2"/>
      <c r="D25" s="2"/>
      <c r="E25" s="2"/>
      <c r="F25" s="4">
        <f t="shared" ca="1" si="0"/>
        <v>40312</v>
      </c>
      <c r="G25" s="2"/>
      <c r="H25" s="1"/>
      <c r="I25" s="1"/>
      <c r="J25" s="1"/>
    </row>
    <row r="26" spans="1:10">
      <c r="A26" s="2">
        <v>15</v>
      </c>
      <c r="B26" s="2" t="s">
        <v>35</v>
      </c>
      <c r="C26" s="2"/>
      <c r="D26" s="2"/>
      <c r="E26" s="2"/>
      <c r="F26" s="4">
        <f t="shared" ca="1" si="0"/>
        <v>40312</v>
      </c>
      <c r="G26" s="2"/>
      <c r="H26" s="1"/>
      <c r="I26" s="1"/>
      <c r="J26" s="1"/>
    </row>
    <row r="27" spans="1:10">
      <c r="A27" s="2">
        <v>16</v>
      </c>
      <c r="B27" s="2" t="s">
        <v>36</v>
      </c>
      <c r="C27" s="2"/>
      <c r="D27" s="2"/>
      <c r="E27" s="2"/>
      <c r="F27" s="4">
        <f t="shared" ca="1" si="0"/>
        <v>40312</v>
      </c>
      <c r="G27" s="2"/>
      <c r="H27" s="1"/>
      <c r="I27" s="1"/>
      <c r="J27" s="1"/>
    </row>
    <row r="28" spans="1:10">
      <c r="A28" s="2">
        <v>17</v>
      </c>
      <c r="B28" s="2" t="s">
        <v>37</v>
      </c>
      <c r="C28" s="2"/>
      <c r="D28" s="2"/>
      <c r="E28" s="2"/>
      <c r="F28" s="4">
        <f t="shared" ca="1" si="0"/>
        <v>40312</v>
      </c>
      <c r="G28" s="2"/>
      <c r="H28" s="1"/>
      <c r="I28" s="1"/>
      <c r="J28" s="1"/>
    </row>
    <row r="29" spans="1:10">
      <c r="A29" s="2">
        <v>18</v>
      </c>
      <c r="B29" s="2" t="s">
        <v>38</v>
      </c>
      <c r="C29" s="2"/>
      <c r="D29" s="2"/>
      <c r="E29" s="2"/>
      <c r="F29" s="4">
        <f t="shared" ca="1" si="0"/>
        <v>40312</v>
      </c>
      <c r="G29" s="2"/>
      <c r="H29" s="1"/>
      <c r="I29" s="1"/>
      <c r="J29" s="1"/>
    </row>
    <row r="30" spans="1:10">
      <c r="A30" s="2">
        <v>19</v>
      </c>
      <c r="B30" s="2" t="s">
        <v>39</v>
      </c>
      <c r="C30" s="2"/>
      <c r="D30" s="2"/>
      <c r="E30" s="2"/>
      <c r="F30" s="4">
        <f t="shared" ca="1" si="0"/>
        <v>40312</v>
      </c>
      <c r="G30" s="2"/>
      <c r="H30" s="1"/>
      <c r="I30" s="1"/>
      <c r="J30" s="1"/>
    </row>
    <row r="31" spans="1:10">
      <c r="A31" s="2">
        <v>20</v>
      </c>
      <c r="B31" s="2" t="s">
        <v>40</v>
      </c>
      <c r="C31" s="2"/>
      <c r="D31" s="2"/>
      <c r="E31" s="2"/>
      <c r="F31" s="4">
        <f t="shared" ca="1" si="0"/>
        <v>40312</v>
      </c>
      <c r="G31" s="2"/>
      <c r="H31" s="1"/>
      <c r="I31" s="1"/>
      <c r="J31" s="1"/>
    </row>
    <row r="32" spans="1:10">
      <c r="A32" s="2">
        <v>21</v>
      </c>
      <c r="B32" s="2" t="s">
        <v>41</v>
      </c>
      <c r="C32" s="2"/>
      <c r="D32" s="2"/>
      <c r="E32" s="2"/>
      <c r="F32" s="4">
        <f t="shared" ca="1" si="0"/>
        <v>40312</v>
      </c>
      <c r="G32" s="2"/>
      <c r="H32" s="1"/>
      <c r="I32" s="1"/>
      <c r="J32" s="1"/>
    </row>
    <row r="33" spans="1:10">
      <c r="A33" s="2">
        <v>22</v>
      </c>
      <c r="B33" s="2" t="s">
        <v>42</v>
      </c>
      <c r="C33" s="2"/>
      <c r="D33" s="2"/>
      <c r="E33" s="2"/>
      <c r="F33" s="4">
        <f t="shared" ca="1" si="0"/>
        <v>40312</v>
      </c>
      <c r="G33" s="2"/>
      <c r="H33" s="1"/>
      <c r="I33" s="1"/>
      <c r="J33" s="1"/>
    </row>
    <row r="34" spans="1:10">
      <c r="A34" s="2">
        <v>23</v>
      </c>
      <c r="B34" s="2" t="s">
        <v>43</v>
      </c>
      <c r="C34" s="2"/>
      <c r="D34" s="2"/>
      <c r="E34" s="2"/>
      <c r="F34" s="4">
        <f t="shared" ca="1" si="0"/>
        <v>40312</v>
      </c>
      <c r="G34" s="2"/>
      <c r="H34" s="1"/>
      <c r="I34" s="1"/>
      <c r="J34" s="1"/>
    </row>
    <row r="35" spans="1:10">
      <c r="A35" s="2">
        <v>24</v>
      </c>
      <c r="B35" s="2" t="s">
        <v>44</v>
      </c>
      <c r="C35" s="2"/>
      <c r="D35" s="2"/>
      <c r="E35" s="2"/>
      <c r="F35" s="4">
        <f t="shared" ca="1" si="0"/>
        <v>40312</v>
      </c>
      <c r="G35" s="2"/>
      <c r="H35" s="1"/>
      <c r="I35" s="1"/>
      <c r="J35" s="1"/>
    </row>
    <row r="36" spans="1:10">
      <c r="A36" s="2">
        <v>25</v>
      </c>
      <c r="B36" s="2" t="s">
        <v>45</v>
      </c>
      <c r="C36" s="2"/>
      <c r="D36" s="2"/>
      <c r="E36" s="2"/>
      <c r="F36" s="4">
        <f t="shared" ca="1" si="0"/>
        <v>40312</v>
      </c>
      <c r="G36" s="2"/>
      <c r="H36" s="1"/>
      <c r="I36" s="1"/>
      <c r="J36" s="1"/>
    </row>
    <row r="37" spans="1:10">
      <c r="A37" s="2">
        <v>26</v>
      </c>
      <c r="B37" s="2" t="s">
        <v>46</v>
      </c>
      <c r="C37" s="2"/>
      <c r="D37" s="2"/>
      <c r="E37" s="2"/>
      <c r="F37" s="4">
        <f t="shared" ca="1" si="0"/>
        <v>40312</v>
      </c>
      <c r="G37" s="2"/>
      <c r="H37" s="1"/>
      <c r="I37" s="1"/>
      <c r="J37" s="1"/>
    </row>
    <row r="38" spans="1:10">
      <c r="A38" s="2">
        <v>27</v>
      </c>
      <c r="B38" s="2" t="s">
        <v>47</v>
      </c>
      <c r="C38" s="2"/>
      <c r="D38" s="2"/>
      <c r="E38" s="2"/>
      <c r="F38" s="4">
        <f t="shared" ca="1" si="0"/>
        <v>40312</v>
      </c>
      <c r="G38" s="2"/>
      <c r="H38" s="1"/>
      <c r="I38" s="1"/>
      <c r="J3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31"/>
  <sheetViews>
    <sheetView showGridLines="0" rightToLeft="1" tabSelected="1" topLeftCell="A3" workbookViewId="0">
      <selection activeCell="A9" sqref="A9:C16"/>
    </sheetView>
  </sheetViews>
  <sheetFormatPr defaultRowHeight="13.8"/>
  <cols>
    <col min="1" max="1" width="8.796875" style="6"/>
    <col min="2" max="2" width="19.8984375" style="6" customWidth="1"/>
    <col min="3" max="3" width="8.796875" style="6"/>
    <col min="4" max="4" width="17.69921875" style="6" customWidth="1"/>
    <col min="5" max="5" width="11.796875" style="6" customWidth="1"/>
    <col min="6" max="6" width="17.59765625" style="6" customWidth="1"/>
    <col min="7" max="7" width="17.8984375" style="6" customWidth="1"/>
    <col min="8" max="8" width="22.796875" style="6" customWidth="1"/>
    <col min="9" max="16384" width="8.796875" style="6"/>
  </cols>
  <sheetData>
    <row r="1" spans="1:8">
      <c r="A1" s="7"/>
      <c r="B1" s="7"/>
      <c r="C1" s="7"/>
      <c r="D1" s="7"/>
      <c r="E1" s="7"/>
      <c r="F1" s="7"/>
      <c r="G1" s="7"/>
      <c r="H1" s="7"/>
    </row>
    <row r="2" spans="1:8">
      <c r="A2" s="7"/>
      <c r="B2" s="7"/>
      <c r="C2" s="7"/>
      <c r="D2" s="7"/>
      <c r="E2" s="7"/>
      <c r="F2" s="7"/>
      <c r="G2" s="7"/>
      <c r="H2" s="7"/>
    </row>
    <row r="3" spans="1:8">
      <c r="A3" s="7"/>
      <c r="B3" s="7"/>
      <c r="C3" s="7"/>
      <c r="D3" s="7"/>
      <c r="E3" s="7"/>
      <c r="F3" s="7"/>
      <c r="G3" s="7"/>
      <c r="H3" s="7"/>
    </row>
    <row r="4" spans="1:8">
      <c r="A4" s="7"/>
      <c r="B4" s="7"/>
      <c r="C4" s="7"/>
      <c r="D4" s="7"/>
      <c r="E4" s="7"/>
      <c r="F4" s="7"/>
      <c r="G4" s="7"/>
      <c r="H4" s="7"/>
    </row>
    <row r="5" spans="1:8" ht="28.2" customHeight="1">
      <c r="A5" s="17" t="s">
        <v>1</v>
      </c>
      <c r="B5" s="17" t="str">
        <f>VLOOKUP(B7,Sheet1!A12:I38,2)</f>
        <v>أبو محمد13</v>
      </c>
      <c r="C5" s="17" t="s">
        <v>8</v>
      </c>
      <c r="D5" s="17">
        <f>VLOOKUP(B7,Sheet1!A12:G38,3)</f>
        <v>0</v>
      </c>
      <c r="E5" s="10" t="s">
        <v>17</v>
      </c>
      <c r="F5" s="10" t="s">
        <v>19</v>
      </c>
      <c r="G5" s="10" t="s">
        <v>12</v>
      </c>
      <c r="H5" s="10" t="s">
        <v>13</v>
      </c>
    </row>
    <row r="6" spans="1:8" ht="48.6" customHeight="1" thickBot="1">
      <c r="A6" s="18"/>
      <c r="B6" s="18"/>
      <c r="C6" s="19"/>
      <c r="D6" s="19"/>
      <c r="E6" s="10">
        <f>VLOOKUP(B7,Sheet1!A12:G38,4)</f>
        <v>0</v>
      </c>
      <c r="F6" s="11">
        <f>VLOOKUP(B7,Sheet1!A12:G38,5)</f>
        <v>0</v>
      </c>
      <c r="G6" s="12">
        <f ca="1">VLOOKUP(B7,Sheet1!A12:G38,6)</f>
        <v>40312</v>
      </c>
      <c r="H6" s="12">
        <f>VLOOKUP(B7,Sheet1!A12:G38,7)</f>
        <v>0</v>
      </c>
    </row>
    <row r="7" spans="1:8">
      <c r="A7" s="20" t="s">
        <v>9</v>
      </c>
      <c r="B7" s="20">
        <v>13</v>
      </c>
      <c r="C7" s="24"/>
      <c r="D7" s="25"/>
      <c r="E7" s="25"/>
      <c r="F7" s="25"/>
      <c r="G7" s="25"/>
      <c r="H7" s="26"/>
    </row>
    <row r="8" spans="1:8" ht="14.4" thickBot="1">
      <c r="A8" s="21"/>
      <c r="B8" s="21"/>
      <c r="C8" s="13"/>
      <c r="D8" s="22" t="s">
        <v>14</v>
      </c>
      <c r="E8" s="28">
        <f>VLOOKUP(B7,Sheet1!A12:H38,8)</f>
        <v>0</v>
      </c>
      <c r="F8" s="28" t="s">
        <v>15</v>
      </c>
      <c r="G8" s="28">
        <f>VLOOKUP(B7,Sheet1!A12:I38,9)</f>
        <v>0</v>
      </c>
      <c r="H8" s="24"/>
    </row>
    <row r="9" spans="1:8" ht="13.8" customHeight="1">
      <c r="A9" s="27" t="s">
        <v>10</v>
      </c>
      <c r="B9" s="27"/>
      <c r="C9" s="27"/>
      <c r="D9" s="23"/>
      <c r="E9" s="23"/>
      <c r="F9" s="29"/>
      <c r="G9" s="29"/>
      <c r="H9" s="27"/>
    </row>
    <row r="10" spans="1:8" ht="15.6" customHeight="1">
      <c r="A10" s="27"/>
      <c r="B10" s="27"/>
      <c r="C10" s="27"/>
      <c r="D10" s="27"/>
      <c r="E10" s="27"/>
      <c r="F10" s="24" t="s">
        <v>10</v>
      </c>
      <c r="G10" s="24"/>
      <c r="H10" s="27"/>
    </row>
    <row r="11" spans="1:8" ht="15.6" customHeight="1">
      <c r="A11" s="27"/>
      <c r="B11" s="27"/>
      <c r="C11" s="27"/>
      <c r="D11" s="27"/>
      <c r="E11" s="27"/>
      <c r="F11" s="27"/>
      <c r="G11" s="27"/>
      <c r="H11" s="27"/>
    </row>
    <row r="12" spans="1:8" ht="13.8" customHeight="1">
      <c r="A12" s="27"/>
      <c r="B12" s="27"/>
      <c r="C12" s="27"/>
      <c r="D12" s="15" t="s">
        <v>16</v>
      </c>
      <c r="E12" s="15">
        <f ca="1">G6/365*E8</f>
        <v>0</v>
      </c>
      <c r="F12" s="27"/>
      <c r="G12" s="27"/>
      <c r="H12" s="27"/>
    </row>
    <row r="13" spans="1:8" ht="13.8" customHeight="1">
      <c r="A13" s="27"/>
      <c r="B13" s="27"/>
      <c r="C13" s="27"/>
      <c r="D13" s="16"/>
      <c r="E13" s="16"/>
      <c r="F13" s="27"/>
      <c r="G13" s="27"/>
      <c r="H13" s="27"/>
    </row>
    <row r="14" spans="1:8" ht="13.8" customHeight="1">
      <c r="A14" s="27"/>
      <c r="B14" s="27"/>
      <c r="C14" s="27"/>
      <c r="D14" s="24"/>
      <c r="E14" s="24"/>
      <c r="F14" s="27"/>
      <c r="G14" s="27"/>
      <c r="H14" s="27"/>
    </row>
    <row r="15" spans="1:8" ht="13.8" customHeight="1">
      <c r="A15" s="27"/>
      <c r="B15" s="27"/>
      <c r="C15" s="27"/>
      <c r="D15" s="27"/>
      <c r="E15" s="27"/>
      <c r="F15" s="27"/>
      <c r="G15" s="27"/>
      <c r="H15" s="27"/>
    </row>
    <row r="16" spans="1:8" ht="75" customHeight="1">
      <c r="A16" s="27"/>
      <c r="B16" s="27"/>
      <c r="C16" s="27"/>
      <c r="D16" s="27"/>
      <c r="E16" s="27"/>
      <c r="F16" s="27"/>
      <c r="G16" s="27"/>
      <c r="H16" s="27"/>
    </row>
    <row r="17" spans="1:9">
      <c r="A17" s="8"/>
      <c r="B17" s="8"/>
      <c r="C17" s="8"/>
      <c r="D17" s="8"/>
      <c r="E17" s="8"/>
      <c r="F17" s="8"/>
      <c r="G17" s="8"/>
      <c r="H17" s="8"/>
      <c r="I17" s="9"/>
    </row>
    <row r="18" spans="1:9">
      <c r="A18" s="8"/>
      <c r="B18" s="8"/>
      <c r="C18" s="8"/>
      <c r="D18" s="8"/>
      <c r="E18" s="8"/>
      <c r="F18" s="8"/>
      <c r="G18" s="8"/>
      <c r="H18" s="8"/>
      <c r="I18" s="9"/>
    </row>
    <row r="19" spans="1:9">
      <c r="A19" s="8"/>
      <c r="B19" s="8"/>
      <c r="C19" s="8"/>
      <c r="D19" s="8"/>
      <c r="E19" s="8"/>
      <c r="F19" s="8"/>
      <c r="G19" s="8"/>
      <c r="H19" s="8"/>
      <c r="I19" s="9"/>
    </row>
    <row r="20" spans="1:9">
      <c r="A20" s="8"/>
      <c r="B20" s="8"/>
      <c r="C20" s="8"/>
      <c r="D20" s="8"/>
      <c r="E20" s="8"/>
      <c r="F20" s="8"/>
      <c r="G20" s="8"/>
      <c r="H20" s="8"/>
      <c r="I20" s="9"/>
    </row>
    <row r="21" spans="1:9">
      <c r="A21" s="8"/>
      <c r="B21" s="8"/>
      <c r="C21" s="8"/>
      <c r="D21" s="8"/>
      <c r="E21" s="8"/>
      <c r="F21" s="8"/>
      <c r="G21" s="8"/>
      <c r="H21" s="8"/>
      <c r="I21" s="9"/>
    </row>
    <row r="22" spans="1:9">
      <c r="A22" s="8"/>
      <c r="B22" s="8"/>
      <c r="C22" s="8"/>
      <c r="D22" s="8"/>
      <c r="E22" s="8"/>
      <c r="F22" s="8"/>
      <c r="G22" s="8"/>
      <c r="H22" s="8"/>
      <c r="I22" s="9"/>
    </row>
    <row r="23" spans="1:9">
      <c r="A23" s="8"/>
      <c r="B23" s="8"/>
      <c r="C23" s="8"/>
      <c r="D23" s="8"/>
      <c r="E23" s="8"/>
      <c r="F23" s="8"/>
      <c r="G23" s="8"/>
      <c r="H23" s="8"/>
      <c r="I23" s="9"/>
    </row>
    <row r="24" spans="1:9">
      <c r="A24" s="8"/>
      <c r="B24" s="8"/>
      <c r="C24" s="8"/>
      <c r="D24" s="8"/>
      <c r="E24" s="8"/>
      <c r="F24" s="8"/>
      <c r="G24" s="8"/>
      <c r="H24" s="8"/>
      <c r="I24" s="9"/>
    </row>
    <row r="25" spans="1:9">
      <c r="A25" s="8"/>
      <c r="B25" s="8"/>
      <c r="C25" s="8"/>
      <c r="D25" s="8"/>
      <c r="E25" s="8"/>
      <c r="F25" s="8"/>
      <c r="G25" s="8"/>
      <c r="H25" s="8"/>
      <c r="I25" s="9"/>
    </row>
    <row r="26" spans="1:9">
      <c r="A26" s="8"/>
      <c r="B26" s="8"/>
      <c r="C26" s="8"/>
      <c r="D26" s="8"/>
      <c r="E26" s="8"/>
      <c r="F26" s="8"/>
      <c r="G26" s="8"/>
      <c r="H26" s="8"/>
      <c r="I26" s="9"/>
    </row>
    <row r="27" spans="1:9">
      <c r="A27" s="8"/>
      <c r="B27" s="8"/>
      <c r="C27" s="8"/>
      <c r="D27" s="8"/>
      <c r="E27" s="8"/>
      <c r="F27" s="8"/>
      <c r="G27" s="8"/>
      <c r="H27" s="8"/>
      <c r="I27" s="9"/>
    </row>
    <row r="28" spans="1:9">
      <c r="A28" s="8"/>
      <c r="B28" s="8"/>
      <c r="C28" s="8"/>
      <c r="D28" s="8"/>
      <c r="E28" s="8"/>
      <c r="F28" s="8"/>
      <c r="G28" s="8"/>
      <c r="H28" s="8"/>
      <c r="I28" s="9"/>
    </row>
    <row r="29" spans="1:9">
      <c r="A29" s="8"/>
      <c r="B29" s="8"/>
      <c r="C29" s="8"/>
      <c r="D29" s="8"/>
      <c r="E29" s="8"/>
      <c r="F29" s="8"/>
      <c r="G29" s="8"/>
      <c r="H29" s="8"/>
      <c r="I29" s="9"/>
    </row>
    <row r="30" spans="1:9">
      <c r="A30" s="8"/>
      <c r="B30" s="8"/>
      <c r="C30" s="8"/>
      <c r="D30" s="8"/>
      <c r="E30" s="8"/>
      <c r="F30" s="8"/>
      <c r="G30" s="8"/>
      <c r="H30" s="8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</sheetData>
  <mergeCells count="18">
    <mergeCell ref="F8:F9"/>
    <mergeCell ref="A9:C16"/>
    <mergeCell ref="D12:D13"/>
    <mergeCell ref="E12:E13"/>
    <mergeCell ref="A5:A6"/>
    <mergeCell ref="B5:B6"/>
    <mergeCell ref="C5:C6"/>
    <mergeCell ref="D5:D6"/>
    <mergeCell ref="A7:A8"/>
    <mergeCell ref="B7:B8"/>
    <mergeCell ref="D8:D9"/>
    <mergeCell ref="C7:H7"/>
    <mergeCell ref="H8:H16"/>
    <mergeCell ref="F10:G16"/>
    <mergeCell ref="D14:E16"/>
    <mergeCell ref="D10:E11"/>
    <mergeCell ref="G8:G9"/>
    <mergeCell ref="E8:E9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M35"/>
  <sheetViews>
    <sheetView showGridLines="0" showRowColHeaders="0" rightToLeft="1" workbookViewId="0">
      <selection activeCell="G17" sqref="G17"/>
    </sheetView>
  </sheetViews>
  <sheetFormatPr defaultColWidth="0" defaultRowHeight="13.8" zeroHeight="1"/>
  <cols>
    <col min="1" max="13" width="8.796875" style="14" customWidth="1"/>
    <col min="14" max="16384" width="8.796875" style="14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wellcome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cp:lastPrinted>2010-05-09T18:55:32Z</cp:lastPrinted>
  <dcterms:created xsi:type="dcterms:W3CDTF">2010-05-08T19:15:18Z</dcterms:created>
  <dcterms:modified xsi:type="dcterms:W3CDTF">2010-05-13T14:44:01Z</dcterms:modified>
</cp:coreProperties>
</file>