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7025" windowHeight="9570"/>
  </bookViews>
  <sheets>
    <sheet name="Sheet2" sheetId="1" r:id="rId1"/>
  </sheets>
  <definedNames>
    <definedName name="_xlnm.Print_Titles" localSheetId="0">Sheet2!$1:$2</definedName>
  </definedNames>
  <calcPr calcId="124519"/>
</workbook>
</file>

<file path=xl/calcChain.xml><?xml version="1.0" encoding="utf-8"?>
<calcChain xmlns="http://schemas.openxmlformats.org/spreadsheetml/2006/main">
  <c r="AN3" i="1"/>
  <c r="AO3" s="1"/>
  <c r="AP3"/>
  <c r="AQ3" s="1"/>
  <c r="AR3"/>
  <c r="AS3" s="1"/>
  <c r="AN4"/>
  <c r="AO4" s="1"/>
  <c r="AP4"/>
  <c r="AQ4" s="1"/>
  <c r="AR4"/>
  <c r="AS4" s="1"/>
  <c r="AN5"/>
  <c r="AO5" s="1"/>
  <c r="AP5"/>
  <c r="AQ5" s="1"/>
  <c r="AR5"/>
  <c r="AS5" s="1"/>
  <c r="AN6"/>
  <c r="AO6" s="1"/>
  <c r="AP6"/>
  <c r="AQ6" s="1"/>
  <c r="AR6"/>
  <c r="AS6" s="1"/>
  <c r="AN7"/>
  <c r="AO7" s="1"/>
  <c r="AP7"/>
  <c r="AQ7" s="1"/>
  <c r="AR7"/>
  <c r="AS7" s="1"/>
  <c r="AN8"/>
  <c r="AO8" s="1"/>
  <c r="AP8"/>
  <c r="AQ8" s="1"/>
  <c r="AR8"/>
  <c r="AS8" s="1"/>
  <c r="AN9"/>
  <c r="AO9" s="1"/>
  <c r="AP9"/>
  <c r="AQ9" s="1"/>
  <c r="AR9"/>
  <c r="AS9" s="1"/>
  <c r="AN10"/>
  <c r="AO10" s="1"/>
  <c r="AP10"/>
  <c r="AQ10" s="1"/>
  <c r="AR10"/>
  <c r="AS10" s="1"/>
  <c r="AN11"/>
  <c r="AO11" s="1"/>
  <c r="AP11"/>
  <c r="AQ11" s="1"/>
  <c r="AR11"/>
  <c r="AS11" s="1"/>
  <c r="AN12"/>
  <c r="AO12" s="1"/>
  <c r="AP12"/>
  <c r="AQ12" s="1"/>
  <c r="AR12"/>
  <c r="AS12" s="1"/>
  <c r="AN13"/>
  <c r="AO13" s="1"/>
  <c r="AP13"/>
  <c r="AQ13" s="1"/>
  <c r="AR13"/>
  <c r="AS13" s="1"/>
  <c r="AN14"/>
  <c r="AO14" s="1"/>
  <c r="AP14"/>
  <c r="AQ14" s="1"/>
  <c r="AR14"/>
  <c r="AS14" s="1"/>
  <c r="AN15"/>
  <c r="AO15" s="1"/>
  <c r="AP15"/>
  <c r="AQ15" s="1"/>
  <c r="AR15"/>
  <c r="AS15" s="1"/>
  <c r="AN16"/>
  <c r="AO16" s="1"/>
  <c r="AP16"/>
  <c r="AQ16" s="1"/>
  <c r="AR16"/>
  <c r="AS16" s="1"/>
  <c r="AN17"/>
  <c r="AO17" s="1"/>
  <c r="AP17"/>
  <c r="AQ17" s="1"/>
  <c r="AR17"/>
  <c r="AS17" s="1"/>
  <c r="AN18"/>
  <c r="AO18" s="1"/>
  <c r="AP18"/>
  <c r="AQ18" s="1"/>
  <c r="AR18"/>
  <c r="AS18" s="1"/>
  <c r="AN19"/>
  <c r="AO19" s="1"/>
  <c r="AP19"/>
  <c r="AQ19" s="1"/>
  <c r="AR19"/>
  <c r="AS19" s="1"/>
  <c r="AN20"/>
  <c r="AO20" s="1"/>
  <c r="AP20"/>
  <c r="AQ20" s="1"/>
  <c r="AR20"/>
  <c r="AS20" s="1"/>
  <c r="AN21"/>
  <c r="AO21" s="1"/>
  <c r="AP21"/>
  <c r="AQ21" s="1"/>
  <c r="AR21"/>
  <c r="AS21" s="1"/>
  <c r="AN22"/>
  <c r="AO22" s="1"/>
  <c r="AP22"/>
  <c r="AQ22" s="1"/>
  <c r="AR22"/>
  <c r="AS22" s="1"/>
  <c r="AN23"/>
  <c r="AO23" s="1"/>
  <c r="AP23"/>
  <c r="AQ23" s="1"/>
  <c r="AR23"/>
  <c r="AS23" s="1"/>
  <c r="AN24"/>
  <c r="AO24" s="1"/>
  <c r="AP24"/>
  <c r="AQ24" s="1"/>
  <c r="AR24"/>
  <c r="AS24" s="1"/>
  <c r="AN25"/>
  <c r="AO25" s="1"/>
  <c r="AP25"/>
  <c r="AQ25" s="1"/>
  <c r="AR25"/>
  <c r="AS25" s="1"/>
  <c r="AN26"/>
  <c r="AO26" s="1"/>
  <c r="AP26"/>
  <c r="AQ26" s="1"/>
  <c r="AR26"/>
  <c r="AS26" s="1"/>
  <c r="AN27"/>
  <c r="AO27" s="1"/>
  <c r="AP27"/>
  <c r="AQ27" s="1"/>
  <c r="AR27"/>
  <c r="AS27" s="1"/>
  <c r="AN28"/>
  <c r="AO28" s="1"/>
  <c r="AP28"/>
  <c r="AQ28" s="1"/>
  <c r="AR28"/>
  <c r="AS28" s="1"/>
  <c r="AN29"/>
  <c r="AO29" s="1"/>
  <c r="AP29"/>
  <c r="AQ29" s="1"/>
  <c r="AR29"/>
  <c r="AS29" s="1"/>
  <c r="AN30"/>
  <c r="AO30" s="1"/>
  <c r="AP30"/>
  <c r="AQ30" s="1"/>
  <c r="AR30"/>
  <c r="AS30" s="1"/>
  <c r="AN31"/>
  <c r="AO31" s="1"/>
  <c r="AP31"/>
  <c r="AQ31" s="1"/>
  <c r="AR31"/>
  <c r="AS31" s="1"/>
  <c r="AN32"/>
  <c r="AO32" s="1"/>
  <c r="AP32"/>
  <c r="AQ32" s="1"/>
  <c r="AR32"/>
  <c r="AS32" s="1"/>
  <c r="AN33"/>
  <c r="AO33" s="1"/>
  <c r="AP33"/>
  <c r="AQ33" s="1"/>
  <c r="AR33"/>
  <c r="AS33" s="1"/>
  <c r="AN34"/>
  <c r="AO34" s="1"/>
  <c r="AP34"/>
  <c r="AQ34" s="1"/>
  <c r="AR34"/>
  <c r="AS34" s="1"/>
  <c r="AN35"/>
  <c r="AO35" s="1"/>
  <c r="AP35"/>
  <c r="AQ35" s="1"/>
  <c r="AR35"/>
  <c r="AS35" s="1"/>
  <c r="AN36"/>
  <c r="AO36" s="1"/>
  <c r="AP36"/>
  <c r="AQ36" s="1"/>
  <c r="AR36"/>
  <c r="AS36" s="1"/>
  <c r="AN37"/>
  <c r="AO37" s="1"/>
  <c r="AP37"/>
  <c r="AQ37" s="1"/>
  <c r="AR37"/>
  <c r="AS37" s="1"/>
  <c r="AN38"/>
  <c r="AO38" s="1"/>
  <c r="AP38"/>
  <c r="AQ38" s="1"/>
  <c r="AR38"/>
  <c r="AS38" s="1"/>
</calcChain>
</file>

<file path=xl/sharedStrings.xml><?xml version="1.0" encoding="utf-8"?>
<sst xmlns="http://schemas.openxmlformats.org/spreadsheetml/2006/main" count="25" uniqueCount="21">
  <si>
    <t>باقي</t>
  </si>
  <si>
    <t>مستحق</t>
  </si>
  <si>
    <t>ملاحظات</t>
  </si>
  <si>
    <t>ثمانية أشهر بدون أجر</t>
  </si>
  <si>
    <t>ثلاث شهور باجر 75 %</t>
  </si>
  <si>
    <t>شهر باجر كامل</t>
  </si>
  <si>
    <t>ديسمبر</t>
  </si>
  <si>
    <t>نوفمبر</t>
  </si>
  <si>
    <t>أكتوبر</t>
  </si>
  <si>
    <t>سبتمبر</t>
  </si>
  <si>
    <t>أغسطس</t>
  </si>
  <si>
    <t>يوليو</t>
  </si>
  <si>
    <t>يونيو</t>
  </si>
  <si>
    <t>مايو</t>
  </si>
  <si>
    <t>أبريل</t>
  </si>
  <si>
    <t>مارس</t>
  </si>
  <si>
    <t>فبراير</t>
  </si>
  <si>
    <t>يناير</t>
  </si>
  <si>
    <t>الوظيفة</t>
  </si>
  <si>
    <t>الإسم</t>
  </si>
  <si>
    <t>م</t>
  </si>
</sst>
</file>

<file path=xl/styles.xml><?xml version="1.0" encoding="utf-8"?>
<styleSheet xmlns="http://schemas.openxmlformats.org/spreadsheetml/2006/main">
  <numFmts count="1">
    <numFmt numFmtId="164" formatCode="#,#00"/>
  </numFmts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 readingOrder="2"/>
    </xf>
    <xf numFmtId="0" fontId="0" fillId="0" borderId="3" xfId="0" applyBorder="1" applyAlignment="1">
      <alignment horizontal="center" vertical="center" readingOrder="2"/>
    </xf>
    <xf numFmtId="0" fontId="0" fillId="0" borderId="4" xfId="0" applyBorder="1" applyAlignment="1">
      <alignment horizontal="center" vertical="center" readingOrder="2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/>
    <xf numFmtId="0" fontId="0" fillId="0" borderId="4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 vertical="center" readingOrder="2"/>
    </xf>
    <xf numFmtId="0" fontId="0" fillId="0" borderId="10" xfId="0" applyBorder="1" applyAlignment="1">
      <alignment horizontal="center" vertical="center" readingOrder="2"/>
    </xf>
    <xf numFmtId="0" fontId="0" fillId="0" borderId="11" xfId="0" applyBorder="1" applyAlignment="1">
      <alignment horizontal="center" vertical="center" readingOrder="2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4" xfId="0" applyBorder="1"/>
    <xf numFmtId="0" fontId="0" fillId="0" borderId="11" xfId="0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5" xfId="0" applyBorder="1" applyAlignment="1">
      <alignment horizontal="center" vertical="center" readingOrder="2"/>
    </xf>
    <xf numFmtId="0" fontId="0" fillId="0" borderId="17" xfId="0" applyBorder="1" applyAlignment="1">
      <alignment horizontal="center" vertical="center" readingOrder="2"/>
    </xf>
    <xf numFmtId="0" fontId="0" fillId="0" borderId="18" xfId="0" applyBorder="1" applyAlignment="1">
      <alignment horizontal="center" vertical="center" readingOrder="2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1" xfId="0" applyBorder="1"/>
    <xf numFmtId="0" fontId="0" fillId="0" borderId="18" xfId="0" applyBorder="1"/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164" fontId="0" fillId="0" borderId="25" xfId="0" applyNumberFormat="1" applyBorder="1" applyAlignment="1">
      <alignment horizontal="center" vertical="center"/>
    </xf>
    <xf numFmtId="164" fontId="0" fillId="0" borderId="26" xfId="0" applyNumberFormat="1" applyBorder="1" applyAlignment="1">
      <alignment horizontal="center" vertical="center"/>
    </xf>
    <xf numFmtId="164" fontId="0" fillId="0" borderId="27" xfId="0" applyNumberForma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 readingOrder="2"/>
    </xf>
    <xf numFmtId="0" fontId="1" fillId="2" borderId="31" xfId="0" applyFont="1" applyFill="1" applyBorder="1" applyAlignment="1">
      <alignment horizontal="center" vertical="center" readingOrder="2"/>
    </xf>
    <xf numFmtId="0" fontId="1" fillId="2" borderId="32" xfId="0" applyFont="1" applyFill="1" applyBorder="1" applyAlignment="1">
      <alignment horizontal="center" vertical="center" readingOrder="2"/>
    </xf>
    <xf numFmtId="0" fontId="1" fillId="0" borderId="3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462"/>
  <sheetViews>
    <sheetView rightToLeft="1" tabSelected="1" topLeftCell="AA1" workbookViewId="0">
      <selection activeCell="AP12" sqref="AP12"/>
    </sheetView>
  </sheetViews>
  <sheetFormatPr defaultRowHeight="14.25"/>
  <cols>
    <col min="1" max="1" width="3.25" customWidth="1"/>
    <col min="2" max="2" width="21.5" customWidth="1"/>
    <col min="4" max="6" width="3.625" style="1" customWidth="1"/>
    <col min="7" max="39" width="3.625" customWidth="1"/>
  </cols>
  <sheetData>
    <row r="1" spans="1:47" s="43" customFormat="1" ht="24" customHeight="1" thickBot="1">
      <c r="A1" s="52" t="s">
        <v>20</v>
      </c>
      <c r="B1" s="52" t="s">
        <v>19</v>
      </c>
      <c r="C1" s="52" t="s">
        <v>18</v>
      </c>
      <c r="D1" s="51" t="s">
        <v>17</v>
      </c>
      <c r="E1" s="50"/>
      <c r="F1" s="49"/>
      <c r="G1" s="51" t="s">
        <v>16</v>
      </c>
      <c r="H1" s="50"/>
      <c r="I1" s="49"/>
      <c r="J1" s="51" t="s">
        <v>15</v>
      </c>
      <c r="K1" s="50"/>
      <c r="L1" s="49"/>
      <c r="M1" s="51" t="s">
        <v>14</v>
      </c>
      <c r="N1" s="50"/>
      <c r="O1" s="49"/>
      <c r="P1" s="51" t="s">
        <v>13</v>
      </c>
      <c r="Q1" s="50"/>
      <c r="R1" s="49"/>
      <c r="S1" s="51" t="s">
        <v>12</v>
      </c>
      <c r="T1" s="50"/>
      <c r="U1" s="49"/>
      <c r="V1" s="51" t="s">
        <v>11</v>
      </c>
      <c r="W1" s="50"/>
      <c r="X1" s="49"/>
      <c r="Y1" s="51" t="s">
        <v>10</v>
      </c>
      <c r="Z1" s="50"/>
      <c r="AA1" s="49"/>
      <c r="AB1" s="51" t="s">
        <v>9</v>
      </c>
      <c r="AC1" s="50"/>
      <c r="AD1" s="49"/>
      <c r="AE1" s="51" t="s">
        <v>8</v>
      </c>
      <c r="AF1" s="50"/>
      <c r="AG1" s="49"/>
      <c r="AH1" s="51" t="s">
        <v>7</v>
      </c>
      <c r="AI1" s="50"/>
      <c r="AJ1" s="49"/>
      <c r="AK1" s="51" t="s">
        <v>6</v>
      </c>
      <c r="AL1" s="50"/>
      <c r="AM1" s="49"/>
      <c r="AN1" s="48" t="s">
        <v>5</v>
      </c>
      <c r="AO1" s="46"/>
      <c r="AP1" s="47" t="s">
        <v>4</v>
      </c>
      <c r="AQ1" s="46"/>
      <c r="AR1" s="47" t="s">
        <v>3</v>
      </c>
      <c r="AS1" s="46"/>
      <c r="AT1" s="45" t="s">
        <v>2</v>
      </c>
      <c r="AU1" s="44"/>
    </row>
    <row r="2" spans="1:47" ht="19.5" customHeight="1" thickBot="1">
      <c r="A2" s="42"/>
      <c r="B2" s="42"/>
      <c r="C2" s="41"/>
      <c r="D2" s="40">
        <v>9</v>
      </c>
      <c r="E2" s="39">
        <v>10</v>
      </c>
      <c r="F2" s="38">
        <v>11</v>
      </c>
      <c r="G2" s="40">
        <v>9</v>
      </c>
      <c r="H2" s="39">
        <v>10</v>
      </c>
      <c r="I2" s="38">
        <v>11</v>
      </c>
      <c r="J2" s="40">
        <v>9</v>
      </c>
      <c r="K2" s="39">
        <v>10</v>
      </c>
      <c r="L2" s="38">
        <v>11</v>
      </c>
      <c r="M2" s="40">
        <v>9</v>
      </c>
      <c r="N2" s="39">
        <v>10</v>
      </c>
      <c r="O2" s="38">
        <v>11</v>
      </c>
      <c r="P2" s="40">
        <v>9</v>
      </c>
      <c r="Q2" s="39">
        <v>10</v>
      </c>
      <c r="R2" s="38">
        <v>11</v>
      </c>
      <c r="S2" s="40">
        <v>9</v>
      </c>
      <c r="T2" s="39">
        <v>10</v>
      </c>
      <c r="U2" s="38">
        <v>11</v>
      </c>
      <c r="V2" s="40">
        <v>9</v>
      </c>
      <c r="W2" s="39">
        <v>10</v>
      </c>
      <c r="X2" s="38">
        <v>11</v>
      </c>
      <c r="Y2" s="40">
        <v>9</v>
      </c>
      <c r="Z2" s="39">
        <v>10</v>
      </c>
      <c r="AA2" s="38">
        <v>11</v>
      </c>
      <c r="AB2" s="40">
        <v>9</v>
      </c>
      <c r="AC2" s="39">
        <v>10</v>
      </c>
      <c r="AD2" s="38">
        <v>11</v>
      </c>
      <c r="AE2" s="40">
        <v>9</v>
      </c>
      <c r="AF2" s="39">
        <v>10</v>
      </c>
      <c r="AG2" s="38">
        <v>11</v>
      </c>
      <c r="AH2" s="40">
        <v>9</v>
      </c>
      <c r="AI2" s="39">
        <v>10</v>
      </c>
      <c r="AJ2" s="38">
        <v>11</v>
      </c>
      <c r="AK2" s="40">
        <v>9</v>
      </c>
      <c r="AL2" s="39">
        <v>10</v>
      </c>
      <c r="AM2" s="38">
        <v>11</v>
      </c>
      <c r="AN2" s="37" t="s">
        <v>1</v>
      </c>
      <c r="AO2" s="37" t="s">
        <v>0</v>
      </c>
      <c r="AP2" s="37" t="s">
        <v>1</v>
      </c>
      <c r="AQ2" s="37" t="s">
        <v>0</v>
      </c>
      <c r="AR2" s="37" t="s">
        <v>1</v>
      </c>
      <c r="AS2" s="37" t="s">
        <v>0</v>
      </c>
      <c r="AT2" s="36"/>
      <c r="AU2" s="35"/>
    </row>
    <row r="3" spans="1:47" ht="20.100000000000001" customHeight="1">
      <c r="A3" s="33"/>
      <c r="B3" s="34"/>
      <c r="C3" s="33"/>
      <c r="D3" s="31"/>
      <c r="E3" s="30"/>
      <c r="F3" s="32"/>
      <c r="G3" s="31"/>
      <c r="H3" s="30"/>
      <c r="I3" s="32"/>
      <c r="J3" s="31"/>
      <c r="K3" s="30"/>
      <c r="L3" s="32"/>
      <c r="M3" s="31"/>
      <c r="N3" s="30"/>
      <c r="O3" s="32"/>
      <c r="P3" s="31"/>
      <c r="Q3" s="30"/>
      <c r="R3" s="32"/>
      <c r="S3" s="31"/>
      <c r="T3" s="30"/>
      <c r="U3" s="32"/>
      <c r="V3" s="31"/>
      <c r="W3" s="30"/>
      <c r="X3" s="32"/>
      <c r="Y3" s="31"/>
      <c r="Z3" s="30"/>
      <c r="AA3" s="32"/>
      <c r="AB3" s="31"/>
      <c r="AC3" s="30"/>
      <c r="AD3" s="32"/>
      <c r="AE3" s="31"/>
      <c r="AF3" s="30"/>
      <c r="AG3" s="32"/>
      <c r="AH3" s="31"/>
      <c r="AI3" s="30"/>
      <c r="AJ3" s="32"/>
      <c r="AK3" s="31"/>
      <c r="AL3" s="30"/>
      <c r="AM3" s="29"/>
      <c r="AN3" s="27">
        <f>IF(SUM(D3:AM3)&lt;=30,SUM(D3:AM3),30)</f>
        <v>0</v>
      </c>
      <c r="AO3" s="28">
        <f>30-AN3</f>
        <v>30</v>
      </c>
      <c r="AP3" s="27">
        <f>IF(AND(SUM(D3:AM3)&gt;30,SUM(D3:AM3)&lt;=120),SUM(D3:AM3)-30,0)</f>
        <v>0</v>
      </c>
      <c r="AQ3" s="26">
        <f>90-AP3</f>
        <v>90</v>
      </c>
      <c r="AR3" s="27">
        <f>IF(AND(SUM(F3:AM3)&gt;120,SUM(F3:AM3)&lt;=360),SUM(F3:AM3)-120,0)</f>
        <v>0</v>
      </c>
      <c r="AS3" s="26">
        <f>240-AR3</f>
        <v>240</v>
      </c>
      <c r="AT3" s="25"/>
      <c r="AU3" s="24"/>
    </row>
    <row r="4" spans="1:47" ht="20.100000000000001" customHeight="1">
      <c r="A4" s="22"/>
      <c r="B4" s="23"/>
      <c r="C4" s="22"/>
      <c r="D4" s="20"/>
      <c r="E4" s="19"/>
      <c r="F4" s="21"/>
      <c r="G4" s="20"/>
      <c r="H4" s="19"/>
      <c r="I4" s="21"/>
      <c r="J4" s="20"/>
      <c r="K4" s="19"/>
      <c r="L4" s="21"/>
      <c r="M4" s="20"/>
      <c r="N4" s="19"/>
      <c r="O4" s="21"/>
      <c r="P4" s="20"/>
      <c r="Q4" s="19"/>
      <c r="R4" s="21"/>
      <c r="S4" s="20"/>
      <c r="T4" s="19"/>
      <c r="U4" s="21"/>
      <c r="V4" s="20"/>
      <c r="W4" s="19"/>
      <c r="X4" s="21"/>
      <c r="Y4" s="20"/>
      <c r="Z4" s="19"/>
      <c r="AA4" s="21"/>
      <c r="AB4" s="20"/>
      <c r="AC4" s="19"/>
      <c r="AD4" s="21"/>
      <c r="AE4" s="20"/>
      <c r="AF4" s="19"/>
      <c r="AG4" s="21"/>
      <c r="AH4" s="20"/>
      <c r="AI4" s="19"/>
      <c r="AJ4" s="21"/>
      <c r="AK4" s="20"/>
      <c r="AL4" s="19"/>
      <c r="AM4" s="18"/>
      <c r="AN4" s="16">
        <f>IF(SUM(D4:AM4)&lt;=30,SUM(D4:AM4),30)</f>
        <v>0</v>
      </c>
      <c r="AO4" s="17">
        <f>30-AN4</f>
        <v>30</v>
      </c>
      <c r="AP4" s="16">
        <f>IF(AND(SUM(D4:AM4)&gt;30,SUM(D4:AM4)&lt;=120),SUM(D4:AM4)-30,0)</f>
        <v>0</v>
      </c>
      <c r="AQ4" s="15">
        <f>90-AP4</f>
        <v>90</v>
      </c>
      <c r="AR4" s="16">
        <f>IF(AND(SUM(F4:AM4)&gt;120,SUM(F4:AM4)&lt;=360),SUM(F4:AM4)-120,0)</f>
        <v>0</v>
      </c>
      <c r="AS4" s="15">
        <f>240-AR4</f>
        <v>240</v>
      </c>
      <c r="AT4" s="14"/>
      <c r="AU4" s="13"/>
    </row>
    <row r="5" spans="1:47" ht="20.100000000000001" customHeight="1">
      <c r="A5" s="22"/>
      <c r="B5" s="23"/>
      <c r="C5" s="22"/>
      <c r="D5" s="20"/>
      <c r="E5" s="19"/>
      <c r="F5" s="21"/>
      <c r="G5" s="20"/>
      <c r="H5" s="19"/>
      <c r="I5" s="21"/>
      <c r="J5" s="20"/>
      <c r="K5" s="19"/>
      <c r="L5" s="21"/>
      <c r="M5" s="20"/>
      <c r="N5" s="19"/>
      <c r="O5" s="21"/>
      <c r="P5" s="20"/>
      <c r="Q5" s="19"/>
      <c r="R5" s="21"/>
      <c r="S5" s="20"/>
      <c r="T5" s="19"/>
      <c r="U5" s="21"/>
      <c r="V5" s="20"/>
      <c r="W5" s="19"/>
      <c r="X5" s="21"/>
      <c r="Y5" s="20"/>
      <c r="Z5" s="19"/>
      <c r="AA5" s="21"/>
      <c r="AB5" s="20"/>
      <c r="AC5" s="19"/>
      <c r="AD5" s="21"/>
      <c r="AE5" s="20"/>
      <c r="AF5" s="19"/>
      <c r="AG5" s="21"/>
      <c r="AH5" s="20"/>
      <c r="AI5" s="19"/>
      <c r="AJ5" s="21"/>
      <c r="AK5" s="20"/>
      <c r="AL5" s="19"/>
      <c r="AM5" s="18"/>
      <c r="AN5" s="16">
        <f>IF(SUM(D5:AM5)&lt;=30,SUM(D5:AM5),30)</f>
        <v>0</v>
      </c>
      <c r="AO5" s="17">
        <f>30-AN5</f>
        <v>30</v>
      </c>
      <c r="AP5" s="16">
        <f>IF(AND(SUM(D5:AM5)&gt;30,SUM(D5:AM5)&lt;=120),SUM(D5:AM5)-30,0)</f>
        <v>0</v>
      </c>
      <c r="AQ5" s="15">
        <f>90-AP5</f>
        <v>90</v>
      </c>
      <c r="AR5" s="16">
        <f>IF(AND(SUM(F5:AM5)&gt;120,SUM(F5:AM5)&lt;=360),SUM(F5:AM5)-120,0)</f>
        <v>0</v>
      </c>
      <c r="AS5" s="15">
        <f>240-AR5</f>
        <v>240</v>
      </c>
      <c r="AT5" s="14"/>
      <c r="AU5" s="13"/>
    </row>
    <row r="6" spans="1:47" ht="20.100000000000001" customHeight="1">
      <c r="A6" s="22"/>
      <c r="B6" s="23"/>
      <c r="C6" s="22"/>
      <c r="D6" s="20"/>
      <c r="E6" s="19"/>
      <c r="F6" s="21"/>
      <c r="G6" s="20"/>
      <c r="H6" s="19"/>
      <c r="I6" s="21"/>
      <c r="J6" s="20"/>
      <c r="K6" s="19"/>
      <c r="L6" s="21"/>
      <c r="M6" s="20"/>
      <c r="N6" s="19"/>
      <c r="O6" s="21"/>
      <c r="P6" s="20"/>
      <c r="Q6" s="19"/>
      <c r="R6" s="21"/>
      <c r="S6" s="20"/>
      <c r="T6" s="19"/>
      <c r="U6" s="21"/>
      <c r="V6" s="20"/>
      <c r="W6" s="19"/>
      <c r="X6" s="21"/>
      <c r="Y6" s="20"/>
      <c r="Z6" s="19"/>
      <c r="AA6" s="21"/>
      <c r="AB6" s="20"/>
      <c r="AC6" s="19"/>
      <c r="AD6" s="21"/>
      <c r="AE6" s="20"/>
      <c r="AF6" s="19"/>
      <c r="AG6" s="21"/>
      <c r="AH6" s="20"/>
      <c r="AI6" s="19"/>
      <c r="AJ6" s="21"/>
      <c r="AK6" s="20"/>
      <c r="AL6" s="19"/>
      <c r="AM6" s="18"/>
      <c r="AN6" s="16">
        <f>IF(SUM(D6:AM6)&lt;=30,SUM(D6:AM6),30)</f>
        <v>0</v>
      </c>
      <c r="AO6" s="17">
        <f>30-AN6</f>
        <v>30</v>
      </c>
      <c r="AP6" s="16">
        <f>IF(AND(SUM(D6:AM6)&gt;30,SUM(D6:AM6)&lt;=120),SUM(D6:AM6)-30,0)</f>
        <v>0</v>
      </c>
      <c r="AQ6" s="15">
        <f>90-AP6</f>
        <v>90</v>
      </c>
      <c r="AR6" s="16">
        <f>IF(AND(SUM(F6:AM6)&gt;120,SUM(F6:AM6)&lt;=360),SUM(F6:AM6)-120,0)</f>
        <v>0</v>
      </c>
      <c r="AS6" s="15">
        <f>240-AR6</f>
        <v>240</v>
      </c>
      <c r="AT6" s="14"/>
      <c r="AU6" s="13"/>
    </row>
    <row r="7" spans="1:47" ht="20.100000000000001" customHeight="1">
      <c r="A7" s="22"/>
      <c r="B7" s="23"/>
      <c r="C7" s="22"/>
      <c r="D7" s="20"/>
      <c r="E7" s="19"/>
      <c r="F7" s="21"/>
      <c r="G7" s="20"/>
      <c r="H7" s="19"/>
      <c r="I7" s="21"/>
      <c r="J7" s="20"/>
      <c r="K7" s="19"/>
      <c r="L7" s="21"/>
      <c r="M7" s="20"/>
      <c r="N7" s="19"/>
      <c r="O7" s="21"/>
      <c r="P7" s="20"/>
      <c r="Q7" s="19"/>
      <c r="R7" s="21"/>
      <c r="S7" s="20"/>
      <c r="T7" s="19"/>
      <c r="U7" s="21"/>
      <c r="V7" s="20"/>
      <c r="W7" s="19"/>
      <c r="X7" s="21"/>
      <c r="Y7" s="20"/>
      <c r="Z7" s="19"/>
      <c r="AA7" s="21"/>
      <c r="AB7" s="20"/>
      <c r="AC7" s="19"/>
      <c r="AD7" s="21"/>
      <c r="AE7" s="20"/>
      <c r="AF7" s="19"/>
      <c r="AG7" s="21"/>
      <c r="AH7" s="20"/>
      <c r="AI7" s="19"/>
      <c r="AJ7" s="21"/>
      <c r="AK7" s="20"/>
      <c r="AL7" s="19"/>
      <c r="AM7" s="18"/>
      <c r="AN7" s="16">
        <f>IF(SUM(D7:AM7)&lt;=30,SUM(D7:AM7),30)</f>
        <v>0</v>
      </c>
      <c r="AO7" s="17">
        <f>30-AN7</f>
        <v>30</v>
      </c>
      <c r="AP7" s="16">
        <f>IF(AND(SUM(D7:AM7)&gt;30,SUM(D7:AM7)&lt;=120),SUM(D7:AM7)-30,0)</f>
        <v>0</v>
      </c>
      <c r="AQ7" s="15">
        <f>90-AP7</f>
        <v>90</v>
      </c>
      <c r="AR7" s="16">
        <f>IF(AND(SUM(F7:AM7)&gt;120,SUM(F7:AM7)&lt;=360),SUM(F7:AM7)-120,0)</f>
        <v>0</v>
      </c>
      <c r="AS7" s="15">
        <f>240-AR7</f>
        <v>240</v>
      </c>
      <c r="AT7" s="14"/>
      <c r="AU7" s="13"/>
    </row>
    <row r="8" spans="1:47" ht="20.100000000000001" customHeight="1">
      <c r="A8" s="22"/>
      <c r="B8" s="23"/>
      <c r="C8" s="22"/>
      <c r="D8" s="20"/>
      <c r="E8" s="19"/>
      <c r="F8" s="21"/>
      <c r="G8" s="20"/>
      <c r="H8" s="19"/>
      <c r="I8" s="21"/>
      <c r="J8" s="20"/>
      <c r="K8" s="19"/>
      <c r="L8" s="21"/>
      <c r="M8" s="20"/>
      <c r="N8" s="19"/>
      <c r="O8" s="21"/>
      <c r="P8" s="20"/>
      <c r="Q8" s="19"/>
      <c r="R8" s="21"/>
      <c r="S8" s="20"/>
      <c r="T8" s="19"/>
      <c r="U8" s="21"/>
      <c r="V8" s="20"/>
      <c r="W8" s="19"/>
      <c r="X8" s="21"/>
      <c r="Y8" s="20"/>
      <c r="Z8" s="19"/>
      <c r="AA8" s="21"/>
      <c r="AB8" s="20"/>
      <c r="AC8" s="19"/>
      <c r="AD8" s="21"/>
      <c r="AE8" s="20"/>
      <c r="AF8" s="19"/>
      <c r="AG8" s="21"/>
      <c r="AH8" s="20"/>
      <c r="AI8" s="19"/>
      <c r="AJ8" s="21"/>
      <c r="AK8" s="20"/>
      <c r="AL8" s="19"/>
      <c r="AM8" s="18"/>
      <c r="AN8" s="16">
        <f>IF(SUM(D8:AM8)&lt;=30,SUM(D8:AM8),30)</f>
        <v>0</v>
      </c>
      <c r="AO8" s="17">
        <f>30-AN8</f>
        <v>30</v>
      </c>
      <c r="AP8" s="16">
        <f>IF(AND(SUM(D8:AM8)&gt;30,SUM(D8:AM8)&lt;=120),SUM(D8:AM8)-30,0)</f>
        <v>0</v>
      </c>
      <c r="AQ8" s="15">
        <f>90-AP8</f>
        <v>90</v>
      </c>
      <c r="AR8" s="16">
        <f>IF(AND(SUM(F8:AM8)&gt;120,SUM(F8:AM8)&lt;=360),SUM(F8:AM8)-120,0)</f>
        <v>0</v>
      </c>
      <c r="AS8" s="15">
        <f>240-AR8</f>
        <v>240</v>
      </c>
      <c r="AT8" s="14"/>
      <c r="AU8" s="13"/>
    </row>
    <row r="9" spans="1:47" ht="20.100000000000001" customHeight="1">
      <c r="A9" s="22"/>
      <c r="B9" s="23"/>
      <c r="C9" s="22"/>
      <c r="D9" s="20"/>
      <c r="E9" s="19"/>
      <c r="F9" s="21"/>
      <c r="G9" s="20"/>
      <c r="H9" s="19"/>
      <c r="I9" s="21"/>
      <c r="J9" s="20"/>
      <c r="K9" s="19"/>
      <c r="L9" s="21"/>
      <c r="M9" s="20"/>
      <c r="N9" s="19"/>
      <c r="O9" s="21"/>
      <c r="P9" s="20"/>
      <c r="Q9" s="19"/>
      <c r="R9" s="21"/>
      <c r="S9" s="20"/>
      <c r="T9" s="19"/>
      <c r="U9" s="21"/>
      <c r="V9" s="20"/>
      <c r="W9" s="19"/>
      <c r="X9" s="21"/>
      <c r="Y9" s="20"/>
      <c r="Z9" s="19"/>
      <c r="AA9" s="21"/>
      <c r="AB9" s="20"/>
      <c r="AC9" s="19"/>
      <c r="AD9" s="21"/>
      <c r="AE9" s="20"/>
      <c r="AF9" s="19"/>
      <c r="AG9" s="21"/>
      <c r="AH9" s="20"/>
      <c r="AI9" s="19"/>
      <c r="AJ9" s="21"/>
      <c r="AK9" s="20"/>
      <c r="AL9" s="19"/>
      <c r="AM9" s="18"/>
      <c r="AN9" s="16">
        <f>IF(SUM(D9:AM9)&lt;=30,SUM(D9:AM9),30)</f>
        <v>0</v>
      </c>
      <c r="AO9" s="17">
        <f>30-AN9</f>
        <v>30</v>
      </c>
      <c r="AP9" s="16">
        <f>IF(AND(SUM(D9:AM9)&gt;30,SUM(D9:AM9)&lt;=120),SUM(D9:AM9)-30,0)</f>
        <v>0</v>
      </c>
      <c r="AQ9" s="15">
        <f>90-AP9</f>
        <v>90</v>
      </c>
      <c r="AR9" s="16">
        <f>IF(AND(SUM(F9:AM9)&gt;120,SUM(F9:AM9)&lt;=360),SUM(F9:AM9)-120,0)</f>
        <v>0</v>
      </c>
      <c r="AS9" s="15">
        <f>240-AR9</f>
        <v>240</v>
      </c>
      <c r="AT9" s="14"/>
      <c r="AU9" s="13"/>
    </row>
    <row r="10" spans="1:47" ht="20.100000000000001" customHeight="1">
      <c r="A10" s="22"/>
      <c r="B10" s="23"/>
      <c r="C10" s="22"/>
      <c r="D10" s="20"/>
      <c r="E10" s="19"/>
      <c r="F10" s="21"/>
      <c r="G10" s="20"/>
      <c r="H10" s="19"/>
      <c r="I10" s="21"/>
      <c r="J10" s="20"/>
      <c r="K10" s="19"/>
      <c r="L10" s="21"/>
      <c r="M10" s="20"/>
      <c r="N10" s="19"/>
      <c r="O10" s="21"/>
      <c r="P10" s="20"/>
      <c r="Q10" s="19"/>
      <c r="R10" s="21"/>
      <c r="S10" s="20"/>
      <c r="T10" s="19"/>
      <c r="U10" s="21"/>
      <c r="V10" s="20"/>
      <c r="W10" s="19"/>
      <c r="X10" s="21"/>
      <c r="Y10" s="20"/>
      <c r="Z10" s="19"/>
      <c r="AA10" s="21"/>
      <c r="AB10" s="20"/>
      <c r="AC10" s="19"/>
      <c r="AD10" s="21"/>
      <c r="AE10" s="20"/>
      <c r="AF10" s="19"/>
      <c r="AG10" s="21"/>
      <c r="AH10" s="20"/>
      <c r="AI10" s="19"/>
      <c r="AJ10" s="21"/>
      <c r="AK10" s="20"/>
      <c r="AL10" s="19"/>
      <c r="AM10" s="18"/>
      <c r="AN10" s="16">
        <f>IF(SUM(D10:AM10)&lt;=30,SUM(D10:AM10),30)</f>
        <v>0</v>
      </c>
      <c r="AO10" s="17">
        <f>30-AN10</f>
        <v>30</v>
      </c>
      <c r="AP10" s="16">
        <f>IF(AND(SUM(D10:AM10)&gt;30,SUM(D10:AM10)&lt;=120),SUM(D10:AM10)-30,0)</f>
        <v>0</v>
      </c>
      <c r="AQ10" s="15">
        <f>90-AP10</f>
        <v>90</v>
      </c>
      <c r="AR10" s="16">
        <f>IF(AND(SUM(F10:AM10)&gt;120,SUM(F10:AM10)&lt;=360),SUM(F10:AM10)-120,0)</f>
        <v>0</v>
      </c>
      <c r="AS10" s="15">
        <f>240-AR10</f>
        <v>240</v>
      </c>
      <c r="AT10" s="14"/>
      <c r="AU10" s="13"/>
    </row>
    <row r="11" spans="1:47" ht="20.100000000000001" customHeight="1">
      <c r="A11" s="22"/>
      <c r="B11" s="23"/>
      <c r="C11" s="22"/>
      <c r="D11" s="20"/>
      <c r="E11" s="19"/>
      <c r="F11" s="21"/>
      <c r="G11" s="20"/>
      <c r="H11" s="19"/>
      <c r="I11" s="21"/>
      <c r="J11" s="20"/>
      <c r="K11" s="19"/>
      <c r="L11" s="21"/>
      <c r="M11" s="20"/>
      <c r="N11" s="19"/>
      <c r="O11" s="21"/>
      <c r="P11" s="20"/>
      <c r="Q11" s="19"/>
      <c r="R11" s="21"/>
      <c r="S11" s="20"/>
      <c r="T11" s="19"/>
      <c r="U11" s="21"/>
      <c r="V11" s="20"/>
      <c r="W11" s="19"/>
      <c r="X11" s="21"/>
      <c r="Y11" s="20"/>
      <c r="Z11" s="19"/>
      <c r="AA11" s="21"/>
      <c r="AB11" s="20"/>
      <c r="AC11" s="19"/>
      <c r="AD11" s="21"/>
      <c r="AE11" s="20"/>
      <c r="AF11" s="19"/>
      <c r="AG11" s="21"/>
      <c r="AH11" s="20"/>
      <c r="AI11" s="19"/>
      <c r="AJ11" s="21"/>
      <c r="AK11" s="20"/>
      <c r="AL11" s="19"/>
      <c r="AM11" s="18"/>
      <c r="AN11" s="16">
        <f>IF(SUM(D11:AM11)&lt;=30,SUM(D11:AM11),30)</f>
        <v>0</v>
      </c>
      <c r="AO11" s="17">
        <f>30-AN11</f>
        <v>30</v>
      </c>
      <c r="AP11" s="16">
        <f>IF(AND(SUM(D11:AM11)&gt;30,SUM(D11:AM11)&lt;=120),SUM(D11:AM11)-30,0)</f>
        <v>0</v>
      </c>
      <c r="AQ11" s="15">
        <f>90-AP11</f>
        <v>90</v>
      </c>
      <c r="AR11" s="16">
        <f>IF(AND(SUM(F11:AM11)&gt;120,SUM(F11:AM11)&lt;=360),SUM(F11:AM11)-120,0)</f>
        <v>0</v>
      </c>
      <c r="AS11" s="15">
        <f>240-AR11</f>
        <v>240</v>
      </c>
      <c r="AT11" s="14"/>
      <c r="AU11" s="13"/>
    </row>
    <row r="12" spans="1:47" ht="20.100000000000001" customHeight="1">
      <c r="A12" s="22"/>
      <c r="B12" s="23"/>
      <c r="C12" s="22"/>
      <c r="D12" s="20"/>
      <c r="E12" s="19"/>
      <c r="F12" s="21"/>
      <c r="G12" s="20"/>
      <c r="H12" s="19"/>
      <c r="I12" s="21"/>
      <c r="J12" s="20"/>
      <c r="K12" s="19"/>
      <c r="L12" s="21"/>
      <c r="M12" s="20"/>
      <c r="N12" s="19"/>
      <c r="O12" s="21"/>
      <c r="P12" s="20"/>
      <c r="Q12" s="19"/>
      <c r="R12" s="21"/>
      <c r="S12" s="20"/>
      <c r="T12" s="19"/>
      <c r="U12" s="21"/>
      <c r="V12" s="20"/>
      <c r="W12" s="19"/>
      <c r="X12" s="21"/>
      <c r="Y12" s="20"/>
      <c r="Z12" s="19"/>
      <c r="AA12" s="21"/>
      <c r="AB12" s="20"/>
      <c r="AC12" s="19"/>
      <c r="AD12" s="21"/>
      <c r="AE12" s="20"/>
      <c r="AF12" s="19"/>
      <c r="AG12" s="21"/>
      <c r="AH12" s="20"/>
      <c r="AI12" s="19"/>
      <c r="AJ12" s="21"/>
      <c r="AK12" s="20"/>
      <c r="AL12" s="19"/>
      <c r="AM12" s="18"/>
      <c r="AN12" s="16">
        <f>IF(SUM(D12:AM12)&lt;=30,SUM(D12:AM12),30)</f>
        <v>0</v>
      </c>
      <c r="AO12" s="17">
        <f>30-AN12</f>
        <v>30</v>
      </c>
      <c r="AP12" s="16">
        <f>IF(AND(SUM(D12:AM12)&gt;30,SUM(D12:AM12)&lt;=120),SUM(D12:AM12)-30,0)</f>
        <v>0</v>
      </c>
      <c r="AQ12" s="15">
        <f>90-AP12</f>
        <v>90</v>
      </c>
      <c r="AR12" s="16">
        <f>IF(AND(SUM(F12:AM12)&gt;120,SUM(F12:AM12)&lt;=360),SUM(F12:AM12)-120,0)</f>
        <v>0</v>
      </c>
      <c r="AS12" s="15">
        <f>240-AR12</f>
        <v>240</v>
      </c>
      <c r="AT12" s="14"/>
      <c r="AU12" s="13"/>
    </row>
    <row r="13" spans="1:47" ht="20.100000000000001" customHeight="1">
      <c r="A13" s="22"/>
      <c r="B13" s="23"/>
      <c r="C13" s="22"/>
      <c r="D13" s="20"/>
      <c r="E13" s="19"/>
      <c r="F13" s="21"/>
      <c r="G13" s="20"/>
      <c r="H13" s="19"/>
      <c r="I13" s="21"/>
      <c r="J13" s="20"/>
      <c r="K13" s="19"/>
      <c r="L13" s="21"/>
      <c r="M13" s="20"/>
      <c r="N13" s="19"/>
      <c r="O13" s="21"/>
      <c r="P13" s="20"/>
      <c r="Q13" s="19"/>
      <c r="R13" s="21"/>
      <c r="S13" s="20"/>
      <c r="T13" s="19"/>
      <c r="U13" s="21"/>
      <c r="V13" s="20"/>
      <c r="W13" s="19"/>
      <c r="X13" s="21"/>
      <c r="Y13" s="20"/>
      <c r="Z13" s="19"/>
      <c r="AA13" s="21"/>
      <c r="AB13" s="20"/>
      <c r="AC13" s="19"/>
      <c r="AD13" s="21"/>
      <c r="AE13" s="20"/>
      <c r="AF13" s="19"/>
      <c r="AG13" s="21"/>
      <c r="AH13" s="20"/>
      <c r="AI13" s="19"/>
      <c r="AJ13" s="21"/>
      <c r="AK13" s="20"/>
      <c r="AL13" s="19"/>
      <c r="AM13" s="18"/>
      <c r="AN13" s="16">
        <f>IF(SUM(D13:AM13)&lt;=30,SUM(D13:AM13),30)</f>
        <v>0</v>
      </c>
      <c r="AO13" s="17">
        <f>30-AN13</f>
        <v>30</v>
      </c>
      <c r="AP13" s="16">
        <f>IF(AND(SUM(D13:AM13)&gt;30,SUM(D13:AM13)&lt;=120),SUM(D13:AM13)-30,0)</f>
        <v>0</v>
      </c>
      <c r="AQ13" s="15">
        <f>90-AP13</f>
        <v>90</v>
      </c>
      <c r="AR13" s="16">
        <f>IF(AND(SUM(F13:AM13)&gt;120,SUM(F13:AM13)&lt;=360),SUM(F13:AM13)-120,0)</f>
        <v>0</v>
      </c>
      <c r="AS13" s="15">
        <f>240-AR13</f>
        <v>240</v>
      </c>
      <c r="AT13" s="14"/>
      <c r="AU13" s="13"/>
    </row>
    <row r="14" spans="1:47" ht="20.100000000000001" customHeight="1">
      <c r="A14" s="22"/>
      <c r="B14" s="23"/>
      <c r="C14" s="22"/>
      <c r="D14" s="20"/>
      <c r="E14" s="19"/>
      <c r="F14" s="21"/>
      <c r="G14" s="20"/>
      <c r="H14" s="19"/>
      <c r="I14" s="21"/>
      <c r="J14" s="20"/>
      <c r="K14" s="19"/>
      <c r="L14" s="21"/>
      <c r="M14" s="20"/>
      <c r="N14" s="19"/>
      <c r="O14" s="21"/>
      <c r="P14" s="20"/>
      <c r="Q14" s="19"/>
      <c r="R14" s="21"/>
      <c r="S14" s="20"/>
      <c r="T14" s="19"/>
      <c r="U14" s="21"/>
      <c r="V14" s="20"/>
      <c r="W14" s="19"/>
      <c r="X14" s="21"/>
      <c r="Y14" s="20"/>
      <c r="Z14" s="19"/>
      <c r="AA14" s="21"/>
      <c r="AB14" s="20"/>
      <c r="AC14" s="19"/>
      <c r="AD14" s="21"/>
      <c r="AE14" s="20"/>
      <c r="AF14" s="19"/>
      <c r="AG14" s="21"/>
      <c r="AH14" s="20"/>
      <c r="AI14" s="19"/>
      <c r="AJ14" s="21"/>
      <c r="AK14" s="20"/>
      <c r="AL14" s="19"/>
      <c r="AM14" s="18"/>
      <c r="AN14" s="16">
        <f>IF(SUM(D14:AM14)&lt;=30,SUM(D14:AM14),30)</f>
        <v>0</v>
      </c>
      <c r="AO14" s="17">
        <f>30-AN14</f>
        <v>30</v>
      </c>
      <c r="AP14" s="16">
        <f>IF(AND(SUM(D14:AM14)&gt;30,SUM(D14:AM14)&lt;=120),SUM(D14:AM14)-30,0)</f>
        <v>0</v>
      </c>
      <c r="AQ14" s="15">
        <f>90-AP14</f>
        <v>90</v>
      </c>
      <c r="AR14" s="16">
        <f>IF(AND(SUM(F14:AM14)&gt;120,SUM(F14:AM14)&lt;=360),SUM(F14:AM14)-120,0)</f>
        <v>0</v>
      </c>
      <c r="AS14" s="15">
        <f>240-AR14</f>
        <v>240</v>
      </c>
      <c r="AT14" s="14"/>
      <c r="AU14" s="13"/>
    </row>
    <row r="15" spans="1:47" ht="20.100000000000001" customHeight="1">
      <c r="A15" s="22"/>
      <c r="B15" s="23"/>
      <c r="C15" s="22"/>
      <c r="D15" s="20"/>
      <c r="E15" s="19"/>
      <c r="F15" s="21"/>
      <c r="G15" s="20"/>
      <c r="H15" s="19"/>
      <c r="I15" s="21"/>
      <c r="J15" s="20"/>
      <c r="K15" s="19"/>
      <c r="L15" s="21"/>
      <c r="M15" s="20"/>
      <c r="N15" s="19"/>
      <c r="O15" s="21"/>
      <c r="P15" s="20"/>
      <c r="Q15" s="19"/>
      <c r="R15" s="21"/>
      <c r="S15" s="20"/>
      <c r="T15" s="19"/>
      <c r="U15" s="21"/>
      <c r="V15" s="20"/>
      <c r="W15" s="19"/>
      <c r="X15" s="21"/>
      <c r="Y15" s="20"/>
      <c r="Z15" s="19"/>
      <c r="AA15" s="21"/>
      <c r="AB15" s="20"/>
      <c r="AC15" s="19"/>
      <c r="AD15" s="21"/>
      <c r="AE15" s="20"/>
      <c r="AF15" s="19"/>
      <c r="AG15" s="21"/>
      <c r="AH15" s="20"/>
      <c r="AI15" s="19"/>
      <c r="AJ15" s="21"/>
      <c r="AK15" s="20"/>
      <c r="AL15" s="19"/>
      <c r="AM15" s="18"/>
      <c r="AN15" s="16">
        <f>IF(SUM(D15:AM15)&lt;=30,SUM(D15:AM15),30)</f>
        <v>0</v>
      </c>
      <c r="AO15" s="17">
        <f>30-AN15</f>
        <v>30</v>
      </c>
      <c r="AP15" s="16">
        <f>IF(AND(SUM(D15:AM15)&gt;30,SUM(D15:AM15)&lt;=120),SUM(D15:AM15)-30,0)</f>
        <v>0</v>
      </c>
      <c r="AQ15" s="15">
        <f>90-AP15</f>
        <v>90</v>
      </c>
      <c r="AR15" s="16">
        <f>IF(AND(SUM(F15:AM15)&gt;120,SUM(F15:AM15)&lt;=360),SUM(F15:AM15)-120,0)</f>
        <v>0</v>
      </c>
      <c r="AS15" s="15">
        <f>240-AR15</f>
        <v>240</v>
      </c>
      <c r="AT15" s="14"/>
      <c r="AU15" s="13"/>
    </row>
    <row r="16" spans="1:47" ht="20.100000000000001" customHeight="1">
      <c r="A16" s="22"/>
      <c r="B16" s="23"/>
      <c r="C16" s="22"/>
      <c r="D16" s="20"/>
      <c r="E16" s="19"/>
      <c r="F16" s="21"/>
      <c r="G16" s="20"/>
      <c r="H16" s="19"/>
      <c r="I16" s="21"/>
      <c r="J16" s="20"/>
      <c r="K16" s="19"/>
      <c r="L16" s="21"/>
      <c r="M16" s="20"/>
      <c r="N16" s="19"/>
      <c r="O16" s="21"/>
      <c r="P16" s="20"/>
      <c r="Q16" s="19"/>
      <c r="R16" s="21"/>
      <c r="S16" s="20"/>
      <c r="T16" s="19"/>
      <c r="U16" s="21"/>
      <c r="V16" s="20"/>
      <c r="W16" s="19"/>
      <c r="X16" s="21"/>
      <c r="Y16" s="20"/>
      <c r="Z16" s="19"/>
      <c r="AA16" s="21"/>
      <c r="AB16" s="20"/>
      <c r="AC16" s="19"/>
      <c r="AD16" s="21"/>
      <c r="AE16" s="20"/>
      <c r="AF16" s="19"/>
      <c r="AG16" s="21"/>
      <c r="AH16" s="20"/>
      <c r="AI16" s="19"/>
      <c r="AJ16" s="21"/>
      <c r="AK16" s="20"/>
      <c r="AL16" s="19"/>
      <c r="AM16" s="18"/>
      <c r="AN16" s="16">
        <f>IF(SUM(D16:AM16)&lt;=30,SUM(D16:AM16),30)</f>
        <v>0</v>
      </c>
      <c r="AO16" s="17">
        <f>30-AN16</f>
        <v>30</v>
      </c>
      <c r="AP16" s="16">
        <f>IF(AND(SUM(D16:AM16)&gt;30,SUM(D16:AM16)&lt;=120),SUM(D16:AM16)-30,0)</f>
        <v>0</v>
      </c>
      <c r="AQ16" s="15">
        <f>90-AP16</f>
        <v>90</v>
      </c>
      <c r="AR16" s="16">
        <f>IF(AND(SUM(F16:AM16)&gt;120,SUM(F16:AM16)&lt;=360),SUM(F16:AM16)-120,0)</f>
        <v>0</v>
      </c>
      <c r="AS16" s="15">
        <f>240-AR16</f>
        <v>240</v>
      </c>
      <c r="AT16" s="14"/>
      <c r="AU16" s="13"/>
    </row>
    <row r="17" spans="1:47" ht="20.100000000000001" customHeight="1">
      <c r="A17" s="22"/>
      <c r="B17" s="23"/>
      <c r="C17" s="22"/>
      <c r="D17" s="20"/>
      <c r="E17" s="19"/>
      <c r="F17" s="21"/>
      <c r="G17" s="20"/>
      <c r="H17" s="19"/>
      <c r="I17" s="21"/>
      <c r="J17" s="20"/>
      <c r="K17" s="19"/>
      <c r="L17" s="21"/>
      <c r="M17" s="20"/>
      <c r="N17" s="19"/>
      <c r="O17" s="21"/>
      <c r="P17" s="20"/>
      <c r="Q17" s="19"/>
      <c r="R17" s="21"/>
      <c r="S17" s="20"/>
      <c r="T17" s="19"/>
      <c r="U17" s="21"/>
      <c r="V17" s="20"/>
      <c r="W17" s="19"/>
      <c r="X17" s="21"/>
      <c r="Y17" s="20"/>
      <c r="Z17" s="19"/>
      <c r="AA17" s="21"/>
      <c r="AB17" s="20"/>
      <c r="AC17" s="19"/>
      <c r="AD17" s="21"/>
      <c r="AE17" s="20"/>
      <c r="AF17" s="19"/>
      <c r="AG17" s="21"/>
      <c r="AH17" s="20"/>
      <c r="AI17" s="19"/>
      <c r="AJ17" s="21"/>
      <c r="AK17" s="20"/>
      <c r="AL17" s="19"/>
      <c r="AM17" s="18"/>
      <c r="AN17" s="16">
        <f>IF(SUM(D17:AM17)&lt;=30,SUM(D17:AM17),30)</f>
        <v>0</v>
      </c>
      <c r="AO17" s="17">
        <f>30-AN17</f>
        <v>30</v>
      </c>
      <c r="AP17" s="16">
        <f>IF(AND(SUM(D17:AM17)&gt;30,SUM(D17:AM17)&lt;=120),SUM(D17:AM17)-30,0)</f>
        <v>0</v>
      </c>
      <c r="AQ17" s="15">
        <f>90-AP17</f>
        <v>90</v>
      </c>
      <c r="AR17" s="16">
        <f>IF(AND(SUM(F17:AM17)&gt;120,SUM(F17:AM17)&lt;=360),SUM(F17:AM17)-120,0)</f>
        <v>0</v>
      </c>
      <c r="AS17" s="15">
        <f>240-AR17</f>
        <v>240</v>
      </c>
      <c r="AT17" s="14"/>
      <c r="AU17" s="13"/>
    </row>
    <row r="18" spans="1:47" ht="20.100000000000001" customHeight="1">
      <c r="A18" s="22"/>
      <c r="B18" s="23"/>
      <c r="C18" s="22"/>
      <c r="D18" s="20"/>
      <c r="E18" s="19"/>
      <c r="F18" s="21"/>
      <c r="G18" s="20"/>
      <c r="H18" s="19"/>
      <c r="I18" s="21"/>
      <c r="J18" s="20"/>
      <c r="K18" s="19"/>
      <c r="L18" s="21"/>
      <c r="M18" s="20"/>
      <c r="N18" s="19"/>
      <c r="O18" s="21"/>
      <c r="P18" s="20"/>
      <c r="Q18" s="19"/>
      <c r="R18" s="21"/>
      <c r="S18" s="20"/>
      <c r="T18" s="19"/>
      <c r="U18" s="21"/>
      <c r="V18" s="20"/>
      <c r="W18" s="19"/>
      <c r="X18" s="21"/>
      <c r="Y18" s="20"/>
      <c r="Z18" s="19"/>
      <c r="AA18" s="21"/>
      <c r="AB18" s="20"/>
      <c r="AC18" s="19"/>
      <c r="AD18" s="21"/>
      <c r="AE18" s="20"/>
      <c r="AF18" s="19"/>
      <c r="AG18" s="21"/>
      <c r="AH18" s="20"/>
      <c r="AI18" s="19"/>
      <c r="AJ18" s="21"/>
      <c r="AK18" s="20"/>
      <c r="AL18" s="19"/>
      <c r="AM18" s="18"/>
      <c r="AN18" s="16">
        <f>IF(SUM(D18:AM18)&lt;=30,SUM(D18:AM18),30)</f>
        <v>0</v>
      </c>
      <c r="AO18" s="17">
        <f>30-AN18</f>
        <v>30</v>
      </c>
      <c r="AP18" s="16">
        <f>IF(AND(SUM(D18:AM18)&gt;30,SUM(D18:AM18)&lt;=120),SUM(D18:AM18)-30,0)</f>
        <v>0</v>
      </c>
      <c r="AQ18" s="15">
        <f>90-AP18</f>
        <v>90</v>
      </c>
      <c r="AR18" s="16">
        <f>IF(AND(SUM(F18:AM18)&gt;120,SUM(F18:AM18)&lt;=360),SUM(F18:AM18)-120,0)</f>
        <v>0</v>
      </c>
      <c r="AS18" s="15">
        <f>240-AR18</f>
        <v>240</v>
      </c>
      <c r="AT18" s="14"/>
      <c r="AU18" s="13"/>
    </row>
    <row r="19" spans="1:47" ht="20.100000000000001" customHeight="1">
      <c r="A19" s="22"/>
      <c r="B19" s="23"/>
      <c r="C19" s="22"/>
      <c r="D19" s="20"/>
      <c r="E19" s="19"/>
      <c r="F19" s="21"/>
      <c r="G19" s="20"/>
      <c r="H19" s="19"/>
      <c r="I19" s="21"/>
      <c r="J19" s="20"/>
      <c r="K19" s="19"/>
      <c r="L19" s="21"/>
      <c r="M19" s="20"/>
      <c r="N19" s="19"/>
      <c r="O19" s="21"/>
      <c r="P19" s="20"/>
      <c r="Q19" s="19"/>
      <c r="R19" s="21"/>
      <c r="S19" s="20"/>
      <c r="T19" s="19"/>
      <c r="U19" s="21"/>
      <c r="V19" s="20"/>
      <c r="W19" s="19"/>
      <c r="X19" s="21"/>
      <c r="Y19" s="20"/>
      <c r="Z19" s="19"/>
      <c r="AA19" s="21"/>
      <c r="AB19" s="20"/>
      <c r="AC19" s="19"/>
      <c r="AD19" s="21"/>
      <c r="AE19" s="20"/>
      <c r="AF19" s="19"/>
      <c r="AG19" s="21"/>
      <c r="AH19" s="20"/>
      <c r="AI19" s="19"/>
      <c r="AJ19" s="21"/>
      <c r="AK19" s="20"/>
      <c r="AL19" s="19"/>
      <c r="AM19" s="18"/>
      <c r="AN19" s="16">
        <f>IF(SUM(D19:AM19)&lt;=30,SUM(D19:AM19),30)</f>
        <v>0</v>
      </c>
      <c r="AO19" s="17">
        <f>30-AN19</f>
        <v>30</v>
      </c>
      <c r="AP19" s="16">
        <f>IF(AND(SUM(D19:AM19)&gt;30,SUM(D19:AM19)&lt;=120),SUM(D19:AM19)-30,0)</f>
        <v>0</v>
      </c>
      <c r="AQ19" s="15">
        <f>90-AP19</f>
        <v>90</v>
      </c>
      <c r="AR19" s="16">
        <f>IF(AND(SUM(F19:AM19)&gt;120,SUM(F19:AM19)&lt;=360),SUM(F19:AM19)-120,0)</f>
        <v>0</v>
      </c>
      <c r="AS19" s="15">
        <f>240-AR19</f>
        <v>240</v>
      </c>
      <c r="AT19" s="14"/>
      <c r="AU19" s="13"/>
    </row>
    <row r="20" spans="1:47" ht="20.100000000000001" customHeight="1">
      <c r="A20" s="22"/>
      <c r="B20" s="23"/>
      <c r="C20" s="22"/>
      <c r="D20" s="20"/>
      <c r="E20" s="19"/>
      <c r="F20" s="21"/>
      <c r="G20" s="20"/>
      <c r="H20" s="19"/>
      <c r="I20" s="21"/>
      <c r="J20" s="20"/>
      <c r="K20" s="19"/>
      <c r="L20" s="21"/>
      <c r="M20" s="20"/>
      <c r="N20" s="19"/>
      <c r="O20" s="21"/>
      <c r="P20" s="20"/>
      <c r="Q20" s="19"/>
      <c r="R20" s="21"/>
      <c r="S20" s="20"/>
      <c r="T20" s="19"/>
      <c r="U20" s="21"/>
      <c r="V20" s="20"/>
      <c r="W20" s="19"/>
      <c r="X20" s="21"/>
      <c r="Y20" s="20"/>
      <c r="Z20" s="19"/>
      <c r="AA20" s="21"/>
      <c r="AB20" s="20"/>
      <c r="AC20" s="19"/>
      <c r="AD20" s="21"/>
      <c r="AE20" s="20"/>
      <c r="AF20" s="19"/>
      <c r="AG20" s="21"/>
      <c r="AH20" s="20"/>
      <c r="AI20" s="19"/>
      <c r="AJ20" s="21"/>
      <c r="AK20" s="20"/>
      <c r="AL20" s="19"/>
      <c r="AM20" s="18"/>
      <c r="AN20" s="16">
        <f>IF(SUM(D20:AM20)&lt;=30,SUM(D20:AM20),30)</f>
        <v>0</v>
      </c>
      <c r="AO20" s="17">
        <f>30-AN20</f>
        <v>30</v>
      </c>
      <c r="AP20" s="16">
        <f>IF(AND(SUM(D20:AM20)&gt;30,SUM(D20:AM20)&lt;=120),SUM(D20:AM20)-30,0)</f>
        <v>0</v>
      </c>
      <c r="AQ20" s="15">
        <f>90-AP20</f>
        <v>90</v>
      </c>
      <c r="AR20" s="16">
        <f>IF(AND(SUM(F20:AM20)&gt;120,SUM(F20:AM20)&lt;=360),SUM(F20:AM20)-120,0)</f>
        <v>0</v>
      </c>
      <c r="AS20" s="15">
        <f>240-AR20</f>
        <v>240</v>
      </c>
      <c r="AT20" s="14"/>
      <c r="AU20" s="13"/>
    </row>
    <row r="21" spans="1:47" ht="20.100000000000001" customHeight="1">
      <c r="A21" s="22"/>
      <c r="B21" s="23"/>
      <c r="C21" s="22"/>
      <c r="D21" s="20"/>
      <c r="E21" s="19"/>
      <c r="F21" s="21"/>
      <c r="G21" s="20"/>
      <c r="H21" s="19"/>
      <c r="I21" s="21"/>
      <c r="J21" s="20"/>
      <c r="K21" s="19"/>
      <c r="L21" s="21"/>
      <c r="M21" s="20"/>
      <c r="N21" s="19"/>
      <c r="O21" s="21"/>
      <c r="P21" s="20"/>
      <c r="Q21" s="19"/>
      <c r="R21" s="21"/>
      <c r="S21" s="20"/>
      <c r="T21" s="19"/>
      <c r="U21" s="21"/>
      <c r="V21" s="20"/>
      <c r="W21" s="19"/>
      <c r="X21" s="21"/>
      <c r="Y21" s="20"/>
      <c r="Z21" s="19"/>
      <c r="AA21" s="21"/>
      <c r="AB21" s="20"/>
      <c r="AC21" s="19"/>
      <c r="AD21" s="21"/>
      <c r="AE21" s="20"/>
      <c r="AF21" s="19"/>
      <c r="AG21" s="21"/>
      <c r="AH21" s="20"/>
      <c r="AI21" s="19"/>
      <c r="AJ21" s="21"/>
      <c r="AK21" s="20"/>
      <c r="AL21" s="19"/>
      <c r="AM21" s="18"/>
      <c r="AN21" s="16">
        <f>IF(SUM(D21:AM21)&lt;=30,SUM(D21:AM21),30)</f>
        <v>0</v>
      </c>
      <c r="AO21" s="17">
        <f>30-AN21</f>
        <v>30</v>
      </c>
      <c r="AP21" s="16">
        <f>IF(AND(SUM(D21:AM21)&gt;30,SUM(D21:AM21)&lt;=120),SUM(D21:AM21)-30,0)</f>
        <v>0</v>
      </c>
      <c r="AQ21" s="15">
        <f>90-AP21</f>
        <v>90</v>
      </c>
      <c r="AR21" s="16">
        <f>IF(AND(SUM(F21:AM21)&gt;120,SUM(F21:AM21)&lt;=360),SUM(F21:AM21)-120,0)</f>
        <v>0</v>
      </c>
      <c r="AS21" s="15">
        <f>240-AR21</f>
        <v>240</v>
      </c>
      <c r="AT21" s="14"/>
      <c r="AU21" s="13"/>
    </row>
    <row r="22" spans="1:47" ht="20.100000000000001" customHeight="1">
      <c r="A22" s="22"/>
      <c r="B22" s="23"/>
      <c r="C22" s="22"/>
      <c r="D22" s="20"/>
      <c r="E22" s="19"/>
      <c r="F22" s="21"/>
      <c r="G22" s="20"/>
      <c r="H22" s="19"/>
      <c r="I22" s="21"/>
      <c r="J22" s="20"/>
      <c r="K22" s="19"/>
      <c r="L22" s="21"/>
      <c r="M22" s="20"/>
      <c r="N22" s="19"/>
      <c r="O22" s="21"/>
      <c r="P22" s="20"/>
      <c r="Q22" s="19"/>
      <c r="R22" s="21"/>
      <c r="S22" s="20"/>
      <c r="T22" s="19"/>
      <c r="U22" s="21"/>
      <c r="V22" s="20"/>
      <c r="W22" s="19"/>
      <c r="X22" s="21"/>
      <c r="Y22" s="20"/>
      <c r="Z22" s="19"/>
      <c r="AA22" s="21"/>
      <c r="AB22" s="20"/>
      <c r="AC22" s="19"/>
      <c r="AD22" s="21"/>
      <c r="AE22" s="20"/>
      <c r="AF22" s="19"/>
      <c r="AG22" s="21"/>
      <c r="AH22" s="20"/>
      <c r="AI22" s="19"/>
      <c r="AJ22" s="21"/>
      <c r="AK22" s="20"/>
      <c r="AL22" s="19"/>
      <c r="AM22" s="18"/>
      <c r="AN22" s="16">
        <f>IF(SUM(D22:AM22)&lt;=30,SUM(D22:AM22),30)</f>
        <v>0</v>
      </c>
      <c r="AO22" s="17">
        <f>30-AN22</f>
        <v>30</v>
      </c>
      <c r="AP22" s="16">
        <f>IF(AND(SUM(D22:AM22)&gt;30,SUM(D22:AM22)&lt;=120),SUM(D22:AM22)-30,0)</f>
        <v>0</v>
      </c>
      <c r="AQ22" s="15">
        <f>90-AP22</f>
        <v>90</v>
      </c>
      <c r="AR22" s="16">
        <f>IF(AND(SUM(F22:AM22)&gt;120,SUM(F22:AM22)&lt;=360),SUM(F22:AM22)-120,0)</f>
        <v>0</v>
      </c>
      <c r="AS22" s="15">
        <f>240-AR22</f>
        <v>240</v>
      </c>
      <c r="AT22" s="14"/>
      <c r="AU22" s="13"/>
    </row>
    <row r="23" spans="1:47" ht="20.100000000000001" customHeight="1">
      <c r="A23" s="22"/>
      <c r="B23" s="23"/>
      <c r="C23" s="22"/>
      <c r="D23" s="20"/>
      <c r="E23" s="19"/>
      <c r="F23" s="21"/>
      <c r="G23" s="20"/>
      <c r="H23" s="19"/>
      <c r="I23" s="21"/>
      <c r="J23" s="20"/>
      <c r="K23" s="19"/>
      <c r="L23" s="21"/>
      <c r="M23" s="20"/>
      <c r="N23" s="19"/>
      <c r="O23" s="21"/>
      <c r="P23" s="20"/>
      <c r="Q23" s="19"/>
      <c r="R23" s="21"/>
      <c r="S23" s="20"/>
      <c r="T23" s="19"/>
      <c r="U23" s="21"/>
      <c r="V23" s="20"/>
      <c r="W23" s="19"/>
      <c r="X23" s="21"/>
      <c r="Y23" s="20"/>
      <c r="Z23" s="19"/>
      <c r="AA23" s="21"/>
      <c r="AB23" s="20"/>
      <c r="AC23" s="19"/>
      <c r="AD23" s="21"/>
      <c r="AE23" s="20"/>
      <c r="AF23" s="19"/>
      <c r="AG23" s="21"/>
      <c r="AH23" s="20"/>
      <c r="AI23" s="19"/>
      <c r="AJ23" s="21"/>
      <c r="AK23" s="20"/>
      <c r="AL23" s="19"/>
      <c r="AM23" s="18"/>
      <c r="AN23" s="16">
        <f>IF(SUM(D23:AM23)&lt;=30,SUM(D23:AM23),30)</f>
        <v>0</v>
      </c>
      <c r="AO23" s="17">
        <f>30-AN23</f>
        <v>30</v>
      </c>
      <c r="AP23" s="16">
        <f>IF(AND(SUM(D23:AM23)&gt;30,SUM(D23:AM23)&lt;=120),SUM(D23:AM23)-30,0)</f>
        <v>0</v>
      </c>
      <c r="AQ23" s="15">
        <f>90-AP23</f>
        <v>90</v>
      </c>
      <c r="AR23" s="16">
        <f>IF(AND(SUM(F23:AM23)&gt;120,SUM(F23:AM23)&lt;=360),SUM(F23:AM23)-120,0)</f>
        <v>0</v>
      </c>
      <c r="AS23" s="15">
        <f>240-AR23</f>
        <v>240</v>
      </c>
      <c r="AT23" s="14"/>
      <c r="AU23" s="13"/>
    </row>
    <row r="24" spans="1:47" ht="20.100000000000001" customHeight="1">
      <c r="A24" s="22"/>
      <c r="B24" s="23"/>
      <c r="C24" s="22"/>
      <c r="D24" s="20"/>
      <c r="E24" s="19"/>
      <c r="F24" s="21"/>
      <c r="G24" s="20"/>
      <c r="H24" s="19"/>
      <c r="I24" s="21"/>
      <c r="J24" s="20"/>
      <c r="K24" s="19"/>
      <c r="L24" s="21"/>
      <c r="M24" s="20"/>
      <c r="N24" s="19"/>
      <c r="O24" s="21"/>
      <c r="P24" s="20"/>
      <c r="Q24" s="19"/>
      <c r="R24" s="21"/>
      <c r="S24" s="20"/>
      <c r="T24" s="19"/>
      <c r="U24" s="21"/>
      <c r="V24" s="20"/>
      <c r="W24" s="19"/>
      <c r="X24" s="21"/>
      <c r="Y24" s="20"/>
      <c r="Z24" s="19"/>
      <c r="AA24" s="21"/>
      <c r="AB24" s="20"/>
      <c r="AC24" s="19"/>
      <c r="AD24" s="21"/>
      <c r="AE24" s="20"/>
      <c r="AF24" s="19"/>
      <c r="AG24" s="21"/>
      <c r="AH24" s="20"/>
      <c r="AI24" s="19"/>
      <c r="AJ24" s="21"/>
      <c r="AK24" s="20"/>
      <c r="AL24" s="19"/>
      <c r="AM24" s="18"/>
      <c r="AN24" s="16">
        <f>IF(SUM(D24:AM24)&lt;=30,SUM(D24:AM24),30)</f>
        <v>0</v>
      </c>
      <c r="AO24" s="17">
        <f>30-AN24</f>
        <v>30</v>
      </c>
      <c r="AP24" s="16">
        <f>IF(AND(SUM(D24:AM24)&gt;30,SUM(D24:AM24)&lt;=120),SUM(D24:AM24)-30,0)</f>
        <v>0</v>
      </c>
      <c r="AQ24" s="15">
        <f>90-AP24</f>
        <v>90</v>
      </c>
      <c r="AR24" s="16">
        <f>IF(AND(SUM(F24:AM24)&gt;120,SUM(F24:AM24)&lt;=360),SUM(F24:AM24)-120,0)</f>
        <v>0</v>
      </c>
      <c r="AS24" s="15">
        <f>240-AR24</f>
        <v>240</v>
      </c>
      <c r="AT24" s="14"/>
      <c r="AU24" s="13"/>
    </row>
    <row r="25" spans="1:47" ht="20.100000000000001" customHeight="1">
      <c r="A25" s="22"/>
      <c r="B25" s="23"/>
      <c r="C25" s="22"/>
      <c r="D25" s="20"/>
      <c r="E25" s="19"/>
      <c r="F25" s="21"/>
      <c r="G25" s="20"/>
      <c r="H25" s="19"/>
      <c r="I25" s="21"/>
      <c r="J25" s="20"/>
      <c r="K25" s="19"/>
      <c r="L25" s="21"/>
      <c r="M25" s="20"/>
      <c r="N25" s="19"/>
      <c r="O25" s="21"/>
      <c r="P25" s="20"/>
      <c r="Q25" s="19"/>
      <c r="R25" s="21"/>
      <c r="S25" s="20"/>
      <c r="T25" s="19"/>
      <c r="U25" s="21"/>
      <c r="V25" s="20"/>
      <c r="W25" s="19"/>
      <c r="X25" s="21"/>
      <c r="Y25" s="20"/>
      <c r="Z25" s="19"/>
      <c r="AA25" s="21"/>
      <c r="AB25" s="20"/>
      <c r="AC25" s="19"/>
      <c r="AD25" s="21"/>
      <c r="AE25" s="20"/>
      <c r="AF25" s="19"/>
      <c r="AG25" s="21"/>
      <c r="AH25" s="20"/>
      <c r="AI25" s="19"/>
      <c r="AJ25" s="21"/>
      <c r="AK25" s="20"/>
      <c r="AL25" s="19"/>
      <c r="AM25" s="18"/>
      <c r="AN25" s="16">
        <f>IF(SUM(D25:AM25)&lt;=30,SUM(D25:AM25),30)</f>
        <v>0</v>
      </c>
      <c r="AO25" s="17">
        <f>30-AN25</f>
        <v>30</v>
      </c>
      <c r="AP25" s="16">
        <f>IF(AND(SUM(D25:AM25)&gt;30,SUM(D25:AM25)&lt;=120),SUM(D25:AM25)-30,0)</f>
        <v>0</v>
      </c>
      <c r="AQ25" s="15">
        <f>90-AP25</f>
        <v>90</v>
      </c>
      <c r="AR25" s="16">
        <f>IF(AND(SUM(F25:AM25)&gt;120,SUM(F25:AM25)&lt;=360),SUM(F25:AM25)-120,0)</f>
        <v>0</v>
      </c>
      <c r="AS25" s="15">
        <f>240-AR25</f>
        <v>240</v>
      </c>
      <c r="AT25" s="14"/>
      <c r="AU25" s="13"/>
    </row>
    <row r="26" spans="1:47" ht="20.100000000000001" customHeight="1">
      <c r="A26" s="22"/>
      <c r="B26" s="23"/>
      <c r="C26" s="22"/>
      <c r="D26" s="20"/>
      <c r="E26" s="19"/>
      <c r="F26" s="21"/>
      <c r="G26" s="20"/>
      <c r="H26" s="19"/>
      <c r="I26" s="21"/>
      <c r="J26" s="20"/>
      <c r="K26" s="19"/>
      <c r="L26" s="21"/>
      <c r="M26" s="20"/>
      <c r="N26" s="19"/>
      <c r="O26" s="21"/>
      <c r="P26" s="20"/>
      <c r="Q26" s="19"/>
      <c r="R26" s="21"/>
      <c r="S26" s="20"/>
      <c r="T26" s="19"/>
      <c r="U26" s="21"/>
      <c r="V26" s="20"/>
      <c r="W26" s="19"/>
      <c r="X26" s="21"/>
      <c r="Y26" s="20"/>
      <c r="Z26" s="19"/>
      <c r="AA26" s="21"/>
      <c r="AB26" s="20"/>
      <c r="AC26" s="19"/>
      <c r="AD26" s="21"/>
      <c r="AE26" s="20"/>
      <c r="AF26" s="19"/>
      <c r="AG26" s="21"/>
      <c r="AH26" s="20"/>
      <c r="AI26" s="19"/>
      <c r="AJ26" s="21"/>
      <c r="AK26" s="20"/>
      <c r="AL26" s="19"/>
      <c r="AM26" s="18"/>
      <c r="AN26" s="16">
        <f>IF(SUM(D26:AM26)&lt;=30,SUM(D26:AM26),30)</f>
        <v>0</v>
      </c>
      <c r="AO26" s="17">
        <f>30-AN26</f>
        <v>30</v>
      </c>
      <c r="AP26" s="16">
        <f>IF(AND(SUM(D26:AM26)&gt;30,SUM(D26:AM26)&lt;=120),SUM(D26:AM26)-30,0)</f>
        <v>0</v>
      </c>
      <c r="AQ26" s="15">
        <f>90-AP26</f>
        <v>90</v>
      </c>
      <c r="AR26" s="16">
        <f>IF(AND(SUM(F26:AM26)&gt;120,SUM(F26:AM26)&lt;=360),SUM(F26:AM26)-120,0)</f>
        <v>0</v>
      </c>
      <c r="AS26" s="15">
        <f>240-AR26</f>
        <v>240</v>
      </c>
      <c r="AT26" s="14"/>
      <c r="AU26" s="13"/>
    </row>
    <row r="27" spans="1:47" ht="20.100000000000001" customHeight="1">
      <c r="A27" s="22"/>
      <c r="B27" s="23"/>
      <c r="C27" s="22"/>
      <c r="D27" s="20"/>
      <c r="E27" s="19"/>
      <c r="F27" s="21"/>
      <c r="G27" s="20"/>
      <c r="H27" s="19"/>
      <c r="I27" s="21"/>
      <c r="J27" s="20"/>
      <c r="K27" s="19"/>
      <c r="L27" s="21"/>
      <c r="M27" s="20"/>
      <c r="N27" s="19"/>
      <c r="O27" s="21"/>
      <c r="P27" s="20"/>
      <c r="Q27" s="19"/>
      <c r="R27" s="21"/>
      <c r="S27" s="20"/>
      <c r="T27" s="19"/>
      <c r="U27" s="21"/>
      <c r="V27" s="20"/>
      <c r="W27" s="19"/>
      <c r="X27" s="21"/>
      <c r="Y27" s="20"/>
      <c r="Z27" s="19"/>
      <c r="AA27" s="21"/>
      <c r="AB27" s="20"/>
      <c r="AC27" s="19"/>
      <c r="AD27" s="21"/>
      <c r="AE27" s="20"/>
      <c r="AF27" s="19"/>
      <c r="AG27" s="21"/>
      <c r="AH27" s="20"/>
      <c r="AI27" s="19"/>
      <c r="AJ27" s="21"/>
      <c r="AK27" s="20"/>
      <c r="AL27" s="19"/>
      <c r="AM27" s="18"/>
      <c r="AN27" s="16">
        <f>IF(SUM(D27:AM27)&lt;=30,SUM(D27:AM27),30)</f>
        <v>0</v>
      </c>
      <c r="AO27" s="17">
        <f>30-AN27</f>
        <v>30</v>
      </c>
      <c r="AP27" s="16">
        <f>IF(AND(SUM(D27:AM27)&gt;30,SUM(D27:AM27)&lt;=120),SUM(D27:AM27)-30,0)</f>
        <v>0</v>
      </c>
      <c r="AQ27" s="15">
        <f>90-AP27</f>
        <v>90</v>
      </c>
      <c r="AR27" s="16">
        <f>IF(AND(SUM(F27:AM27)&gt;120,SUM(F27:AM27)&lt;=360),SUM(F27:AM27)-120,0)</f>
        <v>0</v>
      </c>
      <c r="AS27" s="15">
        <f>240-AR27</f>
        <v>240</v>
      </c>
      <c r="AT27" s="14"/>
      <c r="AU27" s="13"/>
    </row>
    <row r="28" spans="1:47" ht="20.100000000000001" customHeight="1">
      <c r="A28" s="22"/>
      <c r="B28" s="23"/>
      <c r="C28" s="22"/>
      <c r="D28" s="20"/>
      <c r="E28" s="19"/>
      <c r="F28" s="21"/>
      <c r="G28" s="20"/>
      <c r="H28" s="19"/>
      <c r="I28" s="21"/>
      <c r="J28" s="20"/>
      <c r="K28" s="19"/>
      <c r="L28" s="21"/>
      <c r="M28" s="20"/>
      <c r="N28" s="19"/>
      <c r="O28" s="21"/>
      <c r="P28" s="20"/>
      <c r="Q28" s="19"/>
      <c r="R28" s="21"/>
      <c r="S28" s="20"/>
      <c r="T28" s="19"/>
      <c r="U28" s="21"/>
      <c r="V28" s="20"/>
      <c r="W28" s="19"/>
      <c r="X28" s="21"/>
      <c r="Y28" s="20"/>
      <c r="Z28" s="19"/>
      <c r="AA28" s="21"/>
      <c r="AB28" s="20"/>
      <c r="AC28" s="19"/>
      <c r="AD28" s="21"/>
      <c r="AE28" s="20"/>
      <c r="AF28" s="19"/>
      <c r="AG28" s="21"/>
      <c r="AH28" s="20"/>
      <c r="AI28" s="19"/>
      <c r="AJ28" s="21"/>
      <c r="AK28" s="20"/>
      <c r="AL28" s="19"/>
      <c r="AM28" s="18"/>
      <c r="AN28" s="16">
        <f>IF(SUM(D28:AM28)&lt;=30,SUM(D28:AM28),30)</f>
        <v>0</v>
      </c>
      <c r="AO28" s="17">
        <f>30-AN28</f>
        <v>30</v>
      </c>
      <c r="AP28" s="16">
        <f>IF(AND(SUM(D28:AM28)&gt;30,SUM(D28:AM28)&lt;=120),SUM(D28:AM28)-30,0)</f>
        <v>0</v>
      </c>
      <c r="AQ28" s="15">
        <f>90-AP28</f>
        <v>90</v>
      </c>
      <c r="AR28" s="16">
        <f>IF(AND(SUM(F28:AM28)&gt;120,SUM(F28:AM28)&lt;=360),SUM(F28:AM28)-120,0)</f>
        <v>0</v>
      </c>
      <c r="AS28" s="15">
        <f>240-AR28</f>
        <v>240</v>
      </c>
      <c r="AT28" s="14"/>
      <c r="AU28" s="13"/>
    </row>
    <row r="29" spans="1:47" ht="20.100000000000001" customHeight="1">
      <c r="A29" s="22"/>
      <c r="B29" s="23"/>
      <c r="C29" s="22"/>
      <c r="D29" s="20"/>
      <c r="E29" s="19"/>
      <c r="F29" s="21"/>
      <c r="G29" s="20"/>
      <c r="H29" s="19"/>
      <c r="I29" s="21"/>
      <c r="J29" s="20"/>
      <c r="K29" s="19"/>
      <c r="L29" s="21"/>
      <c r="M29" s="20"/>
      <c r="N29" s="19"/>
      <c r="O29" s="21"/>
      <c r="P29" s="20"/>
      <c r="Q29" s="19"/>
      <c r="R29" s="21"/>
      <c r="S29" s="20"/>
      <c r="T29" s="19"/>
      <c r="U29" s="21"/>
      <c r="V29" s="20"/>
      <c r="W29" s="19"/>
      <c r="X29" s="21"/>
      <c r="Y29" s="20"/>
      <c r="Z29" s="19"/>
      <c r="AA29" s="21"/>
      <c r="AB29" s="20"/>
      <c r="AC29" s="19"/>
      <c r="AD29" s="21"/>
      <c r="AE29" s="20"/>
      <c r="AF29" s="19"/>
      <c r="AG29" s="21"/>
      <c r="AH29" s="20"/>
      <c r="AI29" s="19"/>
      <c r="AJ29" s="21"/>
      <c r="AK29" s="20"/>
      <c r="AL29" s="19"/>
      <c r="AM29" s="18"/>
      <c r="AN29" s="16">
        <f>IF(SUM(D29:AM29)&lt;=30,SUM(D29:AM29),30)</f>
        <v>0</v>
      </c>
      <c r="AO29" s="17">
        <f>30-AN29</f>
        <v>30</v>
      </c>
      <c r="AP29" s="16">
        <f>IF(AND(SUM(D29:AM29)&gt;30,SUM(D29:AM29)&lt;=120),SUM(D29:AM29)-30,0)</f>
        <v>0</v>
      </c>
      <c r="AQ29" s="15">
        <f>90-AP29</f>
        <v>90</v>
      </c>
      <c r="AR29" s="16">
        <f>IF(AND(SUM(F29:AM29)&gt;120,SUM(F29:AM29)&lt;=360),SUM(F29:AM29)-120,0)</f>
        <v>0</v>
      </c>
      <c r="AS29" s="15">
        <f>240-AR29</f>
        <v>240</v>
      </c>
      <c r="AT29" s="14"/>
      <c r="AU29" s="13"/>
    </row>
    <row r="30" spans="1:47" ht="20.100000000000001" customHeight="1">
      <c r="A30" s="22"/>
      <c r="B30" s="23"/>
      <c r="C30" s="22"/>
      <c r="D30" s="20"/>
      <c r="E30" s="19"/>
      <c r="F30" s="21"/>
      <c r="G30" s="20"/>
      <c r="H30" s="19"/>
      <c r="I30" s="21"/>
      <c r="J30" s="20"/>
      <c r="K30" s="19"/>
      <c r="L30" s="21"/>
      <c r="M30" s="20"/>
      <c r="N30" s="19"/>
      <c r="O30" s="21"/>
      <c r="P30" s="20"/>
      <c r="Q30" s="19"/>
      <c r="R30" s="21"/>
      <c r="S30" s="20"/>
      <c r="T30" s="19"/>
      <c r="U30" s="21"/>
      <c r="V30" s="20"/>
      <c r="W30" s="19"/>
      <c r="X30" s="21"/>
      <c r="Y30" s="20"/>
      <c r="Z30" s="19"/>
      <c r="AA30" s="21"/>
      <c r="AB30" s="20"/>
      <c r="AC30" s="19"/>
      <c r="AD30" s="21"/>
      <c r="AE30" s="20"/>
      <c r="AF30" s="19"/>
      <c r="AG30" s="21"/>
      <c r="AH30" s="20"/>
      <c r="AI30" s="19"/>
      <c r="AJ30" s="21"/>
      <c r="AK30" s="20"/>
      <c r="AL30" s="19"/>
      <c r="AM30" s="18"/>
      <c r="AN30" s="16">
        <f>IF(SUM(D30:AM30)&lt;=30,SUM(D30:AM30),30)</f>
        <v>0</v>
      </c>
      <c r="AO30" s="17">
        <f>30-AN30</f>
        <v>30</v>
      </c>
      <c r="AP30" s="16">
        <f>IF(AND(SUM(D30:AM30)&gt;30,SUM(D30:AM30)&lt;=120),SUM(D30:AM30)-30,0)</f>
        <v>0</v>
      </c>
      <c r="AQ30" s="15">
        <f>90-AP30</f>
        <v>90</v>
      </c>
      <c r="AR30" s="16">
        <f>IF(AND(SUM(F30:AM30)&gt;120,SUM(F30:AM30)&lt;=360),SUM(F30:AM30)-120,0)</f>
        <v>0</v>
      </c>
      <c r="AS30" s="15">
        <f>240-AR30</f>
        <v>240</v>
      </c>
      <c r="AT30" s="14"/>
      <c r="AU30" s="13"/>
    </row>
    <row r="31" spans="1:47" ht="20.100000000000001" customHeight="1">
      <c r="A31" s="22"/>
      <c r="B31" s="23"/>
      <c r="C31" s="22"/>
      <c r="D31" s="20"/>
      <c r="E31" s="19"/>
      <c r="F31" s="21"/>
      <c r="G31" s="20"/>
      <c r="H31" s="19"/>
      <c r="I31" s="21"/>
      <c r="J31" s="20"/>
      <c r="K31" s="19"/>
      <c r="L31" s="21"/>
      <c r="M31" s="20"/>
      <c r="N31" s="19"/>
      <c r="O31" s="21"/>
      <c r="P31" s="20"/>
      <c r="Q31" s="19"/>
      <c r="R31" s="21"/>
      <c r="S31" s="20"/>
      <c r="T31" s="19"/>
      <c r="U31" s="21"/>
      <c r="V31" s="20"/>
      <c r="W31" s="19"/>
      <c r="X31" s="21"/>
      <c r="Y31" s="20"/>
      <c r="Z31" s="19"/>
      <c r="AA31" s="21"/>
      <c r="AB31" s="20"/>
      <c r="AC31" s="19"/>
      <c r="AD31" s="21"/>
      <c r="AE31" s="20"/>
      <c r="AF31" s="19"/>
      <c r="AG31" s="21"/>
      <c r="AH31" s="20"/>
      <c r="AI31" s="19"/>
      <c r="AJ31" s="21"/>
      <c r="AK31" s="20"/>
      <c r="AL31" s="19"/>
      <c r="AM31" s="18"/>
      <c r="AN31" s="16">
        <f>IF(SUM(D31:AM31)&lt;=30,SUM(D31:AM31),30)</f>
        <v>0</v>
      </c>
      <c r="AO31" s="17">
        <f>30-AN31</f>
        <v>30</v>
      </c>
      <c r="AP31" s="16">
        <f>IF(AND(SUM(D31:AM31)&gt;30,SUM(D31:AM31)&lt;=120),SUM(D31:AM31)-30,0)</f>
        <v>0</v>
      </c>
      <c r="AQ31" s="15">
        <f>90-AP31</f>
        <v>90</v>
      </c>
      <c r="AR31" s="16">
        <f>IF(AND(SUM(F31:AM31)&gt;120,SUM(F31:AM31)&lt;=360),SUM(F31:AM31)-120,0)</f>
        <v>0</v>
      </c>
      <c r="AS31" s="15">
        <f>240-AR31</f>
        <v>240</v>
      </c>
      <c r="AT31" s="14"/>
      <c r="AU31" s="13"/>
    </row>
    <row r="32" spans="1:47" ht="20.100000000000001" customHeight="1">
      <c r="A32" s="22"/>
      <c r="B32" s="23"/>
      <c r="C32" s="22"/>
      <c r="D32" s="20"/>
      <c r="E32" s="19"/>
      <c r="F32" s="21"/>
      <c r="G32" s="20"/>
      <c r="H32" s="19"/>
      <c r="I32" s="21"/>
      <c r="J32" s="20"/>
      <c r="K32" s="19"/>
      <c r="L32" s="21"/>
      <c r="M32" s="20"/>
      <c r="N32" s="19"/>
      <c r="O32" s="21"/>
      <c r="P32" s="20"/>
      <c r="Q32" s="19"/>
      <c r="R32" s="21"/>
      <c r="S32" s="20"/>
      <c r="T32" s="19"/>
      <c r="U32" s="21"/>
      <c r="V32" s="20"/>
      <c r="W32" s="19"/>
      <c r="X32" s="21"/>
      <c r="Y32" s="20"/>
      <c r="Z32" s="19"/>
      <c r="AA32" s="21"/>
      <c r="AB32" s="20"/>
      <c r="AC32" s="19"/>
      <c r="AD32" s="21"/>
      <c r="AE32" s="20"/>
      <c r="AF32" s="19"/>
      <c r="AG32" s="21"/>
      <c r="AH32" s="20"/>
      <c r="AI32" s="19"/>
      <c r="AJ32" s="21"/>
      <c r="AK32" s="20"/>
      <c r="AL32" s="19"/>
      <c r="AM32" s="18"/>
      <c r="AN32" s="16">
        <f>IF(SUM(D32:AM32)&lt;=30,SUM(D32:AM32),30)</f>
        <v>0</v>
      </c>
      <c r="AO32" s="17">
        <f>30-AN32</f>
        <v>30</v>
      </c>
      <c r="AP32" s="16">
        <f>IF(AND(SUM(D32:AM32)&gt;30,SUM(D32:AM32)&lt;=120),SUM(D32:AM32)-30,0)</f>
        <v>0</v>
      </c>
      <c r="AQ32" s="15">
        <f>90-AP32</f>
        <v>90</v>
      </c>
      <c r="AR32" s="16">
        <f>IF(AND(SUM(F32:AM32)&gt;120,SUM(F32:AM32)&lt;=360),SUM(F32:AM32)-120,0)</f>
        <v>0</v>
      </c>
      <c r="AS32" s="15">
        <f>240-AR32</f>
        <v>240</v>
      </c>
      <c r="AT32" s="14"/>
      <c r="AU32" s="13"/>
    </row>
    <row r="33" spans="1:47" ht="20.100000000000001" customHeight="1">
      <c r="A33" s="22"/>
      <c r="B33" s="23"/>
      <c r="C33" s="22"/>
      <c r="D33" s="20"/>
      <c r="E33" s="19"/>
      <c r="F33" s="21"/>
      <c r="G33" s="20"/>
      <c r="H33" s="19"/>
      <c r="I33" s="21"/>
      <c r="J33" s="20"/>
      <c r="K33" s="19"/>
      <c r="L33" s="21"/>
      <c r="M33" s="20"/>
      <c r="N33" s="19"/>
      <c r="O33" s="21"/>
      <c r="P33" s="20"/>
      <c r="Q33" s="19"/>
      <c r="R33" s="21"/>
      <c r="S33" s="20"/>
      <c r="T33" s="19"/>
      <c r="U33" s="21"/>
      <c r="V33" s="20"/>
      <c r="W33" s="19"/>
      <c r="X33" s="21"/>
      <c r="Y33" s="20"/>
      <c r="Z33" s="19"/>
      <c r="AA33" s="21"/>
      <c r="AB33" s="20"/>
      <c r="AC33" s="19"/>
      <c r="AD33" s="21"/>
      <c r="AE33" s="20"/>
      <c r="AF33" s="19"/>
      <c r="AG33" s="21"/>
      <c r="AH33" s="20"/>
      <c r="AI33" s="19"/>
      <c r="AJ33" s="21"/>
      <c r="AK33" s="20"/>
      <c r="AL33" s="19"/>
      <c r="AM33" s="18"/>
      <c r="AN33" s="16">
        <f>IF(SUM(D33:AM33)&lt;=30,SUM(D33:AM33),30)</f>
        <v>0</v>
      </c>
      <c r="AO33" s="17">
        <f>30-AN33</f>
        <v>30</v>
      </c>
      <c r="AP33" s="16">
        <f>IF(AND(SUM(D33:AM33)&gt;30,SUM(D33:AM33)&lt;=120),SUM(D33:AM33)-30,0)</f>
        <v>0</v>
      </c>
      <c r="AQ33" s="15">
        <f>90-AP33</f>
        <v>90</v>
      </c>
      <c r="AR33" s="16">
        <f>IF(AND(SUM(F33:AM33)&gt;120,SUM(F33:AM33)&lt;=360),SUM(F33:AM33)-120,0)</f>
        <v>0</v>
      </c>
      <c r="AS33" s="15">
        <f>240-AR33</f>
        <v>240</v>
      </c>
      <c r="AT33" s="14"/>
      <c r="AU33" s="13"/>
    </row>
    <row r="34" spans="1:47" ht="20.100000000000001" customHeight="1">
      <c r="A34" s="22"/>
      <c r="B34" s="23"/>
      <c r="C34" s="22"/>
      <c r="D34" s="20"/>
      <c r="E34" s="19"/>
      <c r="F34" s="21"/>
      <c r="G34" s="20"/>
      <c r="H34" s="19"/>
      <c r="I34" s="21"/>
      <c r="J34" s="20"/>
      <c r="K34" s="19"/>
      <c r="L34" s="21"/>
      <c r="M34" s="20"/>
      <c r="N34" s="19"/>
      <c r="O34" s="21"/>
      <c r="P34" s="20"/>
      <c r="Q34" s="19"/>
      <c r="R34" s="21"/>
      <c r="S34" s="20"/>
      <c r="T34" s="19"/>
      <c r="U34" s="21"/>
      <c r="V34" s="20"/>
      <c r="W34" s="19"/>
      <c r="X34" s="21"/>
      <c r="Y34" s="20"/>
      <c r="Z34" s="19"/>
      <c r="AA34" s="21"/>
      <c r="AB34" s="20"/>
      <c r="AC34" s="19"/>
      <c r="AD34" s="21"/>
      <c r="AE34" s="20"/>
      <c r="AF34" s="19"/>
      <c r="AG34" s="21"/>
      <c r="AH34" s="20"/>
      <c r="AI34" s="19"/>
      <c r="AJ34" s="21"/>
      <c r="AK34" s="20"/>
      <c r="AL34" s="19"/>
      <c r="AM34" s="18"/>
      <c r="AN34" s="16">
        <f>IF(SUM(D34:AM34)&lt;=30,SUM(D34:AM34),30)</f>
        <v>0</v>
      </c>
      <c r="AO34" s="17">
        <f>30-AN34</f>
        <v>30</v>
      </c>
      <c r="AP34" s="16">
        <f>IF(AND(SUM(D34:AM34)&gt;30,SUM(D34:AM34)&lt;=120),SUM(D34:AM34)-30,0)</f>
        <v>0</v>
      </c>
      <c r="AQ34" s="15">
        <f>90-AP34</f>
        <v>90</v>
      </c>
      <c r="AR34" s="16">
        <f>IF(AND(SUM(F34:AM34)&gt;120,SUM(F34:AM34)&lt;=360),SUM(F34:AM34)-120,0)</f>
        <v>0</v>
      </c>
      <c r="AS34" s="15">
        <f>240-AR34</f>
        <v>240</v>
      </c>
      <c r="AT34" s="14"/>
      <c r="AU34" s="13"/>
    </row>
    <row r="35" spans="1:47" ht="20.100000000000001" customHeight="1">
      <c r="A35" s="22"/>
      <c r="B35" s="23"/>
      <c r="C35" s="22"/>
      <c r="D35" s="20"/>
      <c r="E35" s="19"/>
      <c r="F35" s="21"/>
      <c r="G35" s="20"/>
      <c r="H35" s="19"/>
      <c r="I35" s="21"/>
      <c r="J35" s="20"/>
      <c r="K35" s="19"/>
      <c r="L35" s="21"/>
      <c r="M35" s="20"/>
      <c r="N35" s="19"/>
      <c r="O35" s="21"/>
      <c r="P35" s="20"/>
      <c r="Q35" s="19"/>
      <c r="R35" s="21"/>
      <c r="S35" s="20"/>
      <c r="T35" s="19"/>
      <c r="U35" s="21"/>
      <c r="V35" s="20"/>
      <c r="W35" s="19"/>
      <c r="X35" s="21"/>
      <c r="Y35" s="20"/>
      <c r="Z35" s="19"/>
      <c r="AA35" s="21"/>
      <c r="AB35" s="20"/>
      <c r="AC35" s="19"/>
      <c r="AD35" s="21"/>
      <c r="AE35" s="20"/>
      <c r="AF35" s="19"/>
      <c r="AG35" s="21"/>
      <c r="AH35" s="20"/>
      <c r="AI35" s="19"/>
      <c r="AJ35" s="21"/>
      <c r="AK35" s="20"/>
      <c r="AL35" s="19"/>
      <c r="AM35" s="18"/>
      <c r="AN35" s="16">
        <f>IF(SUM(D35:AM35)&lt;=30,SUM(D35:AM35),30)</f>
        <v>0</v>
      </c>
      <c r="AO35" s="17">
        <f>30-AN35</f>
        <v>30</v>
      </c>
      <c r="AP35" s="16">
        <f>IF(AND(SUM(D35:AM35)&gt;30,SUM(D35:AM35)&lt;=120),SUM(D35:AM35)-30,0)</f>
        <v>0</v>
      </c>
      <c r="AQ35" s="15">
        <f>90-AP35</f>
        <v>90</v>
      </c>
      <c r="AR35" s="16">
        <f>IF(AND(SUM(F35:AM35)&gt;120,SUM(F35:AM35)&lt;=360),SUM(F35:AM35)-120,0)</f>
        <v>0</v>
      </c>
      <c r="AS35" s="15">
        <f>240-AR35</f>
        <v>240</v>
      </c>
      <c r="AT35" s="14"/>
      <c r="AU35" s="13"/>
    </row>
    <row r="36" spans="1:47" ht="20.100000000000001" customHeight="1">
      <c r="A36" s="22"/>
      <c r="B36" s="23"/>
      <c r="C36" s="22"/>
      <c r="D36" s="20"/>
      <c r="E36" s="19"/>
      <c r="F36" s="21"/>
      <c r="G36" s="20"/>
      <c r="H36" s="19"/>
      <c r="I36" s="21"/>
      <c r="J36" s="20"/>
      <c r="K36" s="19"/>
      <c r="L36" s="21"/>
      <c r="M36" s="20"/>
      <c r="N36" s="19"/>
      <c r="O36" s="21"/>
      <c r="P36" s="20"/>
      <c r="Q36" s="19"/>
      <c r="R36" s="21"/>
      <c r="S36" s="20"/>
      <c r="T36" s="19"/>
      <c r="U36" s="21"/>
      <c r="V36" s="20"/>
      <c r="W36" s="19"/>
      <c r="X36" s="21"/>
      <c r="Y36" s="20"/>
      <c r="Z36" s="19"/>
      <c r="AA36" s="21"/>
      <c r="AB36" s="20"/>
      <c r="AC36" s="19"/>
      <c r="AD36" s="21"/>
      <c r="AE36" s="20"/>
      <c r="AF36" s="19"/>
      <c r="AG36" s="21"/>
      <c r="AH36" s="20"/>
      <c r="AI36" s="19"/>
      <c r="AJ36" s="21"/>
      <c r="AK36" s="20"/>
      <c r="AL36" s="19"/>
      <c r="AM36" s="18"/>
      <c r="AN36" s="16">
        <f>IF(SUM(D36:AM36)&lt;=30,SUM(D36:AM36),30)</f>
        <v>0</v>
      </c>
      <c r="AO36" s="17">
        <f>30-AN36</f>
        <v>30</v>
      </c>
      <c r="AP36" s="16">
        <f>IF(AND(SUM(D36:AM36)&gt;30,SUM(D36:AM36)&lt;=120),SUM(D36:AM36)-30,0)</f>
        <v>0</v>
      </c>
      <c r="AQ36" s="15">
        <f>90-AP36</f>
        <v>90</v>
      </c>
      <c r="AR36" s="16">
        <f>IF(AND(SUM(F36:AM36)&gt;120,SUM(F36:AM36)&lt;=360),SUM(F36:AM36)-120,0)</f>
        <v>0</v>
      </c>
      <c r="AS36" s="15">
        <f>240-AR36</f>
        <v>240</v>
      </c>
      <c r="AT36" s="14"/>
      <c r="AU36" s="13"/>
    </row>
    <row r="37" spans="1:47" ht="20.100000000000001" customHeight="1">
      <c r="A37" s="22"/>
      <c r="B37" s="23"/>
      <c r="C37" s="22"/>
      <c r="D37" s="20"/>
      <c r="E37" s="19"/>
      <c r="F37" s="21"/>
      <c r="G37" s="20"/>
      <c r="H37" s="19"/>
      <c r="I37" s="21"/>
      <c r="J37" s="20"/>
      <c r="K37" s="19"/>
      <c r="L37" s="21"/>
      <c r="M37" s="20"/>
      <c r="N37" s="19"/>
      <c r="O37" s="21"/>
      <c r="P37" s="20"/>
      <c r="Q37" s="19"/>
      <c r="R37" s="21"/>
      <c r="S37" s="20"/>
      <c r="T37" s="19"/>
      <c r="U37" s="21"/>
      <c r="V37" s="20"/>
      <c r="W37" s="19"/>
      <c r="X37" s="21"/>
      <c r="Y37" s="20"/>
      <c r="Z37" s="19"/>
      <c r="AA37" s="21"/>
      <c r="AB37" s="20"/>
      <c r="AC37" s="19"/>
      <c r="AD37" s="21"/>
      <c r="AE37" s="20"/>
      <c r="AF37" s="19"/>
      <c r="AG37" s="21"/>
      <c r="AH37" s="20"/>
      <c r="AI37" s="19"/>
      <c r="AJ37" s="21"/>
      <c r="AK37" s="20"/>
      <c r="AL37" s="19"/>
      <c r="AM37" s="18"/>
      <c r="AN37" s="16">
        <f>IF(SUM(D37:AM37)&lt;=30,SUM(D37:AM37),30)</f>
        <v>0</v>
      </c>
      <c r="AO37" s="17">
        <f>30-AN37</f>
        <v>30</v>
      </c>
      <c r="AP37" s="16">
        <f>IF(AND(SUM(D37:AM37)&gt;30,SUM(D37:AM37)&lt;=120),SUM(D37:AM37)-30,0)</f>
        <v>0</v>
      </c>
      <c r="AQ37" s="15">
        <f>90-AP37</f>
        <v>90</v>
      </c>
      <c r="AR37" s="16">
        <f>IF(AND(SUM(F37:AM37)&gt;120,SUM(F37:AM37)&lt;=360),SUM(F37:AM37)-120,0)</f>
        <v>0</v>
      </c>
      <c r="AS37" s="15">
        <f>240-AR37</f>
        <v>240</v>
      </c>
      <c r="AT37" s="14"/>
      <c r="AU37" s="13"/>
    </row>
    <row r="38" spans="1:47" ht="20.100000000000001" customHeight="1" thickBot="1">
      <c r="A38" s="11"/>
      <c r="B38" s="12"/>
      <c r="C38" s="11"/>
      <c r="D38" s="9"/>
      <c r="E38" s="8"/>
      <c r="F38" s="10"/>
      <c r="G38" s="9"/>
      <c r="H38" s="8"/>
      <c r="I38" s="10"/>
      <c r="J38" s="9"/>
      <c r="K38" s="8"/>
      <c r="L38" s="10"/>
      <c r="M38" s="9"/>
      <c r="N38" s="8"/>
      <c r="O38" s="10"/>
      <c r="P38" s="9"/>
      <c r="Q38" s="8"/>
      <c r="R38" s="10"/>
      <c r="S38" s="9"/>
      <c r="T38" s="8"/>
      <c r="U38" s="10"/>
      <c r="V38" s="9"/>
      <c r="W38" s="8"/>
      <c r="X38" s="10"/>
      <c r="Y38" s="9"/>
      <c r="Z38" s="8"/>
      <c r="AA38" s="10"/>
      <c r="AB38" s="9"/>
      <c r="AC38" s="8"/>
      <c r="AD38" s="10"/>
      <c r="AE38" s="9"/>
      <c r="AF38" s="8"/>
      <c r="AG38" s="10"/>
      <c r="AH38" s="9"/>
      <c r="AI38" s="8"/>
      <c r="AJ38" s="10"/>
      <c r="AK38" s="9"/>
      <c r="AL38" s="8"/>
      <c r="AM38" s="7"/>
      <c r="AN38" s="5">
        <f>IF(SUM(D38:AM38)&lt;=30,SUM(D38:AM38),30)</f>
        <v>0</v>
      </c>
      <c r="AO38" s="6">
        <f>30-AN38</f>
        <v>30</v>
      </c>
      <c r="AP38" s="5">
        <f>IF(AND(SUM(D38:AM38)&gt;30,SUM(D38:AM38)&lt;=120),SUM(D38:AM38)-30,0)</f>
        <v>0</v>
      </c>
      <c r="AQ38" s="4">
        <f>90-AP38</f>
        <v>90</v>
      </c>
      <c r="AR38" s="5">
        <f>IF(AND(SUM(F38:AM38)&gt;120,SUM(F38:AM38)&lt;=360),SUM(F38:AM38)-120,0)</f>
        <v>0</v>
      </c>
      <c r="AS38" s="4">
        <f>240-AR38</f>
        <v>240</v>
      </c>
      <c r="AT38" s="3"/>
      <c r="AU38" s="2"/>
    </row>
    <row r="39" spans="1:47" ht="18" customHeight="1"/>
    <row r="40" spans="1:47" ht="18" customHeight="1"/>
    <row r="41" spans="1:47" ht="18" customHeight="1"/>
    <row r="42" spans="1:47" ht="18" customHeight="1"/>
    <row r="43" spans="1:47" ht="18" customHeight="1"/>
    <row r="44" spans="1:47" ht="18" customHeight="1"/>
    <row r="45" spans="1:47" ht="18" customHeight="1"/>
    <row r="46" spans="1:47" ht="18" customHeight="1"/>
    <row r="47" spans="1:47" ht="18" customHeight="1"/>
    <row r="48" spans="1:47" ht="18" customHeight="1"/>
    <row r="49" customFormat="1" ht="18" customHeight="1"/>
    <row r="50" customFormat="1" ht="18" customHeight="1"/>
    <row r="51" customFormat="1" ht="18" customHeight="1"/>
    <row r="52" customFormat="1" ht="18" customHeight="1"/>
    <row r="53" customFormat="1" ht="18" customHeight="1"/>
    <row r="54" customFormat="1" ht="18" customHeight="1"/>
    <row r="55" customFormat="1" ht="18" customHeight="1"/>
    <row r="56" customFormat="1" ht="18" customHeight="1"/>
    <row r="57" customFormat="1" ht="18" customHeight="1"/>
    <row r="58" customFormat="1" ht="18" customHeight="1"/>
    <row r="59" customFormat="1" ht="18" customHeight="1"/>
    <row r="60" customFormat="1" ht="18" customHeight="1"/>
    <row r="61" customFormat="1" ht="18" customHeight="1"/>
    <row r="62" customFormat="1" ht="18" customHeight="1"/>
    <row r="63" customFormat="1" ht="18" customHeight="1"/>
    <row r="64" customFormat="1" ht="18" customHeight="1"/>
    <row r="65" customFormat="1" ht="18" customHeight="1"/>
    <row r="66" customFormat="1" ht="18" customHeight="1"/>
    <row r="67" customFormat="1" ht="18" customHeight="1"/>
    <row r="68" customFormat="1" ht="18" customHeight="1"/>
    <row r="69" customFormat="1" ht="18" customHeight="1"/>
    <row r="70" customFormat="1" ht="18" customHeight="1"/>
    <row r="71" customFormat="1" ht="18" customHeight="1"/>
    <row r="72" customFormat="1" ht="18" customHeight="1"/>
    <row r="73" customFormat="1" ht="18" customHeight="1"/>
    <row r="74" customFormat="1" ht="18" customHeight="1"/>
    <row r="75" customFormat="1" ht="18" customHeight="1"/>
    <row r="76" customFormat="1" ht="18" customHeight="1"/>
    <row r="77" customFormat="1" ht="18" customHeight="1"/>
    <row r="78" customFormat="1" ht="18" customHeight="1"/>
    <row r="79" customFormat="1" ht="18" customHeight="1"/>
    <row r="80" customFormat="1" ht="18" customHeight="1"/>
    <row r="81" customFormat="1" ht="18" customHeight="1"/>
    <row r="82" customFormat="1" ht="18" customHeight="1"/>
    <row r="83" customFormat="1" ht="18" customHeight="1"/>
    <row r="84" customFormat="1" ht="18" customHeight="1"/>
    <row r="85" customFormat="1" ht="18" customHeight="1"/>
    <row r="86" customFormat="1" ht="18" customHeight="1"/>
    <row r="87" customFormat="1" ht="18" customHeight="1"/>
    <row r="88" customFormat="1" ht="18" customHeight="1"/>
    <row r="89" customFormat="1" ht="18" customHeight="1"/>
    <row r="90" customFormat="1" ht="18" customHeight="1"/>
    <row r="91" customFormat="1" ht="18" customHeight="1"/>
    <row r="92" customFormat="1" ht="18" customHeight="1"/>
    <row r="93" customFormat="1" ht="18" customHeight="1"/>
    <row r="94" customFormat="1" ht="18" customHeight="1"/>
    <row r="95" customFormat="1" ht="18" customHeight="1"/>
    <row r="96" customFormat="1" ht="18" customHeight="1"/>
    <row r="97" customFormat="1" ht="18" customHeight="1"/>
    <row r="98" customFormat="1" ht="18" customHeight="1"/>
    <row r="99" customFormat="1" ht="18" customHeight="1"/>
    <row r="100" customFormat="1" ht="18" customHeight="1"/>
    <row r="101" customFormat="1" ht="18" customHeight="1"/>
    <row r="102" customFormat="1" ht="18" customHeight="1"/>
    <row r="103" customFormat="1" ht="18" customHeight="1"/>
    <row r="104" customFormat="1" ht="18" customHeight="1"/>
    <row r="105" customFormat="1" ht="18" customHeight="1"/>
    <row r="106" customFormat="1" ht="18" customHeight="1"/>
    <row r="107" customFormat="1" ht="18" customHeight="1"/>
    <row r="108" customFormat="1" ht="18" customHeight="1"/>
    <row r="109" customFormat="1" ht="18" customHeight="1"/>
    <row r="110" customFormat="1" ht="18" customHeight="1"/>
    <row r="111" customFormat="1" ht="18" customHeight="1"/>
    <row r="112" customFormat="1" ht="18" customHeight="1"/>
    <row r="113" customFormat="1" ht="18" customHeight="1"/>
    <row r="114" customFormat="1" ht="18" customHeight="1"/>
    <row r="115" customFormat="1" ht="18" customHeight="1"/>
    <row r="116" customFormat="1" ht="18" customHeight="1"/>
    <row r="117" customFormat="1" ht="18" customHeight="1"/>
    <row r="118" customFormat="1" ht="18" customHeight="1"/>
    <row r="119" customFormat="1" ht="18" customHeight="1"/>
    <row r="120" customFormat="1" ht="18" customHeight="1"/>
    <row r="121" customFormat="1" ht="18" customHeight="1"/>
    <row r="122" customFormat="1" ht="18" customHeight="1"/>
    <row r="123" customFormat="1" ht="18" customHeight="1"/>
    <row r="124" customFormat="1" ht="18" customHeight="1"/>
    <row r="125" customFormat="1" ht="18" customHeight="1"/>
    <row r="126" customFormat="1" ht="18" customHeight="1"/>
    <row r="127" customFormat="1" ht="18" customHeight="1"/>
    <row r="128" customFormat="1" ht="18" customHeight="1"/>
    <row r="129" customFormat="1" ht="18" customHeight="1"/>
    <row r="130" customFormat="1" ht="18" customHeight="1"/>
    <row r="131" customFormat="1" ht="18" customHeight="1"/>
    <row r="132" customFormat="1" ht="18" customHeight="1"/>
    <row r="133" customFormat="1" ht="18" customHeight="1"/>
    <row r="134" customFormat="1" ht="18" customHeight="1"/>
    <row r="135" customFormat="1" ht="18" customHeight="1"/>
    <row r="136" customFormat="1" ht="18" customHeight="1"/>
    <row r="137" customFormat="1" ht="18" customHeight="1"/>
    <row r="138" customFormat="1" ht="18" customHeight="1"/>
    <row r="139" customFormat="1" ht="18" customHeight="1"/>
    <row r="140" customFormat="1" ht="18" customHeight="1"/>
    <row r="141" customFormat="1" ht="18" customHeight="1"/>
    <row r="142" customFormat="1" ht="18" customHeight="1"/>
    <row r="143" customFormat="1" ht="18" customHeight="1"/>
    <row r="144" customFormat="1" ht="18" customHeight="1"/>
    <row r="145" customFormat="1" ht="18" customHeight="1"/>
    <row r="146" customFormat="1" ht="18" customHeight="1"/>
    <row r="147" customFormat="1" ht="18" customHeight="1"/>
    <row r="148" customFormat="1" ht="18" customHeight="1"/>
    <row r="149" customFormat="1" ht="18" customHeight="1"/>
    <row r="150" customFormat="1" ht="18" customHeight="1"/>
    <row r="151" customFormat="1" ht="18" customHeight="1"/>
    <row r="152" customFormat="1" ht="18" customHeight="1"/>
    <row r="153" customFormat="1" ht="18" customHeight="1"/>
    <row r="154" customFormat="1" ht="18" customHeight="1"/>
    <row r="155" customFormat="1" ht="18" customHeight="1"/>
    <row r="156" customFormat="1" ht="18" customHeight="1"/>
    <row r="157" customFormat="1" ht="18" customHeight="1"/>
    <row r="158" customFormat="1" ht="18" customHeight="1"/>
    <row r="159" customFormat="1" ht="18" customHeight="1"/>
    <row r="160" customFormat="1" ht="18" customHeight="1"/>
    <row r="161" customFormat="1" ht="18" customHeight="1"/>
    <row r="162" customFormat="1" ht="18" customHeight="1"/>
    <row r="163" customFormat="1" ht="18" customHeight="1"/>
    <row r="164" customFormat="1" ht="18" customHeight="1"/>
    <row r="165" customFormat="1" ht="18" customHeight="1"/>
    <row r="166" customFormat="1" ht="18" customHeight="1"/>
    <row r="167" customFormat="1" ht="18" customHeight="1"/>
    <row r="168" customFormat="1" ht="18" customHeight="1"/>
    <row r="169" customFormat="1" ht="18" customHeight="1"/>
    <row r="170" customFormat="1" ht="18" customHeight="1"/>
    <row r="171" customFormat="1" ht="18" customHeight="1"/>
    <row r="172" customFormat="1" ht="18" customHeight="1"/>
    <row r="173" customFormat="1" ht="18" customHeight="1"/>
    <row r="174" customFormat="1" ht="18" customHeight="1"/>
    <row r="175" customFormat="1" ht="18" customHeight="1"/>
    <row r="176" customFormat="1" ht="18" customHeight="1"/>
    <row r="177" customFormat="1" ht="18" customHeight="1"/>
    <row r="178" customFormat="1" ht="18" customHeight="1"/>
    <row r="179" customFormat="1" ht="18" customHeight="1"/>
    <row r="180" customFormat="1" ht="18" customHeight="1"/>
    <row r="181" customFormat="1" ht="18" customHeight="1"/>
    <row r="182" customFormat="1" ht="18" customHeight="1"/>
    <row r="183" customFormat="1" ht="18" customHeight="1"/>
    <row r="184" customFormat="1" ht="18" customHeight="1"/>
    <row r="185" customFormat="1" ht="18" customHeight="1"/>
    <row r="186" customFormat="1" ht="18" customHeight="1"/>
    <row r="187" customFormat="1" ht="18" customHeight="1"/>
    <row r="188" customFormat="1" ht="18" customHeight="1"/>
    <row r="189" customFormat="1" ht="18" customHeight="1"/>
    <row r="190" customFormat="1" ht="18" customHeight="1"/>
    <row r="191" customFormat="1" ht="18" customHeight="1"/>
    <row r="192" customFormat="1" ht="18" customHeight="1"/>
    <row r="193" customFormat="1" ht="18" customHeight="1"/>
    <row r="194" customFormat="1" ht="18" customHeight="1"/>
    <row r="195" customFormat="1" ht="18" customHeight="1"/>
    <row r="196" customFormat="1" ht="18" customHeight="1"/>
    <row r="197" customFormat="1" ht="18" customHeight="1"/>
    <row r="198" customFormat="1" ht="18" customHeight="1"/>
    <row r="199" customFormat="1" ht="18" customHeight="1"/>
    <row r="200" customFormat="1" ht="18" customHeight="1"/>
    <row r="201" customFormat="1" ht="18" customHeight="1"/>
    <row r="202" customFormat="1" ht="18" customHeight="1"/>
    <row r="203" customFormat="1" ht="18" customHeight="1"/>
    <row r="204" customFormat="1" ht="18" customHeight="1"/>
    <row r="205" customFormat="1" ht="18" customHeight="1"/>
    <row r="206" customFormat="1" ht="18" customHeight="1"/>
    <row r="207" customFormat="1" ht="18" customHeight="1"/>
    <row r="208" customFormat="1" ht="18" customHeight="1"/>
    <row r="209" customFormat="1" ht="18" customHeight="1"/>
    <row r="210" customFormat="1" ht="18" customHeight="1"/>
    <row r="211" customFormat="1" ht="18" customHeight="1"/>
    <row r="212" customFormat="1" ht="18" customHeight="1"/>
    <row r="213" customFormat="1" ht="18" customHeight="1"/>
    <row r="214" customFormat="1" ht="18" customHeight="1"/>
    <row r="215" customFormat="1" ht="18" customHeight="1"/>
    <row r="216" customFormat="1" ht="18" customHeight="1"/>
    <row r="217" customFormat="1" ht="18" customHeight="1"/>
    <row r="218" customFormat="1" ht="18" customHeight="1"/>
    <row r="219" customFormat="1" ht="18" customHeight="1"/>
    <row r="220" customFormat="1" ht="18" customHeight="1"/>
    <row r="221" customFormat="1" ht="18" customHeight="1"/>
    <row r="222" customFormat="1" ht="18" customHeight="1"/>
    <row r="223" customFormat="1" ht="18" customHeight="1"/>
    <row r="224" customFormat="1" ht="18" customHeight="1"/>
    <row r="225" customFormat="1" ht="18" customHeight="1"/>
    <row r="226" customFormat="1" ht="18" customHeight="1"/>
    <row r="227" customFormat="1" ht="18" customHeight="1"/>
    <row r="228" customFormat="1" ht="18" customHeight="1"/>
    <row r="229" customFormat="1" ht="18" customHeight="1"/>
    <row r="230" customFormat="1" ht="18" customHeight="1"/>
    <row r="231" customFormat="1" ht="18" customHeight="1"/>
    <row r="232" customFormat="1" ht="18" customHeight="1"/>
    <row r="233" customFormat="1" ht="18" customHeight="1"/>
    <row r="234" customFormat="1" ht="18" customHeight="1"/>
    <row r="235" customFormat="1" ht="18" customHeight="1"/>
    <row r="236" customFormat="1" ht="18" customHeight="1"/>
    <row r="237" customFormat="1" ht="18" customHeight="1"/>
    <row r="238" customFormat="1" ht="18" customHeight="1"/>
    <row r="239" customFormat="1" ht="18" customHeight="1"/>
    <row r="240" customFormat="1" ht="18" customHeight="1"/>
    <row r="241" customFormat="1" ht="18" customHeight="1"/>
    <row r="242" customFormat="1" ht="18" customHeight="1"/>
    <row r="243" customFormat="1" ht="18" customHeight="1"/>
    <row r="244" customFormat="1" ht="18" customHeight="1"/>
    <row r="245" customFormat="1" ht="18" customHeight="1"/>
    <row r="246" customFormat="1" ht="18" customHeight="1"/>
    <row r="247" customFormat="1" ht="18" customHeight="1"/>
    <row r="248" customFormat="1" ht="18" customHeight="1"/>
    <row r="249" customFormat="1" ht="18" customHeight="1"/>
    <row r="250" customFormat="1" ht="18" customHeight="1"/>
    <row r="251" customFormat="1" ht="18" customHeight="1"/>
    <row r="252" customFormat="1" ht="18" customHeight="1"/>
    <row r="253" customFormat="1" ht="18" customHeight="1"/>
    <row r="254" customFormat="1" ht="18" customHeight="1"/>
    <row r="255" customFormat="1" ht="18" customHeight="1"/>
    <row r="256" customFormat="1" ht="18" customHeight="1"/>
    <row r="257" customFormat="1" ht="18" customHeight="1"/>
    <row r="258" customFormat="1" ht="18" customHeight="1"/>
    <row r="259" customFormat="1" ht="18" customHeight="1"/>
    <row r="260" customFormat="1" ht="18" customHeight="1"/>
    <row r="261" customFormat="1" ht="18" customHeight="1"/>
    <row r="262" customFormat="1" ht="18" customHeight="1"/>
    <row r="263" customFormat="1" ht="18" customHeight="1"/>
    <row r="264" customFormat="1" ht="18" customHeight="1"/>
    <row r="265" customFormat="1" ht="18" customHeight="1"/>
    <row r="266" customFormat="1" ht="18" customHeight="1"/>
    <row r="267" customFormat="1" ht="18" customHeight="1"/>
    <row r="268" customFormat="1" ht="18" customHeight="1"/>
    <row r="269" customFormat="1" ht="18" customHeight="1"/>
    <row r="270" customFormat="1" ht="18" customHeight="1"/>
    <row r="271" customFormat="1" ht="18" customHeight="1"/>
    <row r="272" customFormat="1" ht="18" customHeight="1"/>
    <row r="273" customFormat="1" ht="18" customHeight="1"/>
    <row r="274" customFormat="1" ht="18" customHeight="1"/>
    <row r="275" customFormat="1" ht="18" customHeight="1"/>
    <row r="276" customFormat="1" ht="18" customHeight="1"/>
    <row r="277" customFormat="1" ht="18" customHeight="1"/>
    <row r="278" customFormat="1" ht="18" customHeight="1"/>
    <row r="279" customFormat="1" ht="18" customHeight="1"/>
    <row r="280" customFormat="1" ht="18" customHeight="1"/>
    <row r="281" customFormat="1" ht="18" customHeight="1"/>
    <row r="282" customFormat="1" ht="18" customHeight="1"/>
    <row r="283" customFormat="1" ht="18" customHeight="1"/>
    <row r="284" customFormat="1" ht="18" customHeight="1"/>
    <row r="285" customFormat="1" ht="18" customHeight="1"/>
    <row r="286" customFormat="1" ht="18" customHeight="1"/>
    <row r="287" customFormat="1" ht="18" customHeight="1"/>
    <row r="288" customFormat="1" ht="18" customHeight="1"/>
    <row r="289" customFormat="1" ht="18" customHeight="1"/>
    <row r="290" customFormat="1" ht="18" customHeight="1"/>
    <row r="291" customFormat="1" ht="18" customHeight="1"/>
    <row r="292" customFormat="1" ht="18" customHeight="1"/>
    <row r="293" customFormat="1" ht="18" customHeight="1"/>
    <row r="294" customFormat="1" ht="18" customHeight="1"/>
    <row r="295" customFormat="1" ht="18" customHeight="1"/>
    <row r="296" customFormat="1" ht="18" customHeight="1"/>
    <row r="297" customFormat="1" ht="18" customHeight="1"/>
    <row r="298" customFormat="1" ht="18" customHeight="1"/>
    <row r="299" customFormat="1" ht="18" customHeight="1"/>
    <row r="300" customFormat="1" ht="18" customHeight="1"/>
    <row r="301" customFormat="1" ht="18" customHeight="1"/>
    <row r="302" customFormat="1" ht="18" customHeight="1"/>
    <row r="303" customFormat="1" ht="18" customHeight="1"/>
    <row r="304" customFormat="1" ht="18" customHeight="1"/>
    <row r="305" customFormat="1" ht="18" customHeight="1"/>
    <row r="306" customFormat="1" ht="18" customHeight="1"/>
    <row r="307" customFormat="1" ht="18" customHeight="1"/>
    <row r="308" customFormat="1" ht="18" customHeight="1"/>
    <row r="309" customFormat="1" ht="18" customHeight="1"/>
    <row r="310" customFormat="1" ht="18" customHeight="1"/>
    <row r="311" customFormat="1" ht="18" customHeight="1"/>
    <row r="312" customFormat="1" ht="18" customHeight="1"/>
    <row r="313" customFormat="1" ht="18" customHeight="1"/>
    <row r="314" customFormat="1" ht="18" customHeight="1"/>
    <row r="315" customFormat="1" ht="18" customHeight="1"/>
    <row r="316" customFormat="1" ht="18" customHeight="1"/>
    <row r="317" customFormat="1" ht="18" customHeight="1"/>
    <row r="318" customFormat="1" ht="18" customHeight="1"/>
    <row r="319" customFormat="1" ht="18" customHeight="1"/>
    <row r="320" customFormat="1" ht="18" customHeight="1"/>
    <row r="321" customFormat="1" ht="18" customHeight="1"/>
    <row r="322" customFormat="1" ht="18" customHeight="1"/>
    <row r="323" customFormat="1" ht="18" customHeight="1"/>
    <row r="324" customFormat="1" ht="18" customHeight="1"/>
    <row r="325" customFormat="1" ht="18" customHeight="1"/>
    <row r="326" customFormat="1" ht="18" customHeight="1"/>
    <row r="327" customFormat="1" ht="18" customHeight="1"/>
    <row r="328" customFormat="1" ht="18" customHeight="1"/>
    <row r="329" customFormat="1" ht="18" customHeight="1"/>
    <row r="330" customFormat="1" ht="18" customHeight="1"/>
    <row r="331" customFormat="1" ht="18" customHeight="1"/>
    <row r="332" customFormat="1" ht="18" customHeight="1"/>
    <row r="333" customFormat="1" ht="18" customHeight="1"/>
    <row r="334" customFormat="1" ht="18" customHeight="1"/>
    <row r="335" customFormat="1" ht="18" customHeight="1"/>
    <row r="336" customFormat="1" ht="18" customHeight="1"/>
    <row r="337" customFormat="1" ht="18" customHeight="1"/>
    <row r="338" customFormat="1" ht="18" customHeight="1"/>
    <row r="339" customFormat="1" ht="18" customHeight="1"/>
    <row r="340" customFormat="1" ht="18" customHeight="1"/>
    <row r="341" customFormat="1" ht="18" customHeight="1"/>
    <row r="342" customFormat="1" ht="18" customHeight="1"/>
    <row r="343" customFormat="1" ht="18" customHeight="1"/>
    <row r="344" customFormat="1" ht="18" customHeight="1"/>
    <row r="345" customFormat="1" ht="18" customHeight="1"/>
    <row r="346" customFormat="1" ht="18" customHeight="1"/>
    <row r="347" customFormat="1" ht="18" customHeight="1"/>
    <row r="348" customFormat="1" ht="18" customHeight="1"/>
    <row r="349" customFormat="1" ht="18" customHeight="1"/>
    <row r="350" customFormat="1" ht="18" customHeight="1"/>
    <row r="351" customFormat="1" ht="18" customHeight="1"/>
    <row r="352" customFormat="1" ht="18" customHeight="1"/>
    <row r="353" customFormat="1" ht="18" customHeight="1"/>
    <row r="354" customFormat="1" ht="18" customHeight="1"/>
    <row r="355" customFormat="1" ht="18" customHeight="1"/>
    <row r="356" customFormat="1" ht="18" customHeight="1"/>
    <row r="357" customFormat="1" ht="18" customHeight="1"/>
    <row r="358" customFormat="1" ht="18" customHeight="1"/>
    <row r="359" customFormat="1" ht="18" customHeight="1"/>
    <row r="360" customFormat="1" ht="18" customHeight="1"/>
    <row r="361" customFormat="1" ht="18" customHeight="1"/>
    <row r="362" customFormat="1" ht="18" customHeight="1"/>
    <row r="363" customFormat="1" ht="18" customHeight="1"/>
    <row r="364" customFormat="1" ht="18" customHeight="1"/>
    <row r="365" customFormat="1" ht="18" customHeight="1"/>
    <row r="366" customFormat="1" ht="18" customHeight="1"/>
    <row r="367" customFormat="1" ht="18" customHeight="1"/>
    <row r="368" customFormat="1" ht="18" customHeight="1"/>
    <row r="369" customFormat="1" ht="18" customHeight="1"/>
    <row r="370" customFormat="1" ht="18" customHeight="1"/>
    <row r="371" customFormat="1" ht="18" customHeight="1"/>
    <row r="372" customFormat="1" ht="18" customHeight="1"/>
    <row r="373" customFormat="1" ht="18" customHeight="1"/>
    <row r="374" customFormat="1" ht="18" customHeight="1"/>
    <row r="375" customFormat="1" ht="18" customHeight="1"/>
    <row r="376" customFormat="1" ht="18" customHeight="1"/>
    <row r="377" customFormat="1" ht="18" customHeight="1"/>
    <row r="378" customFormat="1" ht="18" customHeight="1"/>
    <row r="379" customFormat="1" ht="18" customHeight="1"/>
    <row r="380" customFormat="1" ht="18" customHeight="1"/>
    <row r="381" customFormat="1" ht="18" customHeight="1"/>
    <row r="382" customFormat="1" ht="18" customHeight="1"/>
    <row r="383" customFormat="1" ht="18" customHeight="1"/>
    <row r="384" customFormat="1" ht="18" customHeight="1"/>
    <row r="385" customFormat="1" ht="18" customHeight="1"/>
    <row r="386" customFormat="1" ht="18" customHeight="1"/>
    <row r="387" customFormat="1" ht="18" customHeight="1"/>
    <row r="388" customFormat="1" ht="18" customHeight="1"/>
    <row r="389" customFormat="1" ht="18" customHeight="1"/>
    <row r="390" customFormat="1" ht="18" customHeight="1"/>
    <row r="391" customFormat="1" ht="18" customHeight="1"/>
    <row r="392" customFormat="1" ht="18" customHeight="1"/>
    <row r="393" customFormat="1" ht="18" customHeight="1"/>
    <row r="394" customFormat="1" ht="18" customHeight="1"/>
    <row r="395" customFormat="1" ht="18" customHeight="1"/>
    <row r="396" customFormat="1" ht="18" customHeight="1"/>
    <row r="397" customFormat="1" ht="18" customHeight="1"/>
    <row r="398" customFormat="1" ht="18" customHeight="1"/>
    <row r="399" customFormat="1" ht="18" customHeight="1"/>
    <row r="400" customFormat="1" ht="18" customHeight="1"/>
    <row r="401" customFormat="1" ht="18" customHeight="1"/>
    <row r="402" customFormat="1" ht="18" customHeight="1"/>
    <row r="403" customFormat="1" ht="18" customHeight="1"/>
    <row r="404" customFormat="1" ht="18" customHeight="1"/>
    <row r="405" customFormat="1" ht="18" customHeight="1"/>
    <row r="406" customFormat="1" ht="18" customHeight="1"/>
    <row r="407" customFormat="1" ht="18" customHeight="1"/>
    <row r="408" customFormat="1" ht="18" customHeight="1"/>
    <row r="409" customFormat="1" ht="18" customHeight="1"/>
    <row r="410" customFormat="1" ht="18" customHeight="1"/>
    <row r="411" customFormat="1" ht="18" customHeight="1"/>
    <row r="412" customFormat="1" ht="18" customHeight="1"/>
    <row r="413" customFormat="1" ht="18" customHeight="1"/>
    <row r="414" customFormat="1" ht="18" customHeight="1"/>
    <row r="415" customFormat="1" ht="18" customHeight="1"/>
    <row r="416" customFormat="1" ht="18" customHeight="1"/>
    <row r="417" customFormat="1" ht="18" customHeight="1"/>
    <row r="418" customFormat="1" ht="18" customHeight="1"/>
    <row r="419" customFormat="1" ht="18" customHeight="1"/>
    <row r="420" customFormat="1" ht="18" customHeight="1"/>
    <row r="421" customFormat="1" ht="18" customHeight="1"/>
    <row r="422" customFormat="1" ht="18" customHeight="1"/>
    <row r="423" customFormat="1" ht="18" customHeight="1"/>
    <row r="424" customFormat="1" ht="18" customHeight="1"/>
    <row r="425" customFormat="1" ht="18" customHeight="1"/>
    <row r="426" customFormat="1" ht="18" customHeight="1"/>
    <row r="427" customFormat="1" ht="18" customHeight="1"/>
    <row r="428" customFormat="1" ht="18" customHeight="1"/>
    <row r="429" customFormat="1" ht="18" customHeight="1"/>
    <row r="430" customFormat="1" ht="18" customHeight="1"/>
    <row r="431" customFormat="1" ht="18" customHeight="1"/>
    <row r="432" customFormat="1" ht="18" customHeight="1"/>
    <row r="433" customFormat="1" ht="18" customHeight="1"/>
    <row r="434" customFormat="1" ht="18" customHeight="1"/>
    <row r="435" customFormat="1" ht="18" customHeight="1"/>
    <row r="436" customFormat="1" ht="18" customHeight="1"/>
    <row r="437" customFormat="1" ht="18" customHeight="1"/>
    <row r="438" customFormat="1" ht="18" customHeight="1"/>
    <row r="439" customFormat="1" ht="18" customHeight="1"/>
    <row r="440" customFormat="1" ht="18" customHeight="1"/>
    <row r="441" customFormat="1" ht="18" customHeight="1"/>
    <row r="442" customFormat="1" ht="18" customHeight="1"/>
    <row r="443" customFormat="1" ht="18" customHeight="1"/>
    <row r="444" customFormat="1" ht="18" customHeight="1"/>
    <row r="445" customFormat="1" ht="18" customHeight="1"/>
    <row r="446" customFormat="1" ht="18" customHeight="1"/>
    <row r="447" customFormat="1" ht="18" customHeight="1"/>
    <row r="448" customFormat="1" ht="18" customHeight="1"/>
    <row r="449" customFormat="1" ht="18" customHeight="1"/>
    <row r="450" customFormat="1" ht="18" customHeight="1"/>
    <row r="451" customFormat="1" ht="18" customHeight="1"/>
    <row r="452" customFormat="1" ht="18" customHeight="1"/>
    <row r="453" customFormat="1" ht="18" customHeight="1"/>
    <row r="454" customFormat="1" ht="18" customHeight="1"/>
    <row r="455" customFormat="1" ht="18" customHeight="1"/>
    <row r="456" customFormat="1" ht="18" customHeight="1"/>
    <row r="457" customFormat="1" ht="18" customHeight="1"/>
    <row r="458" customFormat="1" ht="18" customHeight="1"/>
    <row r="459" customFormat="1" ht="18" customHeight="1"/>
    <row r="460" customFormat="1" ht="18" customHeight="1"/>
    <row r="461" customFormat="1" ht="18" customHeight="1"/>
    <row r="462" customFormat="1" ht="18" customHeight="1"/>
  </sheetData>
  <mergeCells count="55">
    <mergeCell ref="AT30:AU30"/>
    <mergeCell ref="AT31:AU31"/>
    <mergeCell ref="AT32:AU32"/>
    <mergeCell ref="AT38:AU38"/>
    <mergeCell ref="AT33:AU33"/>
    <mergeCell ref="AT34:AU34"/>
    <mergeCell ref="AT35:AU35"/>
    <mergeCell ref="AT36:AU36"/>
    <mergeCell ref="AT37:AU37"/>
    <mergeCell ref="AT24:AU24"/>
    <mergeCell ref="AT25:AU25"/>
    <mergeCell ref="AT26:AU26"/>
    <mergeCell ref="AT27:AU27"/>
    <mergeCell ref="AT28:AU28"/>
    <mergeCell ref="AT29:AU29"/>
    <mergeCell ref="AT18:AU18"/>
    <mergeCell ref="AT19:AU19"/>
    <mergeCell ref="AT20:AU20"/>
    <mergeCell ref="AT21:AU21"/>
    <mergeCell ref="AT22:AU22"/>
    <mergeCell ref="AT23:AU23"/>
    <mergeCell ref="AT12:AU12"/>
    <mergeCell ref="AT13:AU13"/>
    <mergeCell ref="AT14:AU14"/>
    <mergeCell ref="AT15:AU15"/>
    <mergeCell ref="AT16:AU16"/>
    <mergeCell ref="AT17:AU17"/>
    <mergeCell ref="AT6:AU6"/>
    <mergeCell ref="AT7:AU7"/>
    <mergeCell ref="AT8:AU8"/>
    <mergeCell ref="AT9:AU9"/>
    <mergeCell ref="AT10:AU10"/>
    <mergeCell ref="AT11:AU11"/>
    <mergeCell ref="D1:F1"/>
    <mergeCell ref="G1:I1"/>
    <mergeCell ref="J1:L1"/>
    <mergeCell ref="AT3:AU3"/>
    <mergeCell ref="AT4:AU4"/>
    <mergeCell ref="AT5:AU5"/>
    <mergeCell ref="AT1:AU2"/>
    <mergeCell ref="A1:A2"/>
    <mergeCell ref="B1:B2"/>
    <mergeCell ref="C1:C2"/>
    <mergeCell ref="V1:X1"/>
    <mergeCell ref="Y1:AA1"/>
    <mergeCell ref="AB1:AD1"/>
    <mergeCell ref="AE1:AG1"/>
    <mergeCell ref="AH1:AJ1"/>
    <mergeCell ref="AK1:AM1"/>
    <mergeCell ref="M1:O1"/>
    <mergeCell ref="P1:R1"/>
    <mergeCell ref="S1:U1"/>
    <mergeCell ref="AN1:AO1"/>
    <mergeCell ref="AP1:AQ1"/>
    <mergeCell ref="AR1:AS1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Marem</dc:creator>
  <cp:lastModifiedBy>Marem</cp:lastModifiedBy>
  <dcterms:created xsi:type="dcterms:W3CDTF">2010-06-10T11:12:46Z</dcterms:created>
  <dcterms:modified xsi:type="dcterms:W3CDTF">2010-06-10T11:13:05Z</dcterms:modified>
</cp:coreProperties>
</file>