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ورقة1" sheetId="1" r:id="rId1"/>
    <sheet name="قاعدة بيانات" sheetId="4" r:id="rId2"/>
  </sheets>
  <definedNames>
    <definedName name="_xlnm._FilterDatabase" localSheetId="0" hidden="1">ورقة1!$A$6:$P$34</definedName>
    <definedName name="Cars">'قاعدة بيانات'!$B$2:$C$21</definedName>
  </definedNames>
  <calcPr calcId="124519"/>
</workbook>
</file>

<file path=xl/calcChain.xml><?xml version="1.0" encoding="utf-8"?>
<calcChain xmlns="http://schemas.openxmlformats.org/spreadsheetml/2006/main">
  <c r="N28" i="1"/>
  <c r="O28"/>
  <c r="N30"/>
  <c r="O30"/>
  <c r="N32"/>
  <c r="O32"/>
  <c r="N34"/>
  <c r="O34"/>
  <c r="O26"/>
  <c r="N26"/>
  <c r="O24"/>
  <c r="N24"/>
  <c r="O22"/>
  <c r="N22"/>
  <c r="O20"/>
  <c r="N20"/>
  <c r="O18"/>
  <c r="N18"/>
  <c r="O16"/>
  <c r="N16"/>
  <c r="O14"/>
  <c r="N14"/>
  <c r="O12"/>
  <c r="N12"/>
  <c r="O10"/>
  <c r="N10"/>
  <c r="N8"/>
  <c r="O8"/>
  <c r="M34"/>
  <c r="L34"/>
  <c r="M33"/>
  <c r="L33"/>
  <c r="M32"/>
  <c r="L32"/>
  <c r="M31"/>
  <c r="L31"/>
  <c r="M30"/>
  <c r="L30"/>
  <c r="M29"/>
  <c r="L29"/>
  <c r="M28"/>
  <c r="L28"/>
  <c r="M27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K34"/>
  <c r="J34"/>
  <c r="K33"/>
  <c r="J33"/>
  <c r="K32"/>
  <c r="J32"/>
  <c r="K31"/>
  <c r="J31"/>
  <c r="K30"/>
  <c r="J30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J7"/>
  <c r="K7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P18"/>
  <c r="P14"/>
  <c r="P10"/>
  <c r="P34"/>
  <c r="P32"/>
  <c r="P30"/>
  <c r="P28"/>
  <c r="P26"/>
  <c r="P24"/>
  <c r="P22"/>
  <c r="P20"/>
  <c r="P16"/>
  <c r="P12"/>
  <c r="P8"/>
</calcChain>
</file>

<file path=xl/sharedStrings.xml><?xml version="1.0" encoding="utf-8"?>
<sst xmlns="http://schemas.openxmlformats.org/spreadsheetml/2006/main" count="89" uniqueCount="39">
  <si>
    <t>التاريخ</t>
  </si>
  <si>
    <t>نوع السيارة</t>
  </si>
  <si>
    <t>مدينة المغادرة</t>
  </si>
  <si>
    <t>وقت المغادرة</t>
  </si>
  <si>
    <t>مدينة الوصول</t>
  </si>
  <si>
    <t>وقت الوصول</t>
  </si>
  <si>
    <t>مدة الرحلة</t>
  </si>
  <si>
    <t>مدة المبات</t>
  </si>
  <si>
    <t>جده</t>
  </si>
  <si>
    <t>الرياض</t>
  </si>
  <si>
    <t>رقم السيارة</t>
  </si>
  <si>
    <t>مدينة المبات</t>
  </si>
  <si>
    <t>عرعر</t>
  </si>
  <si>
    <t>القصيم</t>
  </si>
  <si>
    <t>تبوك</t>
  </si>
  <si>
    <t>حفر الباطن</t>
  </si>
  <si>
    <t>المدينة المنورة</t>
  </si>
  <si>
    <t>الطائف</t>
  </si>
  <si>
    <t>فان 01</t>
  </si>
  <si>
    <t>فان 02</t>
  </si>
  <si>
    <t>مرسيدس 01</t>
  </si>
  <si>
    <t>مرسيدس 02</t>
  </si>
  <si>
    <t>مرسيدس 03</t>
  </si>
  <si>
    <t>مرسيدس 04</t>
  </si>
  <si>
    <t>مرسيدس 05</t>
  </si>
  <si>
    <t>مرسيدس 06</t>
  </si>
  <si>
    <t>مرسيدس 07</t>
  </si>
  <si>
    <t>مرسيدس 08</t>
  </si>
  <si>
    <t>مرسيدس 09</t>
  </si>
  <si>
    <t>مرسيدس 10</t>
  </si>
  <si>
    <t>فان 03</t>
  </si>
  <si>
    <t>فان 04</t>
  </si>
  <si>
    <t>فان 05</t>
  </si>
  <si>
    <t>فان 06</t>
  </si>
  <si>
    <t>فان 07</t>
  </si>
  <si>
    <t>فان 08</t>
  </si>
  <si>
    <t>فان 09</t>
  </si>
  <si>
    <t>فان 10</t>
  </si>
  <si>
    <t>مدة الرحلة 
في المساء</t>
  </si>
</sst>
</file>

<file path=xl/styles.xml><?xml version="1.0" encoding="utf-8"?>
<styleSheet xmlns="http://schemas.openxmlformats.org/spreadsheetml/2006/main">
  <numFmts count="2">
    <numFmt numFmtId="164" formatCode="dd/mm"/>
    <numFmt numFmtId="165" formatCode="00"/>
  </numFmts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1"/>
      <color rgb="FF0000FF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164" fontId="2" fillId="0" borderId="1" xfId="0" applyNumberFormat="1" applyFont="1" applyBorder="1"/>
    <xf numFmtId="165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left"/>
    </xf>
    <xf numFmtId="165" fontId="0" fillId="0" borderId="2" xfId="0" applyNumberFormat="1" applyBorder="1" applyAlignment="1">
      <alignment horizontal="right"/>
    </xf>
    <xf numFmtId="165" fontId="0" fillId="0" borderId="2" xfId="0" applyNumberFormat="1" applyBorder="1"/>
    <xf numFmtId="164" fontId="2" fillId="0" borderId="3" xfId="0" applyNumberFormat="1" applyFont="1" applyBorder="1"/>
    <xf numFmtId="165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right"/>
    </xf>
    <xf numFmtId="164" fontId="0" fillId="0" borderId="5" xfId="0" applyNumberFormat="1" applyBorder="1" applyAlignment="1">
      <alignment horizontal="center" vertical="center"/>
    </xf>
    <xf numFmtId="165" fontId="1" fillId="0" borderId="0" xfId="0" applyNumberFormat="1" applyFont="1" applyAlignment="1">
      <alignment horizontal="right" readingOrder="2"/>
    </xf>
    <xf numFmtId="0" fontId="0" fillId="0" borderId="6" xfId="0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left"/>
    </xf>
    <xf numFmtId="165" fontId="3" fillId="2" borderId="4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left"/>
    </xf>
    <xf numFmtId="165" fontId="3" fillId="2" borderId="2" xfId="0" applyNumberFormat="1" applyFont="1" applyFill="1" applyBorder="1"/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vertical="center"/>
    </xf>
    <xf numFmtId="165" fontId="3" fillId="2" borderId="9" xfId="0" applyNumberFormat="1" applyFont="1" applyFill="1" applyBorder="1" applyAlignment="1">
      <alignment horizontal="right"/>
    </xf>
    <xf numFmtId="0" fontId="3" fillId="2" borderId="7" xfId="0" applyFont="1" applyFill="1" applyBorder="1"/>
    <xf numFmtId="165" fontId="3" fillId="2" borderId="10" xfId="0" applyNumberFormat="1" applyFont="1" applyFill="1" applyBorder="1"/>
    <xf numFmtId="165" fontId="3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FFFF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609600</xdr:colOff>
      <xdr:row>10</xdr:row>
      <xdr:rowOff>9525</xdr:rowOff>
    </xdr:from>
    <xdr:to>
      <xdr:col>20</xdr:col>
      <xdr:colOff>600074</xdr:colOff>
      <xdr:row>17</xdr:row>
      <xdr:rowOff>104775</xdr:rowOff>
    </xdr:to>
    <xdr:sp macro="" textlink="">
      <xdr:nvSpPr>
        <xdr:cNvPr id="8" name="TextBox 7"/>
        <xdr:cNvSpPr txBox="1"/>
      </xdr:nvSpPr>
      <xdr:spPr>
        <a:xfrm>
          <a:off x="11221831126" y="2133600"/>
          <a:ext cx="2733674" cy="1390650"/>
        </a:xfrm>
        <a:prstGeom prst="rect">
          <a:avLst/>
        </a:prstGeom>
        <a:solidFill>
          <a:srgbClr val="FFFF99"/>
        </a:solidFill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>
              <a:solidFill>
                <a:schemeClr val="dk1"/>
              </a:solidFill>
              <a:latin typeface="+mn-lt"/>
              <a:ea typeface="+mn-ea"/>
              <a:cs typeface="+mn-cs"/>
            </a:rPr>
            <a:t>غير مطلوب: ولكني أراه قد يفيد</a:t>
          </a:r>
          <a:endParaRPr lang="ar-AE"/>
        </a:p>
        <a:p>
          <a:pPr algn="r" rtl="1"/>
          <a:r>
            <a:rPr lang="ar-AE" sz="1100" b="1">
              <a:solidFill>
                <a:srgbClr val="0000FF"/>
              </a:solidFill>
            </a:rPr>
            <a:t>يتم كتابة مدينة المبات إذا تحقق 3 شروط </a:t>
          </a:r>
        </a:p>
        <a:p>
          <a:pPr algn="r" rtl="1"/>
          <a:r>
            <a:rPr lang="ar-AE" sz="1100" b="1">
              <a:solidFill>
                <a:srgbClr val="0000FF"/>
              </a:solidFill>
            </a:rPr>
            <a:t>(1)</a:t>
          </a:r>
          <a:r>
            <a:rPr lang="ar-AE" sz="1100" b="1" baseline="0">
              <a:solidFill>
                <a:srgbClr val="0000FF"/>
              </a:solidFill>
            </a:rPr>
            <a:t> </a:t>
          </a:r>
          <a:r>
            <a:rPr lang="ar-AE" sz="1100" b="1">
              <a:solidFill>
                <a:srgbClr val="0000FF"/>
              </a:solidFill>
            </a:rPr>
            <a:t>نفس السيارة </a:t>
          </a:r>
        </a:p>
        <a:p>
          <a:pPr algn="r" rtl="1"/>
          <a:r>
            <a:rPr lang="ar-AE" sz="1100" b="1">
              <a:solidFill>
                <a:srgbClr val="0000FF"/>
              </a:solidFill>
            </a:rPr>
            <a:t>(2) تاريخ السطر الثاني أكبر من الأول </a:t>
          </a:r>
        </a:p>
        <a:p>
          <a:pPr algn="r" rtl="1"/>
          <a:r>
            <a:rPr lang="ar-AE" sz="1100" b="1">
              <a:solidFill>
                <a:srgbClr val="0000FF"/>
              </a:solidFill>
            </a:rPr>
            <a:t>(3) مدينة وصول السطر الأول هي نفسها مغادرة الثاني</a:t>
          </a:r>
        </a:p>
        <a:p>
          <a:pPr algn="r" rtl="1"/>
          <a:endParaRPr lang="ar-AE" sz="1100" b="1">
            <a:solidFill>
              <a:srgbClr val="0000FF"/>
            </a:solidFill>
          </a:endParaRPr>
        </a:p>
        <a:p>
          <a:pPr algn="r" rtl="1"/>
          <a:r>
            <a:rPr lang="ar-AE" sz="1100" b="1">
              <a:solidFill>
                <a:srgbClr val="0000FF"/>
              </a:solidFill>
            </a:rPr>
            <a:t>إذا لم يتحقق أي من الشروط  الثلاثة سيكتب </a:t>
          </a:r>
          <a:r>
            <a:rPr lang="ar-AE" sz="1100" b="1">
              <a:solidFill>
                <a:srgbClr val="FF0000"/>
              </a:solidFill>
            </a:rPr>
            <a:t>لم يبت وتأخذ</a:t>
          </a:r>
          <a:r>
            <a:rPr lang="ar-AE" sz="1100" b="1" baseline="0">
              <a:solidFill>
                <a:srgbClr val="FF0000"/>
              </a:solidFill>
            </a:rPr>
            <a:t> الخلية لون أحمر </a:t>
          </a:r>
          <a:r>
            <a:rPr lang="ar-AE" sz="1100" b="1">
              <a:solidFill>
                <a:srgbClr val="0000FF"/>
              </a:solidFill>
              <a:latin typeface="+mn-lt"/>
              <a:ea typeface="+mn-ea"/>
              <a:cs typeface="+mn-cs"/>
            </a:rPr>
            <a:t>أوتوماتيكيا</a:t>
          </a:r>
          <a:endParaRPr lang="ar-AE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6</xdr:col>
      <xdr:colOff>533400</xdr:colOff>
      <xdr:row>0</xdr:row>
      <xdr:rowOff>0</xdr:rowOff>
    </xdr:from>
    <xdr:to>
      <xdr:col>16</xdr:col>
      <xdr:colOff>561975</xdr:colOff>
      <xdr:row>4</xdr:row>
      <xdr:rowOff>123825</xdr:rowOff>
    </xdr:to>
    <xdr:sp macro="" textlink="">
      <xdr:nvSpPr>
        <xdr:cNvPr id="10" name="TextBox 9"/>
        <xdr:cNvSpPr txBox="1"/>
      </xdr:nvSpPr>
      <xdr:spPr>
        <a:xfrm>
          <a:off x="11224612425" y="0"/>
          <a:ext cx="4486275" cy="847725"/>
        </a:xfrm>
        <a:prstGeom prst="rect">
          <a:avLst/>
        </a:prstGeom>
        <a:solidFill>
          <a:srgbClr val="FFFF99"/>
        </a:solidFill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AE" sz="1100" b="1">
              <a:solidFill>
                <a:srgbClr val="0000FF"/>
              </a:solidFill>
            </a:rPr>
            <a:t>أول مطلوب:</a:t>
          </a:r>
        </a:p>
        <a:p>
          <a:pPr algn="r" rtl="1"/>
          <a:r>
            <a:rPr lang="ar-AE" sz="1100" b="1">
              <a:solidFill>
                <a:srgbClr val="0000FF"/>
              </a:solidFill>
            </a:rPr>
            <a:t>عند ادخال رقم السياره يتم ادراج نوعها من خلال قاعدة بيانات موجودة بالورقة</a:t>
          </a:r>
          <a:r>
            <a:rPr lang="ar-AE" sz="1100" b="1" baseline="0">
              <a:solidFill>
                <a:srgbClr val="0000FF"/>
              </a:solidFill>
            </a:rPr>
            <a:t> التالية</a:t>
          </a:r>
        </a:p>
        <a:p>
          <a:pPr algn="r" rtl="1"/>
          <a:endParaRPr lang="ar-AE" sz="1100" b="1">
            <a:solidFill>
              <a:srgbClr val="0000FF"/>
            </a:solidFill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>
              <a:solidFill>
                <a:srgbClr val="0000FF"/>
              </a:solidFill>
            </a:rPr>
            <a:t>واذا كان رقم السيارة غير مسجل فسيعطيك رسالة خطأ  </a:t>
          </a:r>
          <a:r>
            <a:rPr lang="ar-AE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وتأخذ</a:t>
          </a:r>
          <a:r>
            <a:rPr lang="ar-AE" sz="11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 الخلية لون أحمر </a:t>
          </a:r>
          <a:r>
            <a:rPr lang="ar-AE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أوتوماتيكيا </a:t>
          </a:r>
          <a:endParaRPr lang="ar-AE" sz="1100" b="1">
            <a:solidFill>
              <a:srgbClr val="FF0000"/>
            </a:solidFill>
          </a:endParaRPr>
        </a:p>
        <a:p>
          <a:pPr algn="r" rtl="1"/>
          <a:r>
            <a:rPr lang="ar-AE" sz="1100" b="1">
              <a:solidFill>
                <a:srgbClr val="0000FF"/>
              </a:solidFill>
            </a:rPr>
            <a:t>في هذه الحالة: يتعين عليك إدراجه في </a:t>
          </a:r>
          <a:r>
            <a:rPr lang="ar-AE" sz="1100" b="1">
              <a:solidFill>
                <a:srgbClr val="0000FF"/>
              </a:solidFill>
              <a:latin typeface="+mn-lt"/>
              <a:ea typeface="+mn-ea"/>
              <a:cs typeface="+mn-cs"/>
            </a:rPr>
            <a:t>الورقة</a:t>
          </a:r>
          <a:r>
            <a:rPr lang="ar-AE" sz="1100" b="1" baseline="0">
              <a:solidFill>
                <a:srgbClr val="0000FF"/>
              </a:solidFill>
              <a:latin typeface="+mn-lt"/>
              <a:ea typeface="+mn-ea"/>
              <a:cs typeface="+mn-cs"/>
            </a:rPr>
            <a:t> التالية</a:t>
          </a:r>
          <a:endParaRPr lang="ar-AE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3</xdr:col>
      <xdr:colOff>85726</xdr:colOff>
      <xdr:row>15</xdr:row>
      <xdr:rowOff>123825</xdr:rowOff>
    </xdr:from>
    <xdr:to>
      <xdr:col>9</xdr:col>
      <xdr:colOff>57151</xdr:colOff>
      <xdr:row>22</xdr:row>
      <xdr:rowOff>85725</xdr:rowOff>
    </xdr:to>
    <xdr:sp macro="" textlink="">
      <xdr:nvSpPr>
        <xdr:cNvPr id="12" name="TextBox 11"/>
        <xdr:cNvSpPr txBox="1"/>
      </xdr:nvSpPr>
      <xdr:spPr>
        <a:xfrm>
          <a:off x="11228003324" y="3171825"/>
          <a:ext cx="3152775" cy="1266825"/>
        </a:xfrm>
        <a:prstGeom prst="rect">
          <a:avLst/>
        </a:prstGeom>
        <a:solidFill>
          <a:srgbClr val="FFFF99"/>
        </a:solidFill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AE" sz="1100" b="1">
              <a:solidFill>
                <a:srgbClr val="0000FF"/>
              </a:solidFill>
            </a:rPr>
            <a:t>ثاني مطلوب: مدة الرحلة في المساء </a:t>
          </a:r>
        </a:p>
        <a:p>
          <a:pPr algn="r" rtl="1"/>
          <a:r>
            <a:rPr lang="ar-AE" sz="1100" b="1">
              <a:solidFill>
                <a:srgbClr val="0000FF"/>
              </a:solidFill>
            </a:rPr>
            <a:t>يتم حساب الوقت الذي كانت الرحلة في وقت الليل وهو من الساعة 6م الى الساعة 4ص</a:t>
          </a:r>
        </a:p>
        <a:p>
          <a:pPr algn="r" rtl="1"/>
          <a:endParaRPr lang="ar-AE" sz="1100" b="1">
            <a:solidFill>
              <a:srgbClr val="0000FF"/>
            </a:solidFill>
          </a:endParaRPr>
        </a:p>
        <a:p>
          <a:pPr algn="r" rtl="1"/>
          <a:r>
            <a:rPr lang="ar-AE" sz="1100" b="1">
              <a:solidFill>
                <a:srgbClr val="0000FF"/>
              </a:solidFill>
            </a:rPr>
            <a:t>ملحوظه : </a:t>
          </a:r>
        </a:p>
        <a:p>
          <a:pPr algn="r" rtl="1"/>
          <a:r>
            <a:rPr lang="ar-AE" sz="1100" b="1">
              <a:solidFill>
                <a:srgbClr val="FF0000"/>
              </a:solidFill>
            </a:rPr>
            <a:t>جميع الخلايا الصفراء في هذه الورقة معادلات ، لاتغيرها </a:t>
          </a:r>
        </a:p>
        <a:p>
          <a:pPr algn="r" rtl="1"/>
          <a:r>
            <a:rPr lang="ar-AE" sz="1100" b="1">
              <a:solidFill>
                <a:srgbClr val="FF0000"/>
              </a:solidFill>
            </a:rPr>
            <a:t>سيتم الحساب بها أوتوماتيكيا</a:t>
          </a:r>
        </a:p>
      </xdr:txBody>
    </xdr:sp>
    <xdr:clientData/>
  </xdr:twoCellAnchor>
  <xdr:twoCellAnchor>
    <xdr:from>
      <xdr:col>11</xdr:col>
      <xdr:colOff>200026</xdr:colOff>
      <xdr:row>16</xdr:row>
      <xdr:rowOff>171451</xdr:rowOff>
    </xdr:from>
    <xdr:to>
      <xdr:col>16</xdr:col>
      <xdr:colOff>600076</xdr:colOff>
      <xdr:row>23</xdr:row>
      <xdr:rowOff>142875</xdr:rowOff>
    </xdr:to>
    <xdr:sp macro="" textlink="">
      <xdr:nvSpPr>
        <xdr:cNvPr id="13" name="TextBox 12"/>
        <xdr:cNvSpPr txBox="1"/>
      </xdr:nvSpPr>
      <xdr:spPr>
        <a:xfrm>
          <a:off x="11224574324" y="3409951"/>
          <a:ext cx="2695575" cy="1266824"/>
        </a:xfrm>
        <a:prstGeom prst="rect">
          <a:avLst/>
        </a:prstGeom>
        <a:solidFill>
          <a:srgbClr val="FFFF99"/>
        </a:solidFill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AE" sz="1100" b="1">
              <a:solidFill>
                <a:srgbClr val="0000FF"/>
              </a:solidFill>
            </a:rPr>
            <a:t>ثالث مطلوب: مدة المبات</a:t>
          </a:r>
        </a:p>
        <a:p>
          <a:pPr algn="r" rtl="1"/>
          <a:r>
            <a:rPr lang="ar-AE" sz="1100" b="1">
              <a:solidFill>
                <a:srgbClr val="0000FF"/>
              </a:solidFill>
              <a:latin typeface="+mn-lt"/>
              <a:ea typeface="+mn-ea"/>
              <a:cs typeface="+mn-cs"/>
            </a:rPr>
            <a:t>ذا لم يتحقق أي من الشروط  الثلاثة السابق ذكرها سيكتب لم يبت في العمود </a:t>
          </a:r>
          <a:r>
            <a:rPr lang="en-US" sz="1100" b="1">
              <a:solidFill>
                <a:srgbClr val="0000FF"/>
              </a:solidFill>
              <a:latin typeface="+mn-lt"/>
              <a:ea typeface="+mn-ea"/>
              <a:cs typeface="+mn-cs"/>
            </a:rPr>
            <a:t>P</a:t>
          </a:r>
          <a:endParaRPr lang="ar-AE" sz="1100" b="1">
            <a:solidFill>
              <a:srgbClr val="0000FF"/>
            </a:solidFill>
          </a:endParaRPr>
        </a:p>
        <a:p>
          <a:pPr algn="r" rtl="1"/>
          <a:r>
            <a:rPr lang="ar-AE" sz="1100" b="1">
              <a:solidFill>
                <a:srgbClr val="0000FF"/>
              </a:solidFill>
            </a:rPr>
            <a:t>وسيكون حساب </a:t>
          </a:r>
          <a:r>
            <a:rPr lang="ar-AE" sz="1100" b="1">
              <a:solidFill>
                <a:srgbClr val="0000FF"/>
              </a:solidFill>
              <a:latin typeface="+mn-lt"/>
              <a:ea typeface="+mn-ea"/>
              <a:cs typeface="+mn-cs"/>
            </a:rPr>
            <a:t>المبات </a:t>
          </a:r>
          <a:r>
            <a:rPr lang="ar-AE" sz="1100" b="1">
              <a:solidFill>
                <a:srgbClr val="0000FF"/>
              </a:solidFill>
            </a:rPr>
            <a:t>غير صحيح ، لذلك جعلتها تتلون  أوتوماتيكيا بالأصفر</a:t>
          </a:r>
          <a:r>
            <a:rPr lang="ar-AE" sz="1100" b="1" baseline="0">
              <a:solidFill>
                <a:srgbClr val="0000FF"/>
              </a:solidFill>
            </a:rPr>
            <a:t> لكي لاتكون مرئية</a:t>
          </a:r>
        </a:p>
        <a:p>
          <a:pPr rtl="1"/>
          <a:r>
            <a:rPr lang="ar-AE" sz="1100" b="1">
              <a:solidFill>
                <a:schemeClr val="dk1"/>
              </a:solidFill>
              <a:latin typeface="+mn-lt"/>
              <a:ea typeface="+mn-ea"/>
              <a:cs typeface="+mn-cs"/>
            </a:rPr>
            <a:t>ملحوظه : </a:t>
          </a:r>
          <a:endParaRPr lang="ar-AE"/>
        </a:p>
        <a:p>
          <a:pPr rtl="1"/>
          <a:r>
            <a:rPr lang="ar-AE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أول حساب لك كان غلط 12:20 الصح 11:20</a:t>
          </a:r>
          <a:endParaRPr lang="ar-AE">
            <a:solidFill>
              <a:srgbClr val="FF0000"/>
            </a:solidFill>
          </a:endParaRPr>
        </a:p>
        <a:p>
          <a:pPr algn="r" rtl="1"/>
          <a:endParaRPr lang="ar-AE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6</xdr:col>
      <xdr:colOff>52388</xdr:colOff>
      <xdr:row>5</xdr:row>
      <xdr:rowOff>438151</xdr:rowOff>
    </xdr:from>
    <xdr:to>
      <xdr:col>11</xdr:col>
      <xdr:colOff>190497</xdr:colOff>
      <xdr:row>15</xdr:row>
      <xdr:rowOff>123825</xdr:rowOff>
    </xdr:to>
    <xdr:cxnSp macro="">
      <xdr:nvCxnSpPr>
        <xdr:cNvPr id="15" name="Straight Arrow Connector 14"/>
        <xdr:cNvCxnSpPr>
          <a:stCxn id="12" idx="0"/>
        </xdr:cNvCxnSpPr>
      </xdr:nvCxnSpPr>
      <xdr:spPr>
        <a:xfrm rot="16200000" flipV="1">
          <a:off x="11227519933" y="1112046"/>
          <a:ext cx="1819274" cy="2300284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295275</xdr:colOff>
      <xdr:row>2</xdr:row>
      <xdr:rowOff>61913</xdr:rowOff>
    </xdr:from>
    <xdr:to>
      <xdr:col>6</xdr:col>
      <xdr:colOff>533400</xdr:colOff>
      <xdr:row>5</xdr:row>
      <xdr:rowOff>152400</xdr:rowOff>
    </xdr:to>
    <xdr:cxnSp macro="">
      <xdr:nvCxnSpPr>
        <xdr:cNvPr id="16" name="Straight Arrow Connector 15"/>
        <xdr:cNvCxnSpPr>
          <a:stCxn id="10" idx="3"/>
        </xdr:cNvCxnSpPr>
      </xdr:nvCxnSpPr>
      <xdr:spPr>
        <a:xfrm>
          <a:off x="11229098700" y="423863"/>
          <a:ext cx="2505075" cy="642937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142875</xdr:colOff>
      <xdr:row>5</xdr:row>
      <xdr:rowOff>371475</xdr:rowOff>
    </xdr:from>
    <xdr:to>
      <xdr:col>14</xdr:col>
      <xdr:colOff>347663</xdr:colOff>
      <xdr:row>16</xdr:row>
      <xdr:rowOff>171451</xdr:rowOff>
    </xdr:to>
    <xdr:cxnSp macro="">
      <xdr:nvCxnSpPr>
        <xdr:cNvPr id="17" name="Straight Arrow Connector 16"/>
        <xdr:cNvCxnSpPr>
          <a:stCxn id="13" idx="0"/>
        </xdr:cNvCxnSpPr>
      </xdr:nvCxnSpPr>
      <xdr:spPr>
        <a:xfrm rot="5400000" flipH="1" flipV="1">
          <a:off x="11224962468" y="2245519"/>
          <a:ext cx="2124076" cy="20478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609596</xdr:colOff>
      <xdr:row>5</xdr:row>
      <xdr:rowOff>361952</xdr:rowOff>
    </xdr:from>
    <xdr:to>
      <xdr:col>18</xdr:col>
      <xdr:colOff>604837</xdr:colOff>
      <xdr:row>10</xdr:row>
      <xdr:rowOff>9525</xdr:rowOff>
    </xdr:to>
    <xdr:cxnSp macro="">
      <xdr:nvCxnSpPr>
        <xdr:cNvPr id="18" name="Straight Arrow Connector 17"/>
        <xdr:cNvCxnSpPr>
          <a:stCxn id="8" idx="0"/>
        </xdr:cNvCxnSpPr>
      </xdr:nvCxnSpPr>
      <xdr:spPr>
        <a:xfrm rot="5400000" flipH="1" flipV="1">
          <a:off x="11223809947" y="664368"/>
          <a:ext cx="857248" cy="2081216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</xdr:colOff>
      <xdr:row>13</xdr:row>
      <xdr:rowOff>114300</xdr:rowOff>
    </xdr:from>
    <xdr:to>
      <xdr:col>16</xdr:col>
      <xdr:colOff>609600</xdr:colOff>
      <xdr:row>13</xdr:row>
      <xdr:rowOff>152400</xdr:rowOff>
    </xdr:to>
    <xdr:cxnSp macro="">
      <xdr:nvCxnSpPr>
        <xdr:cNvPr id="40" name="Straight Arrow Connector 39"/>
        <xdr:cNvCxnSpPr>
          <a:stCxn id="8" idx="3"/>
        </xdr:cNvCxnSpPr>
      </xdr:nvCxnSpPr>
      <xdr:spPr>
        <a:xfrm flipV="1">
          <a:off x="11224564800" y="2790825"/>
          <a:ext cx="590550" cy="381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685800</xdr:colOff>
      <xdr:row>9</xdr:row>
      <xdr:rowOff>95252</xdr:rowOff>
    </xdr:from>
    <xdr:to>
      <xdr:col>16</xdr:col>
      <xdr:colOff>609600</xdr:colOff>
      <xdr:row>13</xdr:row>
      <xdr:rowOff>152400</xdr:rowOff>
    </xdr:to>
    <xdr:cxnSp macro="">
      <xdr:nvCxnSpPr>
        <xdr:cNvPr id="43" name="Straight Arrow Connector 42"/>
        <xdr:cNvCxnSpPr>
          <a:stCxn id="8" idx="3"/>
        </xdr:cNvCxnSpPr>
      </xdr:nvCxnSpPr>
      <xdr:spPr>
        <a:xfrm flipV="1">
          <a:off x="11224564800" y="2028827"/>
          <a:ext cx="638175" cy="80009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609600</xdr:colOff>
      <xdr:row>2</xdr:row>
      <xdr:rowOff>61913</xdr:rowOff>
    </xdr:from>
    <xdr:to>
      <xdr:col>6</xdr:col>
      <xdr:colOff>533400</xdr:colOff>
      <xdr:row>12</xdr:row>
      <xdr:rowOff>9525</xdr:rowOff>
    </xdr:to>
    <xdr:cxnSp macro="">
      <xdr:nvCxnSpPr>
        <xdr:cNvPr id="45" name="Straight Arrow Connector 44"/>
        <xdr:cNvCxnSpPr>
          <a:stCxn id="10" idx="3"/>
        </xdr:cNvCxnSpPr>
      </xdr:nvCxnSpPr>
      <xdr:spPr>
        <a:xfrm>
          <a:off x="11229098700" y="423863"/>
          <a:ext cx="2190750" cy="2081212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rightToLeft="1" tabSelected="1" workbookViewId="0">
      <selection activeCell="B19" sqref="B19"/>
    </sheetView>
  </sheetViews>
  <sheetFormatPr defaultRowHeight="14.25"/>
  <cols>
    <col min="1" max="1" width="4.875" style="2" bestFit="1" customWidth="1"/>
    <col min="2" max="2" width="7.375" style="6" bestFit="1" customWidth="1"/>
    <col min="3" max="3" width="8.625" style="1" bestFit="1" customWidth="1"/>
    <col min="4" max="4" width="9.375" style="1" bestFit="1" customWidth="1"/>
    <col min="5" max="5" width="5.875" style="4" customWidth="1"/>
    <col min="6" max="6" width="5.875" style="5" customWidth="1"/>
    <col min="7" max="7" width="9.375" style="1" bestFit="1" customWidth="1"/>
    <col min="8" max="9" width="5.625" style="3" customWidth="1"/>
    <col min="10" max="11" width="3.875" style="3" customWidth="1"/>
    <col min="12" max="13" width="5.375" style="3" customWidth="1"/>
    <col min="14" max="15" width="5" style="3" customWidth="1"/>
    <col min="16" max="16" width="9.375" bestFit="1" customWidth="1"/>
  </cols>
  <sheetData>
    <row r="1" spans="1:16">
      <c r="B1" s="19"/>
    </row>
    <row r="2" spans="1:16">
      <c r="B2" s="19"/>
    </row>
    <row r="3" spans="1:16">
      <c r="B3" s="19"/>
    </row>
    <row r="4" spans="1:16">
      <c r="B4" s="19"/>
    </row>
    <row r="5" spans="1:16" ht="15" thickBot="1"/>
    <row r="6" spans="1:16" ht="36.75" customHeight="1" thickBot="1">
      <c r="A6" s="18" t="s">
        <v>0</v>
      </c>
      <c r="B6" s="21" t="s">
        <v>10</v>
      </c>
      <c r="C6" s="29" t="s">
        <v>1</v>
      </c>
      <c r="D6" s="20" t="s">
        <v>2</v>
      </c>
      <c r="E6" s="22" t="s">
        <v>3</v>
      </c>
      <c r="F6" s="22"/>
      <c r="G6" s="20" t="s">
        <v>4</v>
      </c>
      <c r="H6" s="23" t="s">
        <v>5</v>
      </c>
      <c r="I6" s="23"/>
      <c r="J6" s="24" t="s">
        <v>6</v>
      </c>
      <c r="K6" s="24"/>
      <c r="L6" s="37" t="s">
        <v>38</v>
      </c>
      <c r="M6" s="24"/>
      <c r="N6" s="24" t="s">
        <v>7</v>
      </c>
      <c r="O6" s="32"/>
      <c r="P6" s="33" t="s">
        <v>11</v>
      </c>
    </row>
    <row r="7" spans="1:16">
      <c r="A7" s="13">
        <v>40330</v>
      </c>
      <c r="B7" s="14">
        <v>12</v>
      </c>
      <c r="C7" s="30" t="str">
        <f>VLOOKUP(B7,Cars,2,0)</f>
        <v>فان 01</v>
      </c>
      <c r="D7" s="15" t="s">
        <v>8</v>
      </c>
      <c r="E7" s="16">
        <v>36</v>
      </c>
      <c r="F7" s="17">
        <v>6</v>
      </c>
      <c r="G7" s="15" t="s">
        <v>9</v>
      </c>
      <c r="H7" s="16">
        <v>40</v>
      </c>
      <c r="I7" s="17">
        <v>18</v>
      </c>
      <c r="J7" s="25">
        <f>MOD(I7-F7+(H7-E7)/60,1)*60</f>
        <v>3.9999999999999858</v>
      </c>
      <c r="K7" s="26">
        <f>INT(I7-F7+(H7-E7)/60)</f>
        <v>12</v>
      </c>
      <c r="L7" s="25">
        <f>IF(I7&gt;17,H7,0)</f>
        <v>40</v>
      </c>
      <c r="M7" s="26">
        <f>IF(I7&gt;18,I7-18,0)</f>
        <v>0</v>
      </c>
      <c r="N7" s="25"/>
      <c r="O7" s="34"/>
      <c r="P7" s="35"/>
    </row>
    <row r="8" spans="1:16" ht="15" thickBot="1">
      <c r="A8" s="7">
        <v>40331</v>
      </c>
      <c r="B8" s="8">
        <v>12</v>
      </c>
      <c r="C8" s="31" t="str">
        <f>VLOOKUP(B8,Cars,2,0)</f>
        <v>فان 01</v>
      </c>
      <c r="D8" s="9" t="s">
        <v>9</v>
      </c>
      <c r="E8" s="10">
        <v>0</v>
      </c>
      <c r="F8" s="11">
        <v>6</v>
      </c>
      <c r="G8" s="9" t="s">
        <v>8</v>
      </c>
      <c r="H8" s="10">
        <v>0</v>
      </c>
      <c r="I8" s="12">
        <v>19</v>
      </c>
      <c r="J8" s="27">
        <f>MOD(I8-F8+(H8-E8)/60,1)*60</f>
        <v>0</v>
      </c>
      <c r="K8" s="28">
        <f>INT(I8-F8+(H8-E8)/60)</f>
        <v>13</v>
      </c>
      <c r="L8" s="27">
        <f t="shared" ref="L8:L34" si="0">IF(I8&gt;17,H8,0)</f>
        <v>0</v>
      </c>
      <c r="M8" s="28">
        <f t="shared" ref="M8:M34" si="1">IF(I8&gt;18,I8-18,0)</f>
        <v>1</v>
      </c>
      <c r="N8" s="27">
        <f>MOD((F8+E8/60)+(A8-A7)*24-(I7+H7/60),1)*60</f>
        <v>19.999999999999929</v>
      </c>
      <c r="O8" s="36">
        <f>INT((F8+E8/60)+(A8-A7)*24-(I7+H7/60))</f>
        <v>11</v>
      </c>
      <c r="P8" s="35" t="str">
        <f>IF(AND(G7=D8,A8&gt;A7,B7=B8),D8,"لم يبت")</f>
        <v>الرياض</v>
      </c>
    </row>
    <row r="9" spans="1:16">
      <c r="A9" s="13">
        <v>40334</v>
      </c>
      <c r="B9" s="14">
        <v>10</v>
      </c>
      <c r="C9" s="30" t="str">
        <f>VLOOKUP(B9,Cars,2,0)</f>
        <v>مرسيدس 01</v>
      </c>
      <c r="D9" s="15" t="s">
        <v>8</v>
      </c>
      <c r="E9" s="16">
        <v>36</v>
      </c>
      <c r="F9" s="17">
        <v>6</v>
      </c>
      <c r="G9" s="15" t="s">
        <v>9</v>
      </c>
      <c r="H9" s="16">
        <v>40</v>
      </c>
      <c r="I9" s="17">
        <v>18</v>
      </c>
      <c r="J9" s="25">
        <f t="shared" ref="J9:J34" si="2">MOD(I9-F9+(H9-E9)/60,1)*60</f>
        <v>3.9999999999999858</v>
      </c>
      <c r="K9" s="26">
        <f t="shared" ref="K9:K34" si="3">INT(I9-F9+(H9-E9)/60)</f>
        <v>12</v>
      </c>
      <c r="L9" s="25">
        <f t="shared" si="0"/>
        <v>40</v>
      </c>
      <c r="M9" s="26">
        <f t="shared" si="1"/>
        <v>0</v>
      </c>
      <c r="N9" s="25"/>
      <c r="O9" s="34"/>
      <c r="P9" s="35"/>
    </row>
    <row r="10" spans="1:16" ht="15" thickBot="1">
      <c r="A10" s="7">
        <v>40334</v>
      </c>
      <c r="B10" s="8">
        <v>10</v>
      </c>
      <c r="C10" s="31" t="str">
        <f>VLOOKUP(B10,Cars,2,0)</f>
        <v>مرسيدس 01</v>
      </c>
      <c r="D10" s="9" t="s">
        <v>9</v>
      </c>
      <c r="E10" s="10">
        <v>0</v>
      </c>
      <c r="F10" s="11">
        <v>6</v>
      </c>
      <c r="G10" s="9" t="s">
        <v>8</v>
      </c>
      <c r="H10" s="10">
        <v>0</v>
      </c>
      <c r="I10" s="12">
        <v>19</v>
      </c>
      <c r="J10" s="27">
        <f t="shared" si="2"/>
        <v>0</v>
      </c>
      <c r="K10" s="28">
        <f t="shared" si="3"/>
        <v>13</v>
      </c>
      <c r="L10" s="27">
        <f t="shared" si="0"/>
        <v>0</v>
      </c>
      <c r="M10" s="28">
        <f t="shared" si="1"/>
        <v>1</v>
      </c>
      <c r="N10" s="27">
        <f>MOD((F10+E10/60)+(A10-A9)*24-(I9+H9/60),1)*60</f>
        <v>19.999999999999929</v>
      </c>
      <c r="O10" s="36">
        <f>INT((F10+E10/60)+(A10-A9)*24-(I9+H9/60))</f>
        <v>-13</v>
      </c>
      <c r="P10" s="35" t="str">
        <f>IF(AND(G9=D10,A10&gt;A9,B9=B10),D10,"لم يبت")</f>
        <v>لم يبت</v>
      </c>
    </row>
    <row r="11" spans="1:16">
      <c r="A11" s="13">
        <v>40330</v>
      </c>
      <c r="B11" s="14">
        <v>19</v>
      </c>
      <c r="C11" s="30" t="str">
        <f>VLOOKUP(B11,Cars,2,0)</f>
        <v>فان 05</v>
      </c>
      <c r="D11" s="15" t="s">
        <v>8</v>
      </c>
      <c r="E11" s="16">
        <v>36</v>
      </c>
      <c r="F11" s="17">
        <v>6</v>
      </c>
      <c r="G11" s="15" t="s">
        <v>13</v>
      </c>
      <c r="H11" s="16">
        <v>40</v>
      </c>
      <c r="I11" s="17">
        <v>18</v>
      </c>
      <c r="J11" s="25">
        <f t="shared" si="2"/>
        <v>3.9999999999999858</v>
      </c>
      <c r="K11" s="26">
        <f t="shared" si="3"/>
        <v>12</v>
      </c>
      <c r="L11" s="25">
        <f t="shared" si="0"/>
        <v>40</v>
      </c>
      <c r="M11" s="26">
        <f t="shared" si="1"/>
        <v>0</v>
      </c>
      <c r="N11" s="25"/>
      <c r="O11" s="34"/>
      <c r="P11" s="35"/>
    </row>
    <row r="12" spans="1:16" ht="15" thickBot="1">
      <c r="A12" s="7">
        <v>40331</v>
      </c>
      <c r="B12" s="8">
        <v>19</v>
      </c>
      <c r="C12" s="31" t="str">
        <f>VLOOKUP(B12,Cars,2,0)</f>
        <v>فان 05</v>
      </c>
      <c r="D12" s="9" t="s">
        <v>13</v>
      </c>
      <c r="E12" s="10">
        <v>0</v>
      </c>
      <c r="F12" s="11">
        <v>6</v>
      </c>
      <c r="G12" s="9" t="s">
        <v>8</v>
      </c>
      <c r="H12" s="10">
        <v>0</v>
      </c>
      <c r="I12" s="12">
        <v>19</v>
      </c>
      <c r="J12" s="27">
        <f t="shared" si="2"/>
        <v>0</v>
      </c>
      <c r="K12" s="28">
        <f t="shared" si="3"/>
        <v>13</v>
      </c>
      <c r="L12" s="27">
        <f t="shared" si="0"/>
        <v>0</v>
      </c>
      <c r="M12" s="28">
        <f t="shared" si="1"/>
        <v>1</v>
      </c>
      <c r="N12" s="27">
        <f>MOD((F12+E12/60)+(A12-A11)*24-(I11+H11/60),1)*60</f>
        <v>19.999999999999929</v>
      </c>
      <c r="O12" s="36">
        <f>INT((F12+E12/60)+(A12-A11)*24-(I11+H11/60))</f>
        <v>11</v>
      </c>
      <c r="P12" s="35" t="str">
        <f>IF(AND(G11=D12,A12&gt;A11,B11=B12),D12,"لم يبت")</f>
        <v>القصيم</v>
      </c>
    </row>
    <row r="13" spans="1:16">
      <c r="A13" s="13">
        <v>40330</v>
      </c>
      <c r="B13" s="14">
        <v>39</v>
      </c>
      <c r="C13" s="30" t="e">
        <f>VLOOKUP(B13,Cars,2,0)</f>
        <v>#N/A</v>
      </c>
      <c r="D13" s="15" t="s">
        <v>8</v>
      </c>
      <c r="E13" s="16">
        <v>36</v>
      </c>
      <c r="F13" s="17">
        <v>6</v>
      </c>
      <c r="G13" s="15" t="s">
        <v>14</v>
      </c>
      <c r="H13" s="16">
        <v>40</v>
      </c>
      <c r="I13" s="17">
        <v>18</v>
      </c>
      <c r="J13" s="25">
        <f t="shared" si="2"/>
        <v>3.9999999999999858</v>
      </c>
      <c r="K13" s="26">
        <f t="shared" si="3"/>
        <v>12</v>
      </c>
      <c r="L13" s="25">
        <f t="shared" si="0"/>
        <v>40</v>
      </c>
      <c r="M13" s="26">
        <f t="shared" si="1"/>
        <v>0</v>
      </c>
      <c r="N13" s="25"/>
      <c r="O13" s="34"/>
      <c r="P13" s="35"/>
    </row>
    <row r="14" spans="1:16" ht="15" thickBot="1">
      <c r="A14" s="7">
        <v>40331</v>
      </c>
      <c r="B14" s="8">
        <v>12</v>
      </c>
      <c r="C14" s="31" t="str">
        <f>VLOOKUP(B14,Cars,2,0)</f>
        <v>فان 01</v>
      </c>
      <c r="D14" s="9" t="s">
        <v>14</v>
      </c>
      <c r="E14" s="10">
        <v>0</v>
      </c>
      <c r="F14" s="11">
        <v>6</v>
      </c>
      <c r="G14" s="9" t="s">
        <v>8</v>
      </c>
      <c r="H14" s="10">
        <v>0</v>
      </c>
      <c r="I14" s="12">
        <v>19</v>
      </c>
      <c r="J14" s="27">
        <f t="shared" si="2"/>
        <v>0</v>
      </c>
      <c r="K14" s="28">
        <f t="shared" si="3"/>
        <v>13</v>
      </c>
      <c r="L14" s="27">
        <f t="shared" si="0"/>
        <v>0</v>
      </c>
      <c r="M14" s="28">
        <f t="shared" si="1"/>
        <v>1</v>
      </c>
      <c r="N14" s="27">
        <f>MOD((F14+E14/60)+(A14-A13)*24-(I13+H13/60),1)*60</f>
        <v>19.999999999999929</v>
      </c>
      <c r="O14" s="36">
        <f>INT((F14+E14/60)+(A14-A13)*24-(I13+H13/60))</f>
        <v>11</v>
      </c>
      <c r="P14" s="35" t="str">
        <f>IF(AND(G13=D14,A14&gt;A13,B13=B14),D14,"لم يبت")</f>
        <v>لم يبت</v>
      </c>
    </row>
    <row r="15" spans="1:16">
      <c r="A15" s="13">
        <v>40330</v>
      </c>
      <c r="B15" s="14">
        <v>12</v>
      </c>
      <c r="C15" s="30" t="str">
        <f>VLOOKUP(B15,Cars,2,0)</f>
        <v>فان 01</v>
      </c>
      <c r="D15" s="15" t="s">
        <v>8</v>
      </c>
      <c r="E15" s="16">
        <v>36</v>
      </c>
      <c r="F15" s="17">
        <v>6</v>
      </c>
      <c r="G15" s="15" t="s">
        <v>13</v>
      </c>
      <c r="H15" s="16">
        <v>40</v>
      </c>
      <c r="I15" s="17">
        <v>18</v>
      </c>
      <c r="J15" s="25">
        <f t="shared" si="2"/>
        <v>3.9999999999999858</v>
      </c>
      <c r="K15" s="26">
        <f t="shared" si="3"/>
        <v>12</v>
      </c>
      <c r="L15" s="25">
        <f t="shared" si="0"/>
        <v>40</v>
      </c>
      <c r="M15" s="26">
        <f t="shared" si="1"/>
        <v>0</v>
      </c>
      <c r="N15" s="25"/>
      <c r="O15" s="34"/>
      <c r="P15" s="35"/>
    </row>
    <row r="16" spans="1:16" ht="15" thickBot="1">
      <c r="A16" s="7">
        <v>40331</v>
      </c>
      <c r="B16" s="8">
        <v>12</v>
      </c>
      <c r="C16" s="31" t="str">
        <f>VLOOKUP(B16,Cars,2,0)</f>
        <v>فان 01</v>
      </c>
      <c r="D16" s="9" t="s">
        <v>13</v>
      </c>
      <c r="E16" s="10">
        <v>0</v>
      </c>
      <c r="F16" s="11">
        <v>6</v>
      </c>
      <c r="G16" s="9" t="s">
        <v>8</v>
      </c>
      <c r="H16" s="10">
        <v>0</v>
      </c>
      <c r="I16" s="12">
        <v>19</v>
      </c>
      <c r="J16" s="27">
        <f t="shared" si="2"/>
        <v>0</v>
      </c>
      <c r="K16" s="28">
        <f t="shared" si="3"/>
        <v>13</v>
      </c>
      <c r="L16" s="27">
        <f t="shared" si="0"/>
        <v>0</v>
      </c>
      <c r="M16" s="28">
        <f t="shared" si="1"/>
        <v>1</v>
      </c>
      <c r="N16" s="27">
        <f>MOD((F16+E16/60)+(A16-A15)*24-(I15+H15/60),1)*60</f>
        <v>19.999999999999929</v>
      </c>
      <c r="O16" s="36">
        <f>INT((F16+E16/60)+(A16-A15)*24-(I15+H15/60))</f>
        <v>11</v>
      </c>
      <c r="P16" s="35" t="str">
        <f>IF(AND(G15=D16,A16&gt;A15,B15=B16),D16,"لم يبت")</f>
        <v>القصيم</v>
      </c>
    </row>
    <row r="17" spans="1:16">
      <c r="A17" s="13">
        <v>40330</v>
      </c>
      <c r="B17" s="14">
        <v>12</v>
      </c>
      <c r="C17" s="30" t="str">
        <f>VLOOKUP(B17,Cars,2,0)</f>
        <v>فان 01</v>
      </c>
      <c r="D17" s="15" t="s">
        <v>8</v>
      </c>
      <c r="E17" s="16">
        <v>36</v>
      </c>
      <c r="F17" s="17">
        <v>6</v>
      </c>
      <c r="G17" s="15" t="s">
        <v>9</v>
      </c>
      <c r="H17" s="16">
        <v>40</v>
      </c>
      <c r="I17" s="17">
        <v>18</v>
      </c>
      <c r="J17" s="25">
        <f t="shared" si="2"/>
        <v>3.9999999999999858</v>
      </c>
      <c r="K17" s="26">
        <f t="shared" si="3"/>
        <v>12</v>
      </c>
      <c r="L17" s="25">
        <f t="shared" si="0"/>
        <v>40</v>
      </c>
      <c r="M17" s="26">
        <f t="shared" si="1"/>
        <v>0</v>
      </c>
      <c r="N17" s="25"/>
      <c r="O17" s="34"/>
      <c r="P17" s="35"/>
    </row>
    <row r="18" spans="1:16" ht="15" thickBot="1">
      <c r="A18" s="7">
        <v>40331</v>
      </c>
      <c r="B18" s="8">
        <v>12</v>
      </c>
      <c r="C18" s="31" t="str">
        <f>VLOOKUP(B18,Cars,2,0)</f>
        <v>فان 01</v>
      </c>
      <c r="D18" s="9" t="s">
        <v>9</v>
      </c>
      <c r="E18" s="10">
        <v>0</v>
      </c>
      <c r="F18" s="11">
        <v>6</v>
      </c>
      <c r="G18" s="9" t="s">
        <v>8</v>
      </c>
      <c r="H18" s="10">
        <v>0</v>
      </c>
      <c r="I18" s="12">
        <v>19</v>
      </c>
      <c r="J18" s="27">
        <f t="shared" si="2"/>
        <v>0</v>
      </c>
      <c r="K18" s="28">
        <f t="shared" si="3"/>
        <v>13</v>
      </c>
      <c r="L18" s="27">
        <f t="shared" si="0"/>
        <v>0</v>
      </c>
      <c r="M18" s="28">
        <f t="shared" si="1"/>
        <v>1</v>
      </c>
      <c r="N18" s="27">
        <f>MOD((F18+E18/60)+(A18-A17)*24-(I17+H17/60),1)*60</f>
        <v>19.999999999999929</v>
      </c>
      <c r="O18" s="36">
        <f>INT((F18+E18/60)+(A18-A17)*24-(I17+H17/60))</f>
        <v>11</v>
      </c>
      <c r="P18" s="35" t="str">
        <f>IF(AND(G17=D18,A18&gt;A17,B17=B18),D18,"لم يبت")</f>
        <v>الرياض</v>
      </c>
    </row>
    <row r="19" spans="1:16">
      <c r="A19" s="13">
        <v>40330</v>
      </c>
      <c r="B19" s="14">
        <v>12</v>
      </c>
      <c r="C19" s="30" t="str">
        <f>VLOOKUP(B19,Cars,2,0)</f>
        <v>فان 01</v>
      </c>
      <c r="D19" s="15" t="s">
        <v>8</v>
      </c>
      <c r="E19" s="16">
        <v>36</v>
      </c>
      <c r="F19" s="17">
        <v>6</v>
      </c>
      <c r="G19" s="15" t="s">
        <v>16</v>
      </c>
      <c r="H19" s="16">
        <v>40</v>
      </c>
      <c r="I19" s="17">
        <v>18</v>
      </c>
      <c r="J19" s="25">
        <f t="shared" si="2"/>
        <v>3.9999999999999858</v>
      </c>
      <c r="K19" s="26">
        <f t="shared" si="3"/>
        <v>12</v>
      </c>
      <c r="L19" s="25">
        <f t="shared" si="0"/>
        <v>40</v>
      </c>
      <c r="M19" s="26">
        <f t="shared" si="1"/>
        <v>0</v>
      </c>
      <c r="N19" s="25"/>
      <c r="O19" s="34"/>
      <c r="P19" s="35"/>
    </row>
    <row r="20" spans="1:16" ht="15" thickBot="1">
      <c r="A20" s="7">
        <v>40331</v>
      </c>
      <c r="B20" s="8">
        <v>12</v>
      </c>
      <c r="C20" s="31" t="str">
        <f>VLOOKUP(B20,Cars,2,0)</f>
        <v>فان 01</v>
      </c>
      <c r="D20" s="9" t="s">
        <v>16</v>
      </c>
      <c r="E20" s="10">
        <v>0</v>
      </c>
      <c r="F20" s="11">
        <v>6</v>
      </c>
      <c r="G20" s="9" t="s">
        <v>8</v>
      </c>
      <c r="H20" s="10">
        <v>0</v>
      </c>
      <c r="I20" s="12">
        <v>19</v>
      </c>
      <c r="J20" s="27">
        <f t="shared" si="2"/>
        <v>0</v>
      </c>
      <c r="K20" s="28">
        <f t="shared" si="3"/>
        <v>13</v>
      </c>
      <c r="L20" s="27">
        <f t="shared" si="0"/>
        <v>0</v>
      </c>
      <c r="M20" s="28">
        <f t="shared" si="1"/>
        <v>1</v>
      </c>
      <c r="N20" s="27">
        <f>MOD((F20+E20/60)+(A20-A19)*24-(I19+H19/60),1)*60</f>
        <v>19.999999999999929</v>
      </c>
      <c r="O20" s="36">
        <f>INT((F20+E20/60)+(A20-A19)*24-(I19+H19/60))</f>
        <v>11</v>
      </c>
      <c r="P20" s="35" t="str">
        <f>IF(AND(G19=D20,A20&gt;A19,B19=B20),D20,"لم يبت")</f>
        <v>المدينة المنورة</v>
      </c>
    </row>
    <row r="21" spans="1:16">
      <c r="A21" s="13">
        <v>40330</v>
      </c>
      <c r="B21" s="14">
        <v>12</v>
      </c>
      <c r="C21" s="30" t="str">
        <f>VLOOKUP(B21,Cars,2,0)</f>
        <v>فان 01</v>
      </c>
      <c r="D21" s="15" t="s">
        <v>8</v>
      </c>
      <c r="E21" s="16">
        <v>36</v>
      </c>
      <c r="F21" s="17">
        <v>6</v>
      </c>
      <c r="G21" s="15" t="s">
        <v>15</v>
      </c>
      <c r="H21" s="16">
        <v>40</v>
      </c>
      <c r="I21" s="17">
        <v>18</v>
      </c>
      <c r="J21" s="25">
        <f t="shared" si="2"/>
        <v>3.9999999999999858</v>
      </c>
      <c r="K21" s="26">
        <f t="shared" si="3"/>
        <v>12</v>
      </c>
      <c r="L21" s="25">
        <f t="shared" si="0"/>
        <v>40</v>
      </c>
      <c r="M21" s="26">
        <f t="shared" si="1"/>
        <v>0</v>
      </c>
      <c r="N21" s="25"/>
      <c r="O21" s="34"/>
      <c r="P21" s="35"/>
    </row>
    <row r="22" spans="1:16" ht="15" thickBot="1">
      <c r="A22" s="7">
        <v>40331</v>
      </c>
      <c r="B22" s="8">
        <v>12</v>
      </c>
      <c r="C22" s="31" t="str">
        <f>VLOOKUP(B22,Cars,2,0)</f>
        <v>فان 01</v>
      </c>
      <c r="D22" s="9" t="s">
        <v>15</v>
      </c>
      <c r="E22" s="10">
        <v>0</v>
      </c>
      <c r="F22" s="11">
        <v>6</v>
      </c>
      <c r="G22" s="9" t="s">
        <v>8</v>
      </c>
      <c r="H22" s="10">
        <v>0</v>
      </c>
      <c r="I22" s="12">
        <v>19</v>
      </c>
      <c r="J22" s="27">
        <f t="shared" si="2"/>
        <v>0</v>
      </c>
      <c r="K22" s="28">
        <f t="shared" si="3"/>
        <v>13</v>
      </c>
      <c r="L22" s="27">
        <f t="shared" si="0"/>
        <v>0</v>
      </c>
      <c r="M22" s="28">
        <f t="shared" si="1"/>
        <v>1</v>
      </c>
      <c r="N22" s="27">
        <f>MOD((F22+E22/60)+(A22-A21)*24-(I21+H21/60),1)*60</f>
        <v>19.999999999999929</v>
      </c>
      <c r="O22" s="36">
        <f>INT((F22+E22/60)+(A22-A21)*24-(I21+H21/60))</f>
        <v>11</v>
      </c>
      <c r="P22" s="35" t="str">
        <f>IF(AND(G21=D22,A22&gt;A21,B21=B22),D22,"لم يبت")</f>
        <v>حفر الباطن</v>
      </c>
    </row>
    <row r="23" spans="1:16">
      <c r="A23" s="13">
        <v>40330</v>
      </c>
      <c r="B23" s="14">
        <v>12</v>
      </c>
      <c r="C23" s="30" t="str">
        <f>VLOOKUP(B23,Cars,2,0)</f>
        <v>فان 01</v>
      </c>
      <c r="D23" s="15" t="s">
        <v>8</v>
      </c>
      <c r="E23" s="16">
        <v>36</v>
      </c>
      <c r="F23" s="17">
        <v>6</v>
      </c>
      <c r="G23" s="15" t="s">
        <v>9</v>
      </c>
      <c r="H23" s="16">
        <v>40</v>
      </c>
      <c r="I23" s="17">
        <v>18</v>
      </c>
      <c r="J23" s="25">
        <f t="shared" si="2"/>
        <v>3.9999999999999858</v>
      </c>
      <c r="K23" s="26">
        <f t="shared" si="3"/>
        <v>12</v>
      </c>
      <c r="L23" s="25">
        <f t="shared" si="0"/>
        <v>40</v>
      </c>
      <c r="M23" s="26">
        <f t="shared" si="1"/>
        <v>0</v>
      </c>
      <c r="N23" s="25"/>
      <c r="O23" s="34"/>
      <c r="P23" s="35"/>
    </row>
    <row r="24" spans="1:16" ht="15" thickBot="1">
      <c r="A24" s="7">
        <v>40331</v>
      </c>
      <c r="B24" s="8">
        <v>12</v>
      </c>
      <c r="C24" s="31" t="str">
        <f>VLOOKUP(B24,Cars,2,0)</f>
        <v>فان 01</v>
      </c>
      <c r="D24" s="9" t="s">
        <v>9</v>
      </c>
      <c r="E24" s="10">
        <v>0</v>
      </c>
      <c r="F24" s="11">
        <v>6</v>
      </c>
      <c r="G24" s="9" t="s">
        <v>8</v>
      </c>
      <c r="H24" s="10">
        <v>0</v>
      </c>
      <c r="I24" s="12">
        <v>19</v>
      </c>
      <c r="J24" s="27">
        <f t="shared" si="2"/>
        <v>0</v>
      </c>
      <c r="K24" s="28">
        <f t="shared" si="3"/>
        <v>13</v>
      </c>
      <c r="L24" s="27">
        <f t="shared" si="0"/>
        <v>0</v>
      </c>
      <c r="M24" s="28">
        <f t="shared" si="1"/>
        <v>1</v>
      </c>
      <c r="N24" s="27">
        <f>MOD((F24+E24/60)+(A24-A23)*24-(I23+H23/60),1)*60</f>
        <v>19.999999999999929</v>
      </c>
      <c r="O24" s="36">
        <f>INT((F24+E24/60)+(A24-A23)*24-(I23+H23/60))</f>
        <v>11</v>
      </c>
      <c r="P24" s="35" t="str">
        <f>IF(AND(G23=D24,A24&gt;A23,B23=B24),D24,"لم يبت")</f>
        <v>الرياض</v>
      </c>
    </row>
    <row r="25" spans="1:16">
      <c r="A25" s="13">
        <v>40330</v>
      </c>
      <c r="B25" s="14">
        <v>12</v>
      </c>
      <c r="C25" s="30" t="str">
        <f>VLOOKUP(B25,Cars,2,0)</f>
        <v>فان 01</v>
      </c>
      <c r="D25" s="15" t="s">
        <v>8</v>
      </c>
      <c r="E25" s="16">
        <v>36</v>
      </c>
      <c r="F25" s="17">
        <v>6</v>
      </c>
      <c r="G25" s="15" t="s">
        <v>14</v>
      </c>
      <c r="H25" s="16">
        <v>40</v>
      </c>
      <c r="I25" s="17">
        <v>18</v>
      </c>
      <c r="J25" s="25">
        <f t="shared" si="2"/>
        <v>3.9999999999999858</v>
      </c>
      <c r="K25" s="26">
        <f t="shared" si="3"/>
        <v>12</v>
      </c>
      <c r="L25" s="25">
        <f t="shared" si="0"/>
        <v>40</v>
      </c>
      <c r="M25" s="26">
        <f t="shared" si="1"/>
        <v>0</v>
      </c>
      <c r="N25" s="25"/>
      <c r="O25" s="34"/>
      <c r="P25" s="35"/>
    </row>
    <row r="26" spans="1:16" ht="15" thickBot="1">
      <c r="A26" s="7">
        <v>40331</v>
      </c>
      <c r="B26" s="8">
        <v>12</v>
      </c>
      <c r="C26" s="31" t="str">
        <f>VLOOKUP(B26,Cars,2,0)</f>
        <v>فان 01</v>
      </c>
      <c r="D26" s="9" t="s">
        <v>14</v>
      </c>
      <c r="E26" s="10">
        <v>0</v>
      </c>
      <c r="F26" s="11">
        <v>6</v>
      </c>
      <c r="G26" s="9" t="s">
        <v>8</v>
      </c>
      <c r="H26" s="10">
        <v>0</v>
      </c>
      <c r="I26" s="12">
        <v>19</v>
      </c>
      <c r="J26" s="27">
        <f t="shared" si="2"/>
        <v>0</v>
      </c>
      <c r="K26" s="28">
        <f t="shared" si="3"/>
        <v>13</v>
      </c>
      <c r="L26" s="27">
        <f t="shared" si="0"/>
        <v>0</v>
      </c>
      <c r="M26" s="28">
        <f t="shared" si="1"/>
        <v>1</v>
      </c>
      <c r="N26" s="27">
        <f>MOD((F26+E26/60)+(A26-A25)*24-(I25+H25/60),1)*60</f>
        <v>19.999999999999929</v>
      </c>
      <c r="O26" s="36">
        <f>INT((F26+E26/60)+(A26-A25)*24-(I25+H25/60))</f>
        <v>11</v>
      </c>
      <c r="P26" s="35" t="str">
        <f>IF(AND(G25=D26,A26&gt;A25,B25=B26),D26,"لم يبت")</f>
        <v>تبوك</v>
      </c>
    </row>
    <row r="27" spans="1:16">
      <c r="A27" s="13">
        <v>40330</v>
      </c>
      <c r="B27" s="14">
        <v>12</v>
      </c>
      <c r="C27" s="30" t="str">
        <f>VLOOKUP(B27,Cars,2,0)</f>
        <v>فان 01</v>
      </c>
      <c r="D27" s="15" t="s">
        <v>8</v>
      </c>
      <c r="E27" s="16">
        <v>36</v>
      </c>
      <c r="F27" s="17">
        <v>6</v>
      </c>
      <c r="G27" s="15" t="s">
        <v>9</v>
      </c>
      <c r="H27" s="16">
        <v>40</v>
      </c>
      <c r="I27" s="17">
        <v>18</v>
      </c>
      <c r="J27" s="25">
        <f t="shared" si="2"/>
        <v>3.9999999999999858</v>
      </c>
      <c r="K27" s="26">
        <f t="shared" si="3"/>
        <v>12</v>
      </c>
      <c r="L27" s="25">
        <f t="shared" si="0"/>
        <v>40</v>
      </c>
      <c r="M27" s="26">
        <f t="shared" si="1"/>
        <v>0</v>
      </c>
      <c r="N27" s="25"/>
      <c r="O27" s="34"/>
      <c r="P27" s="35"/>
    </row>
    <row r="28" spans="1:16" ht="15" thickBot="1">
      <c r="A28" s="7">
        <v>40331</v>
      </c>
      <c r="B28" s="8">
        <v>12</v>
      </c>
      <c r="C28" s="31" t="str">
        <f>VLOOKUP(B28,Cars,2,0)</f>
        <v>فان 01</v>
      </c>
      <c r="D28" s="9" t="s">
        <v>9</v>
      </c>
      <c r="E28" s="10">
        <v>0</v>
      </c>
      <c r="F28" s="11">
        <v>6</v>
      </c>
      <c r="G28" s="9" t="s">
        <v>8</v>
      </c>
      <c r="H28" s="10">
        <v>0</v>
      </c>
      <c r="I28" s="12">
        <v>19</v>
      </c>
      <c r="J28" s="27">
        <f t="shared" si="2"/>
        <v>0</v>
      </c>
      <c r="K28" s="28">
        <f t="shared" si="3"/>
        <v>13</v>
      </c>
      <c r="L28" s="27">
        <f t="shared" si="0"/>
        <v>0</v>
      </c>
      <c r="M28" s="28">
        <f t="shared" si="1"/>
        <v>1</v>
      </c>
      <c r="N28" s="27">
        <f>MOD((F28+E28/60)+(A28-A27)*24-(I27+H27/60),1)*60</f>
        <v>19.999999999999929</v>
      </c>
      <c r="O28" s="36">
        <f>INT((F28+E28/60)+(A28-A27)*24-(I27+H27/60))</f>
        <v>11</v>
      </c>
      <c r="P28" s="35" t="str">
        <f>IF(AND(G27=D28,A28&gt;A27,B27=B28),D28,"لم يبت")</f>
        <v>الرياض</v>
      </c>
    </row>
    <row r="29" spans="1:16">
      <c r="A29" s="13">
        <v>40330</v>
      </c>
      <c r="B29" s="14">
        <v>12</v>
      </c>
      <c r="C29" s="30" t="str">
        <f>VLOOKUP(B29,Cars,2,0)</f>
        <v>فان 01</v>
      </c>
      <c r="D29" s="15" t="s">
        <v>8</v>
      </c>
      <c r="E29" s="16">
        <v>36</v>
      </c>
      <c r="F29" s="17">
        <v>6</v>
      </c>
      <c r="G29" s="15" t="s">
        <v>17</v>
      </c>
      <c r="H29" s="16">
        <v>40</v>
      </c>
      <c r="I29" s="17">
        <v>18</v>
      </c>
      <c r="J29" s="25">
        <f t="shared" si="2"/>
        <v>3.9999999999999858</v>
      </c>
      <c r="K29" s="26">
        <f t="shared" si="3"/>
        <v>12</v>
      </c>
      <c r="L29" s="25">
        <f t="shared" si="0"/>
        <v>40</v>
      </c>
      <c r="M29" s="26">
        <f t="shared" si="1"/>
        <v>0</v>
      </c>
      <c r="N29" s="25"/>
      <c r="O29" s="34"/>
      <c r="P29" s="35"/>
    </row>
    <row r="30" spans="1:16" ht="15" thickBot="1">
      <c r="A30" s="7">
        <v>40331</v>
      </c>
      <c r="B30" s="8">
        <v>12</v>
      </c>
      <c r="C30" s="31" t="str">
        <f>VLOOKUP(B30,Cars,2,0)</f>
        <v>فان 01</v>
      </c>
      <c r="D30" s="9" t="s">
        <v>17</v>
      </c>
      <c r="E30" s="10">
        <v>0</v>
      </c>
      <c r="F30" s="11">
        <v>6</v>
      </c>
      <c r="G30" s="9" t="s">
        <v>8</v>
      </c>
      <c r="H30" s="10">
        <v>0</v>
      </c>
      <c r="I30" s="12">
        <v>19</v>
      </c>
      <c r="J30" s="27">
        <f t="shared" si="2"/>
        <v>0</v>
      </c>
      <c r="K30" s="28">
        <f t="shared" si="3"/>
        <v>13</v>
      </c>
      <c r="L30" s="27">
        <f t="shared" si="0"/>
        <v>0</v>
      </c>
      <c r="M30" s="28">
        <f t="shared" si="1"/>
        <v>1</v>
      </c>
      <c r="N30" s="27">
        <f>MOD((F30+E30/60)+(A30-A29)*24-(I29+H29/60),1)*60</f>
        <v>19.999999999999929</v>
      </c>
      <c r="O30" s="36">
        <f>INT((F30+E30/60)+(A30-A29)*24-(I29+H29/60))</f>
        <v>11</v>
      </c>
      <c r="P30" s="35" t="str">
        <f>IF(AND(G29=D30,A30&gt;A29,B29=B30),D30,"لم يبت")</f>
        <v>الطائف</v>
      </c>
    </row>
    <row r="31" spans="1:16">
      <c r="A31" s="13">
        <v>40330</v>
      </c>
      <c r="B31" s="14">
        <v>12</v>
      </c>
      <c r="C31" s="30" t="str">
        <f>VLOOKUP(B31,Cars,2,0)</f>
        <v>فان 01</v>
      </c>
      <c r="D31" s="15" t="s">
        <v>8</v>
      </c>
      <c r="E31" s="16">
        <v>36</v>
      </c>
      <c r="F31" s="17">
        <v>6</v>
      </c>
      <c r="G31" s="15" t="s">
        <v>12</v>
      </c>
      <c r="H31" s="16">
        <v>40</v>
      </c>
      <c r="I31" s="17">
        <v>18</v>
      </c>
      <c r="J31" s="25">
        <f t="shared" si="2"/>
        <v>3.9999999999999858</v>
      </c>
      <c r="K31" s="26">
        <f t="shared" si="3"/>
        <v>12</v>
      </c>
      <c r="L31" s="25">
        <f t="shared" si="0"/>
        <v>40</v>
      </c>
      <c r="M31" s="26">
        <f t="shared" si="1"/>
        <v>0</v>
      </c>
      <c r="N31" s="25"/>
      <c r="O31" s="34"/>
      <c r="P31" s="35"/>
    </row>
    <row r="32" spans="1:16" ht="15" thickBot="1">
      <c r="A32" s="7">
        <v>40331</v>
      </c>
      <c r="B32" s="8">
        <v>12</v>
      </c>
      <c r="C32" s="31" t="str">
        <f>VLOOKUP(B32,Cars,2,0)</f>
        <v>فان 01</v>
      </c>
      <c r="D32" s="9" t="s">
        <v>12</v>
      </c>
      <c r="E32" s="10">
        <v>0</v>
      </c>
      <c r="F32" s="11">
        <v>6</v>
      </c>
      <c r="G32" s="9" t="s">
        <v>8</v>
      </c>
      <c r="H32" s="10">
        <v>0</v>
      </c>
      <c r="I32" s="12">
        <v>19</v>
      </c>
      <c r="J32" s="27">
        <f t="shared" si="2"/>
        <v>0</v>
      </c>
      <c r="K32" s="28">
        <f t="shared" si="3"/>
        <v>13</v>
      </c>
      <c r="L32" s="27">
        <f t="shared" si="0"/>
        <v>0</v>
      </c>
      <c r="M32" s="28">
        <f t="shared" si="1"/>
        <v>1</v>
      </c>
      <c r="N32" s="27">
        <f>MOD((F32+E32/60)+(A32-A31)*24-(I31+H31/60),1)*60</f>
        <v>19.999999999999929</v>
      </c>
      <c r="O32" s="36">
        <f>INT((F32+E32/60)+(A32-A31)*24-(I31+H31/60))</f>
        <v>11</v>
      </c>
      <c r="P32" s="35" t="str">
        <f>IF(AND(G31=D32,A32&gt;A31,B31=B32),D32,"لم يبت")</f>
        <v>عرعر</v>
      </c>
    </row>
    <row r="33" spans="1:16">
      <c r="A33" s="13">
        <v>40330</v>
      </c>
      <c r="B33" s="14">
        <v>12</v>
      </c>
      <c r="C33" s="30" t="str">
        <f>VLOOKUP(B33,Cars,2,0)</f>
        <v>فان 01</v>
      </c>
      <c r="D33" s="15" t="s">
        <v>8</v>
      </c>
      <c r="E33" s="16">
        <v>36</v>
      </c>
      <c r="F33" s="17">
        <v>6</v>
      </c>
      <c r="G33" s="15" t="s">
        <v>9</v>
      </c>
      <c r="H33" s="16">
        <v>40</v>
      </c>
      <c r="I33" s="17">
        <v>18</v>
      </c>
      <c r="J33" s="25">
        <f t="shared" si="2"/>
        <v>3.9999999999999858</v>
      </c>
      <c r="K33" s="26">
        <f t="shared" si="3"/>
        <v>12</v>
      </c>
      <c r="L33" s="25">
        <f t="shared" si="0"/>
        <v>40</v>
      </c>
      <c r="M33" s="26">
        <f t="shared" si="1"/>
        <v>0</v>
      </c>
      <c r="N33" s="25"/>
      <c r="O33" s="34"/>
      <c r="P33" s="35"/>
    </row>
    <row r="34" spans="1:16" ht="15" thickBot="1">
      <c r="A34" s="7">
        <v>40331</v>
      </c>
      <c r="B34" s="8">
        <v>12</v>
      </c>
      <c r="C34" s="31" t="str">
        <f>VLOOKUP(B34,Cars,2,0)</f>
        <v>فان 01</v>
      </c>
      <c r="D34" s="9" t="s">
        <v>9</v>
      </c>
      <c r="E34" s="10">
        <v>0</v>
      </c>
      <c r="F34" s="11">
        <v>6</v>
      </c>
      <c r="G34" s="9" t="s">
        <v>8</v>
      </c>
      <c r="H34" s="10">
        <v>0</v>
      </c>
      <c r="I34" s="12">
        <v>19</v>
      </c>
      <c r="J34" s="27">
        <f t="shared" si="2"/>
        <v>0</v>
      </c>
      <c r="K34" s="28">
        <f t="shared" si="3"/>
        <v>13</v>
      </c>
      <c r="L34" s="27">
        <f t="shared" si="0"/>
        <v>0</v>
      </c>
      <c r="M34" s="28">
        <f t="shared" si="1"/>
        <v>1</v>
      </c>
      <c r="N34" s="27">
        <f>MOD((F34+E34/60)+(A34-A33)*24-(I33+H33/60),1)*60</f>
        <v>19.999999999999929</v>
      </c>
      <c r="O34" s="36">
        <f>INT((F34+E34/60)+(A34-A33)*24-(I33+H33/60))</f>
        <v>11</v>
      </c>
      <c r="P34" s="35" t="str">
        <f>IF(AND(G33=D34,A34&gt;A33,B33=B34),D34,"لم يبت")</f>
        <v>الرياض</v>
      </c>
    </row>
  </sheetData>
  <mergeCells count="5">
    <mergeCell ref="E6:F6"/>
    <mergeCell ref="H6:I6"/>
    <mergeCell ref="J6:K6"/>
    <mergeCell ref="L6:M6"/>
    <mergeCell ref="N6:O6"/>
  </mergeCells>
  <conditionalFormatting sqref="P1:P1048576">
    <cfRule type="cellIs" dxfId="2" priority="4" operator="equal">
      <formula>"لم يبت"</formula>
    </cfRule>
  </conditionalFormatting>
  <conditionalFormatting sqref="C6:C34">
    <cfRule type="expression" dxfId="1" priority="2">
      <formula>ISERROR(C6)</formula>
    </cfRule>
  </conditionalFormatting>
  <conditionalFormatting sqref="N7:O34">
    <cfRule type="expression" dxfId="0" priority="1">
      <formula>$P7="لم يبت"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C21"/>
  <sheetViews>
    <sheetView rightToLeft="1" workbookViewId="0">
      <selection activeCell="B2" sqref="B2:C21"/>
    </sheetView>
  </sheetViews>
  <sheetFormatPr defaultRowHeight="14.25"/>
  <sheetData>
    <row r="1" spans="2:3" ht="15" thickBot="1">
      <c r="B1" s="21" t="s">
        <v>10</v>
      </c>
      <c r="C1" s="20" t="s">
        <v>1</v>
      </c>
    </row>
    <row r="2" spans="2:3">
      <c r="B2" s="14">
        <v>10</v>
      </c>
      <c r="C2" s="15" t="s">
        <v>20</v>
      </c>
    </row>
    <row r="3" spans="2:3">
      <c r="B3" s="14">
        <v>11</v>
      </c>
      <c r="C3" s="15" t="s">
        <v>21</v>
      </c>
    </row>
    <row r="4" spans="2:3">
      <c r="B4" s="14">
        <v>12</v>
      </c>
      <c r="C4" s="15" t="s">
        <v>18</v>
      </c>
    </row>
    <row r="5" spans="2:3">
      <c r="B5" s="14">
        <v>13</v>
      </c>
      <c r="C5" s="15" t="s">
        <v>19</v>
      </c>
    </row>
    <row r="6" spans="2:3">
      <c r="B6" s="14">
        <v>14</v>
      </c>
      <c r="C6" s="15" t="s">
        <v>22</v>
      </c>
    </row>
    <row r="7" spans="2:3">
      <c r="B7" s="14">
        <v>15</v>
      </c>
      <c r="C7" s="15" t="s">
        <v>23</v>
      </c>
    </row>
    <row r="8" spans="2:3">
      <c r="B8" s="14">
        <v>16</v>
      </c>
      <c r="C8" s="15" t="s">
        <v>24</v>
      </c>
    </row>
    <row r="9" spans="2:3">
      <c r="B9" s="14">
        <v>17</v>
      </c>
      <c r="C9" s="15" t="s">
        <v>30</v>
      </c>
    </row>
    <row r="10" spans="2:3">
      <c r="B10" s="14">
        <v>18</v>
      </c>
      <c r="C10" s="15" t="s">
        <v>31</v>
      </c>
    </row>
    <row r="11" spans="2:3">
      <c r="B11" s="14">
        <v>19</v>
      </c>
      <c r="C11" s="15" t="s">
        <v>32</v>
      </c>
    </row>
    <row r="12" spans="2:3">
      <c r="B12" s="14">
        <v>20</v>
      </c>
      <c r="C12" s="15" t="s">
        <v>25</v>
      </c>
    </row>
    <row r="13" spans="2:3">
      <c r="B13" s="14">
        <v>21</v>
      </c>
      <c r="C13" s="15" t="s">
        <v>26</v>
      </c>
    </row>
    <row r="14" spans="2:3">
      <c r="B14" s="14">
        <v>22</v>
      </c>
      <c r="C14" s="15" t="s">
        <v>27</v>
      </c>
    </row>
    <row r="15" spans="2:3">
      <c r="B15" s="14">
        <v>23</v>
      </c>
      <c r="C15" s="15" t="s">
        <v>28</v>
      </c>
    </row>
    <row r="16" spans="2:3">
      <c r="B16" s="14">
        <v>24</v>
      </c>
      <c r="C16" s="15" t="s">
        <v>29</v>
      </c>
    </row>
    <row r="17" spans="2:3">
      <c r="B17" s="14">
        <v>25</v>
      </c>
      <c r="C17" s="15" t="s">
        <v>33</v>
      </c>
    </row>
    <row r="18" spans="2:3">
      <c r="B18" s="14">
        <v>26</v>
      </c>
      <c r="C18" s="15" t="s">
        <v>34</v>
      </c>
    </row>
    <row r="19" spans="2:3">
      <c r="B19" s="14">
        <v>27</v>
      </c>
      <c r="C19" s="15" t="s">
        <v>35</v>
      </c>
    </row>
    <row r="20" spans="2:3">
      <c r="B20" s="14">
        <v>28</v>
      </c>
      <c r="C20" s="15" t="s">
        <v>36</v>
      </c>
    </row>
    <row r="21" spans="2:3">
      <c r="B21" s="14">
        <v>29</v>
      </c>
      <c r="C21" s="1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ورقة1</vt:lpstr>
      <vt:lpstr>قاعدة بيانات</vt:lpstr>
      <vt:lpstr>Cars</vt:lpstr>
    </vt:vector>
  </TitlesOfParts>
  <Company>OFFICE2007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web</cp:lastModifiedBy>
  <dcterms:created xsi:type="dcterms:W3CDTF">2010-06-24T18:15:38Z</dcterms:created>
  <dcterms:modified xsi:type="dcterms:W3CDTF">2010-06-28T06:20:13Z</dcterms:modified>
</cp:coreProperties>
</file>