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تصميم 1" sheetId="1" r:id="rId1"/>
    <sheet name="تصميم 2" sheetId="6" r:id="rId2"/>
    <sheet name="الحالة الأولى" sheetId="2" r:id="rId3"/>
    <sheet name="الحالة الثانية" sheetId="3" r:id="rId4"/>
  </sheets>
  <definedNames>
    <definedName name="_xlnm.Print_Area" localSheetId="1">'تصميم 2'!$S$2:$AC$31</definedName>
    <definedName name="R_S">'تصميم 2'!$AU$7:$AU$8</definedName>
    <definedName name="Y_N">'تصميم 2'!$AU$3:$AU$4</definedName>
  </definedNames>
  <calcPr calcId="124519"/>
</workbook>
</file>

<file path=xl/calcChain.xml><?xml version="1.0" encoding="utf-8"?>
<calcChain xmlns="http://schemas.openxmlformats.org/spreadsheetml/2006/main">
  <c r="U25" i="6"/>
  <c r="U14"/>
  <c r="X18" s="1"/>
  <c r="X19" s="1"/>
  <c r="X21" s="1"/>
  <c r="U13"/>
  <c r="I22" i="3"/>
  <c r="F14" i="6"/>
  <c r="F19" s="1"/>
  <c r="H22" i="2"/>
  <c r="F14" i="1"/>
  <c r="F19" s="1"/>
</calcChain>
</file>

<file path=xl/sharedStrings.xml><?xml version="1.0" encoding="utf-8"?>
<sst xmlns="http://schemas.openxmlformats.org/spreadsheetml/2006/main" count="87" uniqueCount="53">
  <si>
    <t>e= m/p</t>
  </si>
  <si>
    <t xml:space="preserve">then </t>
  </si>
  <si>
    <t>الحالة الأولى</t>
  </si>
  <si>
    <t>الحالة الثانية</t>
  </si>
  <si>
    <t>A = b^2</t>
  </si>
  <si>
    <t>e &gt; b</t>
  </si>
  <si>
    <t>A = 1.5 b^2</t>
  </si>
  <si>
    <t>لنقل أننا نريد حساب القيمة  A  , و هذه القيمة لها حالتان حسب القيمة  e</t>
  </si>
  <si>
    <t>check  e</t>
  </si>
  <si>
    <t>و لدينا المعطيات   p  ,  m  b</t>
  </si>
  <si>
    <t xml:space="preserve"> </t>
  </si>
  <si>
    <t>b =</t>
  </si>
  <si>
    <t>p =</t>
  </si>
  <si>
    <t>m =</t>
  </si>
  <si>
    <t xml:space="preserve"> A =</t>
  </si>
  <si>
    <t>?</t>
  </si>
  <si>
    <t>e = m/p</t>
  </si>
  <si>
    <t xml:space="preserve"> e &lt;  b or =b</t>
  </si>
  <si>
    <t>A =</t>
  </si>
  <si>
    <t>L =</t>
  </si>
  <si>
    <t>B=</t>
  </si>
  <si>
    <t>Preliminary Size (L*B) meter</t>
  </si>
  <si>
    <t>Footing Subjected to Vertical Load Kg</t>
  </si>
  <si>
    <t>Allowable stress kg/m2</t>
  </si>
  <si>
    <r>
      <t>P</t>
    </r>
    <r>
      <rPr>
        <b/>
        <vertAlign val="subscript"/>
        <sz val="11"/>
        <color rgb="FF0000FF"/>
        <rFont val="Arial"/>
        <family val="2"/>
        <scheme val="minor"/>
      </rPr>
      <t>o</t>
    </r>
    <r>
      <rPr>
        <b/>
        <sz val="11"/>
        <color rgb="FF0000FF"/>
        <rFont val="Arial"/>
        <family val="2"/>
        <scheme val="minor"/>
      </rPr>
      <t>=</t>
    </r>
  </si>
  <si>
    <t>Approximate Footing size? Y/N</t>
  </si>
  <si>
    <t>Y</t>
  </si>
  <si>
    <t>N</t>
  </si>
  <si>
    <t>Case Y</t>
  </si>
  <si>
    <t>Case N</t>
  </si>
  <si>
    <r>
      <rPr>
        <b/>
        <sz val="11"/>
        <color rgb="FF0000FF"/>
        <rFont val="Comic Sans MS"/>
        <family val="4"/>
      </rPr>
      <t>q</t>
    </r>
    <r>
      <rPr>
        <b/>
        <vertAlign val="subscript"/>
        <sz val="11"/>
        <color rgb="FF0000FF"/>
        <rFont val="Comic Sans MS"/>
        <family val="4"/>
      </rPr>
      <t>all</t>
    </r>
    <r>
      <rPr>
        <b/>
        <sz val="11"/>
        <color rgb="FF0000FF"/>
        <rFont val="Arial"/>
        <family val="2"/>
        <scheme val="minor"/>
      </rPr>
      <t xml:space="preserve"> =</t>
    </r>
  </si>
  <si>
    <r>
      <t>A</t>
    </r>
    <r>
      <rPr>
        <b/>
        <vertAlign val="subscript"/>
        <sz val="11"/>
        <color theme="1"/>
        <rFont val="Arial"/>
        <family val="2"/>
        <scheme val="minor"/>
      </rPr>
      <t>o</t>
    </r>
    <r>
      <rPr>
        <b/>
        <sz val="11"/>
        <color theme="1"/>
        <rFont val="Arial"/>
        <family val="2"/>
        <scheme val="minor"/>
      </rPr>
      <t xml:space="preserve"> = P</t>
    </r>
    <r>
      <rPr>
        <b/>
        <vertAlign val="subscript"/>
        <sz val="11"/>
        <color theme="1"/>
        <rFont val="Arial"/>
        <family val="2"/>
        <scheme val="minor"/>
      </rPr>
      <t>o</t>
    </r>
    <r>
      <rPr>
        <b/>
        <sz val="11"/>
        <color theme="1"/>
        <rFont val="Calibri"/>
        <family val="2"/>
      </rPr>
      <t>÷</t>
    </r>
    <r>
      <rPr>
        <b/>
        <sz val="14.95"/>
        <color theme="1"/>
        <rFont val="Calibri"/>
        <family val="2"/>
      </rPr>
      <t>q</t>
    </r>
    <r>
      <rPr>
        <b/>
        <vertAlign val="subscript"/>
        <sz val="14.95"/>
        <color theme="1"/>
        <rFont val="Calibri"/>
        <family val="2"/>
      </rPr>
      <t>all</t>
    </r>
  </si>
  <si>
    <r>
      <t>A</t>
    </r>
    <r>
      <rPr>
        <b/>
        <vertAlign val="subscript"/>
        <sz val="11"/>
        <color theme="1"/>
        <rFont val="Arial"/>
        <family val="2"/>
        <scheme val="minor"/>
      </rPr>
      <t>o</t>
    </r>
    <r>
      <rPr>
        <b/>
        <sz val="11"/>
        <color theme="1"/>
        <rFont val="Arial"/>
        <family val="2"/>
        <scheme val="minor"/>
      </rPr>
      <t xml:space="preserve"> = </t>
    </r>
  </si>
  <si>
    <t>=</t>
  </si>
  <si>
    <t>Kg/m2</t>
  </si>
  <si>
    <t>Kgs</t>
  </si>
  <si>
    <t>Footing Rect / Square? R/S</t>
  </si>
  <si>
    <t>R</t>
  </si>
  <si>
    <t>S</t>
  </si>
  <si>
    <t>Case Rect.</t>
  </si>
  <si>
    <t>Case Square</t>
  </si>
  <si>
    <t>B = L =</t>
  </si>
  <si>
    <r>
      <t>A</t>
    </r>
    <r>
      <rPr>
        <b/>
        <vertAlign val="subscript"/>
        <sz val="11"/>
        <color theme="1"/>
        <rFont val="Arial"/>
        <family val="2"/>
        <scheme val="minor"/>
      </rPr>
      <t>F</t>
    </r>
    <r>
      <rPr>
        <b/>
        <sz val="11"/>
        <color theme="1"/>
        <rFont val="Arial"/>
        <family val="2"/>
        <scheme val="minor"/>
      </rPr>
      <t>= B*L=</t>
    </r>
  </si>
  <si>
    <t>B =</t>
  </si>
  <si>
    <t>Column Dim</t>
  </si>
  <si>
    <r>
      <rPr>
        <b/>
        <sz val="11"/>
        <color theme="1"/>
        <rFont val="Candara"/>
        <family val="2"/>
      </rPr>
      <t>b</t>
    </r>
    <r>
      <rPr>
        <b/>
        <sz val="11"/>
        <color theme="1"/>
        <rFont val="Arial"/>
        <family val="2"/>
        <scheme val="minor"/>
      </rPr>
      <t xml:space="preserve"> =</t>
    </r>
  </si>
  <si>
    <r>
      <rPr>
        <b/>
        <sz val="11"/>
        <color theme="1"/>
        <rFont val="Candara"/>
        <family val="2"/>
      </rPr>
      <t>l</t>
    </r>
    <r>
      <rPr>
        <b/>
        <sz val="11"/>
        <color theme="1"/>
        <rFont val="Arial"/>
        <family val="2"/>
        <scheme val="minor"/>
      </rPr>
      <t xml:space="preserve"> =</t>
    </r>
  </si>
  <si>
    <r>
      <rPr>
        <b/>
        <sz val="11"/>
        <color theme="1"/>
        <rFont val="Candara"/>
        <family val="2"/>
      </rPr>
      <t>a'</t>
    </r>
    <r>
      <rPr>
        <b/>
        <sz val="11"/>
        <color theme="1"/>
        <rFont val="Arial"/>
        <family val="2"/>
        <scheme val="minor"/>
      </rPr>
      <t xml:space="preserve"> =</t>
    </r>
  </si>
  <si>
    <r>
      <rPr>
        <b/>
        <sz val="11"/>
        <color theme="1"/>
        <rFont val="Candara"/>
        <family val="2"/>
      </rPr>
      <t>b'</t>
    </r>
    <r>
      <rPr>
        <b/>
        <sz val="11"/>
        <color theme="1"/>
        <rFont val="Arial"/>
        <family val="2"/>
        <scheme val="minor"/>
      </rPr>
      <t xml:space="preserve"> =</t>
    </r>
  </si>
  <si>
    <r>
      <rPr>
        <b/>
        <sz val="11"/>
        <color theme="1"/>
        <rFont val="Candara"/>
        <family val="2"/>
      </rPr>
      <t>c'</t>
    </r>
    <r>
      <rPr>
        <b/>
        <sz val="11"/>
        <color theme="1"/>
        <rFont val="Arial"/>
        <family val="2"/>
        <scheme val="minor"/>
      </rPr>
      <t xml:space="preserve"> =</t>
    </r>
  </si>
  <si>
    <r>
      <rPr>
        <b/>
        <sz val="11"/>
        <color theme="1"/>
        <rFont val="Candara"/>
        <family val="2"/>
      </rPr>
      <t>A</t>
    </r>
    <r>
      <rPr>
        <b/>
        <vertAlign val="subscript"/>
        <sz val="11"/>
        <color theme="1"/>
        <rFont val="Candara"/>
        <family val="2"/>
      </rPr>
      <t>F</t>
    </r>
    <r>
      <rPr>
        <b/>
        <sz val="11"/>
        <color theme="1"/>
        <rFont val="Arial"/>
        <family val="2"/>
        <scheme val="minor"/>
      </rPr>
      <t xml:space="preserve"> =</t>
    </r>
  </si>
  <si>
    <t>ثم تستكمل الخطوات</t>
  </si>
  <si>
    <t>كيف أجعل كل ما هو موجود في ورقة الحالة الأولى أو الثانية تدرج هنا حسب حالة e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</si>
</sst>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0_&amp;&quot;m2&quot;;[Red]\-\(#,##0.00\ &quot;m2&quot;\)"/>
    <numFmt numFmtId="166" formatCode="#,##0.00_&amp;&quot;m&quot;;[Red]\-\(#,##0.00\ &quot;m&quot;\)"/>
  </numFmts>
  <fonts count="18">
    <font>
      <sz val="11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FF"/>
      <name val="Arial"/>
      <family val="2"/>
      <scheme val="minor"/>
    </font>
    <font>
      <b/>
      <sz val="11"/>
      <color rgb="FF0000FF"/>
      <name val="Comic Sans MS"/>
      <family val="4"/>
    </font>
    <font>
      <b/>
      <vertAlign val="subscript"/>
      <sz val="11"/>
      <color rgb="FF0000FF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rgb="FF0000FF"/>
      <name val="Comic Sans MS"/>
      <family val="4"/>
    </font>
    <font>
      <b/>
      <sz val="14.95"/>
      <color theme="1"/>
      <name val="Calibri"/>
      <family val="2"/>
    </font>
    <font>
      <b/>
      <vertAlign val="subscript"/>
      <sz val="14.95"/>
      <color theme="1"/>
      <name val="Calibri"/>
      <family val="2"/>
    </font>
    <font>
      <b/>
      <vertAlign val="subscript"/>
      <sz val="11"/>
      <color theme="1"/>
      <name val="Arial"/>
      <family val="2"/>
      <scheme val="minor"/>
    </font>
    <font>
      <b/>
      <sz val="11"/>
      <color theme="1"/>
      <name val="Candara"/>
      <family val="2"/>
    </font>
    <font>
      <b/>
      <vertAlign val="subscript"/>
      <sz val="11"/>
      <color theme="1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0" xfId="0" applyFont="1"/>
    <xf numFmtId="0" fontId="0" fillId="2" borderId="9" xfId="0" applyFill="1" applyBorder="1"/>
    <xf numFmtId="0" fontId="6" fillId="3" borderId="9" xfId="0" applyFont="1" applyFill="1" applyBorder="1"/>
    <xf numFmtId="0" fontId="9" fillId="0" borderId="0" xfId="0" applyFont="1"/>
    <xf numFmtId="0" fontId="10" fillId="0" borderId="0" xfId="0" applyFont="1"/>
    <xf numFmtId="164" fontId="0" fillId="2" borderId="9" xfId="1" applyFont="1" applyFill="1" applyBorder="1"/>
    <xf numFmtId="0" fontId="6" fillId="2" borderId="9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165" fontId="5" fillId="0" borderId="0" xfId="1" applyNumberFormat="1" applyFont="1" applyAlignment="1">
      <alignment horizontal="left"/>
    </xf>
    <xf numFmtId="0" fontId="6" fillId="0" borderId="0" xfId="0" applyFont="1"/>
    <xf numFmtId="0" fontId="2" fillId="2" borderId="0" xfId="0" applyFont="1" applyFill="1" applyAlignment="1">
      <alignment horizontal="right" vertical="center"/>
    </xf>
    <xf numFmtId="166" fontId="0" fillId="0" borderId="0" xfId="1" applyNumberFormat="1" applyFont="1"/>
    <xf numFmtId="166" fontId="0" fillId="0" borderId="0" xfId="0" applyNumberFormat="1"/>
    <xf numFmtId="165" fontId="5" fillId="0" borderId="0" xfId="0" applyNumberFormat="1" applyFont="1"/>
    <xf numFmtId="166" fontId="5" fillId="0" borderId="0" xfId="1" applyNumberFormat="1" applyFont="1" applyAlignment="1">
      <alignment horizontal="left"/>
    </xf>
    <xf numFmtId="166" fontId="5" fillId="2" borderId="9" xfId="1" applyNumberFormat="1" applyFont="1" applyFill="1" applyBorder="1" applyAlignment="1">
      <alignment horizontal="left"/>
    </xf>
    <xf numFmtId="164" fontId="5" fillId="0" borderId="0" xfId="1" applyFont="1" applyAlignment="1">
      <alignment horizontal="left"/>
    </xf>
    <xf numFmtId="165" fontId="9" fillId="0" borderId="0" xfId="1" applyNumberFormat="1" applyFont="1" applyAlignment="1">
      <alignment horizontal="right"/>
    </xf>
    <xf numFmtId="165" fontId="9" fillId="0" borderId="0" xfId="0" applyNumberFormat="1" applyFont="1"/>
    <xf numFmtId="0" fontId="3" fillId="2" borderId="0" xfId="0" applyFont="1" applyFill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40"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</dxfs>
  <tableStyles count="0" defaultTableStyle="TableStyleMedium9" defaultPivotStyle="PivotStyleLight16"/>
  <colors>
    <mruColors>
      <color rgb="FF0000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216661</xdr:colOff>
      <xdr:row>0</xdr:row>
      <xdr:rowOff>39221</xdr:rowOff>
    </xdr:from>
    <xdr:to>
      <xdr:col>35</xdr:col>
      <xdr:colOff>23969</xdr:colOff>
      <xdr:row>30</xdr:row>
      <xdr:rowOff>90506</xdr:rowOff>
    </xdr:to>
    <xdr:pic>
      <xdr:nvPicPr>
        <xdr:cNvPr id="2" name="Picture 1" descr="desing flow chart 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5793" t="7084" r="15107" b="10082"/>
        <a:stretch>
          <a:fillRect/>
        </a:stretch>
      </xdr:blipFill>
      <xdr:spPr>
        <a:xfrm>
          <a:off x="15685261" y="39221"/>
          <a:ext cx="3922108" cy="6032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S41"/>
  <sheetViews>
    <sheetView workbookViewId="0">
      <selection activeCell="G23" sqref="G23"/>
    </sheetView>
  </sheetViews>
  <sheetFormatPr defaultRowHeight="14.25"/>
  <cols>
    <col min="6" max="6" width="9.625" bestFit="1" customWidth="1"/>
    <col min="7" max="7" width="10.875" customWidth="1"/>
    <col min="11" max="11" width="11" bestFit="1" customWidth="1"/>
    <col min="12" max="12" width="10.125" customWidth="1"/>
    <col min="14" max="14" width="9.625" bestFit="1" customWidth="1"/>
    <col min="15" max="15" width="10.375" customWidth="1"/>
  </cols>
  <sheetData>
    <row r="5" spans="5:16" ht="15" thickBot="1"/>
    <row r="6" spans="5:16">
      <c r="L6" s="3"/>
      <c r="M6" s="4"/>
      <c r="N6" s="4"/>
      <c r="O6" s="4"/>
      <c r="P6" s="5" t="s">
        <v>7</v>
      </c>
    </row>
    <row r="7" spans="5:16">
      <c r="L7" s="6"/>
      <c r="M7" s="7"/>
      <c r="N7" s="7"/>
      <c r="O7" s="7"/>
      <c r="P7" s="8" t="s">
        <v>9</v>
      </c>
    </row>
    <row r="8" spans="5:16">
      <c r="E8" t="s">
        <v>13</v>
      </c>
      <c r="F8">
        <v>10</v>
      </c>
      <c r="L8" s="6"/>
      <c r="M8" s="7"/>
      <c r="N8" s="7"/>
      <c r="O8" s="7"/>
      <c r="P8" s="8"/>
    </row>
    <row r="9" spans="5:16">
      <c r="E9" t="s">
        <v>12</v>
      </c>
      <c r="F9">
        <v>6</v>
      </c>
      <c r="L9" s="6"/>
      <c r="M9" s="7" t="s">
        <v>0</v>
      </c>
      <c r="N9" s="7"/>
      <c r="O9" s="7"/>
      <c r="P9" s="8"/>
    </row>
    <row r="10" spans="5:16">
      <c r="E10" t="s">
        <v>11</v>
      </c>
      <c r="F10">
        <v>2.5</v>
      </c>
      <c r="L10" s="6"/>
      <c r="M10" s="7"/>
      <c r="N10" s="7"/>
      <c r="O10" s="7"/>
      <c r="P10" s="8"/>
    </row>
    <row r="11" spans="5:16">
      <c r="L11" s="6"/>
      <c r="M11" s="7" t="s">
        <v>8</v>
      </c>
      <c r="N11" s="7"/>
      <c r="O11" s="7"/>
      <c r="P11" s="8"/>
    </row>
    <row r="12" spans="5:16">
      <c r="E12" t="s">
        <v>14</v>
      </c>
      <c r="F12" t="s">
        <v>15</v>
      </c>
      <c r="L12" s="6"/>
      <c r="M12" s="7"/>
      <c r="N12" s="7"/>
      <c r="O12" s="7"/>
      <c r="P12" s="8"/>
    </row>
    <row r="13" spans="5:16">
      <c r="L13" s="6" t="s">
        <v>2</v>
      </c>
      <c r="M13" s="7"/>
      <c r="N13" s="7" t="s">
        <v>3</v>
      </c>
      <c r="O13" s="7"/>
      <c r="P13" s="8"/>
    </row>
    <row r="14" spans="5:16">
      <c r="E14" t="s">
        <v>16</v>
      </c>
      <c r="F14" s="2">
        <f>F8/F9</f>
        <v>1.6666666666666667</v>
      </c>
      <c r="L14" s="6"/>
      <c r="M14" s="7"/>
      <c r="N14" s="7"/>
      <c r="O14" s="7"/>
      <c r="P14" s="8"/>
    </row>
    <row r="15" spans="5:16">
      <c r="L15" s="6"/>
      <c r="M15" s="7"/>
      <c r="N15" s="7"/>
      <c r="O15" s="7"/>
      <c r="P15" s="8"/>
    </row>
    <row r="16" spans="5:16">
      <c r="E16" t="s">
        <v>8</v>
      </c>
      <c r="L16" s="6"/>
      <c r="M16" s="7"/>
      <c r="N16" s="7"/>
      <c r="O16" s="7"/>
      <c r="P16" s="8"/>
    </row>
    <row r="17" spans="6:16">
      <c r="L17" s="6" t="s">
        <v>17</v>
      </c>
      <c r="M17" s="7"/>
      <c r="N17" s="7" t="s">
        <v>5</v>
      </c>
      <c r="O17" s="7"/>
      <c r="P17" s="8"/>
    </row>
    <row r="18" spans="6:16">
      <c r="L18" s="6"/>
      <c r="M18" s="7"/>
      <c r="N18" s="7"/>
      <c r="O18" s="7"/>
      <c r="P18" s="8"/>
    </row>
    <row r="19" spans="6:16">
      <c r="F19" t="str">
        <f>IF(F14 &lt;=F10,"='الحالة الأولى'!G14:H22","='الحالة الثانية'!H10:I22")</f>
        <v>='الحالة الأولى'!G14:H22</v>
      </c>
      <c r="L19" s="6"/>
      <c r="M19" s="7"/>
      <c r="N19" s="7"/>
      <c r="O19" s="7"/>
      <c r="P19" s="8"/>
    </row>
    <row r="20" spans="6:16">
      <c r="L20" s="6"/>
      <c r="M20" s="7"/>
      <c r="N20" s="7"/>
      <c r="O20" s="7"/>
      <c r="P20" s="8"/>
    </row>
    <row r="21" spans="6:16">
      <c r="L21" s="6" t="s">
        <v>1</v>
      </c>
      <c r="M21" s="7"/>
      <c r="N21" s="7" t="s">
        <v>1</v>
      </c>
      <c r="O21" s="7"/>
      <c r="P21" s="8"/>
    </row>
    <row r="22" spans="6:16">
      <c r="L22" s="6"/>
      <c r="M22" s="7"/>
      <c r="N22" s="7"/>
      <c r="O22" s="7"/>
      <c r="P22" s="8"/>
    </row>
    <row r="23" spans="6:16" ht="15" thickBot="1">
      <c r="L23" s="9" t="s">
        <v>4</v>
      </c>
      <c r="M23" s="10"/>
      <c r="N23" s="10" t="s">
        <v>6</v>
      </c>
      <c r="O23" s="10"/>
      <c r="P23" s="11"/>
    </row>
    <row r="26" spans="6:16">
      <c r="G26" t="s">
        <v>10</v>
      </c>
    </row>
    <row r="41" spans="19:19" ht="30">
      <c r="S4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3:AU41"/>
  <sheetViews>
    <sheetView tabSelected="1" view="pageBreakPreview" topLeftCell="A10" zoomScaleSheetLayoutView="100" workbookViewId="0">
      <selection activeCell="L33" sqref="L33"/>
    </sheetView>
  </sheetViews>
  <sheetFormatPr defaultRowHeight="14.25"/>
  <cols>
    <col min="1" max="3" width="2.875" customWidth="1"/>
    <col min="6" max="6" width="10.375" customWidth="1"/>
    <col min="7" max="7" width="15.625" customWidth="1"/>
    <col min="8" max="8" width="23.875" customWidth="1"/>
    <col min="9" max="11" width="2.875" customWidth="1"/>
    <col min="12" max="12" width="10.875" customWidth="1"/>
    <col min="14" max="14" width="9.625" bestFit="1" customWidth="1"/>
    <col min="15" max="15" width="9.75" customWidth="1"/>
    <col min="17" max="17" width="2.875" customWidth="1"/>
    <col min="18" max="18" width="3.875" customWidth="1"/>
    <col min="19" max="19" width="1.125" customWidth="1"/>
    <col min="20" max="20" width="3.625" customWidth="1"/>
    <col min="21" max="21" width="8" customWidth="1"/>
    <col min="22" max="22" width="4.75" customWidth="1"/>
    <col min="23" max="23" width="8.75" customWidth="1"/>
    <col min="24" max="24" width="8.25" customWidth="1"/>
    <col min="25" max="25" width="3.625" customWidth="1"/>
    <col min="26" max="26" width="8" customWidth="1"/>
    <col min="27" max="27" width="4.875" customWidth="1"/>
    <col min="28" max="28" width="3.625" customWidth="1"/>
    <col min="29" max="29" width="8.25" customWidth="1"/>
  </cols>
  <sheetData>
    <row r="3" spans="5:47" ht="20.25">
      <c r="V3" s="16" t="s">
        <v>22</v>
      </c>
      <c r="AU3" t="s">
        <v>26</v>
      </c>
    </row>
    <row r="4" spans="5:47" ht="16.5">
      <c r="V4" s="14" t="s">
        <v>24</v>
      </c>
      <c r="W4" s="13">
        <v>38000</v>
      </c>
      <c r="X4" s="22" t="s">
        <v>35</v>
      </c>
      <c r="AU4" t="s">
        <v>27</v>
      </c>
    </row>
    <row r="5" spans="5:47" ht="15" thickBot="1"/>
    <row r="6" spans="5:47" ht="15">
      <c r="L6" s="3"/>
      <c r="M6" s="4"/>
      <c r="N6" s="4"/>
      <c r="O6" s="4"/>
      <c r="P6" s="5" t="s">
        <v>7</v>
      </c>
      <c r="V6" s="12" t="s">
        <v>23</v>
      </c>
      <c r="W6" s="12"/>
    </row>
    <row r="7" spans="5:47" ht="18">
      <c r="L7" s="6"/>
      <c r="M7" s="7"/>
      <c r="N7" s="7"/>
      <c r="O7" s="7"/>
      <c r="P7" s="8" t="s">
        <v>9</v>
      </c>
      <c r="V7" s="14" t="s">
        <v>30</v>
      </c>
      <c r="W7" s="13">
        <v>8900</v>
      </c>
      <c r="X7" s="22" t="s">
        <v>34</v>
      </c>
      <c r="AU7" t="s">
        <v>37</v>
      </c>
    </row>
    <row r="8" spans="5:47">
      <c r="E8" t="s">
        <v>13</v>
      </c>
      <c r="F8">
        <v>10</v>
      </c>
      <c r="L8" s="6"/>
      <c r="M8" s="7"/>
      <c r="N8" s="7"/>
      <c r="O8" s="7"/>
      <c r="P8" s="8"/>
      <c r="AU8" t="s">
        <v>38</v>
      </c>
    </row>
    <row r="9" spans="5:47">
      <c r="E9" t="s">
        <v>12</v>
      </c>
      <c r="F9">
        <v>2</v>
      </c>
      <c r="L9" s="6"/>
      <c r="M9" s="7" t="s">
        <v>0</v>
      </c>
      <c r="N9" s="7"/>
      <c r="O9" s="7"/>
      <c r="P9" s="8"/>
    </row>
    <row r="10" spans="5:47" ht="15">
      <c r="E10" t="s">
        <v>11</v>
      </c>
      <c r="F10">
        <v>2.5</v>
      </c>
      <c r="L10" s="6"/>
      <c r="M10" s="7"/>
      <c r="N10" s="7"/>
      <c r="O10" s="7"/>
      <c r="P10" s="8"/>
      <c r="V10" s="15" t="s">
        <v>25</v>
      </c>
      <c r="AA10" s="18" t="s">
        <v>27</v>
      </c>
    </row>
    <row r="11" spans="5:47" ht="15">
      <c r="L11" s="6"/>
      <c r="M11" s="7" t="s">
        <v>8</v>
      </c>
      <c r="N11" s="7"/>
      <c r="O11" s="7"/>
      <c r="P11" s="8"/>
      <c r="T11" s="12" t="s">
        <v>29</v>
      </c>
      <c r="U11" s="12"/>
      <c r="V11" s="12"/>
      <c r="Y11" s="12" t="s">
        <v>28</v>
      </c>
    </row>
    <row r="12" spans="5:47" ht="22.5">
      <c r="E12" t="s">
        <v>14</v>
      </c>
      <c r="F12" t="s">
        <v>15</v>
      </c>
      <c r="L12" s="6"/>
      <c r="M12" s="7"/>
      <c r="N12" s="7"/>
      <c r="O12" s="7"/>
      <c r="P12" s="8"/>
      <c r="T12" s="12" t="s">
        <v>31</v>
      </c>
      <c r="U12" s="12"/>
      <c r="V12" s="12"/>
      <c r="Y12" s="12" t="s">
        <v>21</v>
      </c>
      <c r="Z12" s="12"/>
      <c r="AB12" s="12"/>
    </row>
    <row r="13" spans="5:47" ht="16.5">
      <c r="L13" s="6" t="s">
        <v>2</v>
      </c>
      <c r="M13" s="7"/>
      <c r="N13" s="7" t="s">
        <v>3</v>
      </c>
      <c r="O13" s="7"/>
      <c r="P13" s="8"/>
      <c r="T13" s="12" t="s">
        <v>32</v>
      </c>
      <c r="U13" s="12" t="str">
        <f>W4&amp;"÷"&amp;W7</f>
        <v>38000÷8900</v>
      </c>
      <c r="V13" s="12"/>
      <c r="Y13" s="14" t="s">
        <v>19</v>
      </c>
      <c r="Z13" s="17">
        <v>2</v>
      </c>
      <c r="AB13" s="14" t="s">
        <v>20</v>
      </c>
      <c r="AC13" s="17">
        <v>1.5</v>
      </c>
    </row>
    <row r="14" spans="5:47" ht="15">
      <c r="E14" t="s">
        <v>16</v>
      </c>
      <c r="F14" s="2">
        <f>F8/F9</f>
        <v>5</v>
      </c>
      <c r="L14" s="6"/>
      <c r="M14" s="7"/>
      <c r="N14" s="7"/>
      <c r="O14" s="7"/>
      <c r="P14" s="8"/>
      <c r="T14" s="19" t="s">
        <v>33</v>
      </c>
      <c r="U14" s="21">
        <f>W4/W7</f>
        <v>4.2696629213483144</v>
      </c>
      <c r="V14" s="12"/>
    </row>
    <row r="15" spans="5:47" ht="15">
      <c r="L15" s="6"/>
      <c r="M15" s="7"/>
      <c r="N15" s="7"/>
      <c r="O15" s="7"/>
      <c r="P15" s="8"/>
      <c r="T15" s="19"/>
      <c r="U15" s="21"/>
    </row>
    <row r="16" spans="5:47" ht="15">
      <c r="E16" t="s">
        <v>8</v>
      </c>
      <c r="L16" s="6"/>
      <c r="M16" s="7"/>
      <c r="N16" s="7"/>
      <c r="O16" s="7"/>
      <c r="P16" s="8"/>
      <c r="T16" s="20" t="s">
        <v>36</v>
      </c>
      <c r="U16" s="21"/>
      <c r="X16" s="18" t="s">
        <v>37</v>
      </c>
    </row>
    <row r="17" spans="4:24" ht="15">
      <c r="L17" s="6" t="s">
        <v>17</v>
      </c>
      <c r="M17" s="7"/>
      <c r="N17" s="7" t="s">
        <v>5</v>
      </c>
      <c r="O17" s="7"/>
      <c r="P17" s="8"/>
      <c r="T17" s="20" t="s">
        <v>39</v>
      </c>
      <c r="U17" s="21"/>
      <c r="W17" s="20" t="s">
        <v>40</v>
      </c>
    </row>
    <row r="18" spans="4:24" ht="15">
      <c r="L18" s="6"/>
      <c r="M18" s="7"/>
      <c r="N18" s="7"/>
      <c r="O18" s="7"/>
      <c r="P18" s="8"/>
      <c r="T18" s="19" t="s">
        <v>43</v>
      </c>
      <c r="U18" s="28">
        <v>1.2</v>
      </c>
      <c r="W18" s="19" t="s">
        <v>41</v>
      </c>
      <c r="X18" s="24">
        <f>U14^0.5</f>
        <v>2.0663162684710961</v>
      </c>
    </row>
    <row r="19" spans="4:24" ht="15">
      <c r="F19" t="str">
        <f>IF(F14 &lt;= F10,"='الحالة الأولى'!G14:H22","='الحالة الثانية'!H14:I22")</f>
        <v>='الحالة الثانية'!H14:I22</v>
      </c>
      <c r="L19" s="6"/>
      <c r="M19" s="7"/>
      <c r="N19" s="7"/>
      <c r="O19" s="7"/>
      <c r="P19" s="8"/>
      <c r="T19" s="19" t="s">
        <v>19</v>
      </c>
      <c r="U19" s="28">
        <v>1.6</v>
      </c>
      <c r="X19" s="25">
        <f>ROUNDUP(X18,1)</f>
        <v>2.1</v>
      </c>
    </row>
    <row r="20" spans="4:24" ht="15">
      <c r="D20" s="32" t="s">
        <v>52</v>
      </c>
      <c r="E20" s="23"/>
      <c r="F20" s="23"/>
      <c r="G20" s="23"/>
      <c r="H20" s="23"/>
      <c r="L20" s="6"/>
      <c r="M20" s="7"/>
      <c r="N20" s="7"/>
      <c r="O20" s="7"/>
      <c r="P20" s="8"/>
      <c r="T20" s="19"/>
      <c r="U20" s="21"/>
    </row>
    <row r="21" spans="4:24" ht="16.5">
      <c r="D21" s="23"/>
      <c r="E21" s="23"/>
      <c r="F21" s="23"/>
      <c r="G21" s="23"/>
      <c r="H21" s="23"/>
      <c r="L21" s="6" t="s">
        <v>1</v>
      </c>
      <c r="M21" s="7"/>
      <c r="N21" s="7" t="s">
        <v>1</v>
      </c>
      <c r="O21" s="7"/>
      <c r="P21" s="8"/>
      <c r="T21" s="20" t="s">
        <v>44</v>
      </c>
      <c r="U21" s="21"/>
      <c r="W21" s="12" t="s">
        <v>42</v>
      </c>
      <c r="X21" s="26">
        <f>X19*X19</f>
        <v>4.41</v>
      </c>
    </row>
    <row r="22" spans="4:24" ht="15">
      <c r="D22" s="23"/>
      <c r="E22" s="23"/>
      <c r="F22" s="23"/>
      <c r="G22" s="23"/>
      <c r="H22" s="23"/>
      <c r="L22" s="6"/>
      <c r="M22" s="7"/>
      <c r="N22" s="7"/>
      <c r="O22" s="7"/>
      <c r="P22" s="8"/>
      <c r="T22" s="20" t="s">
        <v>45</v>
      </c>
      <c r="U22" s="28">
        <v>0.4</v>
      </c>
      <c r="W22" s="12"/>
      <c r="X22" s="31" t="s">
        <v>51</v>
      </c>
    </row>
    <row r="23" spans="4:24" ht="15.75" thickBot="1">
      <c r="D23" s="23"/>
      <c r="E23" s="23"/>
      <c r="F23" s="23"/>
      <c r="G23" s="23"/>
      <c r="H23" s="23"/>
      <c r="L23" s="9" t="s">
        <v>4</v>
      </c>
      <c r="M23" s="10"/>
      <c r="N23" s="10" t="s">
        <v>6</v>
      </c>
      <c r="O23" s="10"/>
      <c r="P23" s="11"/>
      <c r="T23" s="20" t="s">
        <v>46</v>
      </c>
      <c r="U23" s="28">
        <v>0.6</v>
      </c>
    </row>
    <row r="24" spans="4:24" ht="15">
      <c r="D24" s="23"/>
      <c r="E24" s="23"/>
      <c r="F24" s="23"/>
      <c r="G24" s="23"/>
      <c r="H24" s="23"/>
      <c r="T24" s="20" t="s">
        <v>47</v>
      </c>
      <c r="U24" s="29">
        <v>4</v>
      </c>
    </row>
    <row r="25" spans="4:24" ht="15">
      <c r="D25" s="23"/>
      <c r="E25" s="23"/>
      <c r="F25" s="23"/>
      <c r="G25" s="23"/>
      <c r="H25" s="23"/>
      <c r="T25" s="20" t="s">
        <v>48</v>
      </c>
      <c r="U25" s="27">
        <f>2*(U23+U22)</f>
        <v>2</v>
      </c>
    </row>
    <row r="26" spans="4:24" ht="18">
      <c r="D26" s="23"/>
      <c r="E26" s="23"/>
      <c r="F26" s="23"/>
      <c r="G26" s="23"/>
      <c r="H26" s="23"/>
      <c r="T26" s="20" t="s">
        <v>50</v>
      </c>
      <c r="U26" s="21"/>
    </row>
    <row r="27" spans="4:24" ht="15">
      <c r="D27" s="23"/>
      <c r="E27" s="23"/>
      <c r="F27" s="23"/>
      <c r="G27" s="23"/>
      <c r="H27" s="23"/>
      <c r="T27" s="20" t="s">
        <v>49</v>
      </c>
      <c r="U27" s="21"/>
    </row>
    <row r="28" spans="4:24" ht="15">
      <c r="D28" s="23"/>
      <c r="E28" s="23"/>
      <c r="F28" s="23"/>
      <c r="G28" s="23"/>
      <c r="H28" s="23"/>
      <c r="T28" s="20"/>
      <c r="U28" s="30" t="s">
        <v>51</v>
      </c>
    </row>
    <row r="29" spans="4:24" ht="15">
      <c r="D29" s="23"/>
      <c r="E29" s="23"/>
      <c r="F29" s="23"/>
      <c r="G29" s="23"/>
      <c r="H29" s="23"/>
      <c r="T29" s="19"/>
      <c r="U29" s="21"/>
    </row>
    <row r="30" spans="4:24" ht="15">
      <c r="D30" s="23"/>
      <c r="E30" s="23"/>
      <c r="F30" s="23"/>
      <c r="G30" s="23"/>
      <c r="H30" s="23"/>
      <c r="T30" s="19"/>
      <c r="U30" s="21"/>
    </row>
    <row r="31" spans="4:24" ht="15">
      <c r="D31" s="23"/>
      <c r="E31" s="23"/>
      <c r="F31" s="23"/>
      <c r="G31" s="23"/>
      <c r="H31" s="23"/>
      <c r="T31" s="19"/>
      <c r="U31" s="21"/>
    </row>
    <row r="32" spans="4:24" ht="15">
      <c r="D32" s="23"/>
      <c r="E32" s="23"/>
      <c r="F32" s="23"/>
      <c r="G32" s="23"/>
      <c r="H32" s="23"/>
      <c r="T32" s="19"/>
      <c r="U32" s="21"/>
    </row>
    <row r="33" spans="4:21" ht="15">
      <c r="D33" s="23"/>
      <c r="E33" s="23"/>
      <c r="F33" s="23"/>
      <c r="G33" s="23"/>
      <c r="H33" s="23"/>
      <c r="T33" s="19"/>
      <c r="U33" s="21"/>
    </row>
    <row r="34" spans="4:21" ht="15">
      <c r="T34" s="19"/>
      <c r="U34" s="21"/>
    </row>
    <row r="35" spans="4:21" ht="15">
      <c r="T35" s="19"/>
      <c r="U35" s="21"/>
    </row>
    <row r="36" spans="4:21" ht="15">
      <c r="T36" s="19"/>
      <c r="U36" s="21"/>
    </row>
    <row r="37" spans="4:21" ht="15">
      <c r="T37" s="19"/>
      <c r="U37" s="21"/>
    </row>
    <row r="38" spans="4:21" ht="15">
      <c r="T38" s="19"/>
      <c r="U38" s="21"/>
    </row>
    <row r="39" spans="4:21" ht="15">
      <c r="T39" s="19"/>
      <c r="U39" s="21"/>
    </row>
    <row r="40" spans="4:21" ht="15">
      <c r="T40" s="19"/>
      <c r="U40" s="21"/>
    </row>
    <row r="41" spans="4:21" ht="15">
      <c r="T41" s="19"/>
      <c r="U41" s="21"/>
    </row>
  </sheetData>
  <mergeCells count="1">
    <mergeCell ref="D20:H33"/>
  </mergeCells>
  <conditionalFormatting sqref="Y11:AC13">
    <cfRule type="expression" dxfId="3" priority="6">
      <formula>$AA$10="N"</formula>
    </cfRule>
  </conditionalFormatting>
  <conditionalFormatting sqref="W17:X28">
    <cfRule type="expression" dxfId="2" priority="3">
      <formula>$X$16="R"</formula>
    </cfRule>
  </conditionalFormatting>
  <conditionalFormatting sqref="T17:V27 T28:U28">
    <cfRule type="expression" dxfId="1" priority="2">
      <formula>$X$16="S"</formula>
    </cfRule>
  </conditionalFormatting>
  <conditionalFormatting sqref="T11:X36">
    <cfRule type="expression" dxfId="0" priority="1">
      <formula>$AA$10="Y"</formula>
    </cfRule>
  </conditionalFormatting>
  <dataValidations count="2">
    <dataValidation type="list" allowBlank="1" showInputMessage="1" showErrorMessage="1" sqref="AA10">
      <formula1>Y_N</formula1>
    </dataValidation>
    <dataValidation type="list" allowBlank="1" showInputMessage="1" showErrorMessage="1" sqref="X16">
      <formula1>R_S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G10:H22"/>
  <sheetViews>
    <sheetView workbookViewId="0">
      <selection activeCell="C12" sqref="C12"/>
    </sheetView>
  </sheetViews>
  <sheetFormatPr defaultRowHeight="14.25"/>
  <cols>
    <col min="7" max="7" width="11" customWidth="1"/>
    <col min="8" max="8" width="8" customWidth="1"/>
  </cols>
  <sheetData>
    <row r="10" spans="7:7">
      <c r="G10" t="s">
        <v>10</v>
      </c>
    </row>
    <row r="14" spans="7:7">
      <c r="G14" t="s">
        <v>17</v>
      </c>
    </row>
    <row r="18" spans="7:8">
      <c r="G18" t="s">
        <v>1</v>
      </c>
    </row>
    <row r="20" spans="7:8">
      <c r="G20" t="s">
        <v>4</v>
      </c>
    </row>
    <row r="22" spans="7:8">
      <c r="G22" t="s">
        <v>18</v>
      </c>
      <c r="H22">
        <f>'تصميم 1'!F8/'تصميم 1'!F9</f>
        <v>1.6666666666666667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H10:I22"/>
  <sheetViews>
    <sheetView workbookViewId="0">
      <selection activeCell="I22" sqref="I22"/>
    </sheetView>
  </sheetViews>
  <sheetFormatPr defaultRowHeight="14.25"/>
  <cols>
    <col min="8" max="8" width="9.625" bestFit="1" customWidth="1"/>
  </cols>
  <sheetData>
    <row r="10" spans="8:8">
      <c r="H10" t="s">
        <v>10</v>
      </c>
    </row>
    <row r="14" spans="8:8">
      <c r="H14" t="s">
        <v>5</v>
      </c>
    </row>
    <row r="18" spans="8:9">
      <c r="H18" t="s">
        <v>1</v>
      </c>
    </row>
    <row r="20" spans="8:9">
      <c r="H20" t="s">
        <v>6</v>
      </c>
    </row>
    <row r="22" spans="8:9">
      <c r="H22" t="s">
        <v>18</v>
      </c>
      <c r="I22">
        <f xml:space="preserve"> 1.5 * 'تصميم 1'!F10^2</f>
        <v>9.375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تصميم 1</vt:lpstr>
      <vt:lpstr>تصميم 2</vt:lpstr>
      <vt:lpstr>الحالة الأولى</vt:lpstr>
      <vt:lpstr>الحالة الثانية</vt:lpstr>
      <vt:lpstr>'تصميم 2'!Print_Area</vt:lpstr>
      <vt:lpstr>R_S</vt:lpstr>
      <vt:lpstr>Y_N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2010-08-02T05:32:48Z</dcterms:modified>
</cp:coreProperties>
</file>