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Sheet1!$A$1:$I$24</definedName>
  </definedNames>
  <calcPr calcId="144525"/>
</workbook>
</file>

<file path=xl/calcChain.xml><?xml version="1.0" encoding="utf-8"?>
<calcChain xmlns="http://schemas.openxmlformats.org/spreadsheetml/2006/main">
  <c r="I4" i="1" l="1"/>
  <c r="I5" i="1"/>
  <c r="I3" i="1"/>
  <c r="I6" i="1" s="1"/>
  <c r="H4" i="1"/>
  <c r="H5" i="1"/>
  <c r="H3" i="1"/>
  <c r="H6" i="1" s="1"/>
  <c r="G4" i="1"/>
  <c r="J4" i="1" s="1"/>
  <c r="G5" i="1"/>
  <c r="J5" i="1" s="1"/>
  <c r="G3" i="1"/>
  <c r="J3" i="1" s="1"/>
  <c r="C25" i="1"/>
  <c r="G6" i="1" l="1"/>
  <c r="J6" i="1" s="1"/>
</calcChain>
</file>

<file path=xl/sharedStrings.xml><?xml version="1.0" encoding="utf-8"?>
<sst xmlns="http://schemas.openxmlformats.org/spreadsheetml/2006/main" count="68" uniqueCount="17">
  <si>
    <t>التاريخ</t>
  </si>
  <si>
    <t>الإسم</t>
  </si>
  <si>
    <t>محمد</t>
  </si>
  <si>
    <t>محمود</t>
  </si>
  <si>
    <t>احمد</t>
  </si>
  <si>
    <t>المبيعات</t>
  </si>
  <si>
    <t xml:space="preserve">المطلوب </t>
  </si>
  <si>
    <t>حساب اجمالي مبيعات كل مندوب خلال الشهر بإستخدام SUMIFS</t>
  </si>
  <si>
    <t>المنطقة</t>
  </si>
  <si>
    <t>القاهرة</t>
  </si>
  <si>
    <t>الجيزة</t>
  </si>
  <si>
    <t>القليوبيه</t>
  </si>
  <si>
    <t>الإجمالي</t>
  </si>
  <si>
    <t xml:space="preserve"> شهر يناير</t>
  </si>
  <si>
    <t>شهر فبراير</t>
  </si>
  <si>
    <t xml:space="preserve"> شهر مارس</t>
  </si>
  <si>
    <t>مبيعات المندوبين بالمناطق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</si>
</sst>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3" fontId="1" fillId="0" borderId="2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43" fontId="1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rightToLeft="1" tabSelected="1" workbookViewId="0">
      <pane ySplit="1" topLeftCell="A2" activePane="bottomLeft" state="frozen"/>
      <selection pane="bottomLeft" activeCell="G14" sqref="G14"/>
    </sheetView>
  </sheetViews>
  <sheetFormatPr defaultRowHeight="15" x14ac:dyDescent="0.2"/>
  <cols>
    <col min="1" max="1" width="9.875" style="11" bestFit="1" customWidth="1"/>
    <col min="2" max="2" width="4.875" style="1" bestFit="1" customWidth="1"/>
    <col min="3" max="3" width="11.125" style="1" bestFit="1" customWidth="1"/>
    <col min="4" max="4" width="6.125" style="1" bestFit="1" customWidth="1"/>
    <col min="5" max="5" width="6.75" style="1" bestFit="1" customWidth="1"/>
    <col min="6" max="6" width="7.375" style="1" bestFit="1" customWidth="1"/>
    <col min="7" max="7" width="10.125" style="1" bestFit="1" customWidth="1"/>
    <col min="8" max="8" width="11.125" style="1" bestFit="1" customWidth="1"/>
    <col min="9" max="9" width="10.125" style="1" bestFit="1" customWidth="1"/>
    <col min="10" max="10" width="11.125" style="1" bestFit="1" customWidth="1"/>
    <col min="11" max="16384" width="9" style="1"/>
  </cols>
  <sheetData>
    <row r="1" spans="1:12" ht="16.5" thickTop="1" thickBot="1" x14ac:dyDescent="0.25">
      <c r="A1" s="18" t="s">
        <v>0</v>
      </c>
      <c r="B1" s="7" t="s">
        <v>1</v>
      </c>
      <c r="C1" s="7" t="s">
        <v>5</v>
      </c>
      <c r="D1" s="7" t="s">
        <v>8</v>
      </c>
      <c r="F1" s="12" t="s">
        <v>16</v>
      </c>
      <c r="G1" s="12"/>
      <c r="H1" s="12"/>
      <c r="I1" s="12"/>
      <c r="J1" s="12"/>
    </row>
    <row r="2" spans="1:12" ht="16.5" thickTop="1" thickBot="1" x14ac:dyDescent="0.25">
      <c r="A2" s="2">
        <v>40179</v>
      </c>
      <c r="B2" s="3" t="s">
        <v>2</v>
      </c>
      <c r="C2" s="15">
        <v>1000</v>
      </c>
      <c r="D2" s="3" t="s">
        <v>9</v>
      </c>
      <c r="F2" s="6"/>
      <c r="G2" s="7" t="s">
        <v>9</v>
      </c>
      <c r="H2" s="7" t="s">
        <v>10</v>
      </c>
      <c r="I2" s="7" t="s">
        <v>11</v>
      </c>
      <c r="J2" s="7" t="s">
        <v>12</v>
      </c>
    </row>
    <row r="3" spans="1:12" ht="16.5" thickTop="1" thickBot="1" x14ac:dyDescent="0.25">
      <c r="A3" s="4">
        <v>40180</v>
      </c>
      <c r="B3" s="5" t="s">
        <v>3</v>
      </c>
      <c r="C3" s="16">
        <v>2000</v>
      </c>
      <c r="D3" s="5" t="s">
        <v>10</v>
      </c>
      <c r="F3" s="7" t="s">
        <v>4</v>
      </c>
      <c r="G3" s="15">
        <f>SUMIFS($C$2:$C$24,$B$2:$B$24,$F3,$D$2:$D$24,$G2)</f>
        <v>12000</v>
      </c>
      <c r="H3" s="15">
        <f>SUMIFS($C$2:$C$24,$B$2:$B$24,$F3,$D$2:$D$24,$H$2)</f>
        <v>0</v>
      </c>
      <c r="I3" s="15">
        <f>SUMIFS($C$2:$C$24,$B$2:$B$24,$F3,$D$2:$D$24,$I$2)</f>
        <v>72000</v>
      </c>
      <c r="J3" s="8">
        <f>SUM(G3:I3)</f>
        <v>84000</v>
      </c>
    </row>
    <row r="4" spans="1:12" ht="16.5" thickTop="1" thickBot="1" x14ac:dyDescent="0.25">
      <c r="A4" s="4">
        <v>40181</v>
      </c>
      <c r="B4" s="5" t="s">
        <v>4</v>
      </c>
      <c r="C4" s="16">
        <v>3000</v>
      </c>
      <c r="D4" s="5" t="s">
        <v>11</v>
      </c>
      <c r="F4" s="7" t="s">
        <v>2</v>
      </c>
      <c r="G4" s="16">
        <f>SUMIFS($C$2:$C$24,$B$2:$B$24,$F4,$D$2:$D$24,$G$2)</f>
        <v>66000</v>
      </c>
      <c r="H4" s="16">
        <f>SUMIFS($C$2:$C$24,$B$2:$B$24,$F4,$D$2:$D$24,$H$2)</f>
        <v>16000</v>
      </c>
      <c r="I4" s="16">
        <f>SUMIFS($C$2:$C$24,$B$2:$B$24,$F4,$D$2:$D$24,$I$2)</f>
        <v>10000</v>
      </c>
      <c r="J4" s="8">
        <f t="shared" ref="J4:J6" si="0">SUM(G4:I4)</f>
        <v>92000</v>
      </c>
    </row>
    <row r="5" spans="1:12" ht="16.5" thickTop="1" thickBot="1" x14ac:dyDescent="0.25">
      <c r="A5" s="4">
        <v>40182</v>
      </c>
      <c r="B5" s="5" t="s">
        <v>2</v>
      </c>
      <c r="C5" s="16">
        <v>4000</v>
      </c>
      <c r="D5" s="5" t="s">
        <v>9</v>
      </c>
      <c r="F5" s="7" t="s">
        <v>3</v>
      </c>
      <c r="G5" s="17">
        <f>SUMIFS($C$2:$C$24,$B$2:$B$24,$F5,$D$2:$D$24,$G$2)</f>
        <v>0</v>
      </c>
      <c r="H5" s="17">
        <f>SUMIFS($C$2:$C$24,$B$2:$B$24,$F5,$D$2:$D$24,$H$2)</f>
        <v>95000</v>
      </c>
      <c r="I5" s="17">
        <f>SUMIFS($C$2:$C$24,$B$2:$B$24,$F5,$D$2:$D$24,$I$2)</f>
        <v>5000</v>
      </c>
      <c r="J5" s="8">
        <f t="shared" si="0"/>
        <v>100000</v>
      </c>
    </row>
    <row r="6" spans="1:12" ht="16.5" thickTop="1" thickBot="1" x14ac:dyDescent="0.25">
      <c r="A6" s="4">
        <v>40214</v>
      </c>
      <c r="B6" s="5" t="s">
        <v>3</v>
      </c>
      <c r="C6" s="16">
        <v>5000</v>
      </c>
      <c r="D6" s="5" t="s">
        <v>11</v>
      </c>
      <c r="F6" s="7" t="s">
        <v>12</v>
      </c>
      <c r="G6" s="8">
        <f>SUM(G3:G5)</f>
        <v>78000</v>
      </c>
      <c r="H6" s="8">
        <f t="shared" ref="H6:I6" si="1">SUM(H3:H5)</f>
        <v>111000</v>
      </c>
      <c r="I6" s="8">
        <f t="shared" si="1"/>
        <v>87000</v>
      </c>
      <c r="J6" s="8">
        <f t="shared" si="0"/>
        <v>276000</v>
      </c>
    </row>
    <row r="7" spans="1:12" ht="15.75" thickTop="1" x14ac:dyDescent="0.2">
      <c r="A7" s="4">
        <v>40215</v>
      </c>
      <c r="B7" s="5" t="s">
        <v>4</v>
      </c>
      <c r="C7" s="16">
        <v>6000</v>
      </c>
      <c r="D7" s="5" t="s">
        <v>11</v>
      </c>
    </row>
    <row r="8" spans="1:12" x14ac:dyDescent="0.2">
      <c r="A8" s="4">
        <v>40216</v>
      </c>
      <c r="B8" s="5" t="s">
        <v>2</v>
      </c>
      <c r="C8" s="16">
        <v>7000</v>
      </c>
      <c r="D8" s="5" t="s">
        <v>9</v>
      </c>
    </row>
    <row r="9" spans="1:12" x14ac:dyDescent="0.2">
      <c r="A9" s="4">
        <v>40217</v>
      </c>
      <c r="B9" s="5" t="s">
        <v>3</v>
      </c>
      <c r="C9" s="16">
        <v>8000</v>
      </c>
      <c r="D9" s="5" t="s">
        <v>10</v>
      </c>
    </row>
    <row r="10" spans="1:12" x14ac:dyDescent="0.2">
      <c r="A10" s="4">
        <v>40218</v>
      </c>
      <c r="B10" s="5" t="s">
        <v>4</v>
      </c>
      <c r="C10" s="16">
        <v>9000</v>
      </c>
      <c r="D10" s="5" t="s">
        <v>11</v>
      </c>
      <c r="F10" s="12" t="s">
        <v>6</v>
      </c>
      <c r="G10" s="12"/>
      <c r="H10" s="12"/>
      <c r="I10" s="12"/>
    </row>
    <row r="11" spans="1:12" x14ac:dyDescent="0.2">
      <c r="A11" s="4">
        <v>40219</v>
      </c>
      <c r="B11" s="5" t="s">
        <v>2</v>
      </c>
      <c r="C11" s="16">
        <v>10000</v>
      </c>
      <c r="D11" s="5" t="s">
        <v>11</v>
      </c>
    </row>
    <row r="12" spans="1:12" x14ac:dyDescent="0.2">
      <c r="A12" s="4">
        <v>40220</v>
      </c>
      <c r="B12" s="5" t="s">
        <v>3</v>
      </c>
      <c r="C12" s="16">
        <v>11000</v>
      </c>
      <c r="D12" s="5" t="s">
        <v>10</v>
      </c>
      <c r="E12" s="13" t="s">
        <v>7</v>
      </c>
      <c r="F12" s="14"/>
      <c r="G12" s="14"/>
      <c r="H12" s="14"/>
      <c r="I12" s="14"/>
      <c r="J12" s="14"/>
      <c r="K12" s="14"/>
      <c r="L12" s="14"/>
    </row>
    <row r="13" spans="1:12" x14ac:dyDescent="0.2">
      <c r="A13" s="4">
        <v>40221</v>
      </c>
      <c r="B13" s="5" t="s">
        <v>4</v>
      </c>
      <c r="C13" s="16">
        <v>12000</v>
      </c>
      <c r="D13" s="5" t="s">
        <v>9</v>
      </c>
      <c r="G13" s="1" t="s">
        <v>13</v>
      </c>
      <c r="H13" s="1" t="s">
        <v>14</v>
      </c>
      <c r="I13" s="1" t="s">
        <v>15</v>
      </c>
    </row>
    <row r="14" spans="1:12" x14ac:dyDescent="0.2">
      <c r="A14" s="4">
        <v>40222</v>
      </c>
      <c r="B14" s="5" t="s">
        <v>2</v>
      </c>
      <c r="C14" s="16">
        <v>13000</v>
      </c>
      <c r="D14" s="5" t="s">
        <v>9</v>
      </c>
      <c r="F14" s="1" t="s">
        <v>4</v>
      </c>
    </row>
    <row r="15" spans="1:12" x14ac:dyDescent="0.2">
      <c r="A15" s="4">
        <v>40244</v>
      </c>
      <c r="B15" s="5" t="s">
        <v>3</v>
      </c>
      <c r="C15" s="16">
        <v>14000</v>
      </c>
      <c r="D15" s="5" t="s">
        <v>10</v>
      </c>
      <c r="F15" s="1" t="s">
        <v>2</v>
      </c>
    </row>
    <row r="16" spans="1:12" x14ac:dyDescent="0.2">
      <c r="A16" s="4">
        <v>40245</v>
      </c>
      <c r="B16" s="5" t="s">
        <v>4</v>
      </c>
      <c r="C16" s="16">
        <v>15000</v>
      </c>
      <c r="D16" s="5" t="s">
        <v>11</v>
      </c>
      <c r="F16" s="1" t="s">
        <v>3</v>
      </c>
    </row>
    <row r="17" spans="1:4" x14ac:dyDescent="0.2">
      <c r="A17" s="4">
        <v>40246</v>
      </c>
      <c r="B17" s="5" t="s">
        <v>2</v>
      </c>
      <c r="C17" s="16">
        <v>16000</v>
      </c>
      <c r="D17" s="5" t="s">
        <v>10</v>
      </c>
    </row>
    <row r="18" spans="1:4" x14ac:dyDescent="0.2">
      <c r="A18" s="4">
        <v>40247</v>
      </c>
      <c r="B18" s="5" t="s">
        <v>3</v>
      </c>
      <c r="C18" s="16">
        <v>17000</v>
      </c>
      <c r="D18" s="5" t="s">
        <v>10</v>
      </c>
    </row>
    <row r="19" spans="1:4" x14ac:dyDescent="0.2">
      <c r="A19" s="4">
        <v>40248</v>
      </c>
      <c r="B19" s="5" t="s">
        <v>4</v>
      </c>
      <c r="C19" s="16">
        <v>18000</v>
      </c>
      <c r="D19" s="5" t="s">
        <v>11</v>
      </c>
    </row>
    <row r="20" spans="1:4" x14ac:dyDescent="0.2">
      <c r="A20" s="4">
        <v>40249</v>
      </c>
      <c r="B20" s="5" t="s">
        <v>2</v>
      </c>
      <c r="C20" s="16">
        <v>19000</v>
      </c>
      <c r="D20" s="5" t="s">
        <v>9</v>
      </c>
    </row>
    <row r="21" spans="1:4" x14ac:dyDescent="0.2">
      <c r="A21" s="4">
        <v>40250</v>
      </c>
      <c r="B21" s="5" t="s">
        <v>3</v>
      </c>
      <c r="C21" s="16">
        <v>20000</v>
      </c>
      <c r="D21" s="5" t="s">
        <v>10</v>
      </c>
    </row>
    <row r="22" spans="1:4" x14ac:dyDescent="0.2">
      <c r="A22" s="4">
        <v>40251</v>
      </c>
      <c r="B22" s="5" t="s">
        <v>4</v>
      </c>
      <c r="C22" s="16">
        <v>21000</v>
      </c>
      <c r="D22" s="5" t="s">
        <v>11</v>
      </c>
    </row>
    <row r="23" spans="1:4" x14ac:dyDescent="0.2">
      <c r="A23" s="4">
        <v>40252</v>
      </c>
      <c r="B23" s="5" t="s">
        <v>2</v>
      </c>
      <c r="C23" s="16">
        <v>22000</v>
      </c>
      <c r="D23" s="5" t="s">
        <v>9</v>
      </c>
    </row>
    <row r="24" spans="1:4" ht="15.75" thickBot="1" x14ac:dyDescent="0.25">
      <c r="A24" s="9">
        <v>40253</v>
      </c>
      <c r="B24" s="10" t="s">
        <v>3</v>
      </c>
      <c r="C24" s="17">
        <v>23000</v>
      </c>
      <c r="D24" s="10" t="s">
        <v>10</v>
      </c>
    </row>
    <row r="25" spans="1:4" ht="16.5" thickTop="1" thickBot="1" x14ac:dyDescent="0.25">
      <c r="A25" s="19" t="s">
        <v>12</v>
      </c>
      <c r="B25" s="19"/>
      <c r="C25" s="20">
        <f>SUBTOTAL(9,C2:C24)</f>
        <v>276000</v>
      </c>
      <c r="D25" s="21"/>
    </row>
    <row r="26" spans="1:4" ht="15.75" thickTop="1" x14ac:dyDescent="0.2"/>
  </sheetData>
  <mergeCells count="4">
    <mergeCell ref="A25:B25"/>
    <mergeCell ref="E12:L12"/>
    <mergeCell ref="F1:J1"/>
    <mergeCell ref="F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2010-08-08T19:46:02Z</dcterms:modified>
</cp:coreProperties>
</file>