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0" windowWidth="15315" windowHeight="5445" activeTab="1"/>
  </bookViews>
  <sheets>
    <sheet name="Sale Record" sheetId="1" r:id="rId1"/>
    <sheet name="Summary" sheetId="2" r:id="rId2"/>
    <sheet name="Sheet3" sheetId="3" r:id="rId3"/>
  </sheets>
  <definedNames>
    <definedName name="_xlnm._FilterDatabase" localSheetId="0" hidden="1">'Sale Record'!$F$6:$K$16</definedName>
    <definedName name="_xlnm._FilterDatabase" localSheetId="1" hidden="1">Summary!$H$6:$J$7</definedName>
    <definedName name="Price">OFFSET('Sale Record'!$H$7,,,COUNTA('Sale Record'!$K:$K))</definedName>
    <definedName name="Sale_Month">OFFSET('Sale Record'!$F$7,,,COUNTA('Sale Record'!$K:$K))</definedName>
    <definedName name="Staus">OFFSET('Sale Record'!$I$7,,,COUNTA('Sale Record'!$K:$K))</definedName>
  </definedNames>
  <calcPr calcId="124519" fullCalcOnLoad="1"/>
</workbook>
</file>

<file path=xl/calcChain.xml><?xml version="1.0" encoding="utf-8"?>
<calcChain xmlns="http://schemas.openxmlformats.org/spreadsheetml/2006/main">
  <c r="F7" i="1"/>
  <c r="F8"/>
  <c r="F9"/>
  <c r="F10"/>
  <c r="F11"/>
  <c r="F12"/>
  <c r="F13"/>
  <c r="F14"/>
  <c r="F15"/>
  <c r="F16"/>
  <c r="J12" i="2"/>
  <c r="J16"/>
  <c r="I16"/>
  <c r="I12"/>
  <c r="I7"/>
  <c r="J7"/>
  <c r="H7"/>
</calcChain>
</file>

<file path=xl/sharedStrings.xml><?xml version="1.0" encoding="utf-8"?>
<sst xmlns="http://schemas.openxmlformats.org/spreadsheetml/2006/main" count="64" uniqueCount="49">
  <si>
    <t>Unit No</t>
  </si>
  <si>
    <t>Total Area</t>
  </si>
  <si>
    <t>Price</t>
  </si>
  <si>
    <t>Sold</t>
  </si>
  <si>
    <t xml:space="preserve">Sold </t>
  </si>
  <si>
    <t>Total Sale in SAR</t>
  </si>
  <si>
    <t>No of Units</t>
  </si>
  <si>
    <t xml:space="preserve">Total Sale </t>
  </si>
  <si>
    <t>Sold Date</t>
  </si>
  <si>
    <t>June</t>
  </si>
  <si>
    <t>Sale in</t>
  </si>
  <si>
    <t>July</t>
  </si>
  <si>
    <t>March</t>
  </si>
  <si>
    <t>April</t>
  </si>
  <si>
    <t>May</t>
  </si>
  <si>
    <t>August</t>
  </si>
  <si>
    <t>September</t>
  </si>
  <si>
    <t>October</t>
  </si>
  <si>
    <t>November</t>
  </si>
  <si>
    <t>December</t>
  </si>
  <si>
    <t>January</t>
  </si>
  <si>
    <t>February</t>
  </si>
  <si>
    <t>Month Date</t>
  </si>
  <si>
    <t>Staus</t>
  </si>
  <si>
    <t>Avaliable</t>
  </si>
  <si>
    <t xml:space="preserve">Avaliable </t>
  </si>
  <si>
    <t>استعملت هذه القائمة لإنشاء القائمة المنسدلة الخاصة بالشهور في موضع السهم</t>
  </si>
  <si>
    <t>في ورقة Sale Record قمت بما يلي:</t>
  </si>
  <si>
    <t>أولا :</t>
  </si>
  <si>
    <t>ثانيا :</t>
  </si>
  <si>
    <t>تسمية خاصة للنطاقات (3 نطاقات أحتاجها للجداول) وهي:</t>
  </si>
  <si>
    <t>Sale_Month</t>
  </si>
  <si>
    <t>نطاق الحالات</t>
  </si>
  <si>
    <t>ثمن البيع</t>
  </si>
  <si>
    <t>شهر البيع</t>
  </si>
  <si>
    <t xml:space="preserve"> =OFFSET('Sale Record'!$I$7;;;COUNTA('Sale Record'!$K:$K))</t>
  </si>
  <si>
    <t xml:space="preserve"> =OFFSET('Sale Record'!$H$7;;;COUNTA('Sale Record'!$K:$K))</t>
  </si>
  <si>
    <t xml:space="preserve"> =OFFSET('Sale Record'!$F$7;;;COUNTA('Sale Record'!$K:$K))</t>
  </si>
  <si>
    <t>بالمعادلات:</t>
  </si>
  <si>
    <t xml:space="preserve"> =SUMPRODUCT((Staus="Sold")*Price)</t>
  </si>
  <si>
    <t>مجموع قيم العمود H بالنسبة للأغراض المباعة</t>
  </si>
  <si>
    <t xml:space="preserve"> =COUNTIF(Staus;"Sold")</t>
  </si>
  <si>
    <t>عدد الأغراض غير المباعة</t>
  </si>
  <si>
    <t>عدد الأغراض المباعة</t>
  </si>
  <si>
    <t xml:space="preserve"> =COUNTIF(Staus;"Avaliable")</t>
  </si>
  <si>
    <t>يمكن إخفاؤها أو تلوينها بالأبيض</t>
  </si>
  <si>
    <t>عدد الوحدات التي تم فيها البيع في الشهر المعين</t>
  </si>
  <si>
    <t>مجموع مبالغ العراض المباعة في الشهر المبين بالأعلى (بالأحمر) في كل الوحدات التي تم فيها البيع</t>
  </si>
  <si>
    <t>إضافة عمود خاص برقم شهر البيع سميته Sale_Month بمعادلة وإدخالها في الجدول حتى يحافظ على المعادلة بإضافة سطر جديد</t>
  </si>
</sst>
</file>

<file path=xl/styles.xml><?xml version="1.0" encoding="utf-8"?>
<styleSheet xmlns="http://schemas.openxmlformats.org/spreadsheetml/2006/main">
  <numFmts count="1">
    <numFmt numFmtId="164" formatCode="[$-1020000]B1d\ mmmm\ yyyy;@"/>
  </numFmts>
  <fonts count="20">
    <font>
      <sz val="11"/>
      <color theme="1"/>
      <name val="Arial"/>
      <family val="2"/>
      <charset val="178"/>
      <scheme val="minor"/>
    </font>
    <font>
      <b/>
      <sz val="11"/>
      <color indexed="9"/>
      <name val="Arial"/>
      <family val="2"/>
      <charset val="178"/>
    </font>
    <font>
      <b/>
      <sz val="11"/>
      <color indexed="10"/>
      <name val="Arial"/>
      <family val="2"/>
    </font>
    <font>
      <sz val="12"/>
      <color indexed="8"/>
      <name val="Arial"/>
      <family val="2"/>
      <charset val="178"/>
    </font>
    <font>
      <b/>
      <sz val="12"/>
      <color indexed="8"/>
      <name val="Arial"/>
      <family val="2"/>
      <charset val="178"/>
    </font>
    <font>
      <b/>
      <sz val="12"/>
      <color indexed="10"/>
      <name val="Arial"/>
      <family val="2"/>
      <charset val="178"/>
    </font>
    <font>
      <sz val="12"/>
      <color indexed="9"/>
      <name val="Arial"/>
      <family val="2"/>
      <charset val="178"/>
    </font>
    <font>
      <sz val="12"/>
      <name val="Arial"/>
      <family val="2"/>
      <charset val="178"/>
    </font>
    <font>
      <sz val="14"/>
      <color indexed="8"/>
      <name val="Arial"/>
      <family val="2"/>
      <charset val="178"/>
    </font>
    <font>
      <sz val="14"/>
      <color indexed="10"/>
      <name val="Arial"/>
      <family val="2"/>
      <charset val="178"/>
    </font>
    <font>
      <b/>
      <sz val="12"/>
      <color indexed="8"/>
      <name val="Arial"/>
      <family val="2"/>
    </font>
    <font>
      <b/>
      <sz val="12"/>
      <color indexed="10"/>
      <name val="Arial"/>
      <family val="2"/>
    </font>
    <font>
      <b/>
      <sz val="10"/>
      <color indexed="10"/>
      <name val="Arial"/>
      <family val="2"/>
    </font>
    <font>
      <b/>
      <sz val="10"/>
      <color indexed="12"/>
      <name val="Arial"/>
      <family val="2"/>
    </font>
    <font>
      <b/>
      <sz val="12"/>
      <name val="Arial"/>
      <family val="2"/>
    </font>
    <font>
      <b/>
      <sz val="12"/>
      <color indexed="12"/>
      <name val="Arial"/>
      <family val="2"/>
    </font>
    <font>
      <b/>
      <sz val="11"/>
      <color indexed="12"/>
      <name val="Arial"/>
      <family val="2"/>
    </font>
    <font>
      <b/>
      <sz val="12"/>
      <color indexed="14"/>
      <name val="Arial"/>
      <family val="2"/>
    </font>
    <font>
      <b/>
      <sz val="11"/>
      <color indexed="14"/>
      <name val="Arial"/>
      <family val="2"/>
    </font>
    <font>
      <b/>
      <sz val="10"/>
      <color indexed="14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0" fillId="0" borderId="0" xfId="0" applyNumberFormat="1" applyAlignment="1">
      <alignment horizontal="center"/>
    </xf>
    <xf numFmtId="0" fontId="2" fillId="0" borderId="0" xfId="0" applyFont="1"/>
    <xf numFmtId="3" fontId="0" fillId="0" borderId="1" xfId="0" applyNumberFormat="1" applyBorder="1"/>
    <xf numFmtId="0" fontId="0" fillId="0" borderId="1" xfId="0" applyBorder="1"/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center"/>
    </xf>
    <xf numFmtId="0" fontId="5" fillId="0" borderId="0" xfId="0" applyFont="1"/>
    <xf numFmtId="0" fontId="4" fillId="0" borderId="1" xfId="0" applyFont="1" applyBorder="1"/>
    <xf numFmtId="0" fontId="6" fillId="3" borderId="0" xfId="0" applyFont="1" applyFill="1" applyAlignment="1">
      <alignment horizontal="center"/>
    </xf>
    <xf numFmtId="3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 applyBorder="1"/>
    <xf numFmtId="0" fontId="7" fillId="0" borderId="0" xfId="0" applyFont="1"/>
    <xf numFmtId="0" fontId="7" fillId="4" borderId="0" xfId="0" applyFont="1" applyFill="1" applyAlignment="1">
      <alignment horizontal="center"/>
    </xf>
    <xf numFmtId="0" fontId="9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11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8" fillId="0" borderId="0" xfId="0" applyFont="1"/>
    <xf numFmtId="0" fontId="10" fillId="0" borderId="0" xfId="0" applyFont="1"/>
    <xf numFmtId="0" fontId="11" fillId="0" borderId="0" xfId="0" applyFont="1"/>
    <xf numFmtId="0" fontId="10" fillId="0" borderId="0" xfId="0" applyFont="1" applyAlignment="1">
      <alignment horizontal="center"/>
    </xf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0" fillId="0" borderId="0" xfId="0" applyFont="1" applyAlignment="1">
      <alignment horizontal="left"/>
    </xf>
    <xf numFmtId="0" fontId="0" fillId="0" borderId="2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1" fillId="2" borderId="4" xfId="0" applyNumberFormat="1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0" fillId="0" borderId="7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3" fontId="0" fillId="0" borderId="8" xfId="0" applyNumberFormat="1" applyBorder="1"/>
    <xf numFmtId="0" fontId="0" fillId="0" borderId="8" xfId="0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12" fillId="0" borderId="0" xfId="0" applyFont="1" applyAlignment="1">
      <alignment horizontal="right"/>
    </xf>
    <xf numFmtId="0" fontId="13" fillId="0" borderId="0" xfId="0" applyFont="1" applyAlignment="1">
      <alignment horizontal="right"/>
    </xf>
    <xf numFmtId="0" fontId="19" fillId="0" borderId="0" xfId="0" applyFont="1" applyAlignment="1">
      <alignment horizontal="right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3" fontId="3" fillId="0" borderId="7" xfId="0" applyNumberFormat="1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</cellXfs>
  <cellStyles count="1">
    <cellStyle name="Normal" xfId="0" builtinId="0"/>
  </cellStyles>
  <dxfs count="17"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alignment horizontal="center" vertical="bottom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relativeIndent="0" justifyLastLine="0" shrinkToFit="0" mergeCell="0" readingOrder="0"/>
      <border diagonalUp="0" diagonalDown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center" vertical="bottom" textRotation="0" wrapText="0" indent="0" relativeIndent="0" justifyLastLine="0" shrinkToFit="0" mergeCell="0" readingOrder="0"/>
      <border diagonalUp="0" diagonalDown="0">
        <left/>
        <right style="thin">
          <color indexed="64"/>
        </right>
        <top style="thin">
          <color indexed="64"/>
        </top>
        <bottom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9"/>
        <name val="Arial"/>
        <scheme val="none"/>
      </font>
      <fill>
        <patternFill patternType="solid">
          <fgColor indexed="10"/>
          <bgColor indexed="10"/>
        </patternFill>
      </fill>
      <alignment horizontal="center" vertical="bottom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 patternType="none">
          <fgColor indexed="64"/>
          <bgColor indexed="65"/>
        </patternFill>
      </fill>
      <alignment horizontal="center" vertical="bottom" textRotation="0" wrapText="0" indent="0" relativeIndent="0" justifyLastLine="0" shrinkToFit="0" mergeCell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alignment horizontal="center" vertical="bottom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alignment horizontal="center" vertical="bottom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3" formatCode="#,##0"/>
      <fill>
        <patternFill patternType="none">
          <fgColor indexed="64"/>
          <bgColor indexed="65"/>
        </patternFill>
      </fill>
      <alignment horizontal="center" vertical="bottom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64" formatCode="[$-1020000]B1d\ mmmm\ yyyy;@"/>
      <fill>
        <patternFill patternType="none">
          <fgColor indexed="64"/>
          <bgColor indexed="65"/>
        </patternFill>
      </fill>
      <alignment horizontal="center" vertical="bottom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relativeIndent="0" justifyLastLine="0" shrinkToFit="0" mergeCell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819150</xdr:colOff>
      <xdr:row>5</xdr:row>
      <xdr:rowOff>123825</xdr:rowOff>
    </xdr:from>
    <xdr:to>
      <xdr:col>8</xdr:col>
      <xdr:colOff>638175</xdr:colOff>
      <xdr:row>9</xdr:row>
      <xdr:rowOff>133350</xdr:rowOff>
    </xdr:to>
    <xdr:sp macro="" textlink="">
      <xdr:nvSpPr>
        <xdr:cNvPr id="1032" name="Line 8"/>
        <xdr:cNvSpPr>
          <a:spLocks noChangeShapeType="1"/>
        </xdr:cNvSpPr>
      </xdr:nvSpPr>
      <xdr:spPr bwMode="auto">
        <a:xfrm flipH="1">
          <a:off x="170106975" y="1123950"/>
          <a:ext cx="5772150" cy="790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0</xdr:colOff>
      <xdr:row>5</xdr:row>
      <xdr:rowOff>114300</xdr:rowOff>
    </xdr:from>
    <xdr:to>
      <xdr:col>8</xdr:col>
      <xdr:colOff>657225</xdr:colOff>
      <xdr:row>13</xdr:row>
      <xdr:rowOff>133350</xdr:rowOff>
    </xdr:to>
    <xdr:sp macro="" textlink="">
      <xdr:nvSpPr>
        <xdr:cNvPr id="1033" name="Line 9"/>
        <xdr:cNvSpPr>
          <a:spLocks noChangeShapeType="1"/>
        </xdr:cNvSpPr>
      </xdr:nvSpPr>
      <xdr:spPr bwMode="auto">
        <a:xfrm flipH="1">
          <a:off x="170087925" y="1114425"/>
          <a:ext cx="5781675" cy="16287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5</xdr:col>
      <xdr:colOff>666750</xdr:colOff>
      <xdr:row>4</xdr:row>
      <xdr:rowOff>133350</xdr:rowOff>
    </xdr:from>
    <xdr:to>
      <xdr:col>7</xdr:col>
      <xdr:colOff>247650</xdr:colOff>
      <xdr:row>6</xdr:row>
      <xdr:rowOff>114300</xdr:rowOff>
    </xdr:to>
    <xdr:sp macro="" textlink="">
      <xdr:nvSpPr>
        <xdr:cNvPr id="1034" name="Line 10"/>
        <xdr:cNvSpPr>
          <a:spLocks noChangeShapeType="1"/>
        </xdr:cNvSpPr>
      </xdr:nvSpPr>
      <xdr:spPr bwMode="auto">
        <a:xfrm flipH="1">
          <a:off x="172097700" y="933450"/>
          <a:ext cx="457200" cy="3810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7</xdr:col>
      <xdr:colOff>1581150</xdr:colOff>
      <xdr:row>1</xdr:row>
      <xdr:rowOff>123825</xdr:rowOff>
    </xdr:from>
    <xdr:to>
      <xdr:col>8</xdr:col>
      <xdr:colOff>304800</xdr:colOff>
      <xdr:row>6</xdr:row>
      <xdr:rowOff>104775</xdr:rowOff>
    </xdr:to>
    <xdr:sp macro="" textlink="">
      <xdr:nvSpPr>
        <xdr:cNvPr id="1035" name="Line 11"/>
        <xdr:cNvSpPr>
          <a:spLocks noChangeShapeType="1"/>
        </xdr:cNvSpPr>
      </xdr:nvSpPr>
      <xdr:spPr bwMode="auto">
        <a:xfrm flipH="1">
          <a:off x="170440350" y="323850"/>
          <a:ext cx="323850" cy="9810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9</xdr:col>
      <xdr:colOff>771525</xdr:colOff>
      <xdr:row>4</xdr:row>
      <xdr:rowOff>0</xdr:rowOff>
    </xdr:from>
    <xdr:to>
      <xdr:col>9</xdr:col>
      <xdr:colOff>962025</xdr:colOff>
      <xdr:row>6</xdr:row>
      <xdr:rowOff>114300</xdr:rowOff>
    </xdr:to>
    <xdr:sp macro="" textlink="">
      <xdr:nvSpPr>
        <xdr:cNvPr id="1036" name="Line 12"/>
        <xdr:cNvSpPr>
          <a:spLocks noChangeShapeType="1"/>
        </xdr:cNvSpPr>
      </xdr:nvSpPr>
      <xdr:spPr bwMode="auto">
        <a:xfrm>
          <a:off x="168592500" y="800100"/>
          <a:ext cx="190500" cy="514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9</xdr:col>
      <xdr:colOff>800100</xdr:colOff>
      <xdr:row>11</xdr:row>
      <xdr:rowOff>123825</xdr:rowOff>
    </xdr:from>
    <xdr:to>
      <xdr:col>11</xdr:col>
      <xdr:colOff>0</xdr:colOff>
      <xdr:row>11</xdr:row>
      <xdr:rowOff>123825</xdr:rowOff>
    </xdr:to>
    <xdr:sp macro="" textlink="">
      <xdr:nvSpPr>
        <xdr:cNvPr id="1037" name="Line 13"/>
        <xdr:cNvSpPr>
          <a:spLocks noChangeShapeType="1"/>
        </xdr:cNvSpPr>
      </xdr:nvSpPr>
      <xdr:spPr bwMode="auto">
        <a:xfrm>
          <a:off x="168021000" y="2305050"/>
          <a:ext cx="733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9</xdr:col>
      <xdr:colOff>742950</xdr:colOff>
      <xdr:row>11</xdr:row>
      <xdr:rowOff>142875</xdr:rowOff>
    </xdr:from>
    <xdr:to>
      <xdr:col>11</xdr:col>
      <xdr:colOff>9525</xdr:colOff>
      <xdr:row>15</xdr:row>
      <xdr:rowOff>152400</xdr:rowOff>
    </xdr:to>
    <xdr:sp macro="" textlink="">
      <xdr:nvSpPr>
        <xdr:cNvPr id="1038" name="Line 14"/>
        <xdr:cNvSpPr>
          <a:spLocks noChangeShapeType="1"/>
        </xdr:cNvSpPr>
      </xdr:nvSpPr>
      <xdr:spPr bwMode="auto">
        <a:xfrm>
          <a:off x="168011475" y="2324100"/>
          <a:ext cx="800100" cy="8667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8</xdr:col>
      <xdr:colOff>1114425</xdr:colOff>
      <xdr:row>8</xdr:row>
      <xdr:rowOff>47625</xdr:rowOff>
    </xdr:from>
    <xdr:to>
      <xdr:col>9</xdr:col>
      <xdr:colOff>381000</xdr:colOff>
      <xdr:row>15</xdr:row>
      <xdr:rowOff>161925</xdr:rowOff>
    </xdr:to>
    <xdr:sp macro="" textlink="">
      <xdr:nvSpPr>
        <xdr:cNvPr id="1039" name="Line 15"/>
        <xdr:cNvSpPr>
          <a:spLocks noChangeShapeType="1"/>
        </xdr:cNvSpPr>
      </xdr:nvSpPr>
      <xdr:spPr bwMode="auto">
        <a:xfrm>
          <a:off x="169173525" y="1638300"/>
          <a:ext cx="457200" cy="15621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8</xdr:col>
      <xdr:colOff>1085850</xdr:colOff>
      <xdr:row>8</xdr:row>
      <xdr:rowOff>47625</xdr:rowOff>
    </xdr:from>
    <xdr:to>
      <xdr:col>9</xdr:col>
      <xdr:colOff>361950</xdr:colOff>
      <xdr:row>11</xdr:row>
      <xdr:rowOff>142875</xdr:rowOff>
    </xdr:to>
    <xdr:sp macro="" textlink="">
      <xdr:nvSpPr>
        <xdr:cNvPr id="1040" name="Line 16"/>
        <xdr:cNvSpPr>
          <a:spLocks noChangeShapeType="1"/>
        </xdr:cNvSpPr>
      </xdr:nvSpPr>
      <xdr:spPr bwMode="auto">
        <a:xfrm>
          <a:off x="169192575" y="1638300"/>
          <a:ext cx="466725" cy="6858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9</xdr:col>
      <xdr:colOff>371475</xdr:colOff>
      <xdr:row>7</xdr:row>
      <xdr:rowOff>142875</xdr:rowOff>
    </xdr:from>
    <xdr:to>
      <xdr:col>11</xdr:col>
      <xdr:colOff>28575</xdr:colOff>
      <xdr:row>8</xdr:row>
      <xdr:rowOff>47625</xdr:rowOff>
    </xdr:to>
    <xdr:sp macro="" textlink="">
      <xdr:nvSpPr>
        <xdr:cNvPr id="1041" name="Line 17"/>
        <xdr:cNvSpPr>
          <a:spLocks noChangeShapeType="1"/>
        </xdr:cNvSpPr>
      </xdr:nvSpPr>
      <xdr:spPr bwMode="auto">
        <a:xfrm flipH="1" flipV="1">
          <a:off x="167992425" y="1533525"/>
          <a:ext cx="1190625" cy="1047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ables/table1.xml><?xml version="1.0" encoding="utf-8"?>
<table xmlns="http://schemas.openxmlformats.org/spreadsheetml/2006/main" id="1" name="Table1" displayName="Table1" ref="F6:K16" insertRowShift="1" totalsRowShown="0" headerRowDxfId="7" headerRowBorderDxfId="15" tableBorderDxfId="16" totalsRowBorderDxfId="14">
  <autoFilter ref="F6:K16"/>
  <tableColumns count="6">
    <tableColumn id="5" name="Month Date" dataDxfId="13">
      <calculatedColumnFormula>IF(G7="","",MONTH(G7))</calculatedColumnFormula>
    </tableColumn>
    <tableColumn id="6" name="Sold Date" dataDxfId="12"/>
    <tableColumn id="1" name="Price" dataDxfId="11"/>
    <tableColumn id="2" name="Staus" dataDxfId="10"/>
    <tableColumn id="3" name="Total Area" dataDxfId="9"/>
    <tableColumn id="4" name="Unit No" dataDxfId="8"/>
  </tableColumns>
  <tableStyleInfo name="TableStyleLight10" showFirstColumn="0" showLastColumn="0" showRowStripes="1" showColumnStripes="0"/>
</table>
</file>

<file path=xl/tables/table2.xml><?xml version="1.0" encoding="utf-8"?>
<table xmlns="http://schemas.openxmlformats.org/spreadsheetml/2006/main" id="2" name="Table2" displayName="Table2" ref="H6:J7" totalsRowShown="0" headerRowDxfId="0" headerRowBorderDxfId="5" tableBorderDxfId="6" totalsRowBorderDxfId="4">
  <autoFilter ref="H6:J7"/>
  <tableColumns count="3">
    <tableColumn id="1" name="Total Sale in SAR" dataDxfId="3">
      <calculatedColumnFormula>SUMPRODUCT((Staus="Sold")*Price)</calculatedColumnFormula>
    </tableColumn>
    <tableColumn id="2" name="Avaliable " dataDxfId="2">
      <calculatedColumnFormula>COUNTIF(Staus,"Avaliable")</calculatedColumnFormula>
    </tableColumn>
    <tableColumn id="3" name="Sold " dataDxfId="1">
      <calculatedColumnFormula>COUNTIF(Staus,"Sold")</calculatedColumnFormula>
    </tableColumn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F6:K20"/>
  <sheetViews>
    <sheetView rightToLeft="1" topLeftCell="C1" workbookViewId="0">
      <selection activeCell="C18" sqref="C18:C19"/>
    </sheetView>
  </sheetViews>
  <sheetFormatPr baseColWidth="10" defaultColWidth="9" defaultRowHeight="14.25"/>
  <cols>
    <col min="5" max="5" width="5" customWidth="1"/>
    <col min="6" max="6" width="13.25" style="3" customWidth="1"/>
    <col min="7" max="7" width="17" style="1" customWidth="1"/>
    <col min="8" max="8" width="17.875" style="1" customWidth="1"/>
    <col min="9" max="9" width="16" style="1" customWidth="1"/>
    <col min="10" max="10" width="16.375" style="1" customWidth="1"/>
    <col min="11" max="11" width="13.75" style="1" customWidth="1"/>
  </cols>
  <sheetData>
    <row r="6" spans="6:11" ht="15">
      <c r="F6" s="36" t="s">
        <v>22</v>
      </c>
      <c r="G6" s="37" t="s">
        <v>8</v>
      </c>
      <c r="H6" s="37" t="s">
        <v>2</v>
      </c>
      <c r="I6" s="37" t="s">
        <v>23</v>
      </c>
      <c r="J6" s="37" t="s">
        <v>1</v>
      </c>
      <c r="K6" s="38" t="s">
        <v>0</v>
      </c>
    </row>
    <row r="7" spans="6:11">
      <c r="F7" s="34">
        <f>IF(G7="","",MONTH(G7))</f>
        <v>6</v>
      </c>
      <c r="G7" s="8">
        <v>40336</v>
      </c>
      <c r="H7" s="5">
        <v>1245888</v>
      </c>
      <c r="I7" s="6" t="s">
        <v>3</v>
      </c>
      <c r="J7" s="7">
        <v>275</v>
      </c>
      <c r="K7" s="35">
        <v>1</v>
      </c>
    </row>
    <row r="8" spans="6:11">
      <c r="F8" s="34" t="str">
        <f t="shared" ref="F8:F16" si="0">IF(G8="","",MONTH(G8))</f>
        <v/>
      </c>
      <c r="G8" s="8"/>
      <c r="H8" s="5">
        <v>1676888</v>
      </c>
      <c r="I8" s="6" t="s">
        <v>24</v>
      </c>
      <c r="J8" s="7">
        <v>390</v>
      </c>
      <c r="K8" s="35">
        <v>2</v>
      </c>
    </row>
    <row r="9" spans="6:11">
      <c r="F9" s="34">
        <f t="shared" si="0"/>
        <v>6</v>
      </c>
      <c r="G9" s="8">
        <v>40336</v>
      </c>
      <c r="H9" s="5">
        <v>1676888</v>
      </c>
      <c r="I9" s="6" t="s">
        <v>3</v>
      </c>
      <c r="J9" s="7">
        <v>390</v>
      </c>
      <c r="K9" s="35">
        <v>3</v>
      </c>
    </row>
    <row r="10" spans="6:11">
      <c r="F10" s="34" t="str">
        <f t="shared" si="0"/>
        <v/>
      </c>
      <c r="G10" s="8"/>
      <c r="H10" s="5">
        <v>1676888</v>
      </c>
      <c r="I10" s="6" t="s">
        <v>24</v>
      </c>
      <c r="J10" s="7">
        <v>390</v>
      </c>
      <c r="K10" s="35">
        <v>4</v>
      </c>
    </row>
    <row r="11" spans="6:11">
      <c r="F11" s="34">
        <f t="shared" si="0"/>
        <v>6</v>
      </c>
      <c r="G11" s="8">
        <v>40336</v>
      </c>
      <c r="H11" s="5">
        <v>1245888</v>
      </c>
      <c r="I11" s="6" t="s">
        <v>3</v>
      </c>
      <c r="J11" s="7">
        <v>275</v>
      </c>
      <c r="K11" s="35">
        <v>5</v>
      </c>
    </row>
    <row r="12" spans="6:11">
      <c r="F12" s="34">
        <f t="shared" si="0"/>
        <v>7</v>
      </c>
      <c r="G12" s="8">
        <v>40365</v>
      </c>
      <c r="H12" s="5">
        <v>1245888</v>
      </c>
      <c r="I12" s="6" t="s">
        <v>3</v>
      </c>
      <c r="J12" s="7">
        <v>275</v>
      </c>
      <c r="K12" s="35">
        <v>6</v>
      </c>
    </row>
    <row r="13" spans="6:11">
      <c r="F13" s="34" t="str">
        <f t="shared" si="0"/>
        <v/>
      </c>
      <c r="G13" s="8"/>
      <c r="H13" s="5">
        <v>1676888</v>
      </c>
      <c r="I13" s="6" t="s">
        <v>24</v>
      </c>
      <c r="J13" s="7">
        <v>390</v>
      </c>
      <c r="K13" s="35">
        <v>7</v>
      </c>
    </row>
    <row r="14" spans="6:11">
      <c r="F14" s="34">
        <f t="shared" si="0"/>
        <v>7</v>
      </c>
      <c r="G14" s="8">
        <v>40365</v>
      </c>
      <c r="H14" s="5">
        <v>1245888</v>
      </c>
      <c r="I14" s="6" t="s">
        <v>3</v>
      </c>
      <c r="J14" s="7">
        <v>275</v>
      </c>
      <c r="K14" s="35">
        <v>8</v>
      </c>
    </row>
    <row r="15" spans="6:11">
      <c r="F15" s="34" t="str">
        <f t="shared" si="0"/>
        <v/>
      </c>
      <c r="G15" s="8"/>
      <c r="H15" s="5">
        <v>1245888</v>
      </c>
      <c r="I15" s="6" t="s">
        <v>24</v>
      </c>
      <c r="J15" s="7">
        <v>275</v>
      </c>
      <c r="K15" s="35">
        <v>9</v>
      </c>
    </row>
    <row r="16" spans="6:11">
      <c r="F16" s="39">
        <f t="shared" si="0"/>
        <v>7</v>
      </c>
      <c r="G16" s="40">
        <v>40365</v>
      </c>
      <c r="H16" s="41">
        <v>1676888</v>
      </c>
      <c r="I16" s="42" t="s">
        <v>3</v>
      </c>
      <c r="J16" s="43">
        <v>390</v>
      </c>
      <c r="K16" s="44">
        <v>10</v>
      </c>
    </row>
    <row r="17" spans="8:11">
      <c r="H17"/>
      <c r="I17"/>
      <c r="K17"/>
    </row>
    <row r="19" spans="8:11">
      <c r="H19" s="2"/>
    </row>
    <row r="20" spans="8:11">
      <c r="I20" s="2"/>
    </row>
  </sheetData>
  <phoneticPr fontId="0" type="noConversion"/>
  <dataValidations count="1">
    <dataValidation type="list" allowBlank="1" showInputMessage="1" showErrorMessage="1" sqref="I7:I16">
      <formula1>"Sold,Avaliable"</formula1>
    </dataValidation>
  </dataValidations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:IV65524"/>
  <sheetViews>
    <sheetView rightToLeft="1" tabSelected="1" workbookViewId="0">
      <selection activeCell="I10" sqref="I10"/>
    </sheetView>
  </sheetViews>
  <sheetFormatPr baseColWidth="10" defaultColWidth="9" defaultRowHeight="15"/>
  <cols>
    <col min="1" max="1" width="10.875" style="9" customWidth="1"/>
    <col min="2" max="2" width="9" style="10"/>
    <col min="3" max="3" width="11.625" style="10" customWidth="1"/>
    <col min="4" max="4" width="9" style="10"/>
    <col min="5" max="5" width="5.125" style="10" customWidth="1"/>
    <col min="6" max="6" width="9" style="10"/>
    <col min="7" max="7" width="2.5" style="10" customWidth="1"/>
    <col min="8" max="8" width="21" style="10" customWidth="1"/>
    <col min="9" max="10" width="15.625" style="10" customWidth="1"/>
    <col min="11" max="11" width="4.5" style="9" customWidth="1"/>
    <col min="12" max="16384" width="9" style="10"/>
  </cols>
  <sheetData>
    <row r="1" spans="1:12" ht="15.75">
      <c r="A1" s="19" t="s">
        <v>20</v>
      </c>
      <c r="H1" s="33" t="s">
        <v>42</v>
      </c>
    </row>
    <row r="2" spans="1:12" ht="15.75">
      <c r="A2" s="19" t="s">
        <v>21</v>
      </c>
      <c r="H2" s="25" t="s">
        <v>44</v>
      </c>
    </row>
    <row r="3" spans="1:12" ht="15.75">
      <c r="A3" s="19" t="s">
        <v>12</v>
      </c>
      <c r="J3" s="25" t="s">
        <v>43</v>
      </c>
    </row>
    <row r="4" spans="1:12" ht="15.75">
      <c r="A4" s="19" t="s">
        <v>13</v>
      </c>
      <c r="F4" s="33" t="s">
        <v>40</v>
      </c>
      <c r="J4" s="25" t="s">
        <v>41</v>
      </c>
    </row>
    <row r="5" spans="1:12" ht="15.75">
      <c r="A5" s="19" t="s">
        <v>14</v>
      </c>
      <c r="F5" s="25" t="s">
        <v>39</v>
      </c>
    </row>
    <row r="6" spans="1:12" ht="15.75">
      <c r="A6" s="19" t="s">
        <v>9</v>
      </c>
      <c r="H6" s="48" t="s">
        <v>5</v>
      </c>
      <c r="I6" s="49" t="s">
        <v>25</v>
      </c>
      <c r="J6" s="50" t="s">
        <v>4</v>
      </c>
    </row>
    <row r="7" spans="1:12">
      <c r="A7" s="19" t="s">
        <v>11</v>
      </c>
      <c r="H7" s="51">
        <f ca="1">SUMPRODUCT((Staus="Sold")*Price)</f>
        <v>8337328</v>
      </c>
      <c r="I7" s="52">
        <f ca="1">COUNTIF(Staus,"Avaliable")</f>
        <v>4</v>
      </c>
      <c r="J7" s="53">
        <f ca="1">COUNTIF(Staus,"Sold")</f>
        <v>6</v>
      </c>
    </row>
    <row r="8" spans="1:12" ht="15.75">
      <c r="A8" s="19" t="s">
        <v>15</v>
      </c>
      <c r="H8"/>
      <c r="I8"/>
      <c r="J8"/>
      <c r="L8" s="21" t="s">
        <v>47</v>
      </c>
    </row>
    <row r="9" spans="1:12">
      <c r="A9" s="19" t="s">
        <v>16</v>
      </c>
      <c r="K9" s="10"/>
    </row>
    <row r="10" spans="1:12" ht="15.75">
      <c r="A10" s="19" t="s">
        <v>17</v>
      </c>
      <c r="I10" s="12" t="s">
        <v>9</v>
      </c>
      <c r="J10" s="11" t="s">
        <v>10</v>
      </c>
    </row>
    <row r="11" spans="1:12" ht="15.75">
      <c r="A11" s="19" t="s">
        <v>18</v>
      </c>
      <c r="I11" s="13" t="s">
        <v>7</v>
      </c>
      <c r="J11" s="13" t="s">
        <v>6</v>
      </c>
      <c r="K11" s="14">
        <v>1</v>
      </c>
    </row>
    <row r="12" spans="1:12" ht="15.75">
      <c r="A12" s="19" t="s">
        <v>19</v>
      </c>
      <c r="F12" s="17"/>
      <c r="G12" s="17"/>
      <c r="I12" s="15">
        <f ca="1">SUMPRODUCT((Sale_Month=MATCH(I10,$A$1:$A$12,0))*(Staus="sold")*Price)</f>
        <v>4168664</v>
      </c>
      <c r="J12" s="16">
        <f ca="1">SUMPRODUCT((Sale_Month=MATCH(I10,$A$1:$A$12,0))*(Staus="sold"))</f>
        <v>3</v>
      </c>
      <c r="L12" s="21" t="s">
        <v>46</v>
      </c>
    </row>
    <row r="13" spans="1:12" ht="18">
      <c r="A13" s="20" t="s">
        <v>26</v>
      </c>
      <c r="F13" s="17"/>
      <c r="G13" s="17"/>
      <c r="I13" s="17"/>
      <c r="J13" s="17"/>
    </row>
    <row r="14" spans="1:12" ht="18">
      <c r="A14" s="20" t="s">
        <v>45</v>
      </c>
      <c r="F14" s="17"/>
      <c r="G14" s="17"/>
      <c r="I14" s="12" t="s">
        <v>11</v>
      </c>
      <c r="J14" s="11" t="s">
        <v>10</v>
      </c>
    </row>
    <row r="15" spans="1:12" ht="15.75">
      <c r="I15" s="13" t="s">
        <v>7</v>
      </c>
      <c r="J15" s="13" t="s">
        <v>6</v>
      </c>
      <c r="K15" s="14">
        <v>2</v>
      </c>
    </row>
    <row r="16" spans="1:12">
      <c r="I16" s="15">
        <f ca="1">SUMPRODUCT((Sale_Month=MATCH(I14,$A$1:$A$12,0))*(Staus="sold")*Price)</f>
        <v>4168664</v>
      </c>
      <c r="J16" s="16">
        <f ca="1">SUMPRODUCT((Sale_Month=MATCH(I14,$A$1:$A$12,0))*(Staus="sold"))</f>
        <v>3</v>
      </c>
    </row>
    <row r="18" spans="1:11" ht="15.75">
      <c r="A18" s="22" t="s">
        <v>27</v>
      </c>
    </row>
    <row r="19" spans="1:11" s="24" customFormat="1" ht="18">
      <c r="A19" s="27" t="s">
        <v>28</v>
      </c>
      <c r="B19" s="25" t="s">
        <v>48</v>
      </c>
      <c r="C19" s="25"/>
      <c r="D19" s="25"/>
      <c r="E19" s="25"/>
      <c r="F19" s="25"/>
      <c r="G19" s="25"/>
      <c r="H19" s="25"/>
      <c r="K19" s="23"/>
    </row>
    <row r="20" spans="1:11" s="24" customFormat="1" ht="18">
      <c r="A20" s="27" t="s">
        <v>29</v>
      </c>
      <c r="B20" s="25" t="s">
        <v>30</v>
      </c>
      <c r="C20" s="25"/>
      <c r="D20" s="25"/>
      <c r="E20" s="25"/>
      <c r="F20" s="25"/>
      <c r="G20" s="25"/>
      <c r="H20" s="25"/>
      <c r="K20" s="23"/>
    </row>
    <row r="21" spans="1:11" ht="15.75">
      <c r="B21" s="26" t="s">
        <v>32</v>
      </c>
      <c r="C21" s="4" t="s">
        <v>23</v>
      </c>
      <c r="D21" s="28" t="s">
        <v>38</v>
      </c>
      <c r="E21" s="45" t="s">
        <v>35</v>
      </c>
      <c r="F21" s="45"/>
      <c r="G21" s="45"/>
      <c r="H21" s="45"/>
      <c r="I21" s="45"/>
    </row>
    <row r="22" spans="1:11" ht="15.75">
      <c r="B22" s="29" t="s">
        <v>33</v>
      </c>
      <c r="C22" s="30" t="s">
        <v>2</v>
      </c>
      <c r="E22" s="46" t="s">
        <v>36</v>
      </c>
      <c r="F22" s="46"/>
      <c r="G22" s="46"/>
      <c r="H22" s="46"/>
      <c r="I22" s="46"/>
    </row>
    <row r="23" spans="1:11" ht="15.75">
      <c r="B23" s="31" t="s">
        <v>34</v>
      </c>
      <c r="C23" s="32" t="s">
        <v>31</v>
      </c>
      <c r="E23" s="47" t="s">
        <v>37</v>
      </c>
      <c r="F23" s="47"/>
      <c r="G23" s="47"/>
      <c r="H23" s="47"/>
      <c r="I23" s="47"/>
    </row>
    <row r="65523" spans="256:256">
      <c r="IV65523" s="18"/>
    </row>
    <row r="65524" spans="256:256">
      <c r="IV65524" s="18"/>
    </row>
  </sheetData>
  <mergeCells count="3">
    <mergeCell ref="E21:I21"/>
    <mergeCell ref="E22:I22"/>
    <mergeCell ref="E23:I23"/>
  </mergeCells>
  <phoneticPr fontId="0" type="noConversion"/>
  <dataValidations count="2">
    <dataValidation type="list" allowBlank="1" showInputMessage="1" showErrorMessage="1" sqref="I14">
      <formula1>"Janury,Febrary,March,April,May,June,July,August,September,October,November,December"</formula1>
    </dataValidation>
    <dataValidation type="list" allowBlank="1" showInputMessage="1" showErrorMessage="1" sqref="I10">
      <formula1>$A$1:$A$12</formula1>
    </dataValidation>
  </dataValidation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baseColWidth="10" defaultColWidth="9" defaultRowHeight="14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Sale Record</vt:lpstr>
      <vt:lpstr>Summary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Hamlet</dc:creator>
  <cp:lastModifiedBy>Utilisateur</cp:lastModifiedBy>
  <dcterms:created xsi:type="dcterms:W3CDTF">2010-08-12T00:42:35Z</dcterms:created>
  <dcterms:modified xsi:type="dcterms:W3CDTF">2010-08-13T18:21:17Z</dcterms:modified>
</cp:coreProperties>
</file>