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05" windowWidth="15135" windowHeight="7620" tabRatio="813"/>
  </bookViews>
  <sheets>
    <sheet name="ورقة1" sheetId="1" r:id="rId1"/>
    <sheet name="تقارير1" sheetId="16" r:id="rId2"/>
    <sheet name="تقارير2" sheetId="15" r:id="rId3"/>
    <sheet name="تقارير3" sheetId="17" r:id="rId4"/>
  </sheets>
  <calcPr calcId="144525"/>
  <pivotCaches>
    <pivotCache cacheId="82" r:id="rId5"/>
  </pivotCaches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</calcChain>
</file>

<file path=xl/sharedStrings.xml><?xml version="1.0" encoding="utf-8"?>
<sst xmlns="http://schemas.openxmlformats.org/spreadsheetml/2006/main" count="796" uniqueCount="173">
  <si>
    <t>م</t>
  </si>
  <si>
    <t>النوع</t>
  </si>
  <si>
    <t>اللون</t>
  </si>
  <si>
    <t>ت.البيع</t>
  </si>
  <si>
    <t>رقم الشاسيه</t>
  </si>
  <si>
    <t>اسم العميل</t>
  </si>
  <si>
    <t>سعر الشراء</t>
  </si>
  <si>
    <t>سعر البيع</t>
  </si>
  <si>
    <t>صافى</t>
  </si>
  <si>
    <t>شيفرولية</t>
  </si>
  <si>
    <t>ابيض</t>
  </si>
  <si>
    <t>نيسان</t>
  </si>
  <si>
    <t>احمر</t>
  </si>
  <si>
    <t>دبل كابينة</t>
  </si>
  <si>
    <t>نوع البيع</t>
  </si>
  <si>
    <t xml:space="preserve">نقدا </t>
  </si>
  <si>
    <t>هشام شلبى1</t>
  </si>
  <si>
    <t>الخالدى2</t>
  </si>
  <si>
    <t>بن علية3</t>
  </si>
  <si>
    <t>الحسامى4</t>
  </si>
  <si>
    <t>خبور خير5</t>
  </si>
  <si>
    <t>هشام شلبى2</t>
  </si>
  <si>
    <t>الخالدى3</t>
  </si>
  <si>
    <t>بن علية4</t>
  </si>
  <si>
    <t>الحسامى5</t>
  </si>
  <si>
    <t>خبور خير6</t>
  </si>
  <si>
    <t>هشام شلبى3</t>
  </si>
  <si>
    <t>الخالدى4</t>
  </si>
  <si>
    <t>بن علية5</t>
  </si>
  <si>
    <t>الحسامى6</t>
  </si>
  <si>
    <t>خبور خير7</t>
  </si>
  <si>
    <t>هشام شلبى4</t>
  </si>
  <si>
    <t>الخالدى5</t>
  </si>
  <si>
    <t>بن علية6</t>
  </si>
  <si>
    <t>الحسامى7</t>
  </si>
  <si>
    <t>خبور خير8</t>
  </si>
  <si>
    <t>هشام شلبى5</t>
  </si>
  <si>
    <t>الخالدى6</t>
  </si>
  <si>
    <t>بن علية7</t>
  </si>
  <si>
    <t>الحسامى8</t>
  </si>
  <si>
    <t>خبور خير9</t>
  </si>
  <si>
    <t>هشام شلبى6</t>
  </si>
  <si>
    <t>الخالدى7</t>
  </si>
  <si>
    <t>بن علية8</t>
  </si>
  <si>
    <t>الحسامى9</t>
  </si>
  <si>
    <t>خبور خير10</t>
  </si>
  <si>
    <t>هشام شلبى7</t>
  </si>
  <si>
    <t>الخالدى8</t>
  </si>
  <si>
    <t>بن علية9</t>
  </si>
  <si>
    <t>الحسامى10</t>
  </si>
  <si>
    <t>خبور خير11</t>
  </si>
  <si>
    <t>هشام شلبى8</t>
  </si>
  <si>
    <t>الخالدى9</t>
  </si>
  <si>
    <t>بن علية10</t>
  </si>
  <si>
    <t>الحسامى11</t>
  </si>
  <si>
    <t>خبور خير12</t>
  </si>
  <si>
    <t>هشام شلبى9</t>
  </si>
  <si>
    <t>الخالدى10</t>
  </si>
  <si>
    <t>بن علية11</t>
  </si>
  <si>
    <t>الحسامى12</t>
  </si>
  <si>
    <t>خبور خير13</t>
  </si>
  <si>
    <t>هشام شلبى10</t>
  </si>
  <si>
    <t>الخالدى11</t>
  </si>
  <si>
    <t>بن علية12</t>
  </si>
  <si>
    <t>الحسامى13</t>
  </si>
  <si>
    <t>خبور خير14</t>
  </si>
  <si>
    <t>هشام شلبى11</t>
  </si>
  <si>
    <t>الخالدى12</t>
  </si>
  <si>
    <t>بن علية13</t>
  </si>
  <si>
    <t>الحسامى14</t>
  </si>
  <si>
    <t>خبور خير15</t>
  </si>
  <si>
    <t>هشام شلبى12</t>
  </si>
  <si>
    <t>الخالدى13</t>
  </si>
  <si>
    <t>بن علية14</t>
  </si>
  <si>
    <t>الحسامى15</t>
  </si>
  <si>
    <t>خبور خير16</t>
  </si>
  <si>
    <t>هشام شلبى13</t>
  </si>
  <si>
    <t>الخالدى14</t>
  </si>
  <si>
    <t>بن علية15</t>
  </si>
  <si>
    <t>الحسامى16</t>
  </si>
  <si>
    <t>خبور خير17</t>
  </si>
  <si>
    <t>هشام شلبى14</t>
  </si>
  <si>
    <t>الخالدى15</t>
  </si>
  <si>
    <t>بن علية16</t>
  </si>
  <si>
    <t>الحسامى17</t>
  </si>
  <si>
    <t>خبور خير18</t>
  </si>
  <si>
    <t>هشام شلبى15</t>
  </si>
  <si>
    <t>الخالدى16</t>
  </si>
  <si>
    <t>بن علية17</t>
  </si>
  <si>
    <t>الحسامى18</t>
  </si>
  <si>
    <t>خبور خير19</t>
  </si>
  <si>
    <t>هشام شلبى16</t>
  </si>
  <si>
    <t>الخالدى17</t>
  </si>
  <si>
    <t>بن علية18</t>
  </si>
  <si>
    <t>الحسامى19</t>
  </si>
  <si>
    <t>خبور خير20</t>
  </si>
  <si>
    <t>هشام شلبى17</t>
  </si>
  <si>
    <t>الخالدى18</t>
  </si>
  <si>
    <t>بن علية19</t>
  </si>
  <si>
    <t>الحسامى20</t>
  </si>
  <si>
    <t>خبور خير21</t>
  </si>
  <si>
    <t>هشام شلبى18</t>
  </si>
  <si>
    <t>الخالدى19</t>
  </si>
  <si>
    <t>بن علية20</t>
  </si>
  <si>
    <t>الحسامى21</t>
  </si>
  <si>
    <t>خبور خير22</t>
  </si>
  <si>
    <t>هشام شلبى19</t>
  </si>
  <si>
    <t>الخالدى20</t>
  </si>
  <si>
    <t>بن علية21</t>
  </si>
  <si>
    <t>الحسامى22</t>
  </si>
  <si>
    <t>خبور خير23</t>
  </si>
  <si>
    <t>هشام شلبى20</t>
  </si>
  <si>
    <t>الخالدى21</t>
  </si>
  <si>
    <t>بن علية22</t>
  </si>
  <si>
    <t>الحسامى23</t>
  </si>
  <si>
    <t>خبور خير24</t>
  </si>
  <si>
    <t>هشام شلبى21</t>
  </si>
  <si>
    <t>بالتقسيط</t>
  </si>
  <si>
    <t xml:space="preserve">بيك اب </t>
  </si>
  <si>
    <t>ملاكى</t>
  </si>
  <si>
    <t>فئة</t>
  </si>
  <si>
    <t>سعرالبيع</t>
  </si>
  <si>
    <t>سعرالشراء</t>
  </si>
  <si>
    <t>الصافى</t>
  </si>
  <si>
    <t>الإجمالي الكلي</t>
  </si>
  <si>
    <t>القيم</t>
  </si>
  <si>
    <t>الإجمالي سعرالبيع</t>
  </si>
  <si>
    <t>الإجمالي سعرالشراء</t>
  </si>
  <si>
    <t>الإجمالي الصافى</t>
  </si>
  <si>
    <t>نيسان الإجمالي</t>
  </si>
  <si>
    <t>شيفرولية الإجمالي</t>
  </si>
  <si>
    <t>البيع</t>
  </si>
  <si>
    <t>الشراء</t>
  </si>
  <si>
    <t>نسبة البيع</t>
  </si>
  <si>
    <t>نسبة الشراء</t>
  </si>
  <si>
    <t>نسبة الصافى</t>
  </si>
  <si>
    <t>الإجمالي نسبة الصافى</t>
  </si>
  <si>
    <t>نيسان مجموع</t>
  </si>
  <si>
    <t>نيسان متوسط</t>
  </si>
  <si>
    <t>شيفرولية مجموع</t>
  </si>
  <si>
    <t>شيفرولية متوسط</t>
  </si>
  <si>
    <t>نيسان عدد</t>
  </si>
  <si>
    <t>شيفرولية عدد</t>
  </si>
  <si>
    <t>يناير</t>
  </si>
  <si>
    <t>فبراير</t>
  </si>
  <si>
    <t>مارس</t>
  </si>
  <si>
    <t>يناير الإجمالي</t>
  </si>
  <si>
    <t>فبراير الإجمالي</t>
  </si>
  <si>
    <t>مارس الإجمالي</t>
  </si>
  <si>
    <t>التقارير ادناه تتوسع باتجاة الشمال</t>
  </si>
  <si>
    <t>يناير مجموع</t>
  </si>
  <si>
    <t>يناير عدد</t>
  </si>
  <si>
    <t>يناير متوسط</t>
  </si>
  <si>
    <t>فبراير مجموع</t>
  </si>
  <si>
    <t>فبراير عدد</t>
  </si>
  <si>
    <t>فبراير متوسط</t>
  </si>
  <si>
    <t>مارس مجموع</t>
  </si>
  <si>
    <t>مارس عدد</t>
  </si>
  <si>
    <t>مارس متوسط</t>
  </si>
  <si>
    <t>عدد البيع</t>
  </si>
  <si>
    <t>قيمة البيع</t>
  </si>
  <si>
    <t>قيمة الشراء</t>
  </si>
  <si>
    <t>عدد</t>
  </si>
  <si>
    <t>الجدول في الورقة هو جدول رسمي(يسمى قائمة في اكسل2003) ومن ميزات استخدام الجدول :</t>
  </si>
  <si>
    <t>ـ التعبئة التلقائية للمعادلات والتنسيقات عند اضافة سطر جديد</t>
  </si>
  <si>
    <t>ـ لا تحتاج الى تغير مصدر بيانات الجداول المحورية عند زيادة او نقاص الصفوف في الجدول</t>
  </si>
  <si>
    <t>لاضافة سطر جديد في الجدول اكتب في اي خلية بعد اخر صف في الجدول مع مراعاة عدم الكتابة في خلية اعمدنها تحتوي على معادلات مثل العمود(صافي والمسلسل)</t>
  </si>
  <si>
    <t>التاريخ في الجداول المحورية مجمعة شهريا . اذا ما صادف وتحولت الى ايام</t>
  </si>
  <si>
    <t>قف بالماوس فوق احد خلايا التاريخ في الجدول المحوري</t>
  </si>
  <si>
    <t>من الزر الايمن للماوس ثم اختار تجميع</t>
  </si>
  <si>
    <t>ثم حدد ثم انقر موافق</t>
  </si>
  <si>
    <t>اختار التقارير المناسبه لك</t>
  </si>
  <si>
    <t>للتحديث اظغط ctr +alt+ f5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</si>
</sst>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10000]yyyy/mm/dd;@"/>
    <numFmt numFmtId="165" formatCode="#,##0_ ;[Red]\-#,##0\ "/>
  </numFmts>
  <fonts count="27" x14ac:knownFonts="1">
    <font>
      <sz val="11"/>
      <color theme="1"/>
      <name val="Arial"/>
      <family val="2"/>
      <charset val="178"/>
      <scheme val="minor"/>
    </font>
    <font>
      <sz val="10"/>
      <name val="Arial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i/>
      <sz val="16"/>
      <name val="Andalus"/>
      <charset val="178"/>
    </font>
    <font>
      <b/>
      <sz val="16"/>
      <name val="Arabic Transparent"/>
      <charset val="178"/>
    </font>
    <font>
      <b/>
      <sz val="16"/>
      <color indexed="12"/>
      <name val="Arabic Transparent"/>
      <charset val="178"/>
    </font>
    <font>
      <b/>
      <sz val="11"/>
      <color theme="1"/>
      <name val="Arial"/>
      <family val="2"/>
      <charset val="178"/>
      <scheme val="minor"/>
    </font>
    <font>
      <u/>
      <sz val="11"/>
      <color theme="1"/>
      <name val="Arial"/>
      <family val="2"/>
      <charset val="178"/>
      <scheme val="minor"/>
    </font>
    <font>
      <b/>
      <u/>
      <sz val="11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18"/>
      </left>
      <right style="double">
        <color indexed="18"/>
      </right>
      <top style="double">
        <color indexed="18"/>
      </top>
      <bottom style="double">
        <color indexed="18"/>
      </bottom>
      <diagonal/>
    </border>
    <border>
      <left/>
      <right style="double">
        <color indexed="18"/>
      </right>
      <top style="double">
        <color indexed="18"/>
      </top>
      <bottom style="double">
        <color indexed="18"/>
      </bottom>
      <diagonal/>
    </border>
    <border>
      <left style="double">
        <color indexed="18"/>
      </left>
      <right/>
      <top style="double">
        <color indexed="18"/>
      </top>
      <bottom style="double">
        <color indexed="18"/>
      </bottom>
      <diagonal/>
    </border>
    <border>
      <left/>
      <right style="double">
        <color indexed="18"/>
      </right>
      <top/>
      <bottom style="double">
        <color indexed="18"/>
      </bottom>
      <diagonal/>
    </border>
    <border>
      <left style="double">
        <color indexed="18"/>
      </left>
      <right style="double">
        <color indexed="18"/>
      </right>
      <top/>
      <bottom style="double">
        <color indexed="18"/>
      </bottom>
      <diagonal/>
    </border>
    <border>
      <left style="double">
        <color indexed="18"/>
      </left>
      <right/>
      <top/>
      <bottom style="double">
        <color indexed="18"/>
      </bottom>
      <diagonal/>
    </border>
    <border>
      <left/>
      <right style="double">
        <color indexed="18"/>
      </right>
      <top style="double">
        <color indexed="18"/>
      </top>
      <bottom/>
      <diagonal/>
    </border>
    <border>
      <left style="double">
        <color indexed="18"/>
      </left>
      <right style="double">
        <color indexed="18"/>
      </right>
      <top style="double">
        <color indexed="18"/>
      </top>
      <bottom/>
      <diagonal/>
    </border>
    <border>
      <left style="double">
        <color indexed="18"/>
      </left>
      <right/>
      <top style="double">
        <color indexed="18"/>
      </top>
      <bottom/>
      <diagonal/>
    </border>
  </borders>
  <cellStyleXfs count="12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" fillId="0" borderId="0"/>
    <xf numFmtId="0" fontId="4" fillId="0" borderId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7" fillId="7" borderId="2" applyNumberFormat="0" applyAlignment="0" applyProtection="0"/>
    <xf numFmtId="0" fontId="7" fillId="7" borderId="2" applyNumberFormat="0" applyAlignment="0" applyProtection="0"/>
    <xf numFmtId="0" fontId="7" fillId="7" borderId="2" applyNumberFormat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16" borderId="2" applyNumberFormat="0" applyAlignment="0" applyProtection="0"/>
    <xf numFmtId="0" fontId="9" fillId="16" borderId="2" applyNumberFormat="0" applyAlignment="0" applyProtection="0"/>
    <xf numFmtId="0" fontId="9" fillId="16" borderId="2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8">
    <xf numFmtId="0" fontId="0" fillId="0" borderId="0" xfId="0"/>
    <xf numFmtId="0" fontId="21" fillId="0" borderId="10" xfId="57" applyFont="1" applyBorder="1" applyAlignment="1">
      <alignment horizontal="center" readingOrder="2"/>
    </xf>
    <xf numFmtId="164" fontId="21" fillId="0" borderId="10" xfId="57" applyNumberFormat="1" applyFont="1" applyBorder="1" applyAlignment="1">
      <alignment horizontal="center" readingOrder="2"/>
    </xf>
    <xf numFmtId="0" fontId="21" fillId="0" borderId="10" xfId="55" applyFont="1" applyBorder="1" applyAlignment="1">
      <alignment horizontal="center" readingOrder="2"/>
    </xf>
    <xf numFmtId="0" fontId="22" fillId="0" borderId="10" xfId="57" applyFont="1" applyBorder="1" applyAlignment="1">
      <alignment horizontal="center" readingOrder="2"/>
    </xf>
    <xf numFmtId="0" fontId="21" fillId="26" borderId="10" xfId="57" applyFont="1" applyFill="1" applyBorder="1" applyAlignment="1">
      <alignment horizontal="center" readingOrder="2"/>
    </xf>
    <xf numFmtId="0" fontId="21" fillId="0" borderId="10" xfId="56" applyFont="1" applyBorder="1" applyAlignment="1">
      <alignment horizontal="center" readingOrder="2"/>
    </xf>
    <xf numFmtId="0" fontId="21" fillId="25" borderId="11" xfId="57" applyFont="1" applyFill="1" applyBorder="1" applyAlignment="1">
      <alignment horizontal="center" readingOrder="2"/>
    </xf>
    <xf numFmtId="0" fontId="23" fillId="0" borderId="12" xfId="0" applyFont="1" applyBorder="1" applyAlignment="1">
      <alignment horizontal="center"/>
    </xf>
    <xf numFmtId="0" fontId="20" fillId="24" borderId="13" xfId="57" applyFont="1" applyFill="1" applyBorder="1" applyAlignment="1">
      <alignment horizontal="center" readingOrder="2"/>
    </xf>
    <xf numFmtId="0" fontId="20" fillId="24" borderId="14" xfId="57" applyFont="1" applyFill="1" applyBorder="1" applyAlignment="1">
      <alignment horizontal="center" readingOrder="2"/>
    </xf>
    <xf numFmtId="0" fontId="20" fillId="24" borderId="15" xfId="57" applyFont="1" applyFill="1" applyBorder="1" applyAlignment="1">
      <alignment horizontal="center" readingOrder="2"/>
    </xf>
    <xf numFmtId="0" fontId="21" fillId="25" borderId="16" xfId="57" applyFont="1" applyFill="1" applyBorder="1" applyAlignment="1">
      <alignment horizontal="center" readingOrder="2"/>
    </xf>
    <xf numFmtId="0" fontId="21" fillId="0" borderId="17" xfId="57" applyFont="1" applyBorder="1" applyAlignment="1">
      <alignment horizontal="center" readingOrder="2"/>
    </xf>
    <xf numFmtId="0" fontId="21" fillId="26" borderId="17" xfId="57" applyFont="1" applyFill="1" applyBorder="1" applyAlignment="1">
      <alignment horizontal="center" readingOrder="2"/>
    </xf>
    <xf numFmtId="0" fontId="22" fillId="0" borderId="17" xfId="57" applyFont="1" applyBorder="1" applyAlignment="1">
      <alignment horizontal="center" readingOrder="2"/>
    </xf>
    <xf numFmtId="0" fontId="23" fillId="0" borderId="18" xfId="0" applyFont="1" applyBorder="1" applyAlignment="1">
      <alignment horizontal="center"/>
    </xf>
    <xf numFmtId="165" fontId="0" fillId="0" borderId="0" xfId="0" applyNumberFormat="1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 wrapText="1"/>
    </xf>
    <xf numFmtId="10" fontId="0" fillId="0" borderId="0" xfId="0" applyNumberFormat="1"/>
    <xf numFmtId="0" fontId="0" fillId="0" borderId="0" xfId="0" applyAlignmen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/>
    <xf numFmtId="9" fontId="0" fillId="0" borderId="0" xfId="0" applyNumberFormat="1" applyAlignment="1"/>
    <xf numFmtId="0" fontId="0" fillId="0" borderId="0" xfId="0" applyAlignment="1">
      <alignment horizontal="center" vertical="center"/>
    </xf>
    <xf numFmtId="164" fontId="0" fillId="0" borderId="0" xfId="0" applyNumberFormat="1" applyAlignment="1"/>
    <xf numFmtId="164" fontId="0" fillId="0" borderId="0" xfId="0" applyNumberFormat="1" applyAlignment="1">
      <alignment horizontal="center" vertical="center"/>
    </xf>
    <xf numFmtId="0" fontId="24" fillId="0" borderId="0" xfId="0" applyFont="1" applyAlignment="1"/>
    <xf numFmtId="0" fontId="0" fillId="0" borderId="0" xfId="0" applyNumberFormat="1" applyAlignment="1"/>
    <xf numFmtId="0" fontId="26" fillId="0" borderId="0" xfId="0" applyFont="1"/>
    <xf numFmtId="0" fontId="25" fillId="0" borderId="0" xfId="0" applyFont="1" applyAlignment="1"/>
  </cellXfs>
  <cellStyles count="127">
    <cellStyle name="20% - تمييز1 2" xfId="1"/>
    <cellStyle name="20% - تمييز1 3" xfId="2"/>
    <cellStyle name="20% - تمييز1 4" xfId="3"/>
    <cellStyle name="20% - تمييز2 2" xfId="4"/>
    <cellStyle name="20% - تمييز2 3" xfId="5"/>
    <cellStyle name="20% - تمييز2 4" xfId="6"/>
    <cellStyle name="20% - تمييز3 2" xfId="7"/>
    <cellStyle name="20% - تمييز3 3" xfId="8"/>
    <cellStyle name="20% - تمييز3 4" xfId="9"/>
    <cellStyle name="20% - تمييز4 2" xfId="10"/>
    <cellStyle name="20% - تمييز4 3" xfId="11"/>
    <cellStyle name="20% - تمييز4 4" xfId="12"/>
    <cellStyle name="20% - تمييز5 2" xfId="13"/>
    <cellStyle name="20% - تمييز5 3" xfId="14"/>
    <cellStyle name="20% - تمييز5 4" xfId="15"/>
    <cellStyle name="20% - تمييز6 2" xfId="16"/>
    <cellStyle name="20% - تمييز6 3" xfId="17"/>
    <cellStyle name="20% - تمييز6 4" xfId="18"/>
    <cellStyle name="40% - تمييز1 2" xfId="19"/>
    <cellStyle name="40% - تمييز1 3" xfId="20"/>
    <cellStyle name="40% - تمييز1 4" xfId="21"/>
    <cellStyle name="40% - تمييز2 2" xfId="22"/>
    <cellStyle name="40% - تمييز2 3" xfId="23"/>
    <cellStyle name="40% - تمييز2 4" xfId="24"/>
    <cellStyle name="40% - تمييز3 2" xfId="25"/>
    <cellStyle name="40% - تمييز3 3" xfId="26"/>
    <cellStyle name="40% - تمييز3 4" xfId="27"/>
    <cellStyle name="40% - تمييز4 2" xfId="28"/>
    <cellStyle name="40% - تمييز4 3" xfId="29"/>
    <cellStyle name="40% - تمييز4 4" xfId="30"/>
    <cellStyle name="40% - تمييز5 2" xfId="31"/>
    <cellStyle name="40% - تمييز5 3" xfId="32"/>
    <cellStyle name="40% - تمييز5 4" xfId="33"/>
    <cellStyle name="40% - تمييز6 2" xfId="34"/>
    <cellStyle name="40% - تمييز6 3" xfId="35"/>
    <cellStyle name="40% - تمييز6 4" xfId="36"/>
    <cellStyle name="60% - تمييز1 2" xfId="37"/>
    <cellStyle name="60% - تمييز1 3" xfId="38"/>
    <cellStyle name="60% - تمييز1 4" xfId="39"/>
    <cellStyle name="60% - تمييز2 2" xfId="40"/>
    <cellStyle name="60% - تمييز2 3" xfId="41"/>
    <cellStyle name="60% - تمييز2 4" xfId="42"/>
    <cellStyle name="60% - تمييز3 2" xfId="43"/>
    <cellStyle name="60% - تمييز3 3" xfId="44"/>
    <cellStyle name="60% - تمييز3 4" xfId="45"/>
    <cellStyle name="60% - تمييز4 2" xfId="46"/>
    <cellStyle name="60% - تمييز4 3" xfId="47"/>
    <cellStyle name="60% - تمييز4 4" xfId="48"/>
    <cellStyle name="60% - تمييز5 2" xfId="49"/>
    <cellStyle name="60% - تمييز5 3" xfId="50"/>
    <cellStyle name="60% - تمييز5 4" xfId="51"/>
    <cellStyle name="60% - تمييز6 2" xfId="52"/>
    <cellStyle name="60% - تمييز6 3" xfId="53"/>
    <cellStyle name="60% - تمييز6 4" xfId="54"/>
    <cellStyle name="Normal" xfId="0" builtinId="0"/>
    <cellStyle name="Normal 2" xfId="55"/>
    <cellStyle name="Normal 3" xfId="56"/>
    <cellStyle name="Normal_Sheet1" xfId="57"/>
    <cellStyle name="إخراج 2" xfId="58"/>
    <cellStyle name="إخراج 3" xfId="59"/>
    <cellStyle name="إخراج 4" xfId="60"/>
    <cellStyle name="إدخال 2" xfId="61"/>
    <cellStyle name="إدخال 3" xfId="62"/>
    <cellStyle name="إدخال 4" xfId="63"/>
    <cellStyle name="الإجمالي 2" xfId="64"/>
    <cellStyle name="الإجمالي 3" xfId="65"/>
    <cellStyle name="الإجمالي 4" xfId="66"/>
    <cellStyle name="تمييز1 2" xfId="67"/>
    <cellStyle name="تمييز1 3" xfId="68"/>
    <cellStyle name="تمييز1 4" xfId="69"/>
    <cellStyle name="تمييز2 2" xfId="70"/>
    <cellStyle name="تمييز2 3" xfId="71"/>
    <cellStyle name="تمييز2 4" xfId="72"/>
    <cellStyle name="تمييز3 2" xfId="73"/>
    <cellStyle name="تمييز3 3" xfId="74"/>
    <cellStyle name="تمييز3 4" xfId="75"/>
    <cellStyle name="تمييز4 2" xfId="76"/>
    <cellStyle name="تمييز4 3" xfId="77"/>
    <cellStyle name="تمييز4 4" xfId="78"/>
    <cellStyle name="تمييز5 2" xfId="79"/>
    <cellStyle name="تمييز5 3" xfId="80"/>
    <cellStyle name="تمييز5 4" xfId="81"/>
    <cellStyle name="تمييز6 2" xfId="82"/>
    <cellStyle name="تمييز6 3" xfId="83"/>
    <cellStyle name="تمييز6 4" xfId="84"/>
    <cellStyle name="جيد 2" xfId="85"/>
    <cellStyle name="جيد 3" xfId="86"/>
    <cellStyle name="جيد 4" xfId="87"/>
    <cellStyle name="حساب 2" xfId="88"/>
    <cellStyle name="حساب 3" xfId="89"/>
    <cellStyle name="حساب 4" xfId="90"/>
    <cellStyle name="خلية تدقيق 2" xfId="91"/>
    <cellStyle name="خلية تدقيق 3" xfId="92"/>
    <cellStyle name="خلية تدقيق 4" xfId="93"/>
    <cellStyle name="خلية مرتبطة 2" xfId="94"/>
    <cellStyle name="خلية مرتبطة 3" xfId="95"/>
    <cellStyle name="خلية مرتبطة 4" xfId="96"/>
    <cellStyle name="سيئ 2" xfId="97"/>
    <cellStyle name="سيئ 3" xfId="98"/>
    <cellStyle name="سيئ 4" xfId="99"/>
    <cellStyle name="عنوان 1 2" xfId="100"/>
    <cellStyle name="عنوان 1 3" xfId="101"/>
    <cellStyle name="عنوان 1 4" xfId="102"/>
    <cellStyle name="عنوان 2 2" xfId="103"/>
    <cellStyle name="عنوان 2 3" xfId="104"/>
    <cellStyle name="عنوان 2 4" xfId="105"/>
    <cellStyle name="عنوان 3 2" xfId="106"/>
    <cellStyle name="عنوان 3 3" xfId="107"/>
    <cellStyle name="عنوان 3 4" xfId="108"/>
    <cellStyle name="عنوان 4 2" xfId="109"/>
    <cellStyle name="عنوان 4 3" xfId="110"/>
    <cellStyle name="عنوان 4 4" xfId="111"/>
    <cellStyle name="عنوان 5" xfId="112"/>
    <cellStyle name="عنوان 6" xfId="113"/>
    <cellStyle name="عنوان 7" xfId="114"/>
    <cellStyle name="محايد 2" xfId="115"/>
    <cellStyle name="محايد 3" xfId="116"/>
    <cellStyle name="محايد 4" xfId="117"/>
    <cellStyle name="ملاحظة 2" xfId="118"/>
    <cellStyle name="ملاحظة 3" xfId="119"/>
    <cellStyle name="ملاحظة 4" xfId="120"/>
    <cellStyle name="نص تحذير 2" xfId="121"/>
    <cellStyle name="نص تحذير 3" xfId="122"/>
    <cellStyle name="نص تحذير 4" xfId="123"/>
    <cellStyle name="نص توضيحي 2" xfId="124"/>
    <cellStyle name="نص توضيحي 3" xfId="125"/>
    <cellStyle name="نص توضيحي 4" xfId="126"/>
  </cellStyles>
  <dxfs count="2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double">
          <color indexed="18"/>
        </left>
        <right/>
        <top style="double">
          <color indexed="18"/>
        </top>
        <bottom style="double">
          <color indexed="1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12"/>
        <name val="Arabic Transparent"/>
        <scheme val="none"/>
      </font>
      <alignment horizontal="center" vertical="bottom" textRotation="0" wrapText="0" indent="0" justifyLastLine="0" shrinkToFit="0" readingOrder="2"/>
      <border diagonalUp="0" diagonalDown="0">
        <left style="double">
          <color indexed="18"/>
        </left>
        <right style="double">
          <color indexed="18"/>
        </right>
        <top style="double">
          <color indexed="18"/>
        </top>
        <bottom style="double">
          <color indexed="1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abic Transparent"/>
        <scheme val="none"/>
      </font>
      <alignment horizontal="center" vertical="bottom" textRotation="0" wrapText="0" indent="0" justifyLastLine="0" shrinkToFit="0" readingOrder="2"/>
      <border diagonalUp="0" diagonalDown="0">
        <left style="double">
          <color indexed="18"/>
        </left>
        <right style="double">
          <color indexed="18"/>
        </right>
        <top style="double">
          <color indexed="18"/>
        </top>
        <bottom style="double">
          <color indexed="1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abic Transparent"/>
        <scheme val="none"/>
      </font>
      <alignment horizontal="center" vertical="bottom" textRotation="0" wrapText="0" indent="0" justifyLastLine="0" shrinkToFit="0" readingOrder="2"/>
      <border diagonalUp="0" diagonalDown="0">
        <left style="double">
          <color indexed="18"/>
        </left>
        <right style="double">
          <color indexed="18"/>
        </right>
        <top style="double">
          <color indexed="18"/>
        </top>
        <bottom style="double">
          <color indexed="1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abic Transparent"/>
        <scheme val="none"/>
      </font>
      <alignment horizontal="center" vertical="bottom" textRotation="0" wrapText="0" indent="0" justifyLastLine="0" shrinkToFit="0" readingOrder="2"/>
      <border diagonalUp="0" diagonalDown="0">
        <left style="double">
          <color indexed="18"/>
        </left>
        <right style="double">
          <color indexed="18"/>
        </right>
        <top style="double">
          <color indexed="18"/>
        </top>
        <bottom style="double">
          <color indexed="1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abic Transparent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2"/>
      <border diagonalUp="0" diagonalDown="0">
        <left style="double">
          <color indexed="18"/>
        </left>
        <right style="double">
          <color indexed="18"/>
        </right>
        <top style="double">
          <color indexed="18"/>
        </top>
        <bottom style="double">
          <color indexed="1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abic Transparent"/>
        <scheme val="none"/>
      </font>
      <numFmt numFmtId="164" formatCode="[$-2010000]yyyy/mm/dd;@"/>
      <alignment horizontal="center" vertical="bottom" textRotation="0" wrapText="0" indent="0" justifyLastLine="0" shrinkToFit="0" readingOrder="2"/>
      <border diagonalUp="0" diagonalDown="0">
        <left style="double">
          <color indexed="18"/>
        </left>
        <right style="double">
          <color indexed="18"/>
        </right>
        <top style="double">
          <color indexed="18"/>
        </top>
        <bottom style="double">
          <color indexed="1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abic Transparent"/>
        <scheme val="none"/>
      </font>
      <alignment horizontal="center" vertical="bottom" textRotation="0" wrapText="0" indent="0" justifyLastLine="0" shrinkToFit="0" readingOrder="2"/>
      <border diagonalUp="0" diagonalDown="0">
        <left style="double">
          <color indexed="18"/>
        </left>
        <right style="double">
          <color indexed="18"/>
        </right>
        <top style="double">
          <color indexed="18"/>
        </top>
        <bottom style="double">
          <color indexed="1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abic Transparent"/>
        <scheme val="none"/>
      </font>
      <alignment horizontal="center" vertical="bottom" textRotation="0" wrapText="0" indent="0" justifyLastLine="0" shrinkToFit="0" readingOrder="2"/>
      <border diagonalUp="0" diagonalDown="0">
        <left style="double">
          <color indexed="18"/>
        </left>
        <right style="double">
          <color indexed="18"/>
        </right>
        <top style="double">
          <color indexed="18"/>
        </top>
        <bottom style="double">
          <color indexed="1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abic Transparent"/>
        <scheme val="none"/>
      </font>
      <alignment horizontal="center" vertical="bottom" textRotation="0" wrapText="0" indent="0" justifyLastLine="0" shrinkToFit="0" readingOrder="2"/>
      <border diagonalUp="0" diagonalDown="0">
        <left style="double">
          <color indexed="18"/>
        </left>
        <right style="double">
          <color indexed="18"/>
        </right>
        <top style="double">
          <color indexed="18"/>
        </top>
        <bottom style="double">
          <color indexed="1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abic Transparent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2"/>
      <border diagonalUp="0" diagonalDown="0">
        <left/>
        <right style="double">
          <color indexed="18"/>
        </right>
        <top style="double">
          <color indexed="18"/>
        </top>
        <bottom style="double">
          <color indexed="18"/>
        </bottom>
        <vertical/>
        <horizontal/>
      </border>
    </dxf>
    <dxf>
      <border outline="0">
        <top style="double">
          <color indexed="18"/>
        </top>
      </border>
    </dxf>
    <dxf>
      <border outline="0">
        <bottom style="double">
          <color indexed="18"/>
        </bottom>
      </border>
    </dxf>
    <dxf>
      <border outline="0">
        <left style="double">
          <color indexed="18"/>
        </left>
        <right style="double">
          <color indexed="18"/>
        </right>
        <top style="double">
          <color indexed="18"/>
        </top>
        <bottom style="double">
          <color indexed="18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6"/>
        <color auto="1"/>
        <name val="Andalus"/>
        <scheme val="none"/>
      </font>
      <fill>
        <patternFill patternType="solid">
          <fgColor indexed="64"/>
          <bgColor indexed="42"/>
        </patternFill>
      </fill>
      <alignment horizontal="center" vertical="bottom" textRotation="0" wrapText="0" indent="0" justifyLastLine="0" shrinkToFit="0" readingOrder="2"/>
      <border diagonalUp="0" diagonalDown="0" outline="0">
        <left style="double">
          <color indexed="18"/>
        </left>
        <right style="double">
          <color indexed="18"/>
        </right>
        <top/>
        <bottom/>
      </border>
    </dxf>
    <dxf>
      <alignment wrapText="0" readingOrder="0"/>
    </dxf>
    <dxf>
      <alignment wrapText="0" readingOrder="0"/>
    </dxf>
    <dxf>
      <alignment wrapText="0" readingOrder="0"/>
    </dxf>
    <dxf>
      <alignment wrapText="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AAA" refreshedDate="40414.103485185187" missingItemsLimit="0" createdVersion="4" refreshedVersion="4" minRefreshableVersion="3" recordCount="101">
  <cacheSource type="worksheet">
    <worksheetSource name="الجدول1"/>
  </cacheSource>
  <cacheFields count="11">
    <cacheField name="م" numFmtId="0">
      <sharedItems containsSemiMixedTypes="0" containsString="0" containsNumber="1" containsInteger="1" minValue="1" maxValue="101" count="10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</sharedItems>
    </cacheField>
    <cacheField name="النوع" numFmtId="0">
      <sharedItems count="2">
        <s v="شيفرولية"/>
        <s v="نيسان"/>
      </sharedItems>
    </cacheField>
    <cacheField name="فئة" numFmtId="0">
      <sharedItems count="3">
        <s v="بيك اب "/>
        <s v="ملاكى"/>
        <s v="دبل كابينة"/>
      </sharedItems>
    </cacheField>
    <cacheField name="اللون" numFmtId="0">
      <sharedItems count="2">
        <s v="ابيض"/>
        <s v="احمر"/>
      </sharedItems>
    </cacheField>
    <cacheField name="ت.البيع" numFmtId="164">
      <sharedItems containsSemiMixedTypes="0" containsNonDate="0" containsDate="1" containsString="0" minDate="2010-01-25T00:00:00" maxDate="2010-03-26T00:00:00" count="5">
        <d v="2010-01-25T00:00:00"/>
        <d v="2010-01-27T00:00:00"/>
        <d v="2010-02-20T00:00:00"/>
        <d v="2010-03-23T00:00:00"/>
        <d v="2010-03-25T00:00:00"/>
      </sharedItems>
      <fieldGroup base="4">
        <rangePr groupBy="months" startDate="2010-01-25T00:00:00" endDate="2010-03-26T00:00:00"/>
        <groupItems count="14">
          <s v="&lt;25/01/2010"/>
          <s v="يناير"/>
          <s v="فبراير"/>
          <s v="مارس"/>
          <s v="أبريل"/>
          <s v="مايو"/>
          <s v="يونيو"/>
          <s v="يوليو"/>
          <s v="أغسطس"/>
          <s v="سبتمبر"/>
          <s v="أكتوبر"/>
          <s v="نوفمبر"/>
          <s v="ديسمبر"/>
          <s v="&gt;26/03/2010"/>
        </groupItems>
      </fieldGroup>
    </cacheField>
    <cacheField name="رقم الشاسيه" numFmtId="0">
      <sharedItems containsSemiMixedTypes="0" containsString="0" containsNumber="1" containsInteger="1" minValue="1" maxValue="11343898" count="83">
        <n v="7110829"/>
        <n v="10375"/>
        <n v="10580"/>
        <n v="7100505"/>
        <n v="7104075"/>
        <n v="6390254"/>
        <n v="709792"/>
        <n v="7805583"/>
        <n v="851324"/>
        <n v="922090"/>
        <n v="992850"/>
        <n v="10636"/>
        <n v="11343898"/>
        <n v="1205157"/>
        <n v="127592"/>
        <n v="134668"/>
        <n v="1417454"/>
        <n v="1488220"/>
        <n v="7111000"/>
        <n v="710000"/>
        <n v="58222"/>
        <n v="85222"/>
        <n v="55555"/>
        <n v="44444"/>
        <n v="88888"/>
        <n v="66666"/>
        <n v="99999"/>
        <n v="2222"/>
        <n v="1111"/>
        <n v="22222"/>
        <n v="10000"/>
        <n v="12222"/>
        <n v="32222"/>
        <n v="422"/>
        <n v="1222"/>
        <n v="52223"/>
        <n v="45222"/>
        <n v="65222"/>
        <n v="75000"/>
        <n v="75112"/>
        <n v="752222"/>
        <n v="95000"/>
        <n v="75222"/>
        <n v="74333"/>
        <n v="95222"/>
        <n v="96555"/>
        <n v="36555"/>
        <n v="4555"/>
        <n v="555"/>
        <n v="444"/>
        <n v="4"/>
        <n v="1"/>
        <n v="2"/>
        <n v="45"/>
        <n v="85"/>
        <n v="98"/>
        <n v="68"/>
        <n v="36"/>
        <n v="53"/>
        <n v="453"/>
        <n v="354"/>
        <n v="75"/>
        <n v="2000"/>
        <n v="400"/>
        <n v="445555"/>
        <n v="5555555"/>
        <n v="666666"/>
        <n v="333333"/>
        <n v="456"/>
        <n v="258"/>
        <n v="23333"/>
        <n v="3444"/>
        <n v="8555"/>
        <n v="6888"/>
        <n v="9633"/>
        <n v="64444"/>
        <n v="25"/>
        <n v="21"/>
        <n v="10"/>
        <n v="23"/>
        <n v="12"/>
        <n v="5"/>
        <n v="3"/>
      </sharedItems>
    </cacheField>
    <cacheField name="اسم العميل" numFmtId="0">
      <sharedItems count="101">
        <s v="هشام شلبى1"/>
        <s v="الخالدى2"/>
        <s v="بن علية3"/>
        <s v="الحسامى4"/>
        <s v="خبور خير5"/>
        <s v="هشام شلبى2"/>
        <s v="الخالدى3"/>
        <s v="بن علية4"/>
        <s v="الحسامى5"/>
        <s v="خبور خير6"/>
        <s v="هشام شلبى3"/>
        <s v="الخالدى4"/>
        <s v="بن علية5"/>
        <s v="الحسامى6"/>
        <s v="خبور خير7"/>
        <s v="هشام شلبى4"/>
        <s v="الخالدى5"/>
        <s v="بن علية6"/>
        <s v="الحسامى7"/>
        <s v="خبور خير8"/>
        <s v="هشام شلبى5"/>
        <s v="الخالدى6"/>
        <s v="بن علية7"/>
        <s v="الحسامى8"/>
        <s v="خبور خير9"/>
        <s v="هشام شلبى6"/>
        <s v="الخالدى7"/>
        <s v="بن علية8"/>
        <s v="الحسامى9"/>
        <s v="خبور خير10"/>
        <s v="هشام شلبى7"/>
        <s v="الخالدى8"/>
        <s v="بن علية9"/>
        <s v="الحسامى10"/>
        <s v="خبور خير11"/>
        <s v="هشام شلبى8"/>
        <s v="الخالدى9"/>
        <s v="بن علية10"/>
        <s v="الحسامى11"/>
        <s v="خبور خير12"/>
        <s v="هشام شلبى9"/>
        <s v="الخالدى10"/>
        <s v="بن علية11"/>
        <s v="الحسامى12"/>
        <s v="خبور خير13"/>
        <s v="هشام شلبى10"/>
        <s v="الخالدى11"/>
        <s v="بن علية12"/>
        <s v="الحسامى13"/>
        <s v="خبور خير14"/>
        <s v="هشام شلبى11"/>
        <s v="الخالدى12"/>
        <s v="بن علية13"/>
        <s v="الحسامى14"/>
        <s v="خبور خير15"/>
        <s v="هشام شلبى12"/>
        <s v="الخالدى13"/>
        <s v="بن علية14"/>
        <s v="الحسامى15"/>
        <s v="خبور خير16"/>
        <s v="هشام شلبى13"/>
        <s v="الخالدى14"/>
        <s v="بن علية15"/>
        <s v="الحسامى16"/>
        <s v="خبور خير17"/>
        <s v="هشام شلبى14"/>
        <s v="الخالدى15"/>
        <s v="بن علية16"/>
        <s v="الحسامى17"/>
        <s v="خبور خير18"/>
        <s v="هشام شلبى15"/>
        <s v="الخالدى16"/>
        <s v="بن علية17"/>
        <s v="الحسامى18"/>
        <s v="خبور خير19"/>
        <s v="هشام شلبى16"/>
        <s v="الخالدى17"/>
        <s v="بن علية18"/>
        <s v="الحسامى19"/>
        <s v="خبور خير20"/>
        <s v="هشام شلبى17"/>
        <s v="الخالدى18"/>
        <s v="بن علية19"/>
        <s v="الحسامى20"/>
        <s v="خبور خير21"/>
        <s v="هشام شلبى18"/>
        <s v="الخالدى19"/>
        <s v="بن علية20"/>
        <s v="الحسامى21"/>
        <s v="خبور خير22"/>
        <s v="هشام شلبى19"/>
        <s v="الخالدى20"/>
        <s v="بن علية21"/>
        <s v="الحسامى22"/>
        <s v="خبور خير23"/>
        <s v="هشام شلبى20"/>
        <s v="الخالدى21"/>
        <s v="بن علية22"/>
        <s v="الحسامى23"/>
        <s v="خبور خير24"/>
        <s v="هشام شلبى21"/>
      </sharedItems>
    </cacheField>
    <cacheField name="سعر البيع" numFmtId="0">
      <sharedItems containsSemiMixedTypes="0" containsString="0" containsNumber="1" containsInteger="1" minValue="81000" maxValue="433400" count="99">
        <n v="91500"/>
        <n v="81000"/>
        <n v="98000"/>
        <n v="100500"/>
        <n v="100900"/>
        <n v="104400"/>
        <n v="107900"/>
        <n v="111400"/>
        <n v="114900"/>
        <n v="121900"/>
        <n v="125400"/>
        <n v="128900"/>
        <n v="132400"/>
        <n v="135900"/>
        <n v="139400"/>
        <n v="142900"/>
        <n v="146400"/>
        <n v="149900"/>
        <n v="153400"/>
        <n v="156900"/>
        <n v="160400"/>
        <n v="163900"/>
        <n v="167400"/>
        <n v="170900"/>
        <n v="174400"/>
        <n v="177900"/>
        <n v="181400"/>
        <n v="184900"/>
        <n v="188400"/>
        <n v="191900"/>
        <n v="195400"/>
        <n v="198900"/>
        <n v="202400"/>
        <n v="205900"/>
        <n v="209400"/>
        <n v="212900"/>
        <n v="216400"/>
        <n v="219900"/>
        <n v="223400"/>
        <n v="226900"/>
        <n v="230400"/>
        <n v="233900"/>
        <n v="237400"/>
        <n v="240900"/>
        <n v="244400"/>
        <n v="247900"/>
        <n v="251400"/>
        <n v="254900"/>
        <n v="258400"/>
        <n v="261900"/>
        <n v="265400"/>
        <n v="268900"/>
        <n v="272400"/>
        <n v="275900"/>
        <n v="279400"/>
        <n v="282900"/>
        <n v="286400"/>
        <n v="289900"/>
        <n v="293400"/>
        <n v="296900"/>
        <n v="300400"/>
        <n v="303900"/>
        <n v="307400"/>
        <n v="310900"/>
        <n v="314400"/>
        <n v="317900"/>
        <n v="321400"/>
        <n v="324900"/>
        <n v="328400"/>
        <n v="331900"/>
        <n v="335400"/>
        <n v="338900"/>
        <n v="342400"/>
        <n v="345900"/>
        <n v="349400"/>
        <n v="352900"/>
        <n v="356400"/>
        <n v="359900"/>
        <n v="363400"/>
        <n v="366900"/>
        <n v="370400"/>
        <n v="373900"/>
        <n v="377400"/>
        <n v="380900"/>
        <n v="384400"/>
        <n v="387900"/>
        <n v="391400"/>
        <n v="394900"/>
        <n v="398400"/>
        <n v="401900"/>
        <n v="405400"/>
        <n v="408900"/>
        <n v="412400"/>
        <n v="415900"/>
        <n v="419400"/>
        <n v="422900"/>
        <n v="426400"/>
        <n v="429900"/>
        <n v="433400"/>
      </sharedItems>
    </cacheField>
    <cacheField name="سعر الشراء" numFmtId="0">
      <sharedItems containsSemiMixedTypes="0" containsString="0" containsNumber="1" containsInteger="1" minValue="78750" maxValue="369750" count="100">
        <n v="90000"/>
        <n v="78750"/>
        <n v="97500"/>
        <n v="95000"/>
        <n v="96625"/>
        <n v="99500"/>
        <n v="102375"/>
        <n v="105250"/>
        <n v="108125"/>
        <n v="100000"/>
        <n v="113875"/>
        <n v="116750"/>
        <n v="119625"/>
        <n v="122500"/>
        <n v="125375"/>
        <n v="128250"/>
        <n v="131125"/>
        <n v="134000"/>
        <n v="136875"/>
        <n v="139750"/>
        <n v="142625"/>
        <n v="145500"/>
        <n v="148375"/>
        <n v="151250"/>
        <n v="154125"/>
        <n v="157000"/>
        <n v="159875"/>
        <n v="162750"/>
        <n v="165625"/>
        <n v="168500"/>
        <n v="171375"/>
        <n v="174250"/>
        <n v="177125"/>
        <n v="180000"/>
        <n v="182875"/>
        <n v="185750"/>
        <n v="188625"/>
        <n v="191500"/>
        <n v="194375"/>
        <n v="197250"/>
        <n v="200125"/>
        <n v="203000"/>
        <n v="205875"/>
        <n v="208750"/>
        <n v="211625"/>
        <n v="214500"/>
        <n v="217375"/>
        <n v="220250"/>
        <n v="223125"/>
        <n v="226000"/>
        <n v="228875"/>
        <n v="231750"/>
        <n v="234625"/>
        <n v="237500"/>
        <n v="240375"/>
        <n v="243250"/>
        <n v="246125"/>
        <n v="249000"/>
        <n v="251875"/>
        <n v="254750"/>
        <n v="257625"/>
        <n v="260500"/>
        <n v="263375"/>
        <n v="266250"/>
        <n v="269125"/>
        <n v="272000"/>
        <n v="274875"/>
        <n v="277750"/>
        <n v="280625"/>
        <n v="283500"/>
        <n v="286375"/>
        <n v="289250"/>
        <n v="292125"/>
        <n v="295000"/>
        <n v="297875"/>
        <n v="300750"/>
        <n v="303625"/>
        <n v="306500"/>
        <n v="309375"/>
        <n v="312250"/>
        <n v="315125"/>
        <n v="318000"/>
        <n v="320875"/>
        <n v="323750"/>
        <n v="326625"/>
        <n v="329500"/>
        <n v="332375"/>
        <n v="335250"/>
        <n v="338125"/>
        <n v="341000"/>
        <n v="343875"/>
        <n v="346750"/>
        <n v="349625"/>
        <n v="352500"/>
        <n v="355375"/>
        <n v="358250"/>
        <n v="361125"/>
        <n v="364000"/>
        <n v="366875"/>
        <n v="369750"/>
      </sharedItems>
    </cacheField>
    <cacheField name="صافى" numFmtId="0">
      <sharedItems containsSemiMixedTypes="0" containsString="0" containsNumber="1" containsInteger="1" minValue="500" maxValue="63650" count="99">
        <n v="1500"/>
        <n v="2250"/>
        <n v="500"/>
        <n v="5500"/>
        <n v="4275"/>
        <n v="4900"/>
        <n v="5525"/>
        <n v="6150"/>
        <n v="6775"/>
        <n v="8025"/>
        <n v="8650"/>
        <n v="9275"/>
        <n v="9900"/>
        <n v="10525"/>
        <n v="11150"/>
        <n v="11775"/>
        <n v="12400"/>
        <n v="13025"/>
        <n v="13650"/>
        <n v="14275"/>
        <n v="14900"/>
        <n v="15525"/>
        <n v="16150"/>
        <n v="16775"/>
        <n v="17400"/>
        <n v="18025"/>
        <n v="18650"/>
        <n v="19275"/>
        <n v="19900"/>
        <n v="20525"/>
        <n v="21150"/>
        <n v="21775"/>
        <n v="22400"/>
        <n v="23025"/>
        <n v="23650"/>
        <n v="24275"/>
        <n v="24900"/>
        <n v="25525"/>
        <n v="26150"/>
        <n v="26775"/>
        <n v="27400"/>
        <n v="28025"/>
        <n v="28650"/>
        <n v="29275"/>
        <n v="29900"/>
        <n v="30525"/>
        <n v="31150"/>
        <n v="31775"/>
        <n v="32400"/>
        <n v="33025"/>
        <n v="33650"/>
        <n v="34275"/>
        <n v="34900"/>
        <n v="35525"/>
        <n v="36150"/>
        <n v="36775"/>
        <n v="37400"/>
        <n v="38025"/>
        <n v="38650"/>
        <n v="39275"/>
        <n v="39900"/>
        <n v="40525"/>
        <n v="41150"/>
        <n v="41775"/>
        <n v="42400"/>
        <n v="43025"/>
        <n v="43650"/>
        <n v="44275"/>
        <n v="44900"/>
        <n v="45525"/>
        <n v="46150"/>
        <n v="46775"/>
        <n v="47400"/>
        <n v="48025"/>
        <n v="48650"/>
        <n v="49275"/>
        <n v="49900"/>
        <n v="50525"/>
        <n v="51150"/>
        <n v="51775"/>
        <n v="52400"/>
        <n v="53025"/>
        <n v="53650"/>
        <n v="54275"/>
        <n v="54900"/>
        <n v="55525"/>
        <n v="56150"/>
        <n v="56775"/>
        <n v="57400"/>
        <n v="58025"/>
        <n v="58650"/>
        <n v="59275"/>
        <n v="59900"/>
        <n v="60525"/>
        <n v="61150"/>
        <n v="61775"/>
        <n v="62400"/>
        <n v="63025"/>
        <n v="63650"/>
      </sharedItems>
    </cacheField>
    <cacheField name="نوع البيع" numFmtId="0">
      <sharedItems count="2">
        <s v="نقدا "/>
        <s v="بالتقسيط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1">
  <r>
    <x v="0"/>
    <x v="0"/>
    <x v="0"/>
    <x v="0"/>
    <x v="0"/>
    <x v="0"/>
    <x v="0"/>
    <x v="0"/>
    <x v="0"/>
    <x v="0"/>
    <x v="0"/>
  </r>
  <r>
    <x v="1"/>
    <x v="1"/>
    <x v="1"/>
    <x v="1"/>
    <x v="0"/>
    <x v="1"/>
    <x v="1"/>
    <x v="1"/>
    <x v="1"/>
    <x v="1"/>
    <x v="0"/>
  </r>
  <r>
    <x v="2"/>
    <x v="1"/>
    <x v="2"/>
    <x v="0"/>
    <x v="1"/>
    <x v="2"/>
    <x v="2"/>
    <x v="1"/>
    <x v="1"/>
    <x v="1"/>
    <x v="0"/>
  </r>
  <r>
    <x v="3"/>
    <x v="0"/>
    <x v="0"/>
    <x v="1"/>
    <x v="2"/>
    <x v="3"/>
    <x v="3"/>
    <x v="2"/>
    <x v="2"/>
    <x v="2"/>
    <x v="0"/>
  </r>
  <r>
    <x v="4"/>
    <x v="0"/>
    <x v="1"/>
    <x v="0"/>
    <x v="3"/>
    <x v="4"/>
    <x v="4"/>
    <x v="3"/>
    <x v="3"/>
    <x v="3"/>
    <x v="0"/>
  </r>
  <r>
    <x v="5"/>
    <x v="0"/>
    <x v="2"/>
    <x v="0"/>
    <x v="0"/>
    <x v="5"/>
    <x v="5"/>
    <x v="4"/>
    <x v="4"/>
    <x v="4"/>
    <x v="0"/>
  </r>
  <r>
    <x v="6"/>
    <x v="1"/>
    <x v="0"/>
    <x v="1"/>
    <x v="0"/>
    <x v="6"/>
    <x v="6"/>
    <x v="5"/>
    <x v="5"/>
    <x v="5"/>
    <x v="0"/>
  </r>
  <r>
    <x v="7"/>
    <x v="1"/>
    <x v="1"/>
    <x v="0"/>
    <x v="1"/>
    <x v="7"/>
    <x v="7"/>
    <x v="6"/>
    <x v="6"/>
    <x v="6"/>
    <x v="0"/>
  </r>
  <r>
    <x v="8"/>
    <x v="0"/>
    <x v="2"/>
    <x v="1"/>
    <x v="2"/>
    <x v="8"/>
    <x v="8"/>
    <x v="7"/>
    <x v="7"/>
    <x v="7"/>
    <x v="0"/>
  </r>
  <r>
    <x v="9"/>
    <x v="0"/>
    <x v="0"/>
    <x v="0"/>
    <x v="3"/>
    <x v="9"/>
    <x v="9"/>
    <x v="8"/>
    <x v="8"/>
    <x v="8"/>
    <x v="0"/>
  </r>
  <r>
    <x v="10"/>
    <x v="0"/>
    <x v="1"/>
    <x v="0"/>
    <x v="0"/>
    <x v="10"/>
    <x v="10"/>
    <x v="3"/>
    <x v="9"/>
    <x v="2"/>
    <x v="0"/>
  </r>
  <r>
    <x v="11"/>
    <x v="1"/>
    <x v="2"/>
    <x v="1"/>
    <x v="0"/>
    <x v="11"/>
    <x v="11"/>
    <x v="9"/>
    <x v="10"/>
    <x v="9"/>
    <x v="0"/>
  </r>
  <r>
    <x v="12"/>
    <x v="1"/>
    <x v="0"/>
    <x v="0"/>
    <x v="1"/>
    <x v="12"/>
    <x v="12"/>
    <x v="10"/>
    <x v="11"/>
    <x v="10"/>
    <x v="0"/>
  </r>
  <r>
    <x v="13"/>
    <x v="0"/>
    <x v="1"/>
    <x v="1"/>
    <x v="2"/>
    <x v="13"/>
    <x v="13"/>
    <x v="11"/>
    <x v="12"/>
    <x v="11"/>
    <x v="0"/>
  </r>
  <r>
    <x v="14"/>
    <x v="0"/>
    <x v="2"/>
    <x v="0"/>
    <x v="3"/>
    <x v="14"/>
    <x v="14"/>
    <x v="12"/>
    <x v="13"/>
    <x v="12"/>
    <x v="0"/>
  </r>
  <r>
    <x v="15"/>
    <x v="0"/>
    <x v="0"/>
    <x v="0"/>
    <x v="0"/>
    <x v="15"/>
    <x v="15"/>
    <x v="13"/>
    <x v="14"/>
    <x v="13"/>
    <x v="0"/>
  </r>
  <r>
    <x v="16"/>
    <x v="1"/>
    <x v="1"/>
    <x v="1"/>
    <x v="0"/>
    <x v="16"/>
    <x v="16"/>
    <x v="14"/>
    <x v="15"/>
    <x v="14"/>
    <x v="0"/>
  </r>
  <r>
    <x v="17"/>
    <x v="1"/>
    <x v="2"/>
    <x v="0"/>
    <x v="1"/>
    <x v="17"/>
    <x v="17"/>
    <x v="15"/>
    <x v="16"/>
    <x v="15"/>
    <x v="0"/>
  </r>
  <r>
    <x v="18"/>
    <x v="0"/>
    <x v="0"/>
    <x v="1"/>
    <x v="2"/>
    <x v="18"/>
    <x v="18"/>
    <x v="16"/>
    <x v="17"/>
    <x v="16"/>
    <x v="0"/>
  </r>
  <r>
    <x v="19"/>
    <x v="0"/>
    <x v="1"/>
    <x v="0"/>
    <x v="3"/>
    <x v="19"/>
    <x v="19"/>
    <x v="17"/>
    <x v="18"/>
    <x v="17"/>
    <x v="0"/>
  </r>
  <r>
    <x v="20"/>
    <x v="0"/>
    <x v="2"/>
    <x v="0"/>
    <x v="0"/>
    <x v="20"/>
    <x v="20"/>
    <x v="18"/>
    <x v="19"/>
    <x v="18"/>
    <x v="0"/>
  </r>
  <r>
    <x v="21"/>
    <x v="1"/>
    <x v="0"/>
    <x v="1"/>
    <x v="0"/>
    <x v="21"/>
    <x v="21"/>
    <x v="19"/>
    <x v="20"/>
    <x v="19"/>
    <x v="0"/>
  </r>
  <r>
    <x v="22"/>
    <x v="1"/>
    <x v="1"/>
    <x v="0"/>
    <x v="1"/>
    <x v="22"/>
    <x v="22"/>
    <x v="20"/>
    <x v="21"/>
    <x v="20"/>
    <x v="0"/>
  </r>
  <r>
    <x v="23"/>
    <x v="0"/>
    <x v="2"/>
    <x v="1"/>
    <x v="2"/>
    <x v="23"/>
    <x v="23"/>
    <x v="21"/>
    <x v="22"/>
    <x v="21"/>
    <x v="0"/>
  </r>
  <r>
    <x v="24"/>
    <x v="0"/>
    <x v="0"/>
    <x v="0"/>
    <x v="3"/>
    <x v="24"/>
    <x v="24"/>
    <x v="22"/>
    <x v="23"/>
    <x v="22"/>
    <x v="0"/>
  </r>
  <r>
    <x v="25"/>
    <x v="0"/>
    <x v="1"/>
    <x v="0"/>
    <x v="0"/>
    <x v="25"/>
    <x v="25"/>
    <x v="23"/>
    <x v="24"/>
    <x v="23"/>
    <x v="0"/>
  </r>
  <r>
    <x v="26"/>
    <x v="1"/>
    <x v="2"/>
    <x v="1"/>
    <x v="0"/>
    <x v="26"/>
    <x v="26"/>
    <x v="24"/>
    <x v="25"/>
    <x v="24"/>
    <x v="0"/>
  </r>
  <r>
    <x v="27"/>
    <x v="1"/>
    <x v="0"/>
    <x v="0"/>
    <x v="1"/>
    <x v="23"/>
    <x v="27"/>
    <x v="25"/>
    <x v="26"/>
    <x v="25"/>
    <x v="0"/>
  </r>
  <r>
    <x v="28"/>
    <x v="0"/>
    <x v="1"/>
    <x v="1"/>
    <x v="2"/>
    <x v="27"/>
    <x v="28"/>
    <x v="26"/>
    <x v="27"/>
    <x v="26"/>
    <x v="0"/>
  </r>
  <r>
    <x v="29"/>
    <x v="0"/>
    <x v="2"/>
    <x v="0"/>
    <x v="3"/>
    <x v="28"/>
    <x v="29"/>
    <x v="27"/>
    <x v="28"/>
    <x v="27"/>
    <x v="0"/>
  </r>
  <r>
    <x v="30"/>
    <x v="0"/>
    <x v="0"/>
    <x v="0"/>
    <x v="0"/>
    <x v="29"/>
    <x v="30"/>
    <x v="28"/>
    <x v="29"/>
    <x v="28"/>
    <x v="0"/>
  </r>
  <r>
    <x v="31"/>
    <x v="1"/>
    <x v="1"/>
    <x v="1"/>
    <x v="0"/>
    <x v="30"/>
    <x v="31"/>
    <x v="29"/>
    <x v="30"/>
    <x v="29"/>
    <x v="0"/>
  </r>
  <r>
    <x v="32"/>
    <x v="1"/>
    <x v="2"/>
    <x v="0"/>
    <x v="1"/>
    <x v="31"/>
    <x v="32"/>
    <x v="30"/>
    <x v="31"/>
    <x v="30"/>
    <x v="0"/>
  </r>
  <r>
    <x v="33"/>
    <x v="0"/>
    <x v="0"/>
    <x v="1"/>
    <x v="2"/>
    <x v="32"/>
    <x v="33"/>
    <x v="31"/>
    <x v="32"/>
    <x v="31"/>
    <x v="0"/>
  </r>
  <r>
    <x v="34"/>
    <x v="0"/>
    <x v="1"/>
    <x v="0"/>
    <x v="3"/>
    <x v="33"/>
    <x v="34"/>
    <x v="32"/>
    <x v="33"/>
    <x v="32"/>
    <x v="0"/>
  </r>
  <r>
    <x v="35"/>
    <x v="0"/>
    <x v="2"/>
    <x v="0"/>
    <x v="0"/>
    <x v="34"/>
    <x v="35"/>
    <x v="33"/>
    <x v="34"/>
    <x v="33"/>
    <x v="0"/>
  </r>
  <r>
    <x v="36"/>
    <x v="1"/>
    <x v="0"/>
    <x v="1"/>
    <x v="0"/>
    <x v="34"/>
    <x v="36"/>
    <x v="34"/>
    <x v="35"/>
    <x v="34"/>
    <x v="0"/>
  </r>
  <r>
    <x v="37"/>
    <x v="1"/>
    <x v="1"/>
    <x v="0"/>
    <x v="1"/>
    <x v="30"/>
    <x v="37"/>
    <x v="35"/>
    <x v="36"/>
    <x v="35"/>
    <x v="0"/>
  </r>
  <r>
    <x v="38"/>
    <x v="0"/>
    <x v="2"/>
    <x v="1"/>
    <x v="2"/>
    <x v="35"/>
    <x v="38"/>
    <x v="36"/>
    <x v="37"/>
    <x v="36"/>
    <x v="0"/>
  </r>
  <r>
    <x v="39"/>
    <x v="0"/>
    <x v="0"/>
    <x v="0"/>
    <x v="3"/>
    <x v="36"/>
    <x v="39"/>
    <x v="37"/>
    <x v="38"/>
    <x v="37"/>
    <x v="0"/>
  </r>
  <r>
    <x v="40"/>
    <x v="0"/>
    <x v="1"/>
    <x v="0"/>
    <x v="0"/>
    <x v="37"/>
    <x v="40"/>
    <x v="38"/>
    <x v="39"/>
    <x v="38"/>
    <x v="0"/>
  </r>
  <r>
    <x v="41"/>
    <x v="1"/>
    <x v="2"/>
    <x v="1"/>
    <x v="0"/>
    <x v="38"/>
    <x v="41"/>
    <x v="39"/>
    <x v="40"/>
    <x v="39"/>
    <x v="0"/>
  </r>
  <r>
    <x v="42"/>
    <x v="1"/>
    <x v="0"/>
    <x v="0"/>
    <x v="1"/>
    <x v="39"/>
    <x v="42"/>
    <x v="40"/>
    <x v="41"/>
    <x v="40"/>
    <x v="0"/>
  </r>
  <r>
    <x v="43"/>
    <x v="0"/>
    <x v="1"/>
    <x v="1"/>
    <x v="2"/>
    <x v="21"/>
    <x v="43"/>
    <x v="41"/>
    <x v="42"/>
    <x v="41"/>
    <x v="0"/>
  </r>
  <r>
    <x v="44"/>
    <x v="0"/>
    <x v="2"/>
    <x v="0"/>
    <x v="3"/>
    <x v="40"/>
    <x v="44"/>
    <x v="42"/>
    <x v="43"/>
    <x v="42"/>
    <x v="0"/>
  </r>
  <r>
    <x v="45"/>
    <x v="0"/>
    <x v="0"/>
    <x v="0"/>
    <x v="0"/>
    <x v="41"/>
    <x v="45"/>
    <x v="43"/>
    <x v="44"/>
    <x v="43"/>
    <x v="0"/>
  </r>
  <r>
    <x v="46"/>
    <x v="1"/>
    <x v="1"/>
    <x v="1"/>
    <x v="0"/>
    <x v="42"/>
    <x v="46"/>
    <x v="44"/>
    <x v="45"/>
    <x v="44"/>
    <x v="0"/>
  </r>
  <r>
    <x v="47"/>
    <x v="1"/>
    <x v="2"/>
    <x v="0"/>
    <x v="1"/>
    <x v="43"/>
    <x v="47"/>
    <x v="45"/>
    <x v="46"/>
    <x v="45"/>
    <x v="0"/>
  </r>
  <r>
    <x v="48"/>
    <x v="0"/>
    <x v="0"/>
    <x v="1"/>
    <x v="2"/>
    <x v="21"/>
    <x v="48"/>
    <x v="46"/>
    <x v="47"/>
    <x v="46"/>
    <x v="0"/>
  </r>
  <r>
    <x v="49"/>
    <x v="0"/>
    <x v="1"/>
    <x v="0"/>
    <x v="3"/>
    <x v="44"/>
    <x v="49"/>
    <x v="47"/>
    <x v="48"/>
    <x v="47"/>
    <x v="0"/>
  </r>
  <r>
    <x v="50"/>
    <x v="0"/>
    <x v="2"/>
    <x v="0"/>
    <x v="0"/>
    <x v="45"/>
    <x v="50"/>
    <x v="48"/>
    <x v="49"/>
    <x v="48"/>
    <x v="0"/>
  </r>
  <r>
    <x v="51"/>
    <x v="1"/>
    <x v="0"/>
    <x v="1"/>
    <x v="0"/>
    <x v="46"/>
    <x v="51"/>
    <x v="49"/>
    <x v="50"/>
    <x v="49"/>
    <x v="0"/>
  </r>
  <r>
    <x v="52"/>
    <x v="1"/>
    <x v="1"/>
    <x v="0"/>
    <x v="1"/>
    <x v="47"/>
    <x v="52"/>
    <x v="50"/>
    <x v="51"/>
    <x v="50"/>
    <x v="0"/>
  </r>
  <r>
    <x v="53"/>
    <x v="0"/>
    <x v="2"/>
    <x v="1"/>
    <x v="2"/>
    <x v="48"/>
    <x v="53"/>
    <x v="51"/>
    <x v="52"/>
    <x v="51"/>
    <x v="0"/>
  </r>
  <r>
    <x v="54"/>
    <x v="0"/>
    <x v="0"/>
    <x v="0"/>
    <x v="3"/>
    <x v="49"/>
    <x v="54"/>
    <x v="52"/>
    <x v="53"/>
    <x v="52"/>
    <x v="0"/>
  </r>
  <r>
    <x v="55"/>
    <x v="0"/>
    <x v="1"/>
    <x v="0"/>
    <x v="0"/>
    <x v="25"/>
    <x v="55"/>
    <x v="53"/>
    <x v="54"/>
    <x v="53"/>
    <x v="0"/>
  </r>
  <r>
    <x v="56"/>
    <x v="1"/>
    <x v="2"/>
    <x v="1"/>
    <x v="0"/>
    <x v="23"/>
    <x v="56"/>
    <x v="54"/>
    <x v="55"/>
    <x v="54"/>
    <x v="0"/>
  </r>
  <r>
    <x v="57"/>
    <x v="1"/>
    <x v="0"/>
    <x v="0"/>
    <x v="1"/>
    <x v="50"/>
    <x v="57"/>
    <x v="55"/>
    <x v="56"/>
    <x v="55"/>
    <x v="0"/>
  </r>
  <r>
    <x v="58"/>
    <x v="0"/>
    <x v="1"/>
    <x v="1"/>
    <x v="2"/>
    <x v="51"/>
    <x v="58"/>
    <x v="56"/>
    <x v="57"/>
    <x v="56"/>
    <x v="0"/>
  </r>
  <r>
    <x v="59"/>
    <x v="0"/>
    <x v="2"/>
    <x v="0"/>
    <x v="3"/>
    <x v="52"/>
    <x v="59"/>
    <x v="57"/>
    <x v="58"/>
    <x v="57"/>
    <x v="0"/>
  </r>
  <r>
    <x v="60"/>
    <x v="0"/>
    <x v="0"/>
    <x v="0"/>
    <x v="0"/>
    <x v="51"/>
    <x v="60"/>
    <x v="58"/>
    <x v="59"/>
    <x v="58"/>
    <x v="0"/>
  </r>
  <r>
    <x v="61"/>
    <x v="1"/>
    <x v="1"/>
    <x v="1"/>
    <x v="0"/>
    <x v="52"/>
    <x v="61"/>
    <x v="59"/>
    <x v="60"/>
    <x v="59"/>
    <x v="0"/>
  </r>
  <r>
    <x v="62"/>
    <x v="1"/>
    <x v="2"/>
    <x v="0"/>
    <x v="1"/>
    <x v="31"/>
    <x v="62"/>
    <x v="60"/>
    <x v="61"/>
    <x v="60"/>
    <x v="0"/>
  </r>
  <r>
    <x v="63"/>
    <x v="0"/>
    <x v="0"/>
    <x v="1"/>
    <x v="2"/>
    <x v="53"/>
    <x v="63"/>
    <x v="61"/>
    <x v="62"/>
    <x v="61"/>
    <x v="0"/>
  </r>
  <r>
    <x v="64"/>
    <x v="0"/>
    <x v="1"/>
    <x v="0"/>
    <x v="3"/>
    <x v="54"/>
    <x v="64"/>
    <x v="62"/>
    <x v="63"/>
    <x v="62"/>
    <x v="0"/>
  </r>
  <r>
    <x v="65"/>
    <x v="0"/>
    <x v="2"/>
    <x v="0"/>
    <x v="0"/>
    <x v="55"/>
    <x v="65"/>
    <x v="63"/>
    <x v="64"/>
    <x v="63"/>
    <x v="0"/>
  </r>
  <r>
    <x v="66"/>
    <x v="1"/>
    <x v="0"/>
    <x v="1"/>
    <x v="0"/>
    <x v="56"/>
    <x v="66"/>
    <x v="64"/>
    <x v="65"/>
    <x v="64"/>
    <x v="0"/>
  </r>
  <r>
    <x v="67"/>
    <x v="1"/>
    <x v="1"/>
    <x v="0"/>
    <x v="1"/>
    <x v="57"/>
    <x v="67"/>
    <x v="65"/>
    <x v="66"/>
    <x v="65"/>
    <x v="0"/>
  </r>
  <r>
    <x v="68"/>
    <x v="0"/>
    <x v="2"/>
    <x v="1"/>
    <x v="2"/>
    <x v="58"/>
    <x v="68"/>
    <x v="66"/>
    <x v="67"/>
    <x v="66"/>
    <x v="0"/>
  </r>
  <r>
    <x v="69"/>
    <x v="0"/>
    <x v="0"/>
    <x v="0"/>
    <x v="3"/>
    <x v="59"/>
    <x v="69"/>
    <x v="67"/>
    <x v="68"/>
    <x v="67"/>
    <x v="0"/>
  </r>
  <r>
    <x v="70"/>
    <x v="0"/>
    <x v="1"/>
    <x v="0"/>
    <x v="0"/>
    <x v="60"/>
    <x v="70"/>
    <x v="68"/>
    <x v="69"/>
    <x v="68"/>
    <x v="0"/>
  </r>
  <r>
    <x v="71"/>
    <x v="1"/>
    <x v="2"/>
    <x v="1"/>
    <x v="0"/>
    <x v="61"/>
    <x v="71"/>
    <x v="69"/>
    <x v="70"/>
    <x v="69"/>
    <x v="0"/>
  </r>
  <r>
    <x v="72"/>
    <x v="1"/>
    <x v="0"/>
    <x v="0"/>
    <x v="1"/>
    <x v="62"/>
    <x v="72"/>
    <x v="70"/>
    <x v="71"/>
    <x v="70"/>
    <x v="0"/>
  </r>
  <r>
    <x v="73"/>
    <x v="0"/>
    <x v="1"/>
    <x v="1"/>
    <x v="2"/>
    <x v="63"/>
    <x v="73"/>
    <x v="71"/>
    <x v="72"/>
    <x v="71"/>
    <x v="0"/>
  </r>
  <r>
    <x v="74"/>
    <x v="0"/>
    <x v="2"/>
    <x v="0"/>
    <x v="3"/>
    <x v="64"/>
    <x v="74"/>
    <x v="72"/>
    <x v="73"/>
    <x v="72"/>
    <x v="0"/>
  </r>
  <r>
    <x v="75"/>
    <x v="0"/>
    <x v="0"/>
    <x v="0"/>
    <x v="0"/>
    <x v="65"/>
    <x v="75"/>
    <x v="73"/>
    <x v="74"/>
    <x v="73"/>
    <x v="0"/>
  </r>
  <r>
    <x v="76"/>
    <x v="1"/>
    <x v="1"/>
    <x v="1"/>
    <x v="0"/>
    <x v="48"/>
    <x v="76"/>
    <x v="74"/>
    <x v="75"/>
    <x v="74"/>
    <x v="0"/>
  </r>
  <r>
    <x v="77"/>
    <x v="1"/>
    <x v="2"/>
    <x v="0"/>
    <x v="1"/>
    <x v="27"/>
    <x v="77"/>
    <x v="75"/>
    <x v="76"/>
    <x v="75"/>
    <x v="0"/>
  </r>
  <r>
    <x v="78"/>
    <x v="0"/>
    <x v="0"/>
    <x v="1"/>
    <x v="2"/>
    <x v="29"/>
    <x v="78"/>
    <x v="76"/>
    <x v="77"/>
    <x v="76"/>
    <x v="0"/>
  </r>
  <r>
    <x v="79"/>
    <x v="0"/>
    <x v="1"/>
    <x v="0"/>
    <x v="3"/>
    <x v="26"/>
    <x v="79"/>
    <x v="77"/>
    <x v="78"/>
    <x v="77"/>
    <x v="0"/>
  </r>
  <r>
    <x v="80"/>
    <x v="0"/>
    <x v="2"/>
    <x v="0"/>
    <x v="0"/>
    <x v="66"/>
    <x v="80"/>
    <x v="78"/>
    <x v="79"/>
    <x v="78"/>
    <x v="0"/>
  </r>
  <r>
    <x v="81"/>
    <x v="1"/>
    <x v="0"/>
    <x v="1"/>
    <x v="0"/>
    <x v="67"/>
    <x v="81"/>
    <x v="79"/>
    <x v="80"/>
    <x v="79"/>
    <x v="0"/>
  </r>
  <r>
    <x v="82"/>
    <x v="1"/>
    <x v="1"/>
    <x v="0"/>
    <x v="1"/>
    <x v="68"/>
    <x v="82"/>
    <x v="80"/>
    <x v="81"/>
    <x v="80"/>
    <x v="0"/>
  </r>
  <r>
    <x v="83"/>
    <x v="0"/>
    <x v="2"/>
    <x v="1"/>
    <x v="2"/>
    <x v="69"/>
    <x v="83"/>
    <x v="81"/>
    <x v="82"/>
    <x v="81"/>
    <x v="0"/>
  </r>
  <r>
    <x v="84"/>
    <x v="0"/>
    <x v="0"/>
    <x v="0"/>
    <x v="3"/>
    <x v="70"/>
    <x v="84"/>
    <x v="82"/>
    <x v="83"/>
    <x v="82"/>
    <x v="0"/>
  </r>
  <r>
    <x v="85"/>
    <x v="0"/>
    <x v="1"/>
    <x v="0"/>
    <x v="0"/>
    <x v="71"/>
    <x v="85"/>
    <x v="83"/>
    <x v="84"/>
    <x v="83"/>
    <x v="0"/>
  </r>
  <r>
    <x v="86"/>
    <x v="1"/>
    <x v="2"/>
    <x v="1"/>
    <x v="0"/>
    <x v="72"/>
    <x v="86"/>
    <x v="84"/>
    <x v="85"/>
    <x v="84"/>
    <x v="1"/>
  </r>
  <r>
    <x v="87"/>
    <x v="1"/>
    <x v="0"/>
    <x v="0"/>
    <x v="1"/>
    <x v="73"/>
    <x v="87"/>
    <x v="85"/>
    <x v="86"/>
    <x v="85"/>
    <x v="1"/>
  </r>
  <r>
    <x v="88"/>
    <x v="0"/>
    <x v="1"/>
    <x v="1"/>
    <x v="2"/>
    <x v="74"/>
    <x v="88"/>
    <x v="86"/>
    <x v="87"/>
    <x v="86"/>
    <x v="1"/>
  </r>
  <r>
    <x v="89"/>
    <x v="0"/>
    <x v="2"/>
    <x v="0"/>
    <x v="3"/>
    <x v="75"/>
    <x v="89"/>
    <x v="87"/>
    <x v="88"/>
    <x v="87"/>
    <x v="1"/>
  </r>
  <r>
    <x v="90"/>
    <x v="0"/>
    <x v="0"/>
    <x v="0"/>
    <x v="0"/>
    <x v="76"/>
    <x v="90"/>
    <x v="88"/>
    <x v="89"/>
    <x v="88"/>
    <x v="1"/>
  </r>
  <r>
    <x v="91"/>
    <x v="1"/>
    <x v="1"/>
    <x v="1"/>
    <x v="0"/>
    <x v="53"/>
    <x v="91"/>
    <x v="89"/>
    <x v="90"/>
    <x v="89"/>
    <x v="1"/>
  </r>
  <r>
    <x v="92"/>
    <x v="1"/>
    <x v="2"/>
    <x v="0"/>
    <x v="1"/>
    <x v="77"/>
    <x v="92"/>
    <x v="90"/>
    <x v="91"/>
    <x v="90"/>
    <x v="1"/>
  </r>
  <r>
    <x v="93"/>
    <x v="0"/>
    <x v="0"/>
    <x v="1"/>
    <x v="2"/>
    <x v="78"/>
    <x v="93"/>
    <x v="91"/>
    <x v="92"/>
    <x v="91"/>
    <x v="1"/>
  </r>
  <r>
    <x v="94"/>
    <x v="0"/>
    <x v="1"/>
    <x v="0"/>
    <x v="3"/>
    <x v="30"/>
    <x v="94"/>
    <x v="92"/>
    <x v="93"/>
    <x v="92"/>
    <x v="1"/>
  </r>
  <r>
    <x v="95"/>
    <x v="0"/>
    <x v="2"/>
    <x v="0"/>
    <x v="0"/>
    <x v="79"/>
    <x v="95"/>
    <x v="93"/>
    <x v="94"/>
    <x v="93"/>
    <x v="1"/>
  </r>
  <r>
    <x v="96"/>
    <x v="1"/>
    <x v="0"/>
    <x v="1"/>
    <x v="0"/>
    <x v="80"/>
    <x v="96"/>
    <x v="94"/>
    <x v="95"/>
    <x v="94"/>
    <x v="1"/>
  </r>
  <r>
    <x v="97"/>
    <x v="1"/>
    <x v="1"/>
    <x v="0"/>
    <x v="1"/>
    <x v="52"/>
    <x v="97"/>
    <x v="95"/>
    <x v="96"/>
    <x v="95"/>
    <x v="1"/>
  </r>
  <r>
    <x v="98"/>
    <x v="0"/>
    <x v="2"/>
    <x v="1"/>
    <x v="2"/>
    <x v="81"/>
    <x v="98"/>
    <x v="96"/>
    <x v="97"/>
    <x v="96"/>
    <x v="1"/>
  </r>
  <r>
    <x v="99"/>
    <x v="0"/>
    <x v="0"/>
    <x v="0"/>
    <x v="3"/>
    <x v="82"/>
    <x v="99"/>
    <x v="97"/>
    <x v="98"/>
    <x v="97"/>
    <x v="1"/>
  </r>
  <r>
    <x v="100"/>
    <x v="0"/>
    <x v="1"/>
    <x v="0"/>
    <x v="4"/>
    <x v="51"/>
    <x v="100"/>
    <x v="98"/>
    <x v="99"/>
    <x v="98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9" cacheId="82" dataOnRows="1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AF32:AK42" firstHeaderRow="1" firstDataRow="2" firstDataCol="2"/>
  <pivotFields count="1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Col" compact="0" numFmtId="16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Row" compact="0" outline="0" showAll="0" defaultSubtotal="0">
      <items count="2">
        <item x="1"/>
        <item x="0"/>
      </items>
    </pivotField>
  </pivotFields>
  <rowFields count="2">
    <field x="-2"/>
    <field x="10"/>
  </rowFields>
  <rowItems count="9">
    <i>
      <x/>
      <x/>
    </i>
    <i r="1">
      <x v="1"/>
    </i>
    <i i="1">
      <x v="1"/>
      <x/>
    </i>
    <i r="1" i="1">
      <x v="1"/>
    </i>
    <i i="2">
      <x v="2"/>
      <x/>
    </i>
    <i r="1" i="2">
      <x v="1"/>
    </i>
    <i t="grand">
      <x/>
    </i>
    <i t="grand" i="1">
      <x/>
    </i>
    <i t="grand" i="2">
      <x/>
    </i>
  </rowItems>
  <colFields count="1">
    <field x="4"/>
  </colFields>
  <colItems count="4">
    <i>
      <x v="1"/>
    </i>
    <i>
      <x v="2"/>
    </i>
    <i>
      <x v="3"/>
    </i>
    <i t="grand">
      <x/>
    </i>
  </colItems>
  <dataFields count="3">
    <dataField name="سعرالبيع" fld="7" baseField="0" baseItem="0" numFmtId="165"/>
    <dataField name="سعرالشراء" fld="8" baseField="0" baseItem="0" numFmtId="165"/>
    <dataField name="الصافى" fld="9" baseField="0" baseItem="0" numFmtId="165"/>
  </dataFields>
  <formats count="1">
    <format dxfId="17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67" cacheId="82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O9:V25" firstHeaderRow="0" firstDataRow="1" firstDataCol="2"/>
  <pivotFields count="1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numFmtId="164" outline="0" showAll="0" sumSubtotal="1" countASubtotal="1" avgSubtotal="1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sum"/>
        <item t="countA"/>
        <item t="avg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Row" compact="0" outline="0" showAll="0" defaultSubtotal="0">
      <items count="2">
        <item x="0"/>
        <item x="1"/>
      </items>
    </pivotField>
  </pivotFields>
  <rowFields count="2">
    <field x="4"/>
    <field x="10"/>
  </rowFields>
  <rowItems count="16">
    <i>
      <x v="1"/>
      <x/>
    </i>
    <i r="1">
      <x v="1"/>
    </i>
    <i t="sum">
      <x v="1"/>
    </i>
    <i t="countA">
      <x v="1"/>
    </i>
    <i t="avg">
      <x v="1"/>
    </i>
    <i>
      <x v="2"/>
      <x/>
    </i>
    <i r="1">
      <x v="1"/>
    </i>
    <i t="sum">
      <x v="2"/>
    </i>
    <i t="countA">
      <x v="2"/>
    </i>
    <i t="avg">
      <x v="2"/>
    </i>
    <i>
      <x v="3"/>
      <x/>
    </i>
    <i r="1">
      <x v="1"/>
    </i>
    <i t="sum">
      <x v="3"/>
    </i>
    <i t="countA">
      <x v="3"/>
    </i>
    <i t="avg">
      <x v="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البيع" fld="7" baseField="0" baseItem="0" numFmtId="165"/>
    <dataField name="الشراء" fld="8" baseField="0" baseItem="0" numFmtId="165"/>
    <dataField name="الصافى" fld="9" baseField="0" baseItem="0" numFmtId="165"/>
    <dataField name="نسبة البيع" fld="7" showDataAs="percentOfTotal" baseField="4" baseItem="1" numFmtId="9"/>
    <dataField name="نسبة الشراء" fld="8" showDataAs="percentOfTotal" baseField="4" baseItem="1" numFmtId="9"/>
    <dataField name="نسبة الصافى" fld="9" showDataAs="percentOfTotal" baseField="4" baseItem="1" numFmtId="9"/>
  </dataFields>
  <formats count="1">
    <format dxfId="18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6" cacheId="82" applyNumberFormats="0" applyBorderFormats="0" applyFontFormats="0" applyPatternFormats="0" applyAlignmentFormats="0" applyWidthHeightFormats="1" dataCaption="القيم" updatedVersion="4" minRefreshableVersion="3" showDrill="0" useAutoFormatting="1" itemPrintTitles="1" createdVersion="4" indent="0" compact="0" compactData="0" multipleFieldFilters="0">
  <location ref="B8:E13" firstHeaderRow="1" firstDataRow="2" firstDataCol="1"/>
  <pivotFields count="1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numFmtId="16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axis="axisCol" compact="0" outline="0" showAll="0" defaultSubtotal="0">
      <items count="2">
        <item x="0"/>
        <item x="1"/>
      </items>
    </pivotField>
  </pivotFields>
  <rowFields count="1">
    <field x="4"/>
  </rowFields>
  <rowItems count="4">
    <i>
      <x v="1"/>
    </i>
    <i>
      <x v="2"/>
    </i>
    <i>
      <x v="3"/>
    </i>
    <i t="grand">
      <x/>
    </i>
  </rowItems>
  <colFields count="1">
    <field x="10"/>
  </colFields>
  <colItems count="3">
    <i>
      <x/>
    </i>
    <i>
      <x v="1"/>
    </i>
    <i t="grand">
      <x/>
    </i>
  </colItems>
  <dataFields count="1">
    <dataField name="البيع" fld="7" baseField="0" baseItem="0" numFmtId="165"/>
  </dataFields>
  <formats count="1">
    <format dxfId="20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7" cacheId="82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AF9:AJ13" firstHeaderRow="1" firstDataRow="2" firstDataCol="1"/>
  <pivotFields count="1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Col" compact="0" numFmtId="16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2">
        <item x="0"/>
        <item x="1"/>
      </items>
    </pivotField>
  </pivotFields>
  <rowFields count="1">
    <field x="10"/>
  </rowFields>
  <rowItems count="3">
    <i>
      <x/>
    </i>
    <i>
      <x v="1"/>
    </i>
    <i t="grand">
      <x/>
    </i>
  </rowItems>
  <colFields count="1">
    <field x="4"/>
  </colFields>
  <colItems count="4">
    <i>
      <x v="1"/>
    </i>
    <i>
      <x v="2"/>
    </i>
    <i>
      <x v="3"/>
    </i>
    <i t="grand">
      <x/>
    </i>
  </colItems>
  <dataFields count="1">
    <dataField name="البيع" fld="7" baseField="0" baseItem="0" numFmtId="165"/>
  </dataFields>
  <formats count="1">
    <format dxfId="21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29" cacheId="82" dataOnRows="1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AF17:AK27" firstHeaderRow="1" firstDataRow="2" firstDataCol="2"/>
  <pivotFields count="1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Col" compact="0" numFmtId="16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Row" compact="0" outline="0" showAll="0" defaultSubtotal="0">
      <items count="2">
        <item x="1"/>
        <item x="0"/>
      </items>
    </pivotField>
  </pivotFields>
  <rowFields count="2">
    <field x="10"/>
    <field x="-2"/>
  </rowFields>
  <row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rowItems>
  <colFields count="1">
    <field x="4"/>
  </colFields>
  <colItems count="4">
    <i>
      <x v="1"/>
    </i>
    <i>
      <x v="2"/>
    </i>
    <i>
      <x v="3"/>
    </i>
    <i t="grand">
      <x/>
    </i>
  </colItems>
  <dataFields count="3">
    <dataField name="سعرالبيع" fld="7" baseField="0" baseItem="0" numFmtId="165"/>
    <dataField name="سعرالشراء" fld="8" baseField="0" baseItem="0" numFmtId="165"/>
    <dataField name="الصافى" fld="9" baseField="0" baseItem="0" numFmtId="165"/>
  </dataFields>
  <formats count="1">
    <format dxfId="22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33" cacheId="82" dataOnRows="1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H9:L22" firstHeaderRow="1" firstDataRow="2" firstDataCol="2"/>
  <pivotFields count="1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numFmtId="16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Col" compact="0" outline="0" showAll="0" defaultSubtotal="0">
      <items count="2">
        <item x="1"/>
        <item x="0"/>
      </items>
    </pivotField>
  </pivotFields>
  <rowFields count="2">
    <field x="4"/>
    <field x="-2"/>
  </rowFields>
  <rowItems count="12"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 t="grand">
      <x/>
    </i>
    <i t="grand" i="1">
      <x/>
    </i>
    <i t="grand" i="2">
      <x/>
    </i>
  </rowItems>
  <colFields count="1">
    <field x="10"/>
  </colFields>
  <colItems count="3">
    <i>
      <x/>
    </i>
    <i>
      <x v="1"/>
    </i>
    <i t="grand">
      <x/>
    </i>
  </colItems>
  <dataFields count="3">
    <dataField name="سعرالبيع" fld="7" baseField="0" baseItem="0" numFmtId="165"/>
    <dataField name="سعرالشراء" fld="8" baseField="0" baseItem="0" numFmtId="165"/>
    <dataField name="الصافى" fld="9" baseField="0" baseItem="0" numFmtId="165"/>
  </dataFields>
  <formats count="1">
    <format dxfId="23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35" cacheId="82" dataOnRows="1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Y9:AC22" firstHeaderRow="1" firstDataRow="2" firstDataCol="2"/>
  <pivotFields count="1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numFmtId="16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Col" compact="0" outline="0" showAll="0" defaultSubtotal="0">
      <items count="2">
        <item x="1"/>
        <item x="0"/>
      </items>
    </pivotField>
  </pivotFields>
  <rowFields count="2">
    <field x="-2"/>
    <field x="4"/>
  </rowFields>
  <rowItems count="12">
    <i>
      <x/>
      <x v="1"/>
    </i>
    <i r="1">
      <x v="2"/>
    </i>
    <i r="1">
      <x v="3"/>
    </i>
    <i i="1">
      <x v="1"/>
      <x v="1"/>
    </i>
    <i r="1" i="1">
      <x v="2"/>
    </i>
    <i r="1" i="1">
      <x v="3"/>
    </i>
    <i i="2">
      <x v="2"/>
      <x v="1"/>
    </i>
    <i r="1" i="2">
      <x v="2"/>
    </i>
    <i r="1" i="2">
      <x v="3"/>
    </i>
    <i t="grand">
      <x/>
    </i>
    <i t="grand" i="1">
      <x/>
    </i>
    <i t="grand" i="2">
      <x/>
    </i>
  </rowItems>
  <colFields count="1">
    <field x="10"/>
  </colFields>
  <colItems count="3">
    <i>
      <x/>
    </i>
    <i>
      <x v="1"/>
    </i>
    <i t="grand">
      <x/>
    </i>
  </colItems>
  <dataFields count="3">
    <dataField name="سعرالبيع" fld="7" baseField="0" baseItem="0" numFmtId="165"/>
    <dataField name="سعرالشراء" fld="8" baseField="0" baseItem="0" numFmtId="165"/>
    <dataField name="الصافى" fld="9" baseField="0" baseItem="0" numFmtId="165"/>
  </dataFields>
  <formats count="1">
    <format dxfId="24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PivotTable64" cacheId="82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V10:Z14" firstHeaderRow="1" firstDataRow="2" firstDataCol="1"/>
  <pivotFields count="1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Col" compact="0" numFmtId="16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axis="axisRow" compact="0" outline="0" showAll="0" defaultSubtotal="0">
      <items count="2">
        <item x="1"/>
        <item x="0"/>
      </items>
    </pivotField>
  </pivotFields>
  <rowFields count="1">
    <field x="10"/>
  </rowFields>
  <rowItems count="3">
    <i>
      <x/>
    </i>
    <i>
      <x v="1"/>
    </i>
    <i t="grand">
      <x/>
    </i>
  </rowItems>
  <colFields count="1">
    <field x="4"/>
  </colFields>
  <colItems count="4">
    <i>
      <x v="1"/>
    </i>
    <i>
      <x v="2"/>
    </i>
    <i>
      <x v="3"/>
    </i>
    <i t="grand">
      <x/>
    </i>
  </colItems>
  <dataFields count="1">
    <dataField name="الصافى" fld="9" baseField="0" baseItem="0" numFmtId="165"/>
  </dataFields>
  <formats count="1">
    <format dxfId="19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PivotTable53" cacheId="82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M9:S15" firstHeaderRow="1" firstDataRow="3" firstDataCol="1"/>
  <pivotFields count="1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numFmtId="16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axis="axisCol" compact="0" outline="0" showAll="0" defaultSubtotal="0">
      <items count="2">
        <item x="1"/>
        <item x="0"/>
      </items>
    </pivotField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-2"/>
    <field x="10"/>
  </colFields>
  <colItems count="6">
    <i>
      <x/>
      <x/>
    </i>
    <i r="1">
      <x v="1"/>
    </i>
    <i i="1">
      <x v="1"/>
      <x/>
    </i>
    <i r="1" i="1">
      <x v="1"/>
    </i>
    <i t="grand">
      <x/>
    </i>
    <i t="grand" i="1">
      <x/>
    </i>
  </colItems>
  <dataFields count="2">
    <dataField name="الصافى" fld="9" baseField="0" baseItem="0" numFmtId="165"/>
    <dataField name="نسبة الصافى" fld="9" showDataAs="percentOfTotal" baseField="4" baseItem="1" numFmtId="9"/>
  </dataFields>
  <formats count="1">
    <format dxfId="25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PivotTable51" cacheId="82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H11:J15" firstHeaderRow="0" firstDataRow="1" firstDataCol="1"/>
  <pivotFields count="1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numFmtId="16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الصافى" fld="9" baseField="0" baseItem="0" numFmtId="165"/>
    <dataField name="نسبة الصافى" fld="9" showDataAs="percentOfTotal" baseField="4" baseItem="1" numFmtId="9"/>
  </dataFields>
  <formats count="1">
    <format dxfId="27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PivotTable50" cacheId="82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B10:E15" firstHeaderRow="1" firstDataRow="2" firstDataCol="1"/>
  <pivotFields count="1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numFmtId="16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axis="axisCol" compact="0" outline="0" showAll="0" defaultSubtotal="0">
      <items count="2">
        <item x="1"/>
        <item x="0"/>
      </items>
    </pivotField>
  </pivotFields>
  <rowFields count="1">
    <field x="4"/>
  </rowFields>
  <rowItems count="4">
    <i>
      <x v="1"/>
    </i>
    <i>
      <x v="2"/>
    </i>
    <i>
      <x v="3"/>
    </i>
    <i t="grand">
      <x/>
    </i>
  </rowItems>
  <colFields count="1">
    <field x="10"/>
  </colFields>
  <colItems count="3">
    <i>
      <x/>
    </i>
    <i>
      <x v="1"/>
    </i>
    <i t="grand">
      <x/>
    </i>
  </colItems>
  <dataFields count="1">
    <dataField name="الصافى" fld="9" baseField="0" baseItem="0" numFmtId="165"/>
  </dataFields>
  <formats count="1">
    <format dxfId="26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PivotTable82" cacheId="82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Y10:AF25" firstHeaderRow="0" firstDataRow="1" firstDataCol="3"/>
  <pivotFields count="11">
    <pivotField compact="0" outline="0" showAll="0" defaultSubtotal="0"/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3">
        <item x="0"/>
        <item x="2"/>
        <item x="1"/>
      </items>
    </pivotField>
    <pivotField compact="0" outline="0" showAll="0" defaultSubtotal="0"/>
    <pivotField axis="axisRow" compact="0" numFmtId="16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3">
    <field x="1"/>
    <field x="2"/>
    <field x="4"/>
  </rowFields>
  <rowItems count="15">
    <i>
      <x/>
      <x/>
      <x v="1"/>
    </i>
    <i r="1">
      <x v="1"/>
      <x v="1"/>
    </i>
    <i r="1">
      <x v="2"/>
      <x v="1"/>
    </i>
    <i t="default">
      <x/>
    </i>
    <i>
      <x v="1"/>
      <x/>
      <x v="1"/>
    </i>
    <i r="2">
      <x v="2"/>
    </i>
    <i r="2">
      <x v="3"/>
    </i>
    <i r="1">
      <x v="1"/>
      <x v="1"/>
    </i>
    <i r="2">
      <x v="2"/>
    </i>
    <i r="2">
      <x v="3"/>
    </i>
    <i r="1">
      <x v="2"/>
      <x v="1"/>
    </i>
    <i r="2">
      <x v="2"/>
    </i>
    <i r="2">
      <x v="3"/>
    </i>
    <i t="default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عدد" fld="8" subtotal="count" baseField="2" baseItem="0"/>
    <dataField name="قيمة الشراء" fld="8" baseField="0" baseItem="0" numFmtId="165"/>
    <dataField name="عدد البيع" fld="7" subtotal="count" baseField="2" baseItem="0"/>
    <dataField name="قيمة البيع" fld="7" baseField="0" baseItem="0" numFmtId="165"/>
    <dataField name="الصافى" fld="9" baseField="0" baseItem="0" numFmtId="165"/>
  </dataFields>
  <formats count="1">
    <format dxfId="16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PivotTable80" cacheId="82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O10:V30" firstHeaderRow="0" firstDataRow="1" firstDataCol="3"/>
  <pivotFields count="11">
    <pivotField compact="0" outline="0" showAll="0" defaultSubtotal="0"/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3">
        <item x="0"/>
        <item x="2"/>
        <item x="1"/>
      </items>
    </pivotField>
    <pivotField compact="0" outline="0" showAll="0" defaultSubtotal="0"/>
    <pivotField axis="axisRow" compact="0" numFmtId="16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3">
    <field x="4"/>
    <field x="1"/>
    <field x="2"/>
  </rowFields>
  <rowItems count="20">
    <i>
      <x v="1"/>
      <x/>
      <x/>
    </i>
    <i r="2">
      <x v="1"/>
    </i>
    <i r="2">
      <x v="2"/>
    </i>
    <i t="default" r="1">
      <x/>
    </i>
    <i r="1">
      <x v="1"/>
      <x/>
    </i>
    <i r="2">
      <x v="1"/>
    </i>
    <i r="2">
      <x v="2"/>
    </i>
    <i t="default" r="1">
      <x v="1"/>
    </i>
    <i t="default">
      <x v="1"/>
    </i>
    <i>
      <x v="2"/>
      <x v="1"/>
      <x/>
    </i>
    <i r="2">
      <x v="1"/>
    </i>
    <i r="2">
      <x v="2"/>
    </i>
    <i t="default" r="1">
      <x v="1"/>
    </i>
    <i t="default">
      <x v="2"/>
    </i>
    <i>
      <x v="3"/>
      <x v="1"/>
      <x/>
    </i>
    <i r="2">
      <x v="1"/>
    </i>
    <i r="2">
      <x v="2"/>
    </i>
    <i t="default" r="1">
      <x v="1"/>
    </i>
    <i t="default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عدد" fld="8" subtotal="count" baseField="2" baseItem="0"/>
    <dataField name="قيمة الشراء" fld="8" baseField="0" baseItem="0" numFmtId="165"/>
    <dataField name="عدد البيع" fld="7" subtotal="count" baseField="2" baseItem="0"/>
    <dataField name="قيمة البيع" fld="7" baseField="0" baseItem="0" numFmtId="165"/>
    <dataField name="الصافى" fld="9" baseField="0" baseItem="0" numFmtId="165"/>
  </dataFields>
  <formats count="1">
    <format dxfId="15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PivotTable73" cacheId="82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I10:L23" firstHeaderRow="0" firstDataRow="1" firstDataCol="2"/>
  <pivotFields count="11">
    <pivotField compact="0" outline="0" showAll="0" defaultSubtotal="0"/>
    <pivotField axis="axisRow" compact="0" outline="0" showAll="0" sumSubtotal="1" countASubtotal="1" avgSubtotal="1">
      <items count="5">
        <item x="1"/>
        <item x="0"/>
        <item t="sum"/>
        <item t="countA"/>
        <item t="avg"/>
      </items>
    </pivotField>
    <pivotField axis="axisRow" compact="0" outline="0" showAll="0" defaultSubtotal="0">
      <items count="3">
        <item x="0"/>
        <item x="2"/>
        <item x="1"/>
      </items>
    </pivotField>
    <pivotField compact="0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</pivotFields>
  <rowFields count="2">
    <field x="1"/>
    <field x="2"/>
  </rowFields>
  <rowItems count="13">
    <i>
      <x/>
      <x/>
    </i>
    <i r="1">
      <x v="1"/>
    </i>
    <i r="1">
      <x v="2"/>
    </i>
    <i t="sum">
      <x/>
    </i>
    <i t="countA">
      <x/>
    </i>
    <i t="avg">
      <x/>
    </i>
    <i>
      <x v="1"/>
      <x/>
    </i>
    <i r="1">
      <x v="1"/>
    </i>
    <i r="1">
      <x v="2"/>
    </i>
    <i t="sum">
      <x v="1"/>
    </i>
    <i t="countA">
      <x v="1"/>
    </i>
    <i t="avg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الصافى" fld="9" baseField="0" baseItem="0" numFmtId="165"/>
    <dataField name="نسبة الصافى" fld="9" showDataAs="percentOfTotal" baseField="2" baseItem="0" numFmtId="10"/>
  </dataField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PivotTable70" cacheId="82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B10:F19" firstHeaderRow="0" firstDataRow="1" firstDataCol="2"/>
  <pivotFields count="11">
    <pivotField compact="0" outline="0" showAll="0" defaultSubtotal="0"/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3">
        <item x="0"/>
        <item x="2"/>
        <item x="1"/>
      </items>
    </pivotField>
    <pivotField compact="0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1"/>
    <field x="2"/>
  </rowFields>
  <rowItems count="9">
    <i>
      <x/>
      <x/>
    </i>
    <i r="1">
      <x v="1"/>
    </i>
    <i r="1">
      <x v="2"/>
    </i>
    <i t="default">
      <x/>
    </i>
    <i>
      <x v="1"/>
      <x/>
    </i>
    <i r="1">
      <x v="1"/>
    </i>
    <i r="1">
      <x v="2"/>
    </i>
    <i t="default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البيع" fld="7" baseField="0" baseItem="0" numFmtId="165"/>
    <dataField name="الشراء" fld="8" baseField="0" baseItem="0" numFmtId="165"/>
    <dataField name="الصافى" fld="9" baseField="0" baseItem="0" numFmtId="165"/>
  </dataField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الجدول1" displayName="الجدول1" ref="A9:K110" totalsRowShown="0" headerRowDxfId="14" headerRowBorderDxfId="12" tableBorderDxfId="13" totalsRowBorderDxfId="11" headerRowCellStyle="Normal_Sheet1">
  <autoFilter ref="A9:K110"/>
  <tableColumns count="11">
    <tableColumn id="1" name="م" dataDxfId="10" dataCellStyle="Normal_Sheet1">
      <calculatedColumnFormula>ROW()-ROW(الجدول1[])+1</calculatedColumnFormula>
    </tableColumn>
    <tableColumn id="2" name="النوع" dataDxfId="9" dataCellStyle="Normal_Sheet1"/>
    <tableColumn id="3" name="فئة" dataDxfId="8" dataCellStyle="Normal_Sheet1"/>
    <tableColumn id="4" name="اللون" dataDxfId="7" dataCellStyle="Normal_Sheet1"/>
    <tableColumn id="5" name="ت.البيع" dataDxfId="6" dataCellStyle="Normal_Sheet1"/>
    <tableColumn id="6" name="رقم الشاسيه" dataDxfId="5" dataCellStyle="Normal_Sheet1"/>
    <tableColumn id="7" name="اسم العميل" dataDxfId="4" dataCellStyle="Normal 3"/>
    <tableColumn id="8" name="سعر البيع" dataDxfId="3" dataCellStyle="Normal_Sheet1"/>
    <tableColumn id="9" name="سعر الشراء" dataDxfId="2" dataCellStyle="Normal_Sheet1"/>
    <tableColumn id="10" name="صافى" dataDxfId="1" dataCellStyle="Normal_Sheet1">
      <calculatedColumnFormula>H10-I10</calculatedColumnFormula>
    </tableColumn>
    <tableColumn id="11" name="نوع البيع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0.xml"/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1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4.xml"/><Relationship Id="rId2" Type="http://schemas.openxmlformats.org/officeDocument/2006/relationships/pivotTable" Target="../pivotTables/pivotTable13.xml"/><Relationship Id="rId1" Type="http://schemas.openxmlformats.org/officeDocument/2006/relationships/pivotTable" Target="../pivotTables/pivotTable12.xml"/><Relationship Id="rId4" Type="http://schemas.openxmlformats.org/officeDocument/2006/relationships/pivotTable" Target="../pivotTables/pivot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1"/>
  <sheetViews>
    <sheetView rightToLeft="1" tabSelected="1" zoomScale="90" zoomScaleNormal="90" workbookViewId="0">
      <selection activeCell="B6" sqref="B6"/>
    </sheetView>
  </sheetViews>
  <sheetFormatPr defaultRowHeight="14.25" x14ac:dyDescent="0.2"/>
  <cols>
    <col min="2" max="3" width="12.625" customWidth="1"/>
    <col min="5" max="5" width="17.875" customWidth="1"/>
    <col min="6" max="6" width="15.375" customWidth="1"/>
    <col min="7" max="7" width="22.75" customWidth="1"/>
    <col min="8" max="8" width="12.25" customWidth="1"/>
    <col min="9" max="9" width="14.375" customWidth="1"/>
    <col min="10" max="10" width="11.625" customWidth="1"/>
    <col min="11" max="11" width="11.875" customWidth="1"/>
  </cols>
  <sheetData>
    <row r="2" spans="1:11" ht="20.25" x14ac:dyDescent="0.3">
      <c r="B2" s="36" t="s">
        <v>163</v>
      </c>
    </row>
    <row r="3" spans="1:11" ht="20.25" x14ac:dyDescent="0.3">
      <c r="B3" s="36" t="s">
        <v>164</v>
      </c>
    </row>
    <row r="4" spans="1:11" ht="20.25" x14ac:dyDescent="0.3">
      <c r="B4" s="36" t="s">
        <v>165</v>
      </c>
    </row>
    <row r="5" spans="1:11" ht="20.25" x14ac:dyDescent="0.3">
      <c r="B5" s="36" t="s">
        <v>166</v>
      </c>
    </row>
    <row r="9" spans="1:11" ht="27" thickBot="1" x14ac:dyDescent="0.65">
      <c r="A9" s="9" t="s">
        <v>0</v>
      </c>
      <c r="B9" s="10" t="s">
        <v>1</v>
      </c>
      <c r="C9" s="10" t="s">
        <v>120</v>
      </c>
      <c r="D9" s="10" t="s">
        <v>2</v>
      </c>
      <c r="E9" s="10" t="s">
        <v>3</v>
      </c>
      <c r="F9" s="10" t="s">
        <v>4</v>
      </c>
      <c r="G9" s="10" t="s">
        <v>5</v>
      </c>
      <c r="H9" s="10" t="s">
        <v>7</v>
      </c>
      <c r="I9" s="10" t="s">
        <v>6</v>
      </c>
      <c r="J9" s="10" t="s">
        <v>8</v>
      </c>
      <c r="K9" s="11" t="s">
        <v>14</v>
      </c>
    </row>
    <row r="10" spans="1:11" ht="23.25" thickTop="1" thickBot="1" x14ac:dyDescent="0.45">
      <c r="A10" s="7">
        <f>ROW()-ROW(الجدول1[])+1</f>
        <v>1</v>
      </c>
      <c r="B10" s="1" t="s">
        <v>9</v>
      </c>
      <c r="C10" s="1" t="s">
        <v>118</v>
      </c>
      <c r="D10" s="1" t="s">
        <v>10</v>
      </c>
      <c r="E10" s="2">
        <v>40203</v>
      </c>
      <c r="F10" s="5">
        <v>7110829</v>
      </c>
      <c r="G10" s="1" t="s">
        <v>16</v>
      </c>
      <c r="H10" s="1">
        <v>91500</v>
      </c>
      <c r="I10" s="1">
        <v>90000</v>
      </c>
      <c r="J10" s="4">
        <f>H10-I10</f>
        <v>1500</v>
      </c>
      <c r="K10" s="8" t="s">
        <v>15</v>
      </c>
    </row>
    <row r="11" spans="1:11" ht="23.25" thickTop="1" thickBot="1" x14ac:dyDescent="0.45">
      <c r="A11" s="7">
        <f>ROW()-ROW(الجدول1[])+1</f>
        <v>2</v>
      </c>
      <c r="B11" s="1" t="s">
        <v>11</v>
      </c>
      <c r="C11" s="1" t="s">
        <v>119</v>
      </c>
      <c r="D11" s="1" t="s">
        <v>12</v>
      </c>
      <c r="E11" s="2">
        <v>40203</v>
      </c>
      <c r="F11" s="5">
        <v>10375</v>
      </c>
      <c r="G11" s="3" t="s">
        <v>17</v>
      </c>
      <c r="H11" s="1">
        <v>81000</v>
      </c>
      <c r="I11" s="1">
        <v>78750</v>
      </c>
      <c r="J11" s="4">
        <f t="shared" ref="J11:J74" si="0">H11-I11</f>
        <v>2250</v>
      </c>
      <c r="K11" s="8" t="s">
        <v>15</v>
      </c>
    </row>
    <row r="12" spans="1:11" ht="23.25" thickTop="1" thickBot="1" x14ac:dyDescent="0.45">
      <c r="A12" s="7">
        <f>ROW()-ROW(الجدول1[])+1</f>
        <v>3</v>
      </c>
      <c r="B12" s="1" t="s">
        <v>11</v>
      </c>
      <c r="C12" s="1" t="s">
        <v>13</v>
      </c>
      <c r="D12" s="1" t="s">
        <v>10</v>
      </c>
      <c r="E12" s="2">
        <v>40205</v>
      </c>
      <c r="F12" s="5">
        <v>10580</v>
      </c>
      <c r="G12" s="3" t="s">
        <v>18</v>
      </c>
      <c r="H12" s="1">
        <v>81000</v>
      </c>
      <c r="I12" s="1">
        <v>78750</v>
      </c>
      <c r="J12" s="4">
        <f t="shared" si="0"/>
        <v>2250</v>
      </c>
      <c r="K12" s="8" t="s">
        <v>15</v>
      </c>
    </row>
    <row r="13" spans="1:11" ht="23.25" thickTop="1" thickBot="1" x14ac:dyDescent="0.45">
      <c r="A13" s="7">
        <f>ROW()-ROW(الجدول1[])+1</f>
        <v>4</v>
      </c>
      <c r="B13" s="1" t="s">
        <v>9</v>
      </c>
      <c r="C13" s="1" t="s">
        <v>118</v>
      </c>
      <c r="D13" s="1" t="s">
        <v>12</v>
      </c>
      <c r="E13" s="2">
        <v>40229</v>
      </c>
      <c r="F13" s="5">
        <v>7100505</v>
      </c>
      <c r="G13" s="6" t="s">
        <v>19</v>
      </c>
      <c r="H13" s="1">
        <v>98000</v>
      </c>
      <c r="I13" s="1">
        <v>97500</v>
      </c>
      <c r="J13" s="4">
        <f t="shared" si="0"/>
        <v>500</v>
      </c>
      <c r="K13" s="8" t="s">
        <v>15</v>
      </c>
    </row>
    <row r="14" spans="1:11" ht="23.25" thickTop="1" thickBot="1" x14ac:dyDescent="0.45">
      <c r="A14" s="7">
        <f>ROW()-ROW(الجدول1[])+1</f>
        <v>5</v>
      </c>
      <c r="B14" s="1" t="s">
        <v>9</v>
      </c>
      <c r="C14" s="1" t="s">
        <v>119</v>
      </c>
      <c r="D14" s="1" t="s">
        <v>10</v>
      </c>
      <c r="E14" s="2">
        <v>40260</v>
      </c>
      <c r="F14" s="5">
        <v>7104075</v>
      </c>
      <c r="G14" s="6" t="s">
        <v>20</v>
      </c>
      <c r="H14" s="1">
        <v>100500</v>
      </c>
      <c r="I14" s="1">
        <v>95000</v>
      </c>
      <c r="J14" s="4">
        <f t="shared" si="0"/>
        <v>5500</v>
      </c>
      <c r="K14" s="8" t="s">
        <v>15</v>
      </c>
    </row>
    <row r="15" spans="1:11" ht="23.25" thickTop="1" thickBot="1" x14ac:dyDescent="0.45">
      <c r="A15" s="7">
        <f>ROW()-ROW(الجدول1[])+1</f>
        <v>6</v>
      </c>
      <c r="B15" s="1" t="s">
        <v>9</v>
      </c>
      <c r="C15" s="1" t="s">
        <v>13</v>
      </c>
      <c r="D15" s="1" t="s">
        <v>10</v>
      </c>
      <c r="E15" s="2">
        <v>40203</v>
      </c>
      <c r="F15" s="5">
        <v>6390254</v>
      </c>
      <c r="G15" s="1" t="s">
        <v>21</v>
      </c>
      <c r="H15" s="1">
        <v>100900</v>
      </c>
      <c r="I15" s="1">
        <v>96625</v>
      </c>
      <c r="J15" s="4">
        <f t="shared" si="0"/>
        <v>4275</v>
      </c>
      <c r="K15" s="8" t="s">
        <v>15</v>
      </c>
    </row>
    <row r="16" spans="1:11" ht="23.25" thickTop="1" thickBot="1" x14ac:dyDescent="0.45">
      <c r="A16" s="7">
        <f>ROW()-ROW(الجدول1[])+1</f>
        <v>7</v>
      </c>
      <c r="B16" s="1" t="s">
        <v>11</v>
      </c>
      <c r="C16" s="1" t="s">
        <v>118</v>
      </c>
      <c r="D16" s="1" t="s">
        <v>12</v>
      </c>
      <c r="E16" s="2">
        <v>40203</v>
      </c>
      <c r="F16" s="5">
        <v>709792</v>
      </c>
      <c r="G16" s="3" t="s">
        <v>22</v>
      </c>
      <c r="H16" s="1">
        <v>104400</v>
      </c>
      <c r="I16" s="1">
        <v>99500</v>
      </c>
      <c r="J16" s="4">
        <f t="shared" si="0"/>
        <v>4900</v>
      </c>
      <c r="K16" s="8" t="s">
        <v>15</v>
      </c>
    </row>
    <row r="17" spans="1:11" ht="23.25" thickTop="1" thickBot="1" x14ac:dyDescent="0.45">
      <c r="A17" s="7">
        <f>ROW()-ROW(الجدول1[])+1</f>
        <v>8</v>
      </c>
      <c r="B17" s="1" t="s">
        <v>11</v>
      </c>
      <c r="C17" s="1" t="s">
        <v>119</v>
      </c>
      <c r="D17" s="1" t="s">
        <v>10</v>
      </c>
      <c r="E17" s="2">
        <v>40205</v>
      </c>
      <c r="F17" s="5">
        <v>7805583</v>
      </c>
      <c r="G17" s="3" t="s">
        <v>23</v>
      </c>
      <c r="H17" s="1">
        <v>107900</v>
      </c>
      <c r="I17" s="1">
        <v>102375</v>
      </c>
      <c r="J17" s="4">
        <f t="shared" si="0"/>
        <v>5525</v>
      </c>
      <c r="K17" s="8" t="s">
        <v>15</v>
      </c>
    </row>
    <row r="18" spans="1:11" ht="23.25" thickTop="1" thickBot="1" x14ac:dyDescent="0.45">
      <c r="A18" s="7">
        <f>ROW()-ROW(الجدول1[])+1</f>
        <v>9</v>
      </c>
      <c r="B18" s="1" t="s">
        <v>9</v>
      </c>
      <c r="C18" s="1" t="s">
        <v>13</v>
      </c>
      <c r="D18" s="1" t="s">
        <v>12</v>
      </c>
      <c r="E18" s="2">
        <v>40229</v>
      </c>
      <c r="F18" s="5">
        <v>851324</v>
      </c>
      <c r="G18" s="6" t="s">
        <v>24</v>
      </c>
      <c r="H18" s="1">
        <v>111400</v>
      </c>
      <c r="I18" s="1">
        <v>105250</v>
      </c>
      <c r="J18" s="4">
        <f t="shared" si="0"/>
        <v>6150</v>
      </c>
      <c r="K18" s="8" t="s">
        <v>15</v>
      </c>
    </row>
    <row r="19" spans="1:11" ht="23.25" thickTop="1" thickBot="1" x14ac:dyDescent="0.45">
      <c r="A19" s="7">
        <f>ROW()-ROW(الجدول1[])+1</f>
        <v>10</v>
      </c>
      <c r="B19" s="1" t="s">
        <v>9</v>
      </c>
      <c r="C19" s="1" t="s">
        <v>118</v>
      </c>
      <c r="D19" s="1" t="s">
        <v>10</v>
      </c>
      <c r="E19" s="2">
        <v>40260</v>
      </c>
      <c r="F19" s="5">
        <v>922090</v>
      </c>
      <c r="G19" s="6" t="s">
        <v>25</v>
      </c>
      <c r="H19" s="1">
        <v>114900</v>
      </c>
      <c r="I19" s="1">
        <v>108125</v>
      </c>
      <c r="J19" s="4">
        <f t="shared" si="0"/>
        <v>6775</v>
      </c>
      <c r="K19" s="8" t="s">
        <v>15</v>
      </c>
    </row>
    <row r="20" spans="1:11" ht="23.25" thickTop="1" thickBot="1" x14ac:dyDescent="0.45">
      <c r="A20" s="7">
        <f>ROW()-ROW(الجدول1[])+1</f>
        <v>11</v>
      </c>
      <c r="B20" s="1" t="s">
        <v>9</v>
      </c>
      <c r="C20" s="1" t="s">
        <v>119</v>
      </c>
      <c r="D20" s="1" t="s">
        <v>10</v>
      </c>
      <c r="E20" s="2">
        <v>40203</v>
      </c>
      <c r="F20" s="5">
        <v>992850</v>
      </c>
      <c r="G20" s="1" t="s">
        <v>26</v>
      </c>
      <c r="H20" s="1">
        <v>100500</v>
      </c>
      <c r="I20" s="1">
        <v>100000</v>
      </c>
      <c r="J20" s="4">
        <f t="shared" si="0"/>
        <v>500</v>
      </c>
      <c r="K20" s="8" t="s">
        <v>15</v>
      </c>
    </row>
    <row r="21" spans="1:11" ht="23.25" thickTop="1" thickBot="1" x14ac:dyDescent="0.45">
      <c r="A21" s="7">
        <f>ROW()-ROW(الجدول1[])+1</f>
        <v>12</v>
      </c>
      <c r="B21" s="1" t="s">
        <v>11</v>
      </c>
      <c r="C21" s="1" t="s">
        <v>13</v>
      </c>
      <c r="D21" s="1" t="s">
        <v>12</v>
      </c>
      <c r="E21" s="2">
        <v>40203</v>
      </c>
      <c r="F21" s="5">
        <v>10636</v>
      </c>
      <c r="G21" s="3" t="s">
        <v>27</v>
      </c>
      <c r="H21" s="1">
        <v>121900</v>
      </c>
      <c r="I21" s="1">
        <v>113875</v>
      </c>
      <c r="J21" s="4">
        <f t="shared" si="0"/>
        <v>8025</v>
      </c>
      <c r="K21" s="8" t="s">
        <v>15</v>
      </c>
    </row>
    <row r="22" spans="1:11" ht="23.25" thickTop="1" thickBot="1" x14ac:dyDescent="0.45">
      <c r="A22" s="7">
        <f>ROW()-ROW(الجدول1[])+1</f>
        <v>13</v>
      </c>
      <c r="B22" s="1" t="s">
        <v>11</v>
      </c>
      <c r="C22" s="1" t="s">
        <v>118</v>
      </c>
      <c r="D22" s="1" t="s">
        <v>10</v>
      </c>
      <c r="E22" s="2">
        <v>40205</v>
      </c>
      <c r="F22" s="5">
        <v>11343898</v>
      </c>
      <c r="G22" s="3" t="s">
        <v>28</v>
      </c>
      <c r="H22" s="1">
        <v>125400</v>
      </c>
      <c r="I22" s="1">
        <v>116750</v>
      </c>
      <c r="J22" s="4">
        <f t="shared" si="0"/>
        <v>8650</v>
      </c>
      <c r="K22" s="8" t="s">
        <v>15</v>
      </c>
    </row>
    <row r="23" spans="1:11" ht="23.25" thickTop="1" thickBot="1" x14ac:dyDescent="0.45">
      <c r="A23" s="7">
        <f>ROW()-ROW(الجدول1[])+1</f>
        <v>14</v>
      </c>
      <c r="B23" s="1" t="s">
        <v>9</v>
      </c>
      <c r="C23" s="1" t="s">
        <v>119</v>
      </c>
      <c r="D23" s="1" t="s">
        <v>12</v>
      </c>
      <c r="E23" s="2">
        <v>40229</v>
      </c>
      <c r="F23" s="5">
        <v>1205157</v>
      </c>
      <c r="G23" s="6" t="s">
        <v>29</v>
      </c>
      <c r="H23" s="1">
        <v>128900</v>
      </c>
      <c r="I23" s="1">
        <v>119625</v>
      </c>
      <c r="J23" s="4">
        <f t="shared" si="0"/>
        <v>9275</v>
      </c>
      <c r="K23" s="8" t="s">
        <v>15</v>
      </c>
    </row>
    <row r="24" spans="1:11" ht="23.25" thickTop="1" thickBot="1" x14ac:dyDescent="0.45">
      <c r="A24" s="7">
        <f>ROW()-ROW(الجدول1[])+1</f>
        <v>15</v>
      </c>
      <c r="B24" s="1" t="s">
        <v>9</v>
      </c>
      <c r="C24" s="1" t="s">
        <v>13</v>
      </c>
      <c r="D24" s="1" t="s">
        <v>10</v>
      </c>
      <c r="E24" s="2">
        <v>40260</v>
      </c>
      <c r="F24" s="5">
        <v>127592</v>
      </c>
      <c r="G24" s="6" t="s">
        <v>30</v>
      </c>
      <c r="H24" s="1">
        <v>132400</v>
      </c>
      <c r="I24" s="1">
        <v>122500</v>
      </c>
      <c r="J24" s="4">
        <f t="shared" si="0"/>
        <v>9900</v>
      </c>
      <c r="K24" s="8" t="s">
        <v>15</v>
      </c>
    </row>
    <row r="25" spans="1:11" ht="23.25" thickTop="1" thickBot="1" x14ac:dyDescent="0.45">
      <c r="A25" s="7">
        <f>ROW()-ROW(الجدول1[])+1</f>
        <v>16</v>
      </c>
      <c r="B25" s="1" t="s">
        <v>9</v>
      </c>
      <c r="C25" s="1" t="s">
        <v>118</v>
      </c>
      <c r="D25" s="1" t="s">
        <v>10</v>
      </c>
      <c r="E25" s="2">
        <v>40203</v>
      </c>
      <c r="F25" s="5">
        <v>134668</v>
      </c>
      <c r="G25" s="1" t="s">
        <v>31</v>
      </c>
      <c r="H25" s="1">
        <v>135900</v>
      </c>
      <c r="I25" s="1">
        <v>125375</v>
      </c>
      <c r="J25" s="4">
        <f t="shared" si="0"/>
        <v>10525</v>
      </c>
      <c r="K25" s="8" t="s">
        <v>15</v>
      </c>
    </row>
    <row r="26" spans="1:11" ht="23.25" thickTop="1" thickBot="1" x14ac:dyDescent="0.45">
      <c r="A26" s="7">
        <f>ROW()-ROW(الجدول1[])+1</f>
        <v>17</v>
      </c>
      <c r="B26" s="1" t="s">
        <v>11</v>
      </c>
      <c r="C26" s="1" t="s">
        <v>119</v>
      </c>
      <c r="D26" s="1" t="s">
        <v>12</v>
      </c>
      <c r="E26" s="2">
        <v>40203</v>
      </c>
      <c r="F26" s="5">
        <v>1417454</v>
      </c>
      <c r="G26" s="3" t="s">
        <v>32</v>
      </c>
      <c r="H26" s="1">
        <v>139400</v>
      </c>
      <c r="I26" s="1">
        <v>128250</v>
      </c>
      <c r="J26" s="4">
        <f t="shared" si="0"/>
        <v>11150</v>
      </c>
      <c r="K26" s="8" t="s">
        <v>15</v>
      </c>
    </row>
    <row r="27" spans="1:11" ht="23.25" thickTop="1" thickBot="1" x14ac:dyDescent="0.45">
      <c r="A27" s="7">
        <f>ROW()-ROW(الجدول1[])+1</f>
        <v>18</v>
      </c>
      <c r="B27" s="1" t="s">
        <v>11</v>
      </c>
      <c r="C27" s="1" t="s">
        <v>13</v>
      </c>
      <c r="D27" s="1" t="s">
        <v>10</v>
      </c>
      <c r="E27" s="2">
        <v>40205</v>
      </c>
      <c r="F27" s="5">
        <v>1488220</v>
      </c>
      <c r="G27" s="3" t="s">
        <v>33</v>
      </c>
      <c r="H27" s="1">
        <v>142900</v>
      </c>
      <c r="I27" s="1">
        <v>131125</v>
      </c>
      <c r="J27" s="4">
        <f t="shared" si="0"/>
        <v>11775</v>
      </c>
      <c r="K27" s="8" t="s">
        <v>15</v>
      </c>
    </row>
    <row r="28" spans="1:11" ht="23.25" thickTop="1" thickBot="1" x14ac:dyDescent="0.45">
      <c r="A28" s="7">
        <f>ROW()-ROW(الجدول1[])+1</f>
        <v>19</v>
      </c>
      <c r="B28" s="1" t="s">
        <v>9</v>
      </c>
      <c r="C28" s="1" t="s">
        <v>118</v>
      </c>
      <c r="D28" s="1" t="s">
        <v>12</v>
      </c>
      <c r="E28" s="2">
        <v>40229</v>
      </c>
      <c r="F28" s="5">
        <v>7111000</v>
      </c>
      <c r="G28" s="6" t="s">
        <v>34</v>
      </c>
      <c r="H28" s="1">
        <v>146400</v>
      </c>
      <c r="I28" s="1">
        <v>134000</v>
      </c>
      <c r="J28" s="4">
        <f t="shared" si="0"/>
        <v>12400</v>
      </c>
      <c r="K28" s="8" t="s">
        <v>15</v>
      </c>
    </row>
    <row r="29" spans="1:11" ht="23.25" thickTop="1" thickBot="1" x14ac:dyDescent="0.45">
      <c r="A29" s="7">
        <f>ROW()-ROW(الجدول1[])+1</f>
        <v>20</v>
      </c>
      <c r="B29" s="1" t="s">
        <v>9</v>
      </c>
      <c r="C29" s="1" t="s">
        <v>119</v>
      </c>
      <c r="D29" s="1" t="s">
        <v>10</v>
      </c>
      <c r="E29" s="2">
        <v>40260</v>
      </c>
      <c r="F29" s="5">
        <v>710000</v>
      </c>
      <c r="G29" s="6" t="s">
        <v>35</v>
      </c>
      <c r="H29" s="1">
        <v>149900</v>
      </c>
      <c r="I29" s="1">
        <v>136875</v>
      </c>
      <c r="J29" s="4">
        <f t="shared" si="0"/>
        <v>13025</v>
      </c>
      <c r="K29" s="8" t="s">
        <v>15</v>
      </c>
    </row>
    <row r="30" spans="1:11" ht="23.25" thickTop="1" thickBot="1" x14ac:dyDescent="0.45">
      <c r="A30" s="7">
        <f>ROW()-ROW(الجدول1[])+1</f>
        <v>21</v>
      </c>
      <c r="B30" s="1" t="s">
        <v>9</v>
      </c>
      <c r="C30" s="1" t="s">
        <v>13</v>
      </c>
      <c r="D30" s="1" t="s">
        <v>10</v>
      </c>
      <c r="E30" s="2">
        <v>40203</v>
      </c>
      <c r="F30" s="5">
        <v>58222</v>
      </c>
      <c r="G30" s="1" t="s">
        <v>36</v>
      </c>
      <c r="H30" s="1">
        <v>153400</v>
      </c>
      <c r="I30" s="1">
        <v>139750</v>
      </c>
      <c r="J30" s="4">
        <f t="shared" si="0"/>
        <v>13650</v>
      </c>
      <c r="K30" s="8" t="s">
        <v>15</v>
      </c>
    </row>
    <row r="31" spans="1:11" ht="23.25" thickTop="1" thickBot="1" x14ac:dyDescent="0.45">
      <c r="A31" s="7">
        <f>ROW()-ROW(الجدول1[])+1</f>
        <v>22</v>
      </c>
      <c r="B31" s="1" t="s">
        <v>11</v>
      </c>
      <c r="C31" s="1" t="s">
        <v>118</v>
      </c>
      <c r="D31" s="1" t="s">
        <v>12</v>
      </c>
      <c r="E31" s="2">
        <v>40203</v>
      </c>
      <c r="F31" s="5">
        <v>85222</v>
      </c>
      <c r="G31" s="3" t="s">
        <v>37</v>
      </c>
      <c r="H31" s="1">
        <v>156900</v>
      </c>
      <c r="I31" s="1">
        <v>142625</v>
      </c>
      <c r="J31" s="4">
        <f t="shared" si="0"/>
        <v>14275</v>
      </c>
      <c r="K31" s="8" t="s">
        <v>15</v>
      </c>
    </row>
    <row r="32" spans="1:11" ht="23.25" thickTop="1" thickBot="1" x14ac:dyDescent="0.45">
      <c r="A32" s="7">
        <f>ROW()-ROW(الجدول1[])+1</f>
        <v>23</v>
      </c>
      <c r="B32" s="1" t="s">
        <v>11</v>
      </c>
      <c r="C32" s="1" t="s">
        <v>119</v>
      </c>
      <c r="D32" s="1" t="s">
        <v>10</v>
      </c>
      <c r="E32" s="2">
        <v>40205</v>
      </c>
      <c r="F32" s="5">
        <v>55555</v>
      </c>
      <c r="G32" s="3" t="s">
        <v>38</v>
      </c>
      <c r="H32" s="1">
        <v>160400</v>
      </c>
      <c r="I32" s="1">
        <v>145500</v>
      </c>
      <c r="J32" s="4">
        <f t="shared" si="0"/>
        <v>14900</v>
      </c>
      <c r="K32" s="8" t="s">
        <v>15</v>
      </c>
    </row>
    <row r="33" spans="1:11" ht="23.25" thickTop="1" thickBot="1" x14ac:dyDescent="0.45">
      <c r="A33" s="7">
        <f>ROW()-ROW(الجدول1[])+1</f>
        <v>24</v>
      </c>
      <c r="B33" s="1" t="s">
        <v>9</v>
      </c>
      <c r="C33" s="1" t="s">
        <v>13</v>
      </c>
      <c r="D33" s="1" t="s">
        <v>12</v>
      </c>
      <c r="E33" s="2">
        <v>40229</v>
      </c>
      <c r="F33" s="5">
        <v>44444</v>
      </c>
      <c r="G33" s="6" t="s">
        <v>39</v>
      </c>
      <c r="H33" s="1">
        <v>163900</v>
      </c>
      <c r="I33" s="1">
        <v>148375</v>
      </c>
      <c r="J33" s="4">
        <f t="shared" si="0"/>
        <v>15525</v>
      </c>
      <c r="K33" s="8" t="s">
        <v>15</v>
      </c>
    </row>
    <row r="34" spans="1:11" ht="23.25" thickTop="1" thickBot="1" x14ac:dyDescent="0.45">
      <c r="A34" s="7">
        <f>ROW()-ROW(الجدول1[])+1</f>
        <v>25</v>
      </c>
      <c r="B34" s="1" t="s">
        <v>9</v>
      </c>
      <c r="C34" s="1" t="s">
        <v>118</v>
      </c>
      <c r="D34" s="1" t="s">
        <v>10</v>
      </c>
      <c r="E34" s="2">
        <v>40260</v>
      </c>
      <c r="F34" s="5">
        <v>88888</v>
      </c>
      <c r="G34" s="6" t="s">
        <v>40</v>
      </c>
      <c r="H34" s="1">
        <v>167400</v>
      </c>
      <c r="I34" s="1">
        <v>151250</v>
      </c>
      <c r="J34" s="4">
        <f t="shared" si="0"/>
        <v>16150</v>
      </c>
      <c r="K34" s="8" t="s">
        <v>15</v>
      </c>
    </row>
    <row r="35" spans="1:11" ht="23.25" thickTop="1" thickBot="1" x14ac:dyDescent="0.45">
      <c r="A35" s="7">
        <f>ROW()-ROW(الجدول1[])+1</f>
        <v>26</v>
      </c>
      <c r="B35" s="1" t="s">
        <v>9</v>
      </c>
      <c r="C35" s="1" t="s">
        <v>119</v>
      </c>
      <c r="D35" s="1" t="s">
        <v>10</v>
      </c>
      <c r="E35" s="2">
        <v>40203</v>
      </c>
      <c r="F35" s="5">
        <v>66666</v>
      </c>
      <c r="G35" s="1" t="s">
        <v>41</v>
      </c>
      <c r="H35" s="1">
        <v>170900</v>
      </c>
      <c r="I35" s="1">
        <v>154125</v>
      </c>
      <c r="J35" s="4">
        <f t="shared" si="0"/>
        <v>16775</v>
      </c>
      <c r="K35" s="8" t="s">
        <v>15</v>
      </c>
    </row>
    <row r="36" spans="1:11" ht="23.25" thickTop="1" thickBot="1" x14ac:dyDescent="0.45">
      <c r="A36" s="7">
        <f>ROW()-ROW(الجدول1[])+1</f>
        <v>27</v>
      </c>
      <c r="B36" s="1" t="s">
        <v>11</v>
      </c>
      <c r="C36" s="1" t="s">
        <v>13</v>
      </c>
      <c r="D36" s="1" t="s">
        <v>12</v>
      </c>
      <c r="E36" s="2">
        <v>40203</v>
      </c>
      <c r="F36" s="5">
        <v>99999</v>
      </c>
      <c r="G36" s="3" t="s">
        <v>42</v>
      </c>
      <c r="H36" s="1">
        <v>174400</v>
      </c>
      <c r="I36" s="1">
        <v>157000</v>
      </c>
      <c r="J36" s="4">
        <f t="shared" si="0"/>
        <v>17400</v>
      </c>
      <c r="K36" s="8" t="s">
        <v>15</v>
      </c>
    </row>
    <row r="37" spans="1:11" ht="23.25" thickTop="1" thickBot="1" x14ac:dyDescent="0.45">
      <c r="A37" s="7">
        <f>ROW()-ROW(الجدول1[])+1</f>
        <v>28</v>
      </c>
      <c r="B37" s="1" t="s">
        <v>11</v>
      </c>
      <c r="C37" s="1" t="s">
        <v>118</v>
      </c>
      <c r="D37" s="1" t="s">
        <v>10</v>
      </c>
      <c r="E37" s="2">
        <v>40205</v>
      </c>
      <c r="F37" s="5">
        <v>44444</v>
      </c>
      <c r="G37" s="3" t="s">
        <v>43</v>
      </c>
      <c r="H37" s="1">
        <v>177900</v>
      </c>
      <c r="I37" s="1">
        <v>159875</v>
      </c>
      <c r="J37" s="4">
        <f t="shared" si="0"/>
        <v>18025</v>
      </c>
      <c r="K37" s="8" t="s">
        <v>15</v>
      </c>
    </row>
    <row r="38" spans="1:11" ht="23.25" thickTop="1" thickBot="1" x14ac:dyDescent="0.45">
      <c r="A38" s="7">
        <f>ROW()-ROW(الجدول1[])+1</f>
        <v>29</v>
      </c>
      <c r="B38" s="1" t="s">
        <v>9</v>
      </c>
      <c r="C38" s="1" t="s">
        <v>119</v>
      </c>
      <c r="D38" s="1" t="s">
        <v>12</v>
      </c>
      <c r="E38" s="2">
        <v>40229</v>
      </c>
      <c r="F38" s="5">
        <v>2222</v>
      </c>
      <c r="G38" s="6" t="s">
        <v>44</v>
      </c>
      <c r="H38" s="1">
        <v>181400</v>
      </c>
      <c r="I38" s="1">
        <v>162750</v>
      </c>
      <c r="J38" s="4">
        <f t="shared" si="0"/>
        <v>18650</v>
      </c>
      <c r="K38" s="8" t="s">
        <v>15</v>
      </c>
    </row>
    <row r="39" spans="1:11" ht="23.25" thickTop="1" thickBot="1" x14ac:dyDescent="0.45">
      <c r="A39" s="7">
        <f>ROW()-ROW(الجدول1[])+1</f>
        <v>30</v>
      </c>
      <c r="B39" s="1" t="s">
        <v>9</v>
      </c>
      <c r="C39" s="1" t="s">
        <v>13</v>
      </c>
      <c r="D39" s="1" t="s">
        <v>10</v>
      </c>
      <c r="E39" s="2">
        <v>40260</v>
      </c>
      <c r="F39" s="5">
        <v>1111</v>
      </c>
      <c r="G39" s="6" t="s">
        <v>45</v>
      </c>
      <c r="H39" s="1">
        <v>184900</v>
      </c>
      <c r="I39" s="1">
        <v>165625</v>
      </c>
      <c r="J39" s="4">
        <f t="shared" si="0"/>
        <v>19275</v>
      </c>
      <c r="K39" s="8" t="s">
        <v>15</v>
      </c>
    </row>
    <row r="40" spans="1:11" ht="23.25" thickTop="1" thickBot="1" x14ac:dyDescent="0.45">
      <c r="A40" s="7">
        <f>ROW()-ROW(الجدول1[])+1</f>
        <v>31</v>
      </c>
      <c r="B40" s="1" t="s">
        <v>9</v>
      </c>
      <c r="C40" s="1" t="s">
        <v>118</v>
      </c>
      <c r="D40" s="1" t="s">
        <v>10</v>
      </c>
      <c r="E40" s="2">
        <v>40203</v>
      </c>
      <c r="F40" s="5">
        <v>22222</v>
      </c>
      <c r="G40" s="1" t="s">
        <v>46</v>
      </c>
      <c r="H40" s="1">
        <v>188400</v>
      </c>
      <c r="I40" s="1">
        <v>168500</v>
      </c>
      <c r="J40" s="4">
        <f t="shared" si="0"/>
        <v>19900</v>
      </c>
      <c r="K40" s="8" t="s">
        <v>15</v>
      </c>
    </row>
    <row r="41" spans="1:11" ht="23.25" thickTop="1" thickBot="1" x14ac:dyDescent="0.45">
      <c r="A41" s="7">
        <f>ROW()-ROW(الجدول1[])+1</f>
        <v>32</v>
      </c>
      <c r="B41" s="1" t="s">
        <v>11</v>
      </c>
      <c r="C41" s="1" t="s">
        <v>119</v>
      </c>
      <c r="D41" s="1" t="s">
        <v>12</v>
      </c>
      <c r="E41" s="2">
        <v>40203</v>
      </c>
      <c r="F41" s="5">
        <v>10000</v>
      </c>
      <c r="G41" s="3" t="s">
        <v>47</v>
      </c>
      <c r="H41" s="1">
        <v>191900</v>
      </c>
      <c r="I41" s="1">
        <v>171375</v>
      </c>
      <c r="J41" s="4">
        <f t="shared" si="0"/>
        <v>20525</v>
      </c>
      <c r="K41" s="8" t="s">
        <v>15</v>
      </c>
    </row>
    <row r="42" spans="1:11" ht="23.25" thickTop="1" thickBot="1" x14ac:dyDescent="0.45">
      <c r="A42" s="7">
        <f>ROW()-ROW(الجدول1[])+1</f>
        <v>33</v>
      </c>
      <c r="B42" s="1" t="s">
        <v>11</v>
      </c>
      <c r="C42" s="1" t="s">
        <v>13</v>
      </c>
      <c r="D42" s="1" t="s">
        <v>10</v>
      </c>
      <c r="E42" s="2">
        <v>40205</v>
      </c>
      <c r="F42" s="5">
        <v>12222</v>
      </c>
      <c r="G42" s="3" t="s">
        <v>48</v>
      </c>
      <c r="H42" s="1">
        <v>195400</v>
      </c>
      <c r="I42" s="1">
        <v>174250</v>
      </c>
      <c r="J42" s="4">
        <f t="shared" si="0"/>
        <v>21150</v>
      </c>
      <c r="K42" s="8" t="s">
        <v>15</v>
      </c>
    </row>
    <row r="43" spans="1:11" ht="23.25" thickTop="1" thickBot="1" x14ac:dyDescent="0.45">
      <c r="A43" s="7">
        <f>ROW()-ROW(الجدول1[])+1</f>
        <v>34</v>
      </c>
      <c r="B43" s="1" t="s">
        <v>9</v>
      </c>
      <c r="C43" s="1" t="s">
        <v>118</v>
      </c>
      <c r="D43" s="1" t="s">
        <v>12</v>
      </c>
      <c r="E43" s="2">
        <v>40229</v>
      </c>
      <c r="F43" s="5">
        <v>32222</v>
      </c>
      <c r="G43" s="6" t="s">
        <v>49</v>
      </c>
      <c r="H43" s="1">
        <v>198900</v>
      </c>
      <c r="I43" s="1">
        <v>177125</v>
      </c>
      <c r="J43" s="4">
        <f t="shared" si="0"/>
        <v>21775</v>
      </c>
      <c r="K43" s="8" t="s">
        <v>15</v>
      </c>
    </row>
    <row r="44" spans="1:11" ht="23.25" thickTop="1" thickBot="1" x14ac:dyDescent="0.45">
      <c r="A44" s="7">
        <f>ROW()-ROW(الجدول1[])+1</f>
        <v>35</v>
      </c>
      <c r="B44" s="1" t="s">
        <v>9</v>
      </c>
      <c r="C44" s="1" t="s">
        <v>119</v>
      </c>
      <c r="D44" s="1" t="s">
        <v>10</v>
      </c>
      <c r="E44" s="2">
        <v>40260</v>
      </c>
      <c r="F44" s="5">
        <v>422</v>
      </c>
      <c r="G44" s="6" t="s">
        <v>50</v>
      </c>
      <c r="H44" s="1">
        <v>202400</v>
      </c>
      <c r="I44" s="1">
        <v>180000</v>
      </c>
      <c r="J44" s="4">
        <f t="shared" si="0"/>
        <v>22400</v>
      </c>
      <c r="K44" s="8" t="s">
        <v>15</v>
      </c>
    </row>
    <row r="45" spans="1:11" ht="23.25" thickTop="1" thickBot="1" x14ac:dyDescent="0.45">
      <c r="A45" s="7">
        <f>ROW()-ROW(الجدول1[])+1</f>
        <v>36</v>
      </c>
      <c r="B45" s="1" t="s">
        <v>9</v>
      </c>
      <c r="C45" s="1" t="s">
        <v>13</v>
      </c>
      <c r="D45" s="1" t="s">
        <v>10</v>
      </c>
      <c r="E45" s="2">
        <v>40203</v>
      </c>
      <c r="F45" s="5">
        <v>1222</v>
      </c>
      <c r="G45" s="1" t="s">
        <v>51</v>
      </c>
      <c r="H45" s="1">
        <v>205900</v>
      </c>
      <c r="I45" s="1">
        <v>182875</v>
      </c>
      <c r="J45" s="4">
        <f t="shared" si="0"/>
        <v>23025</v>
      </c>
      <c r="K45" s="8" t="s">
        <v>15</v>
      </c>
    </row>
    <row r="46" spans="1:11" ht="23.25" thickTop="1" thickBot="1" x14ac:dyDescent="0.45">
      <c r="A46" s="7">
        <f>ROW()-ROW(الجدول1[])+1</f>
        <v>37</v>
      </c>
      <c r="B46" s="1" t="s">
        <v>11</v>
      </c>
      <c r="C46" s="1" t="s">
        <v>118</v>
      </c>
      <c r="D46" s="1" t="s">
        <v>12</v>
      </c>
      <c r="E46" s="2">
        <v>40203</v>
      </c>
      <c r="F46" s="5">
        <v>1222</v>
      </c>
      <c r="G46" s="3" t="s">
        <v>52</v>
      </c>
      <c r="H46" s="1">
        <v>209400</v>
      </c>
      <c r="I46" s="1">
        <v>185750</v>
      </c>
      <c r="J46" s="4">
        <f t="shared" si="0"/>
        <v>23650</v>
      </c>
      <c r="K46" s="8" t="s">
        <v>15</v>
      </c>
    </row>
    <row r="47" spans="1:11" ht="23.25" thickTop="1" thickBot="1" x14ac:dyDescent="0.45">
      <c r="A47" s="7">
        <f>ROW()-ROW(الجدول1[])+1</f>
        <v>38</v>
      </c>
      <c r="B47" s="1" t="s">
        <v>11</v>
      </c>
      <c r="C47" s="1" t="s">
        <v>119</v>
      </c>
      <c r="D47" s="1" t="s">
        <v>10</v>
      </c>
      <c r="E47" s="2">
        <v>40205</v>
      </c>
      <c r="F47" s="5">
        <v>10000</v>
      </c>
      <c r="G47" s="3" t="s">
        <v>53</v>
      </c>
      <c r="H47" s="1">
        <v>212900</v>
      </c>
      <c r="I47" s="1">
        <v>188625</v>
      </c>
      <c r="J47" s="4">
        <f t="shared" si="0"/>
        <v>24275</v>
      </c>
      <c r="K47" s="8" t="s">
        <v>15</v>
      </c>
    </row>
    <row r="48" spans="1:11" ht="23.25" thickTop="1" thickBot="1" x14ac:dyDescent="0.45">
      <c r="A48" s="7">
        <f>ROW()-ROW(الجدول1[])+1</f>
        <v>39</v>
      </c>
      <c r="B48" s="1" t="s">
        <v>9</v>
      </c>
      <c r="C48" s="1" t="s">
        <v>13</v>
      </c>
      <c r="D48" s="1" t="s">
        <v>12</v>
      </c>
      <c r="E48" s="2">
        <v>40229</v>
      </c>
      <c r="F48" s="5">
        <v>52223</v>
      </c>
      <c r="G48" s="6" t="s">
        <v>54</v>
      </c>
      <c r="H48" s="1">
        <v>216400</v>
      </c>
      <c r="I48" s="1">
        <v>191500</v>
      </c>
      <c r="J48" s="4">
        <f t="shared" si="0"/>
        <v>24900</v>
      </c>
      <c r="K48" s="8" t="s">
        <v>15</v>
      </c>
    </row>
    <row r="49" spans="1:11" ht="23.25" thickTop="1" thickBot="1" x14ac:dyDescent="0.45">
      <c r="A49" s="7">
        <f>ROW()-ROW(الجدول1[])+1</f>
        <v>40</v>
      </c>
      <c r="B49" s="1" t="s">
        <v>9</v>
      </c>
      <c r="C49" s="1" t="s">
        <v>118</v>
      </c>
      <c r="D49" s="1" t="s">
        <v>10</v>
      </c>
      <c r="E49" s="2">
        <v>40260</v>
      </c>
      <c r="F49" s="5">
        <v>45222</v>
      </c>
      <c r="G49" s="6" t="s">
        <v>55</v>
      </c>
      <c r="H49" s="1">
        <v>219900</v>
      </c>
      <c r="I49" s="1">
        <v>194375</v>
      </c>
      <c r="J49" s="4">
        <f t="shared" si="0"/>
        <v>25525</v>
      </c>
      <c r="K49" s="8" t="s">
        <v>15</v>
      </c>
    </row>
    <row r="50" spans="1:11" ht="23.25" thickTop="1" thickBot="1" x14ac:dyDescent="0.45">
      <c r="A50" s="7">
        <f>ROW()-ROW(الجدول1[])+1</f>
        <v>41</v>
      </c>
      <c r="B50" s="1" t="s">
        <v>9</v>
      </c>
      <c r="C50" s="1" t="s">
        <v>119</v>
      </c>
      <c r="D50" s="1" t="s">
        <v>10</v>
      </c>
      <c r="E50" s="2">
        <v>40203</v>
      </c>
      <c r="F50" s="5">
        <v>65222</v>
      </c>
      <c r="G50" s="1" t="s">
        <v>56</v>
      </c>
      <c r="H50" s="1">
        <v>223400</v>
      </c>
      <c r="I50" s="1">
        <v>197250</v>
      </c>
      <c r="J50" s="4">
        <f t="shared" si="0"/>
        <v>26150</v>
      </c>
      <c r="K50" s="8" t="s">
        <v>15</v>
      </c>
    </row>
    <row r="51" spans="1:11" ht="23.25" thickTop="1" thickBot="1" x14ac:dyDescent="0.45">
      <c r="A51" s="7">
        <f>ROW()-ROW(الجدول1[])+1</f>
        <v>42</v>
      </c>
      <c r="B51" s="1" t="s">
        <v>11</v>
      </c>
      <c r="C51" s="1" t="s">
        <v>13</v>
      </c>
      <c r="D51" s="1" t="s">
        <v>12</v>
      </c>
      <c r="E51" s="2">
        <v>40203</v>
      </c>
      <c r="F51" s="5">
        <v>75000</v>
      </c>
      <c r="G51" s="3" t="s">
        <v>57</v>
      </c>
      <c r="H51" s="1">
        <v>226900</v>
      </c>
      <c r="I51" s="1">
        <v>200125</v>
      </c>
      <c r="J51" s="4">
        <f t="shared" si="0"/>
        <v>26775</v>
      </c>
      <c r="K51" s="8" t="s">
        <v>15</v>
      </c>
    </row>
    <row r="52" spans="1:11" ht="23.25" thickTop="1" thickBot="1" x14ac:dyDescent="0.45">
      <c r="A52" s="7">
        <f>ROW()-ROW(الجدول1[])+1</f>
        <v>43</v>
      </c>
      <c r="B52" s="1" t="s">
        <v>11</v>
      </c>
      <c r="C52" s="1" t="s">
        <v>118</v>
      </c>
      <c r="D52" s="1" t="s">
        <v>10</v>
      </c>
      <c r="E52" s="2">
        <v>40205</v>
      </c>
      <c r="F52" s="5">
        <v>75112</v>
      </c>
      <c r="G52" s="3" t="s">
        <v>58</v>
      </c>
      <c r="H52" s="1">
        <v>230400</v>
      </c>
      <c r="I52" s="1">
        <v>203000</v>
      </c>
      <c r="J52" s="4">
        <f t="shared" si="0"/>
        <v>27400</v>
      </c>
      <c r="K52" s="8" t="s">
        <v>15</v>
      </c>
    </row>
    <row r="53" spans="1:11" ht="23.25" thickTop="1" thickBot="1" x14ac:dyDescent="0.45">
      <c r="A53" s="7">
        <f>ROW()-ROW(الجدول1[])+1</f>
        <v>44</v>
      </c>
      <c r="B53" s="1" t="s">
        <v>9</v>
      </c>
      <c r="C53" s="1" t="s">
        <v>119</v>
      </c>
      <c r="D53" s="1" t="s">
        <v>12</v>
      </c>
      <c r="E53" s="2">
        <v>40229</v>
      </c>
      <c r="F53" s="5">
        <v>85222</v>
      </c>
      <c r="G53" s="6" t="s">
        <v>59</v>
      </c>
      <c r="H53" s="1">
        <v>233900</v>
      </c>
      <c r="I53" s="1">
        <v>205875</v>
      </c>
      <c r="J53" s="4">
        <f t="shared" si="0"/>
        <v>28025</v>
      </c>
      <c r="K53" s="8" t="s">
        <v>15</v>
      </c>
    </row>
    <row r="54" spans="1:11" ht="23.25" thickTop="1" thickBot="1" x14ac:dyDescent="0.45">
      <c r="A54" s="7">
        <f>ROW()-ROW(الجدول1[])+1</f>
        <v>45</v>
      </c>
      <c r="B54" s="1" t="s">
        <v>9</v>
      </c>
      <c r="C54" s="1" t="s">
        <v>13</v>
      </c>
      <c r="D54" s="1" t="s">
        <v>10</v>
      </c>
      <c r="E54" s="2">
        <v>40260</v>
      </c>
      <c r="F54" s="5">
        <v>752222</v>
      </c>
      <c r="G54" s="6" t="s">
        <v>60</v>
      </c>
      <c r="H54" s="1">
        <v>237400</v>
      </c>
      <c r="I54" s="1">
        <v>208750</v>
      </c>
      <c r="J54" s="4">
        <f t="shared" si="0"/>
        <v>28650</v>
      </c>
      <c r="K54" s="8" t="s">
        <v>15</v>
      </c>
    </row>
    <row r="55" spans="1:11" ht="23.25" thickTop="1" thickBot="1" x14ac:dyDescent="0.45">
      <c r="A55" s="7">
        <f>ROW()-ROW(الجدول1[])+1</f>
        <v>46</v>
      </c>
      <c r="B55" s="1" t="s">
        <v>9</v>
      </c>
      <c r="C55" s="1" t="s">
        <v>118</v>
      </c>
      <c r="D55" s="1" t="s">
        <v>10</v>
      </c>
      <c r="E55" s="2">
        <v>40203</v>
      </c>
      <c r="F55" s="5">
        <v>95000</v>
      </c>
      <c r="G55" s="1" t="s">
        <v>61</v>
      </c>
      <c r="H55" s="1">
        <v>240900</v>
      </c>
      <c r="I55" s="1">
        <v>211625</v>
      </c>
      <c r="J55" s="4">
        <f t="shared" si="0"/>
        <v>29275</v>
      </c>
      <c r="K55" s="8" t="s">
        <v>15</v>
      </c>
    </row>
    <row r="56" spans="1:11" ht="23.25" thickTop="1" thickBot="1" x14ac:dyDescent="0.45">
      <c r="A56" s="7">
        <f>ROW()-ROW(الجدول1[])+1</f>
        <v>47</v>
      </c>
      <c r="B56" s="1" t="s">
        <v>11</v>
      </c>
      <c r="C56" s="1" t="s">
        <v>119</v>
      </c>
      <c r="D56" s="1" t="s">
        <v>12</v>
      </c>
      <c r="E56" s="2">
        <v>40203</v>
      </c>
      <c r="F56" s="5">
        <v>75222</v>
      </c>
      <c r="G56" s="3" t="s">
        <v>62</v>
      </c>
      <c r="H56" s="1">
        <v>244400</v>
      </c>
      <c r="I56" s="1">
        <v>214500</v>
      </c>
      <c r="J56" s="4">
        <f t="shared" si="0"/>
        <v>29900</v>
      </c>
      <c r="K56" s="8" t="s">
        <v>15</v>
      </c>
    </row>
    <row r="57" spans="1:11" ht="23.25" thickTop="1" thickBot="1" x14ac:dyDescent="0.45">
      <c r="A57" s="7">
        <f>ROW()-ROW(الجدول1[])+1</f>
        <v>48</v>
      </c>
      <c r="B57" s="1" t="s">
        <v>11</v>
      </c>
      <c r="C57" s="1" t="s">
        <v>13</v>
      </c>
      <c r="D57" s="1" t="s">
        <v>10</v>
      </c>
      <c r="E57" s="2">
        <v>40205</v>
      </c>
      <c r="F57" s="5">
        <v>74333</v>
      </c>
      <c r="G57" s="3" t="s">
        <v>63</v>
      </c>
      <c r="H57" s="1">
        <v>247900</v>
      </c>
      <c r="I57" s="1">
        <v>217375</v>
      </c>
      <c r="J57" s="4">
        <f t="shared" si="0"/>
        <v>30525</v>
      </c>
      <c r="K57" s="8" t="s">
        <v>15</v>
      </c>
    </row>
    <row r="58" spans="1:11" ht="23.25" thickTop="1" thickBot="1" x14ac:dyDescent="0.45">
      <c r="A58" s="7">
        <f>ROW()-ROW(الجدول1[])+1</f>
        <v>49</v>
      </c>
      <c r="B58" s="1" t="s">
        <v>9</v>
      </c>
      <c r="C58" s="1" t="s">
        <v>118</v>
      </c>
      <c r="D58" s="1" t="s">
        <v>12</v>
      </c>
      <c r="E58" s="2">
        <v>40229</v>
      </c>
      <c r="F58" s="5">
        <v>85222</v>
      </c>
      <c r="G58" s="6" t="s">
        <v>64</v>
      </c>
      <c r="H58" s="1">
        <v>251400</v>
      </c>
      <c r="I58" s="1">
        <v>220250</v>
      </c>
      <c r="J58" s="4">
        <f t="shared" si="0"/>
        <v>31150</v>
      </c>
      <c r="K58" s="8" t="s">
        <v>15</v>
      </c>
    </row>
    <row r="59" spans="1:11" ht="23.25" thickTop="1" thickBot="1" x14ac:dyDescent="0.45">
      <c r="A59" s="7">
        <f>ROW()-ROW(الجدول1[])+1</f>
        <v>50</v>
      </c>
      <c r="B59" s="1" t="s">
        <v>9</v>
      </c>
      <c r="C59" s="1" t="s">
        <v>119</v>
      </c>
      <c r="D59" s="1" t="s">
        <v>10</v>
      </c>
      <c r="E59" s="2">
        <v>40260</v>
      </c>
      <c r="F59" s="5">
        <v>95222</v>
      </c>
      <c r="G59" s="6" t="s">
        <v>65</v>
      </c>
      <c r="H59" s="1">
        <v>254900</v>
      </c>
      <c r="I59" s="1">
        <v>223125</v>
      </c>
      <c r="J59" s="4">
        <f t="shared" si="0"/>
        <v>31775</v>
      </c>
      <c r="K59" s="8" t="s">
        <v>15</v>
      </c>
    </row>
    <row r="60" spans="1:11" ht="23.25" thickTop="1" thickBot="1" x14ac:dyDescent="0.45">
      <c r="A60" s="7">
        <f>ROW()-ROW(الجدول1[])+1</f>
        <v>51</v>
      </c>
      <c r="B60" s="1" t="s">
        <v>9</v>
      </c>
      <c r="C60" s="1" t="s">
        <v>13</v>
      </c>
      <c r="D60" s="1" t="s">
        <v>10</v>
      </c>
      <c r="E60" s="2">
        <v>40203</v>
      </c>
      <c r="F60" s="5">
        <v>96555</v>
      </c>
      <c r="G60" s="1" t="s">
        <v>66</v>
      </c>
      <c r="H60" s="1">
        <v>258400</v>
      </c>
      <c r="I60" s="1">
        <v>226000</v>
      </c>
      <c r="J60" s="4">
        <f t="shared" si="0"/>
        <v>32400</v>
      </c>
      <c r="K60" s="8" t="s">
        <v>15</v>
      </c>
    </row>
    <row r="61" spans="1:11" ht="23.25" thickTop="1" thickBot="1" x14ac:dyDescent="0.45">
      <c r="A61" s="7">
        <f>ROW()-ROW(الجدول1[])+1</f>
        <v>52</v>
      </c>
      <c r="B61" s="1" t="s">
        <v>11</v>
      </c>
      <c r="C61" s="1" t="s">
        <v>118</v>
      </c>
      <c r="D61" s="1" t="s">
        <v>12</v>
      </c>
      <c r="E61" s="2">
        <v>40203</v>
      </c>
      <c r="F61" s="5">
        <v>36555</v>
      </c>
      <c r="G61" s="3" t="s">
        <v>67</v>
      </c>
      <c r="H61" s="1">
        <v>261900</v>
      </c>
      <c r="I61" s="1">
        <v>228875</v>
      </c>
      <c r="J61" s="4">
        <f t="shared" si="0"/>
        <v>33025</v>
      </c>
      <c r="K61" s="8" t="s">
        <v>15</v>
      </c>
    </row>
    <row r="62" spans="1:11" ht="23.25" thickTop="1" thickBot="1" x14ac:dyDescent="0.45">
      <c r="A62" s="7">
        <f>ROW()-ROW(الجدول1[])+1</f>
        <v>53</v>
      </c>
      <c r="B62" s="1" t="s">
        <v>11</v>
      </c>
      <c r="C62" s="1" t="s">
        <v>119</v>
      </c>
      <c r="D62" s="1" t="s">
        <v>10</v>
      </c>
      <c r="E62" s="2">
        <v>40205</v>
      </c>
      <c r="F62" s="5">
        <v>4555</v>
      </c>
      <c r="G62" s="3" t="s">
        <v>68</v>
      </c>
      <c r="H62" s="1">
        <v>265400</v>
      </c>
      <c r="I62" s="1">
        <v>231750</v>
      </c>
      <c r="J62" s="4">
        <f t="shared" si="0"/>
        <v>33650</v>
      </c>
      <c r="K62" s="8" t="s">
        <v>15</v>
      </c>
    </row>
    <row r="63" spans="1:11" ht="23.25" thickTop="1" thickBot="1" x14ac:dyDescent="0.45">
      <c r="A63" s="7">
        <f>ROW()-ROW(الجدول1[])+1</f>
        <v>54</v>
      </c>
      <c r="B63" s="1" t="s">
        <v>9</v>
      </c>
      <c r="C63" s="1" t="s">
        <v>13</v>
      </c>
      <c r="D63" s="1" t="s">
        <v>12</v>
      </c>
      <c r="E63" s="2">
        <v>40229</v>
      </c>
      <c r="F63" s="5">
        <v>555</v>
      </c>
      <c r="G63" s="6" t="s">
        <v>69</v>
      </c>
      <c r="H63" s="1">
        <v>268900</v>
      </c>
      <c r="I63" s="1">
        <v>234625</v>
      </c>
      <c r="J63" s="4">
        <f t="shared" si="0"/>
        <v>34275</v>
      </c>
      <c r="K63" s="8" t="s">
        <v>15</v>
      </c>
    </row>
    <row r="64" spans="1:11" ht="23.25" thickTop="1" thickBot="1" x14ac:dyDescent="0.45">
      <c r="A64" s="7">
        <f>ROW()-ROW(الجدول1[])+1</f>
        <v>55</v>
      </c>
      <c r="B64" s="1" t="s">
        <v>9</v>
      </c>
      <c r="C64" s="1" t="s">
        <v>118</v>
      </c>
      <c r="D64" s="1" t="s">
        <v>10</v>
      </c>
      <c r="E64" s="2">
        <v>40260</v>
      </c>
      <c r="F64" s="5">
        <v>444</v>
      </c>
      <c r="G64" s="6" t="s">
        <v>70</v>
      </c>
      <c r="H64" s="1">
        <v>272400</v>
      </c>
      <c r="I64" s="1">
        <v>237500</v>
      </c>
      <c r="J64" s="4">
        <f t="shared" si="0"/>
        <v>34900</v>
      </c>
      <c r="K64" s="8" t="s">
        <v>15</v>
      </c>
    </row>
    <row r="65" spans="1:11" ht="23.25" thickTop="1" thickBot="1" x14ac:dyDescent="0.45">
      <c r="A65" s="7">
        <f>ROW()-ROW(الجدول1[])+1</f>
        <v>56</v>
      </c>
      <c r="B65" s="1" t="s">
        <v>9</v>
      </c>
      <c r="C65" s="1" t="s">
        <v>119</v>
      </c>
      <c r="D65" s="1" t="s">
        <v>10</v>
      </c>
      <c r="E65" s="2">
        <v>40203</v>
      </c>
      <c r="F65" s="5">
        <v>66666</v>
      </c>
      <c r="G65" s="1" t="s">
        <v>71</v>
      </c>
      <c r="H65" s="1">
        <v>275900</v>
      </c>
      <c r="I65" s="1">
        <v>240375</v>
      </c>
      <c r="J65" s="4">
        <f t="shared" si="0"/>
        <v>35525</v>
      </c>
      <c r="K65" s="8" t="s">
        <v>15</v>
      </c>
    </row>
    <row r="66" spans="1:11" ht="23.25" thickTop="1" thickBot="1" x14ac:dyDescent="0.45">
      <c r="A66" s="7">
        <f>ROW()-ROW(الجدول1[])+1</f>
        <v>57</v>
      </c>
      <c r="B66" s="1" t="s">
        <v>11</v>
      </c>
      <c r="C66" s="1" t="s">
        <v>13</v>
      </c>
      <c r="D66" s="1" t="s">
        <v>12</v>
      </c>
      <c r="E66" s="2">
        <v>40203</v>
      </c>
      <c r="F66" s="5">
        <v>44444</v>
      </c>
      <c r="G66" s="3" t="s">
        <v>72</v>
      </c>
      <c r="H66" s="1">
        <v>279400</v>
      </c>
      <c r="I66" s="1">
        <v>243250</v>
      </c>
      <c r="J66" s="4">
        <f t="shared" si="0"/>
        <v>36150</v>
      </c>
      <c r="K66" s="8" t="s">
        <v>15</v>
      </c>
    </row>
    <row r="67" spans="1:11" ht="23.25" thickTop="1" thickBot="1" x14ac:dyDescent="0.45">
      <c r="A67" s="7">
        <f>ROW()-ROW(الجدول1[])+1</f>
        <v>58</v>
      </c>
      <c r="B67" s="1" t="s">
        <v>11</v>
      </c>
      <c r="C67" s="1" t="s">
        <v>118</v>
      </c>
      <c r="D67" s="1" t="s">
        <v>10</v>
      </c>
      <c r="E67" s="2">
        <v>40205</v>
      </c>
      <c r="F67" s="5">
        <v>4</v>
      </c>
      <c r="G67" s="3" t="s">
        <v>73</v>
      </c>
      <c r="H67" s="1">
        <v>282900</v>
      </c>
      <c r="I67" s="1">
        <v>246125</v>
      </c>
      <c r="J67" s="4">
        <f t="shared" si="0"/>
        <v>36775</v>
      </c>
      <c r="K67" s="8" t="s">
        <v>15</v>
      </c>
    </row>
    <row r="68" spans="1:11" ht="23.25" thickTop="1" thickBot="1" x14ac:dyDescent="0.45">
      <c r="A68" s="7">
        <f>ROW()-ROW(الجدول1[])+1</f>
        <v>59</v>
      </c>
      <c r="B68" s="1" t="s">
        <v>9</v>
      </c>
      <c r="C68" s="1" t="s">
        <v>119</v>
      </c>
      <c r="D68" s="1" t="s">
        <v>12</v>
      </c>
      <c r="E68" s="2">
        <v>40229</v>
      </c>
      <c r="F68" s="5">
        <v>1</v>
      </c>
      <c r="G68" s="6" t="s">
        <v>74</v>
      </c>
      <c r="H68" s="1">
        <v>286400</v>
      </c>
      <c r="I68" s="1">
        <v>249000</v>
      </c>
      <c r="J68" s="4">
        <f t="shared" si="0"/>
        <v>37400</v>
      </c>
      <c r="K68" s="8" t="s">
        <v>15</v>
      </c>
    </row>
    <row r="69" spans="1:11" ht="23.25" thickTop="1" thickBot="1" x14ac:dyDescent="0.45">
      <c r="A69" s="7">
        <f>ROW()-ROW(الجدول1[])+1</f>
        <v>60</v>
      </c>
      <c r="B69" s="1" t="s">
        <v>9</v>
      </c>
      <c r="C69" s="1" t="s">
        <v>13</v>
      </c>
      <c r="D69" s="1" t="s">
        <v>10</v>
      </c>
      <c r="E69" s="2">
        <v>40260</v>
      </c>
      <c r="F69" s="5">
        <v>2</v>
      </c>
      <c r="G69" s="6" t="s">
        <v>75</v>
      </c>
      <c r="H69" s="1">
        <v>289900</v>
      </c>
      <c r="I69" s="1">
        <v>251875</v>
      </c>
      <c r="J69" s="4">
        <f t="shared" si="0"/>
        <v>38025</v>
      </c>
      <c r="K69" s="8" t="s">
        <v>15</v>
      </c>
    </row>
    <row r="70" spans="1:11" ht="23.25" thickTop="1" thickBot="1" x14ac:dyDescent="0.45">
      <c r="A70" s="7">
        <f>ROW()-ROW(الجدول1[])+1</f>
        <v>61</v>
      </c>
      <c r="B70" s="1" t="s">
        <v>9</v>
      </c>
      <c r="C70" s="1" t="s">
        <v>118</v>
      </c>
      <c r="D70" s="1" t="s">
        <v>10</v>
      </c>
      <c r="E70" s="2">
        <v>40203</v>
      </c>
      <c r="F70" s="5">
        <v>1</v>
      </c>
      <c r="G70" s="1" t="s">
        <v>76</v>
      </c>
      <c r="H70" s="1">
        <v>293400</v>
      </c>
      <c r="I70" s="1">
        <v>254750</v>
      </c>
      <c r="J70" s="4">
        <f t="shared" si="0"/>
        <v>38650</v>
      </c>
      <c r="K70" s="8" t="s">
        <v>15</v>
      </c>
    </row>
    <row r="71" spans="1:11" ht="23.25" thickTop="1" thickBot="1" x14ac:dyDescent="0.45">
      <c r="A71" s="7">
        <f>ROW()-ROW(الجدول1[])+1</f>
        <v>62</v>
      </c>
      <c r="B71" s="1" t="s">
        <v>11</v>
      </c>
      <c r="C71" s="1" t="s">
        <v>119</v>
      </c>
      <c r="D71" s="1" t="s">
        <v>12</v>
      </c>
      <c r="E71" s="2">
        <v>40203</v>
      </c>
      <c r="F71" s="5">
        <v>2</v>
      </c>
      <c r="G71" s="3" t="s">
        <v>77</v>
      </c>
      <c r="H71" s="1">
        <v>296900</v>
      </c>
      <c r="I71" s="1">
        <v>257625</v>
      </c>
      <c r="J71" s="4">
        <f t="shared" si="0"/>
        <v>39275</v>
      </c>
      <c r="K71" s="8" t="s">
        <v>15</v>
      </c>
    </row>
    <row r="72" spans="1:11" ht="23.25" thickTop="1" thickBot="1" x14ac:dyDescent="0.45">
      <c r="A72" s="7">
        <f>ROW()-ROW(الجدول1[])+1</f>
        <v>63</v>
      </c>
      <c r="B72" s="1" t="s">
        <v>11</v>
      </c>
      <c r="C72" s="1" t="s">
        <v>13</v>
      </c>
      <c r="D72" s="1" t="s">
        <v>10</v>
      </c>
      <c r="E72" s="2">
        <v>40205</v>
      </c>
      <c r="F72" s="5">
        <v>12222</v>
      </c>
      <c r="G72" s="3" t="s">
        <v>78</v>
      </c>
      <c r="H72" s="1">
        <v>300400</v>
      </c>
      <c r="I72" s="1">
        <v>260500</v>
      </c>
      <c r="J72" s="4">
        <f t="shared" si="0"/>
        <v>39900</v>
      </c>
      <c r="K72" s="8" t="s">
        <v>15</v>
      </c>
    </row>
    <row r="73" spans="1:11" ht="23.25" thickTop="1" thickBot="1" x14ac:dyDescent="0.45">
      <c r="A73" s="7">
        <f>ROW()-ROW(الجدول1[])+1</f>
        <v>64</v>
      </c>
      <c r="B73" s="1" t="s">
        <v>9</v>
      </c>
      <c r="C73" s="1" t="s">
        <v>118</v>
      </c>
      <c r="D73" s="1" t="s">
        <v>12</v>
      </c>
      <c r="E73" s="2">
        <v>40229</v>
      </c>
      <c r="F73" s="5">
        <v>45</v>
      </c>
      <c r="G73" s="6" t="s">
        <v>79</v>
      </c>
      <c r="H73" s="1">
        <v>303900</v>
      </c>
      <c r="I73" s="1">
        <v>263375</v>
      </c>
      <c r="J73" s="4">
        <f t="shared" si="0"/>
        <v>40525</v>
      </c>
      <c r="K73" s="8" t="s">
        <v>15</v>
      </c>
    </row>
    <row r="74" spans="1:11" ht="23.25" thickTop="1" thickBot="1" x14ac:dyDescent="0.45">
      <c r="A74" s="7">
        <f>ROW()-ROW(الجدول1[])+1</f>
        <v>65</v>
      </c>
      <c r="B74" s="1" t="s">
        <v>9</v>
      </c>
      <c r="C74" s="1" t="s">
        <v>119</v>
      </c>
      <c r="D74" s="1" t="s">
        <v>10</v>
      </c>
      <c r="E74" s="2">
        <v>40260</v>
      </c>
      <c r="F74" s="5">
        <v>85</v>
      </c>
      <c r="G74" s="6" t="s">
        <v>80</v>
      </c>
      <c r="H74" s="1">
        <v>307400</v>
      </c>
      <c r="I74" s="1">
        <v>266250</v>
      </c>
      <c r="J74" s="4">
        <f t="shared" si="0"/>
        <v>41150</v>
      </c>
      <c r="K74" s="8" t="s">
        <v>15</v>
      </c>
    </row>
    <row r="75" spans="1:11" ht="23.25" thickTop="1" thickBot="1" x14ac:dyDescent="0.45">
      <c r="A75" s="7">
        <f>ROW()-ROW(الجدول1[])+1</f>
        <v>66</v>
      </c>
      <c r="B75" s="1" t="s">
        <v>9</v>
      </c>
      <c r="C75" s="1" t="s">
        <v>13</v>
      </c>
      <c r="D75" s="1" t="s">
        <v>10</v>
      </c>
      <c r="E75" s="2">
        <v>40203</v>
      </c>
      <c r="F75" s="5">
        <v>98</v>
      </c>
      <c r="G75" s="1" t="s">
        <v>81</v>
      </c>
      <c r="H75" s="1">
        <v>310900</v>
      </c>
      <c r="I75" s="1">
        <v>269125</v>
      </c>
      <c r="J75" s="4">
        <f t="shared" ref="J75:J110" si="1">H75-I75</f>
        <v>41775</v>
      </c>
      <c r="K75" s="8" t="s">
        <v>15</v>
      </c>
    </row>
    <row r="76" spans="1:11" ht="23.25" thickTop="1" thickBot="1" x14ac:dyDescent="0.45">
      <c r="A76" s="7">
        <f>ROW()-ROW(الجدول1[])+1</f>
        <v>67</v>
      </c>
      <c r="B76" s="1" t="s">
        <v>11</v>
      </c>
      <c r="C76" s="1" t="s">
        <v>118</v>
      </c>
      <c r="D76" s="1" t="s">
        <v>12</v>
      </c>
      <c r="E76" s="2">
        <v>40203</v>
      </c>
      <c r="F76" s="5">
        <v>68</v>
      </c>
      <c r="G76" s="3" t="s">
        <v>82</v>
      </c>
      <c r="H76" s="1">
        <v>314400</v>
      </c>
      <c r="I76" s="1">
        <v>272000</v>
      </c>
      <c r="J76" s="4">
        <f t="shared" si="1"/>
        <v>42400</v>
      </c>
      <c r="K76" s="8" t="s">
        <v>15</v>
      </c>
    </row>
    <row r="77" spans="1:11" ht="23.25" thickTop="1" thickBot="1" x14ac:dyDescent="0.45">
      <c r="A77" s="7">
        <f>ROW()-ROW(الجدول1[])+1</f>
        <v>68</v>
      </c>
      <c r="B77" s="1" t="s">
        <v>11</v>
      </c>
      <c r="C77" s="1" t="s">
        <v>119</v>
      </c>
      <c r="D77" s="1" t="s">
        <v>10</v>
      </c>
      <c r="E77" s="2">
        <v>40205</v>
      </c>
      <c r="F77" s="5">
        <v>36</v>
      </c>
      <c r="G77" s="3" t="s">
        <v>83</v>
      </c>
      <c r="H77" s="1">
        <v>317900</v>
      </c>
      <c r="I77" s="1">
        <v>274875</v>
      </c>
      <c r="J77" s="4">
        <f t="shared" si="1"/>
        <v>43025</v>
      </c>
      <c r="K77" s="8" t="s">
        <v>15</v>
      </c>
    </row>
    <row r="78" spans="1:11" ht="23.25" thickTop="1" thickBot="1" x14ac:dyDescent="0.45">
      <c r="A78" s="7">
        <f>ROW()-ROW(الجدول1[])+1</f>
        <v>69</v>
      </c>
      <c r="B78" s="1" t="s">
        <v>9</v>
      </c>
      <c r="C78" s="1" t="s">
        <v>13</v>
      </c>
      <c r="D78" s="1" t="s">
        <v>12</v>
      </c>
      <c r="E78" s="2">
        <v>40229</v>
      </c>
      <c r="F78" s="5">
        <v>53</v>
      </c>
      <c r="G78" s="6" t="s">
        <v>84</v>
      </c>
      <c r="H78" s="1">
        <v>321400</v>
      </c>
      <c r="I78" s="1">
        <v>277750</v>
      </c>
      <c r="J78" s="4">
        <f t="shared" si="1"/>
        <v>43650</v>
      </c>
      <c r="K78" s="8" t="s">
        <v>15</v>
      </c>
    </row>
    <row r="79" spans="1:11" ht="23.25" thickTop="1" thickBot="1" x14ac:dyDescent="0.45">
      <c r="A79" s="7">
        <f>ROW()-ROW(الجدول1[])+1</f>
        <v>70</v>
      </c>
      <c r="B79" s="1" t="s">
        <v>9</v>
      </c>
      <c r="C79" s="1" t="s">
        <v>118</v>
      </c>
      <c r="D79" s="1" t="s">
        <v>10</v>
      </c>
      <c r="E79" s="2">
        <v>40260</v>
      </c>
      <c r="F79" s="5">
        <v>453</v>
      </c>
      <c r="G79" s="6" t="s">
        <v>85</v>
      </c>
      <c r="H79" s="1">
        <v>324900</v>
      </c>
      <c r="I79" s="1">
        <v>280625</v>
      </c>
      <c r="J79" s="4">
        <f t="shared" si="1"/>
        <v>44275</v>
      </c>
      <c r="K79" s="8" t="s">
        <v>15</v>
      </c>
    </row>
    <row r="80" spans="1:11" ht="23.25" thickTop="1" thickBot="1" x14ac:dyDescent="0.45">
      <c r="A80" s="7">
        <f>ROW()-ROW(الجدول1[])+1</f>
        <v>71</v>
      </c>
      <c r="B80" s="1" t="s">
        <v>9</v>
      </c>
      <c r="C80" s="1" t="s">
        <v>119</v>
      </c>
      <c r="D80" s="1" t="s">
        <v>10</v>
      </c>
      <c r="E80" s="2">
        <v>40203</v>
      </c>
      <c r="F80" s="5">
        <v>354</v>
      </c>
      <c r="G80" s="1" t="s">
        <v>86</v>
      </c>
      <c r="H80" s="1">
        <v>328400</v>
      </c>
      <c r="I80" s="1">
        <v>283500</v>
      </c>
      <c r="J80" s="4">
        <f t="shared" si="1"/>
        <v>44900</v>
      </c>
      <c r="K80" s="8" t="s">
        <v>15</v>
      </c>
    </row>
    <row r="81" spans="1:11" ht="23.25" thickTop="1" thickBot="1" x14ac:dyDescent="0.45">
      <c r="A81" s="7">
        <f>ROW()-ROW(الجدول1[])+1</f>
        <v>72</v>
      </c>
      <c r="B81" s="1" t="s">
        <v>11</v>
      </c>
      <c r="C81" s="1" t="s">
        <v>13</v>
      </c>
      <c r="D81" s="1" t="s">
        <v>12</v>
      </c>
      <c r="E81" s="2">
        <v>40203</v>
      </c>
      <c r="F81" s="5">
        <v>75</v>
      </c>
      <c r="G81" s="3" t="s">
        <v>87</v>
      </c>
      <c r="H81" s="1">
        <v>331900</v>
      </c>
      <c r="I81" s="1">
        <v>286375</v>
      </c>
      <c r="J81" s="4">
        <f t="shared" si="1"/>
        <v>45525</v>
      </c>
      <c r="K81" s="8" t="s">
        <v>15</v>
      </c>
    </row>
    <row r="82" spans="1:11" ht="23.25" thickTop="1" thickBot="1" x14ac:dyDescent="0.45">
      <c r="A82" s="7">
        <f>ROW()-ROW(الجدول1[])+1</f>
        <v>73</v>
      </c>
      <c r="B82" s="1" t="s">
        <v>11</v>
      </c>
      <c r="C82" s="1" t="s">
        <v>118</v>
      </c>
      <c r="D82" s="1" t="s">
        <v>10</v>
      </c>
      <c r="E82" s="2">
        <v>40205</v>
      </c>
      <c r="F82" s="5">
        <v>2000</v>
      </c>
      <c r="G82" s="3" t="s">
        <v>88</v>
      </c>
      <c r="H82" s="1">
        <v>335400</v>
      </c>
      <c r="I82" s="1">
        <v>289250</v>
      </c>
      <c r="J82" s="4">
        <f t="shared" si="1"/>
        <v>46150</v>
      </c>
      <c r="K82" s="8" t="s">
        <v>15</v>
      </c>
    </row>
    <row r="83" spans="1:11" ht="23.25" thickTop="1" thickBot="1" x14ac:dyDescent="0.45">
      <c r="A83" s="7">
        <f>ROW()-ROW(الجدول1[])+1</f>
        <v>74</v>
      </c>
      <c r="B83" s="1" t="s">
        <v>9</v>
      </c>
      <c r="C83" s="1" t="s">
        <v>119</v>
      </c>
      <c r="D83" s="1" t="s">
        <v>12</v>
      </c>
      <c r="E83" s="2">
        <v>40229</v>
      </c>
      <c r="F83" s="5">
        <v>400</v>
      </c>
      <c r="G83" s="6" t="s">
        <v>89</v>
      </c>
      <c r="H83" s="1">
        <v>338900</v>
      </c>
      <c r="I83" s="1">
        <v>292125</v>
      </c>
      <c r="J83" s="4">
        <f t="shared" si="1"/>
        <v>46775</v>
      </c>
      <c r="K83" s="8" t="s">
        <v>15</v>
      </c>
    </row>
    <row r="84" spans="1:11" ht="23.25" thickTop="1" thickBot="1" x14ac:dyDescent="0.45">
      <c r="A84" s="7">
        <f>ROW()-ROW(الجدول1[])+1</f>
        <v>75</v>
      </c>
      <c r="B84" s="1" t="s">
        <v>9</v>
      </c>
      <c r="C84" s="1" t="s">
        <v>13</v>
      </c>
      <c r="D84" s="1" t="s">
        <v>10</v>
      </c>
      <c r="E84" s="2">
        <v>40260</v>
      </c>
      <c r="F84" s="5">
        <v>445555</v>
      </c>
      <c r="G84" s="6" t="s">
        <v>90</v>
      </c>
      <c r="H84" s="1">
        <v>342400</v>
      </c>
      <c r="I84" s="1">
        <v>295000</v>
      </c>
      <c r="J84" s="4">
        <f t="shared" si="1"/>
        <v>47400</v>
      </c>
      <c r="K84" s="8" t="s">
        <v>15</v>
      </c>
    </row>
    <row r="85" spans="1:11" ht="23.25" thickTop="1" thickBot="1" x14ac:dyDescent="0.45">
      <c r="A85" s="7">
        <f>ROW()-ROW(الجدول1[])+1</f>
        <v>76</v>
      </c>
      <c r="B85" s="1" t="s">
        <v>9</v>
      </c>
      <c r="C85" s="1" t="s">
        <v>118</v>
      </c>
      <c r="D85" s="1" t="s">
        <v>10</v>
      </c>
      <c r="E85" s="2">
        <v>40203</v>
      </c>
      <c r="F85" s="5">
        <v>5555555</v>
      </c>
      <c r="G85" s="1" t="s">
        <v>91</v>
      </c>
      <c r="H85" s="1">
        <v>345900</v>
      </c>
      <c r="I85" s="1">
        <v>297875</v>
      </c>
      <c r="J85" s="4">
        <f t="shared" si="1"/>
        <v>48025</v>
      </c>
      <c r="K85" s="8" t="s">
        <v>15</v>
      </c>
    </row>
    <row r="86" spans="1:11" ht="23.25" thickTop="1" thickBot="1" x14ac:dyDescent="0.45">
      <c r="A86" s="7">
        <f>ROW()-ROW(الجدول1[])+1</f>
        <v>77</v>
      </c>
      <c r="B86" s="1" t="s">
        <v>11</v>
      </c>
      <c r="C86" s="1" t="s">
        <v>119</v>
      </c>
      <c r="D86" s="1" t="s">
        <v>12</v>
      </c>
      <c r="E86" s="2">
        <v>40203</v>
      </c>
      <c r="F86" s="5">
        <v>555</v>
      </c>
      <c r="G86" s="3" t="s">
        <v>92</v>
      </c>
      <c r="H86" s="1">
        <v>349400</v>
      </c>
      <c r="I86" s="1">
        <v>300750</v>
      </c>
      <c r="J86" s="4">
        <f t="shared" si="1"/>
        <v>48650</v>
      </c>
      <c r="K86" s="8" t="s">
        <v>15</v>
      </c>
    </row>
    <row r="87" spans="1:11" ht="23.25" thickTop="1" thickBot="1" x14ac:dyDescent="0.45">
      <c r="A87" s="7">
        <f>ROW()-ROW(الجدول1[])+1</f>
        <v>78</v>
      </c>
      <c r="B87" s="1" t="s">
        <v>11</v>
      </c>
      <c r="C87" s="1" t="s">
        <v>13</v>
      </c>
      <c r="D87" s="1" t="s">
        <v>10</v>
      </c>
      <c r="E87" s="2">
        <v>40205</v>
      </c>
      <c r="F87" s="5">
        <v>2222</v>
      </c>
      <c r="G87" s="3" t="s">
        <v>93</v>
      </c>
      <c r="H87" s="1">
        <v>352900</v>
      </c>
      <c r="I87" s="1">
        <v>303625</v>
      </c>
      <c r="J87" s="4">
        <f t="shared" si="1"/>
        <v>49275</v>
      </c>
      <c r="K87" s="8" t="s">
        <v>15</v>
      </c>
    </row>
    <row r="88" spans="1:11" ht="23.25" thickTop="1" thickBot="1" x14ac:dyDescent="0.45">
      <c r="A88" s="7">
        <f>ROW()-ROW(الجدول1[])+1</f>
        <v>79</v>
      </c>
      <c r="B88" s="1" t="s">
        <v>9</v>
      </c>
      <c r="C88" s="1" t="s">
        <v>118</v>
      </c>
      <c r="D88" s="1" t="s">
        <v>12</v>
      </c>
      <c r="E88" s="2">
        <v>40229</v>
      </c>
      <c r="F88" s="5">
        <v>22222</v>
      </c>
      <c r="G88" s="6" t="s">
        <v>94</v>
      </c>
      <c r="H88" s="1">
        <v>356400</v>
      </c>
      <c r="I88" s="1">
        <v>306500</v>
      </c>
      <c r="J88" s="4">
        <f t="shared" si="1"/>
        <v>49900</v>
      </c>
      <c r="K88" s="8" t="s">
        <v>15</v>
      </c>
    </row>
    <row r="89" spans="1:11" ht="23.25" thickTop="1" thickBot="1" x14ac:dyDescent="0.45">
      <c r="A89" s="7">
        <f>ROW()-ROW(الجدول1[])+1</f>
        <v>80</v>
      </c>
      <c r="B89" s="1" t="s">
        <v>9</v>
      </c>
      <c r="C89" s="1" t="s">
        <v>119</v>
      </c>
      <c r="D89" s="1" t="s">
        <v>10</v>
      </c>
      <c r="E89" s="2">
        <v>40260</v>
      </c>
      <c r="F89" s="5">
        <v>99999</v>
      </c>
      <c r="G89" s="6" t="s">
        <v>95</v>
      </c>
      <c r="H89" s="1">
        <v>359900</v>
      </c>
      <c r="I89" s="1">
        <v>309375</v>
      </c>
      <c r="J89" s="4">
        <f t="shared" si="1"/>
        <v>50525</v>
      </c>
      <c r="K89" s="8" t="s">
        <v>15</v>
      </c>
    </row>
    <row r="90" spans="1:11" ht="23.25" thickTop="1" thickBot="1" x14ac:dyDescent="0.45">
      <c r="A90" s="7">
        <f>ROW()-ROW(الجدول1[])+1</f>
        <v>81</v>
      </c>
      <c r="B90" s="1" t="s">
        <v>9</v>
      </c>
      <c r="C90" s="1" t="s">
        <v>13</v>
      </c>
      <c r="D90" s="1" t="s">
        <v>10</v>
      </c>
      <c r="E90" s="2">
        <v>40203</v>
      </c>
      <c r="F90" s="5">
        <v>666666</v>
      </c>
      <c r="G90" s="1" t="s">
        <v>96</v>
      </c>
      <c r="H90" s="1">
        <v>363400</v>
      </c>
      <c r="I90" s="1">
        <v>312250</v>
      </c>
      <c r="J90" s="4">
        <f t="shared" si="1"/>
        <v>51150</v>
      </c>
      <c r="K90" s="8" t="s">
        <v>15</v>
      </c>
    </row>
    <row r="91" spans="1:11" ht="23.25" thickTop="1" thickBot="1" x14ac:dyDescent="0.45">
      <c r="A91" s="7">
        <f>ROW()-ROW(الجدول1[])+1</f>
        <v>82</v>
      </c>
      <c r="B91" s="1" t="s">
        <v>11</v>
      </c>
      <c r="C91" s="1" t="s">
        <v>118</v>
      </c>
      <c r="D91" s="1" t="s">
        <v>12</v>
      </c>
      <c r="E91" s="2">
        <v>40203</v>
      </c>
      <c r="F91" s="5">
        <v>333333</v>
      </c>
      <c r="G91" s="3" t="s">
        <v>97</v>
      </c>
      <c r="H91" s="1">
        <v>366900</v>
      </c>
      <c r="I91" s="1">
        <v>315125</v>
      </c>
      <c r="J91" s="4">
        <f t="shared" si="1"/>
        <v>51775</v>
      </c>
      <c r="K91" s="8" t="s">
        <v>15</v>
      </c>
    </row>
    <row r="92" spans="1:11" ht="23.25" thickTop="1" thickBot="1" x14ac:dyDescent="0.45">
      <c r="A92" s="7">
        <f>ROW()-ROW(الجدول1[])+1</f>
        <v>83</v>
      </c>
      <c r="B92" s="1" t="s">
        <v>11</v>
      </c>
      <c r="C92" s="1" t="s">
        <v>119</v>
      </c>
      <c r="D92" s="1" t="s">
        <v>10</v>
      </c>
      <c r="E92" s="2">
        <v>40205</v>
      </c>
      <c r="F92" s="5">
        <v>456</v>
      </c>
      <c r="G92" s="3" t="s">
        <v>98</v>
      </c>
      <c r="H92" s="1">
        <v>370400</v>
      </c>
      <c r="I92" s="1">
        <v>318000</v>
      </c>
      <c r="J92" s="4">
        <f t="shared" si="1"/>
        <v>52400</v>
      </c>
      <c r="K92" s="8" t="s">
        <v>15</v>
      </c>
    </row>
    <row r="93" spans="1:11" ht="23.25" thickTop="1" thickBot="1" x14ac:dyDescent="0.45">
      <c r="A93" s="7">
        <f>ROW()-ROW(الجدول1[])+1</f>
        <v>84</v>
      </c>
      <c r="B93" s="1" t="s">
        <v>9</v>
      </c>
      <c r="C93" s="1" t="s">
        <v>13</v>
      </c>
      <c r="D93" s="1" t="s">
        <v>12</v>
      </c>
      <c r="E93" s="2">
        <v>40229</v>
      </c>
      <c r="F93" s="5">
        <v>258</v>
      </c>
      <c r="G93" s="6" t="s">
        <v>99</v>
      </c>
      <c r="H93" s="1">
        <v>373900</v>
      </c>
      <c r="I93" s="1">
        <v>320875</v>
      </c>
      <c r="J93" s="4">
        <f t="shared" si="1"/>
        <v>53025</v>
      </c>
      <c r="K93" s="8" t="s">
        <v>15</v>
      </c>
    </row>
    <row r="94" spans="1:11" ht="23.25" thickTop="1" thickBot="1" x14ac:dyDescent="0.45">
      <c r="A94" s="7">
        <f>ROW()-ROW(الجدول1[])+1</f>
        <v>85</v>
      </c>
      <c r="B94" s="1" t="s">
        <v>9</v>
      </c>
      <c r="C94" s="1" t="s">
        <v>118</v>
      </c>
      <c r="D94" s="1" t="s">
        <v>10</v>
      </c>
      <c r="E94" s="2">
        <v>40260</v>
      </c>
      <c r="F94" s="5">
        <v>23333</v>
      </c>
      <c r="G94" s="6" t="s">
        <v>100</v>
      </c>
      <c r="H94" s="1">
        <v>377400</v>
      </c>
      <c r="I94" s="1">
        <v>323750</v>
      </c>
      <c r="J94" s="4">
        <f t="shared" si="1"/>
        <v>53650</v>
      </c>
      <c r="K94" s="8" t="s">
        <v>15</v>
      </c>
    </row>
    <row r="95" spans="1:11" ht="23.25" thickTop="1" thickBot="1" x14ac:dyDescent="0.45">
      <c r="A95" s="7">
        <f>ROW()-ROW(الجدول1[])+1</f>
        <v>86</v>
      </c>
      <c r="B95" s="1" t="s">
        <v>9</v>
      </c>
      <c r="C95" s="1" t="s">
        <v>119</v>
      </c>
      <c r="D95" s="1" t="s">
        <v>10</v>
      </c>
      <c r="E95" s="2">
        <v>40203</v>
      </c>
      <c r="F95" s="5">
        <v>3444</v>
      </c>
      <c r="G95" s="1" t="s">
        <v>101</v>
      </c>
      <c r="H95" s="1">
        <v>380900</v>
      </c>
      <c r="I95" s="1">
        <v>326625</v>
      </c>
      <c r="J95" s="4">
        <f t="shared" si="1"/>
        <v>54275</v>
      </c>
      <c r="K95" s="8" t="s">
        <v>15</v>
      </c>
    </row>
    <row r="96" spans="1:11" ht="23.25" thickTop="1" thickBot="1" x14ac:dyDescent="0.45">
      <c r="A96" s="7">
        <f>ROW()-ROW(الجدول1[])+1</f>
        <v>87</v>
      </c>
      <c r="B96" s="1" t="s">
        <v>11</v>
      </c>
      <c r="C96" s="1" t="s">
        <v>13</v>
      </c>
      <c r="D96" s="1" t="s">
        <v>12</v>
      </c>
      <c r="E96" s="2">
        <v>40203</v>
      </c>
      <c r="F96" s="5">
        <v>8555</v>
      </c>
      <c r="G96" s="3" t="s">
        <v>102</v>
      </c>
      <c r="H96" s="1">
        <v>384400</v>
      </c>
      <c r="I96" s="1">
        <v>329500</v>
      </c>
      <c r="J96" s="4">
        <f t="shared" si="1"/>
        <v>54900</v>
      </c>
      <c r="K96" s="8" t="s">
        <v>117</v>
      </c>
    </row>
    <row r="97" spans="1:11" ht="23.25" thickTop="1" thickBot="1" x14ac:dyDescent="0.45">
      <c r="A97" s="7">
        <f>ROW()-ROW(الجدول1[])+1</f>
        <v>88</v>
      </c>
      <c r="B97" s="1" t="s">
        <v>11</v>
      </c>
      <c r="C97" s="1" t="s">
        <v>118</v>
      </c>
      <c r="D97" s="1" t="s">
        <v>10</v>
      </c>
      <c r="E97" s="2">
        <v>40205</v>
      </c>
      <c r="F97" s="5">
        <v>6888</v>
      </c>
      <c r="G97" s="3" t="s">
        <v>103</v>
      </c>
      <c r="H97" s="1">
        <v>387900</v>
      </c>
      <c r="I97" s="1">
        <v>332375</v>
      </c>
      <c r="J97" s="4">
        <f t="shared" si="1"/>
        <v>55525</v>
      </c>
      <c r="K97" s="8" t="s">
        <v>117</v>
      </c>
    </row>
    <row r="98" spans="1:11" ht="23.25" thickTop="1" thickBot="1" x14ac:dyDescent="0.45">
      <c r="A98" s="7">
        <f>ROW()-ROW(الجدول1[])+1</f>
        <v>89</v>
      </c>
      <c r="B98" s="1" t="s">
        <v>9</v>
      </c>
      <c r="C98" s="1" t="s">
        <v>119</v>
      </c>
      <c r="D98" s="1" t="s">
        <v>12</v>
      </c>
      <c r="E98" s="2">
        <v>40229</v>
      </c>
      <c r="F98" s="5">
        <v>9633</v>
      </c>
      <c r="G98" s="6" t="s">
        <v>104</v>
      </c>
      <c r="H98" s="1">
        <v>391400</v>
      </c>
      <c r="I98" s="1">
        <v>335250</v>
      </c>
      <c r="J98" s="4">
        <f t="shared" si="1"/>
        <v>56150</v>
      </c>
      <c r="K98" s="8" t="s">
        <v>117</v>
      </c>
    </row>
    <row r="99" spans="1:11" ht="23.25" thickTop="1" thickBot="1" x14ac:dyDescent="0.45">
      <c r="A99" s="7">
        <f>ROW()-ROW(الجدول1[])+1</f>
        <v>90</v>
      </c>
      <c r="B99" s="1" t="s">
        <v>9</v>
      </c>
      <c r="C99" s="1" t="s">
        <v>13</v>
      </c>
      <c r="D99" s="1" t="s">
        <v>10</v>
      </c>
      <c r="E99" s="2">
        <v>40260</v>
      </c>
      <c r="F99" s="5">
        <v>64444</v>
      </c>
      <c r="G99" s="6" t="s">
        <v>105</v>
      </c>
      <c r="H99" s="1">
        <v>394900</v>
      </c>
      <c r="I99" s="1">
        <v>338125</v>
      </c>
      <c r="J99" s="4">
        <f t="shared" si="1"/>
        <v>56775</v>
      </c>
      <c r="K99" s="8" t="s">
        <v>117</v>
      </c>
    </row>
    <row r="100" spans="1:11" ht="23.25" thickTop="1" thickBot="1" x14ac:dyDescent="0.45">
      <c r="A100" s="7">
        <f>ROW()-ROW(الجدول1[])+1</f>
        <v>91</v>
      </c>
      <c r="B100" s="1" t="s">
        <v>9</v>
      </c>
      <c r="C100" s="1" t="s">
        <v>118</v>
      </c>
      <c r="D100" s="1" t="s">
        <v>10</v>
      </c>
      <c r="E100" s="2">
        <v>40203</v>
      </c>
      <c r="F100" s="5">
        <v>25</v>
      </c>
      <c r="G100" s="1" t="s">
        <v>106</v>
      </c>
      <c r="H100" s="1">
        <v>398400</v>
      </c>
      <c r="I100" s="1">
        <v>341000</v>
      </c>
      <c r="J100" s="4">
        <f t="shared" si="1"/>
        <v>57400</v>
      </c>
      <c r="K100" s="8" t="s">
        <v>117</v>
      </c>
    </row>
    <row r="101" spans="1:11" ht="23.25" thickTop="1" thickBot="1" x14ac:dyDescent="0.45">
      <c r="A101" s="7">
        <f>ROW()-ROW(الجدول1[])+1</f>
        <v>92</v>
      </c>
      <c r="B101" s="1" t="s">
        <v>11</v>
      </c>
      <c r="C101" s="1" t="s">
        <v>119</v>
      </c>
      <c r="D101" s="1" t="s">
        <v>12</v>
      </c>
      <c r="E101" s="2">
        <v>40203</v>
      </c>
      <c r="F101" s="5">
        <v>45</v>
      </c>
      <c r="G101" s="3" t="s">
        <v>107</v>
      </c>
      <c r="H101" s="1">
        <v>401900</v>
      </c>
      <c r="I101" s="1">
        <v>343875</v>
      </c>
      <c r="J101" s="4">
        <f t="shared" si="1"/>
        <v>58025</v>
      </c>
      <c r="K101" s="8" t="s">
        <v>117</v>
      </c>
    </row>
    <row r="102" spans="1:11" ht="23.25" thickTop="1" thickBot="1" x14ac:dyDescent="0.45">
      <c r="A102" s="7">
        <f>ROW()-ROW(الجدول1[])+1</f>
        <v>93</v>
      </c>
      <c r="B102" s="1" t="s">
        <v>11</v>
      </c>
      <c r="C102" s="1" t="s">
        <v>13</v>
      </c>
      <c r="D102" s="1" t="s">
        <v>10</v>
      </c>
      <c r="E102" s="2">
        <v>40205</v>
      </c>
      <c r="F102" s="5">
        <v>21</v>
      </c>
      <c r="G102" s="3" t="s">
        <v>108</v>
      </c>
      <c r="H102" s="1">
        <v>405400</v>
      </c>
      <c r="I102" s="1">
        <v>346750</v>
      </c>
      <c r="J102" s="4">
        <f t="shared" si="1"/>
        <v>58650</v>
      </c>
      <c r="K102" s="8" t="s">
        <v>117</v>
      </c>
    </row>
    <row r="103" spans="1:11" ht="23.25" thickTop="1" thickBot="1" x14ac:dyDescent="0.45">
      <c r="A103" s="7">
        <f>ROW()-ROW(الجدول1[])+1</f>
        <v>94</v>
      </c>
      <c r="B103" s="1" t="s">
        <v>9</v>
      </c>
      <c r="C103" s="1" t="s">
        <v>118</v>
      </c>
      <c r="D103" s="1" t="s">
        <v>12</v>
      </c>
      <c r="E103" s="2">
        <v>40229</v>
      </c>
      <c r="F103" s="5">
        <v>10</v>
      </c>
      <c r="G103" s="6" t="s">
        <v>109</v>
      </c>
      <c r="H103" s="1">
        <v>408900</v>
      </c>
      <c r="I103" s="1">
        <v>349625</v>
      </c>
      <c r="J103" s="4">
        <f t="shared" si="1"/>
        <v>59275</v>
      </c>
      <c r="K103" s="8" t="s">
        <v>117</v>
      </c>
    </row>
    <row r="104" spans="1:11" ht="23.25" thickTop="1" thickBot="1" x14ac:dyDescent="0.45">
      <c r="A104" s="7">
        <f>ROW()-ROW(الجدول1[])+1</f>
        <v>95</v>
      </c>
      <c r="B104" s="1" t="s">
        <v>9</v>
      </c>
      <c r="C104" s="1" t="s">
        <v>119</v>
      </c>
      <c r="D104" s="1" t="s">
        <v>10</v>
      </c>
      <c r="E104" s="2">
        <v>40260</v>
      </c>
      <c r="F104" s="5">
        <v>10000</v>
      </c>
      <c r="G104" s="6" t="s">
        <v>110</v>
      </c>
      <c r="H104" s="1">
        <v>412400</v>
      </c>
      <c r="I104" s="1">
        <v>352500</v>
      </c>
      <c r="J104" s="4">
        <f t="shared" si="1"/>
        <v>59900</v>
      </c>
      <c r="K104" s="8" t="s">
        <v>117</v>
      </c>
    </row>
    <row r="105" spans="1:11" ht="23.25" thickTop="1" thickBot="1" x14ac:dyDescent="0.45">
      <c r="A105" s="7">
        <f>ROW()-ROW(الجدول1[])+1</f>
        <v>96</v>
      </c>
      <c r="B105" s="1" t="s">
        <v>9</v>
      </c>
      <c r="C105" s="1" t="s">
        <v>13</v>
      </c>
      <c r="D105" s="1" t="s">
        <v>10</v>
      </c>
      <c r="E105" s="2">
        <v>40203</v>
      </c>
      <c r="F105" s="5">
        <v>23</v>
      </c>
      <c r="G105" s="1" t="s">
        <v>111</v>
      </c>
      <c r="H105" s="1">
        <v>415900</v>
      </c>
      <c r="I105" s="1">
        <v>355375</v>
      </c>
      <c r="J105" s="4">
        <f t="shared" si="1"/>
        <v>60525</v>
      </c>
      <c r="K105" s="8" t="s">
        <v>117</v>
      </c>
    </row>
    <row r="106" spans="1:11" ht="23.25" thickTop="1" thickBot="1" x14ac:dyDescent="0.45">
      <c r="A106" s="7">
        <f>ROW()-ROW(الجدول1[])+1</f>
        <v>97</v>
      </c>
      <c r="B106" s="1" t="s">
        <v>11</v>
      </c>
      <c r="C106" s="1" t="s">
        <v>118</v>
      </c>
      <c r="D106" s="1" t="s">
        <v>12</v>
      </c>
      <c r="E106" s="2">
        <v>40203</v>
      </c>
      <c r="F106" s="5">
        <v>12</v>
      </c>
      <c r="G106" s="3" t="s">
        <v>112</v>
      </c>
      <c r="H106" s="1">
        <v>419400</v>
      </c>
      <c r="I106" s="1">
        <v>358250</v>
      </c>
      <c r="J106" s="4">
        <f t="shared" si="1"/>
        <v>61150</v>
      </c>
      <c r="K106" s="8" t="s">
        <v>117</v>
      </c>
    </row>
    <row r="107" spans="1:11" ht="23.25" thickTop="1" thickBot="1" x14ac:dyDescent="0.45">
      <c r="A107" s="7">
        <f>ROW()-ROW(الجدول1[])+1</f>
        <v>98</v>
      </c>
      <c r="B107" s="1" t="s">
        <v>11</v>
      </c>
      <c r="C107" s="1" t="s">
        <v>119</v>
      </c>
      <c r="D107" s="1" t="s">
        <v>10</v>
      </c>
      <c r="E107" s="2">
        <v>40205</v>
      </c>
      <c r="F107" s="5">
        <v>2</v>
      </c>
      <c r="G107" s="3" t="s">
        <v>113</v>
      </c>
      <c r="H107" s="1">
        <v>422900</v>
      </c>
      <c r="I107" s="1">
        <v>361125</v>
      </c>
      <c r="J107" s="4">
        <f t="shared" si="1"/>
        <v>61775</v>
      </c>
      <c r="K107" s="8" t="s">
        <v>117</v>
      </c>
    </row>
    <row r="108" spans="1:11" ht="23.25" thickTop="1" thickBot="1" x14ac:dyDescent="0.45">
      <c r="A108" s="7">
        <f>ROW()-ROW(الجدول1[])+1</f>
        <v>99</v>
      </c>
      <c r="B108" s="1" t="s">
        <v>9</v>
      </c>
      <c r="C108" s="1" t="s">
        <v>13</v>
      </c>
      <c r="D108" s="1" t="s">
        <v>12</v>
      </c>
      <c r="E108" s="2">
        <v>40229</v>
      </c>
      <c r="F108" s="5">
        <v>5</v>
      </c>
      <c r="G108" s="6" t="s">
        <v>114</v>
      </c>
      <c r="H108" s="1">
        <v>426400</v>
      </c>
      <c r="I108" s="1">
        <v>364000</v>
      </c>
      <c r="J108" s="4">
        <f t="shared" si="1"/>
        <v>62400</v>
      </c>
      <c r="K108" s="8" t="s">
        <v>117</v>
      </c>
    </row>
    <row r="109" spans="1:11" ht="23.25" thickTop="1" thickBot="1" x14ac:dyDescent="0.45">
      <c r="A109" s="7">
        <f>ROW()-ROW(الجدول1[])+1</f>
        <v>100</v>
      </c>
      <c r="B109" s="1" t="s">
        <v>9</v>
      </c>
      <c r="C109" s="1" t="s">
        <v>118</v>
      </c>
      <c r="D109" s="1" t="s">
        <v>10</v>
      </c>
      <c r="E109" s="2">
        <v>40260</v>
      </c>
      <c r="F109" s="5">
        <v>3</v>
      </c>
      <c r="G109" s="6" t="s">
        <v>115</v>
      </c>
      <c r="H109" s="1">
        <v>429900</v>
      </c>
      <c r="I109" s="1">
        <v>366875</v>
      </c>
      <c r="J109" s="4">
        <f t="shared" si="1"/>
        <v>63025</v>
      </c>
      <c r="K109" s="8" t="s">
        <v>117</v>
      </c>
    </row>
    <row r="110" spans="1:11" ht="23.25" thickTop="1" thickBot="1" x14ac:dyDescent="0.45">
      <c r="A110" s="12">
        <f>ROW()-ROW(الجدول1[])+1</f>
        <v>101</v>
      </c>
      <c r="B110" s="13" t="s">
        <v>9</v>
      </c>
      <c r="C110" s="13" t="s">
        <v>119</v>
      </c>
      <c r="D110" s="13" t="s">
        <v>10</v>
      </c>
      <c r="E110" s="2">
        <v>40262</v>
      </c>
      <c r="F110" s="14">
        <v>1</v>
      </c>
      <c r="G110" s="13" t="s">
        <v>116</v>
      </c>
      <c r="H110" s="13">
        <v>433400</v>
      </c>
      <c r="I110" s="13">
        <v>369750</v>
      </c>
      <c r="J110" s="15">
        <f t="shared" si="1"/>
        <v>63650</v>
      </c>
      <c r="K110" s="16" t="s">
        <v>117</v>
      </c>
    </row>
    <row r="111" spans="1:11" ht="15" thickTop="1" x14ac:dyDescent="0.2">
      <c r="A111">
        <v>5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42"/>
  <sheetViews>
    <sheetView rightToLeft="1" workbookViewId="0">
      <selection activeCell="C3" sqref="C3"/>
    </sheetView>
  </sheetViews>
  <sheetFormatPr defaultRowHeight="14.25" x14ac:dyDescent="0.2"/>
  <cols>
    <col min="1" max="1" width="4.5" style="26" customWidth="1"/>
    <col min="2" max="2" width="9.875" style="26" bestFit="1" customWidth="1"/>
    <col min="3" max="5" width="10.375" style="26" bestFit="1" customWidth="1"/>
    <col min="6" max="7" width="2.875" style="26" customWidth="1"/>
    <col min="8" max="8" width="9.375" style="26" bestFit="1" customWidth="1"/>
    <col min="9" max="9" width="7.25" style="26" bestFit="1" customWidth="1"/>
    <col min="10" max="12" width="10.375" style="26" bestFit="1" customWidth="1"/>
    <col min="13" max="14" width="2.75" style="26" customWidth="1"/>
    <col min="15" max="15" width="9.375" style="26" bestFit="1" customWidth="1"/>
    <col min="16" max="16" width="10.25" style="26" bestFit="1" customWidth="1"/>
    <col min="17" max="18" width="10.375" style="26" bestFit="1" customWidth="1"/>
    <col min="19" max="19" width="9.375" style="26" bestFit="1" customWidth="1"/>
    <col min="20" max="20" width="6.75" style="26" bestFit="1" customWidth="1"/>
    <col min="21" max="21" width="7.875" style="26" bestFit="1" customWidth="1"/>
    <col min="22" max="22" width="8.5" style="26" bestFit="1" customWidth="1"/>
    <col min="23" max="24" width="2.75" style="26" customWidth="1"/>
    <col min="25" max="25" width="7.25" style="26" bestFit="1" customWidth="1"/>
    <col min="26" max="26" width="9.375" style="26" bestFit="1" customWidth="1"/>
    <col min="27" max="29" width="10.375" style="26" bestFit="1" customWidth="1"/>
    <col min="30" max="31" width="3.875" style="26" customWidth="1"/>
    <col min="32" max="32" width="10.25" style="26" bestFit="1" customWidth="1"/>
    <col min="33" max="33" width="10.25" style="26" customWidth="1"/>
    <col min="34" max="37" width="10.375" style="26" bestFit="1" customWidth="1"/>
    <col min="38" max="16384" width="9" style="26"/>
  </cols>
  <sheetData>
    <row r="1" spans="2:36" ht="15" x14ac:dyDescent="0.25">
      <c r="B1" s="37" t="s">
        <v>171</v>
      </c>
    </row>
    <row r="2" spans="2:36" x14ac:dyDescent="0.2">
      <c r="D2" s="34" t="s">
        <v>167</v>
      </c>
    </row>
    <row r="3" spans="2:36" x14ac:dyDescent="0.2">
      <c r="D3" s="34" t="s">
        <v>168</v>
      </c>
    </row>
    <row r="4" spans="2:36" x14ac:dyDescent="0.2">
      <c r="D4" s="34" t="s">
        <v>169</v>
      </c>
    </row>
    <row r="5" spans="2:36" x14ac:dyDescent="0.2">
      <c r="D5" s="34" t="s">
        <v>170</v>
      </c>
    </row>
    <row r="6" spans="2:36" ht="15" x14ac:dyDescent="0.25">
      <c r="B6" s="37" t="s">
        <v>172</v>
      </c>
    </row>
    <row r="7" spans="2:36" x14ac:dyDescent="0.2">
      <c r="AF7" s="34" t="s">
        <v>149</v>
      </c>
    </row>
    <row r="8" spans="2:36" x14ac:dyDescent="0.2">
      <c r="B8" s="26" t="s">
        <v>131</v>
      </c>
      <c r="C8" s="26" t="s">
        <v>14</v>
      </c>
    </row>
    <row r="9" spans="2:36" x14ac:dyDescent="0.2">
      <c r="B9" s="26" t="s">
        <v>3</v>
      </c>
      <c r="C9" s="26" t="s">
        <v>15</v>
      </c>
      <c r="D9" s="26" t="s">
        <v>117</v>
      </c>
      <c r="E9" s="26" t="s">
        <v>124</v>
      </c>
      <c r="H9" s="19"/>
      <c r="I9" s="19"/>
      <c r="J9" s="19" t="s">
        <v>14</v>
      </c>
      <c r="K9" s="19"/>
      <c r="L9" s="19"/>
      <c r="O9" s="18" t="s">
        <v>3</v>
      </c>
      <c r="P9" s="18" t="s">
        <v>14</v>
      </c>
      <c r="Q9" s="19" t="s">
        <v>131</v>
      </c>
      <c r="R9" s="19" t="s">
        <v>132</v>
      </c>
      <c r="S9" s="19" t="s">
        <v>123</v>
      </c>
      <c r="T9" s="19" t="s">
        <v>133</v>
      </c>
      <c r="U9" s="19" t="s">
        <v>134</v>
      </c>
      <c r="V9" s="19" t="s">
        <v>135</v>
      </c>
      <c r="Y9" s="19"/>
      <c r="Z9" s="19"/>
      <c r="AA9" s="19" t="s">
        <v>14</v>
      </c>
      <c r="AB9" s="19"/>
      <c r="AC9" s="19"/>
      <c r="AF9" s="19" t="s">
        <v>131</v>
      </c>
      <c r="AG9" s="19" t="s">
        <v>3</v>
      </c>
      <c r="AH9" s="19"/>
      <c r="AI9" s="19"/>
      <c r="AJ9" s="19"/>
    </row>
    <row r="10" spans="2:36" x14ac:dyDescent="0.2">
      <c r="B10" s="32" t="s">
        <v>143</v>
      </c>
      <c r="C10" s="29">
        <v>11927700</v>
      </c>
      <c r="D10" s="29">
        <v>3236200</v>
      </c>
      <c r="E10" s="29">
        <v>15163900</v>
      </c>
      <c r="H10" s="19" t="s">
        <v>3</v>
      </c>
      <c r="I10" s="19" t="s">
        <v>125</v>
      </c>
      <c r="J10" s="21" t="s">
        <v>117</v>
      </c>
      <c r="K10" s="21" t="s">
        <v>15</v>
      </c>
      <c r="L10" s="21" t="s">
        <v>124</v>
      </c>
      <c r="O10" s="24" t="s">
        <v>143</v>
      </c>
      <c r="P10" s="21" t="s">
        <v>15</v>
      </c>
      <c r="Q10" s="29">
        <v>11927700</v>
      </c>
      <c r="R10" s="29">
        <v>10514125</v>
      </c>
      <c r="S10" s="29">
        <v>1413575</v>
      </c>
      <c r="T10" s="30">
        <v>0.457341692068787</v>
      </c>
      <c r="U10" s="30">
        <v>0.46084264738110892</v>
      </c>
      <c r="V10" s="30">
        <v>0.43288164140254171</v>
      </c>
      <c r="Y10" s="19" t="s">
        <v>125</v>
      </c>
      <c r="Z10" s="19" t="s">
        <v>3</v>
      </c>
      <c r="AA10" s="21" t="s">
        <v>117</v>
      </c>
      <c r="AB10" s="21" t="s">
        <v>15</v>
      </c>
      <c r="AC10" s="21" t="s">
        <v>124</v>
      </c>
      <c r="AF10" s="19" t="s">
        <v>14</v>
      </c>
      <c r="AG10" s="20" t="s">
        <v>143</v>
      </c>
      <c r="AH10" s="20" t="s">
        <v>144</v>
      </c>
      <c r="AI10" s="20" t="s">
        <v>145</v>
      </c>
      <c r="AJ10" s="20" t="s">
        <v>124</v>
      </c>
    </row>
    <row r="11" spans="2:36" x14ac:dyDescent="0.2">
      <c r="B11" s="32" t="s">
        <v>144</v>
      </c>
      <c r="C11" s="29">
        <v>3980400</v>
      </c>
      <c r="D11" s="29">
        <v>1226700</v>
      </c>
      <c r="E11" s="29">
        <v>5207100</v>
      </c>
      <c r="H11" s="24" t="s">
        <v>143</v>
      </c>
      <c r="I11" s="21" t="s">
        <v>121</v>
      </c>
      <c r="J11" s="29">
        <v>3236200</v>
      </c>
      <c r="K11" s="29">
        <v>11927700</v>
      </c>
      <c r="L11" s="29">
        <v>15163900</v>
      </c>
      <c r="O11" s="23"/>
      <c r="P11" s="21" t="s">
        <v>117</v>
      </c>
      <c r="Q11" s="29">
        <v>3236200</v>
      </c>
      <c r="R11" s="29">
        <v>2768250</v>
      </c>
      <c r="S11" s="29">
        <v>467950</v>
      </c>
      <c r="T11" s="30">
        <v>0.12408504438181783</v>
      </c>
      <c r="U11" s="30">
        <v>0.12133464825772518</v>
      </c>
      <c r="V11" s="30">
        <v>0.14330117899249731</v>
      </c>
      <c r="Y11" s="22" t="s">
        <v>121</v>
      </c>
      <c r="Z11" s="20" t="s">
        <v>143</v>
      </c>
      <c r="AA11" s="29">
        <v>3236200</v>
      </c>
      <c r="AB11" s="29">
        <v>11927700</v>
      </c>
      <c r="AC11" s="29">
        <v>15163900</v>
      </c>
      <c r="AF11" s="21" t="s">
        <v>15</v>
      </c>
      <c r="AG11" s="29">
        <v>11927700</v>
      </c>
      <c r="AH11" s="29">
        <v>3980400</v>
      </c>
      <c r="AI11" s="29">
        <v>4038900</v>
      </c>
      <c r="AJ11" s="29">
        <v>19947000</v>
      </c>
    </row>
    <row r="12" spans="2:36" x14ac:dyDescent="0.2">
      <c r="B12" s="32" t="s">
        <v>145</v>
      </c>
      <c r="C12" s="29">
        <v>4038900</v>
      </c>
      <c r="D12" s="29">
        <v>1670600</v>
      </c>
      <c r="E12" s="29">
        <v>5709500</v>
      </c>
      <c r="H12" s="23"/>
      <c r="I12" s="21" t="s">
        <v>122</v>
      </c>
      <c r="J12" s="29">
        <v>2768250</v>
      </c>
      <c r="K12" s="29">
        <v>10514125</v>
      </c>
      <c r="L12" s="29">
        <v>13282375</v>
      </c>
      <c r="O12" s="24" t="s">
        <v>150</v>
      </c>
      <c r="P12" s="23"/>
      <c r="Q12" s="29">
        <v>15163900</v>
      </c>
      <c r="R12" s="29">
        <v>13282375</v>
      </c>
      <c r="S12" s="29">
        <v>1881525</v>
      </c>
      <c r="T12" s="30">
        <v>0.58142673645060483</v>
      </c>
      <c r="U12" s="30">
        <v>0.58217729563883414</v>
      </c>
      <c r="V12" s="30">
        <v>0.5761828203950391</v>
      </c>
      <c r="Y12" s="23"/>
      <c r="Z12" s="20" t="s">
        <v>144</v>
      </c>
      <c r="AA12" s="29">
        <v>1226700</v>
      </c>
      <c r="AB12" s="29">
        <v>3980400</v>
      </c>
      <c r="AC12" s="29">
        <v>5207100</v>
      </c>
      <c r="AF12" s="21" t="s">
        <v>117</v>
      </c>
      <c r="AG12" s="29">
        <v>3236200</v>
      </c>
      <c r="AH12" s="29">
        <v>1226700</v>
      </c>
      <c r="AI12" s="29">
        <v>1670600</v>
      </c>
      <c r="AJ12" s="29">
        <v>6133500</v>
      </c>
    </row>
    <row r="13" spans="2:36" ht="15" x14ac:dyDescent="0.2">
      <c r="B13" s="32" t="s">
        <v>124</v>
      </c>
      <c r="C13" s="29">
        <v>19947000</v>
      </c>
      <c r="D13" s="29">
        <v>6133500</v>
      </c>
      <c r="E13" s="29">
        <v>26080500</v>
      </c>
      <c r="H13" s="23"/>
      <c r="I13" s="21" t="s">
        <v>123</v>
      </c>
      <c r="J13" s="29">
        <v>467950</v>
      </c>
      <c r="K13" s="29">
        <v>1413575</v>
      </c>
      <c r="L13" s="29">
        <v>1881525</v>
      </c>
      <c r="O13" s="24" t="s">
        <v>151</v>
      </c>
      <c r="P13" s="23"/>
      <c r="Q13" s="29">
        <v>60</v>
      </c>
      <c r="R13" s="29">
        <v>60</v>
      </c>
      <c r="S13" s="29">
        <v>60</v>
      </c>
      <c r="T13" s="30">
        <v>2.3005693909242537E-6</v>
      </c>
      <c r="U13" s="30">
        <v>2.6298487836949374E-6</v>
      </c>
      <c r="V13" s="30">
        <v>1.8373909049150207E-5</v>
      </c>
      <c r="Y13" s="23"/>
      <c r="Z13" s="20" t="s">
        <v>145</v>
      </c>
      <c r="AA13" s="29">
        <v>1670600</v>
      </c>
      <c r="AB13" s="29">
        <v>4038900</v>
      </c>
      <c r="AC13" s="29">
        <v>5709500</v>
      </c>
      <c r="AF13" s="21" t="s">
        <v>124</v>
      </c>
      <c r="AG13" s="29">
        <v>15163900</v>
      </c>
      <c r="AH13" s="29">
        <v>5207100</v>
      </c>
      <c r="AI13" s="29">
        <v>5709500</v>
      </c>
      <c r="AJ13" s="29">
        <v>26080500</v>
      </c>
    </row>
    <row r="14" spans="2:36" x14ac:dyDescent="0.2">
      <c r="H14" s="24" t="s">
        <v>144</v>
      </c>
      <c r="I14" s="21" t="s">
        <v>121</v>
      </c>
      <c r="J14" s="29">
        <v>1226700</v>
      </c>
      <c r="K14" s="29">
        <v>3980400</v>
      </c>
      <c r="L14" s="29">
        <v>5207100</v>
      </c>
      <c r="O14" s="24" t="s">
        <v>152</v>
      </c>
      <c r="P14" s="23"/>
      <c r="Q14" s="29">
        <v>252731.66666666666</v>
      </c>
      <c r="R14" s="29">
        <v>221372.91666666666</v>
      </c>
      <c r="S14" s="29">
        <v>31358.75</v>
      </c>
      <c r="T14" s="30">
        <v>9.6904456075100811E-3</v>
      </c>
      <c r="U14" s="30">
        <v>9.7029549273139008E-3</v>
      </c>
      <c r="V14" s="30">
        <v>9.6030470065839833E-3</v>
      </c>
      <c r="Y14" s="22" t="s">
        <v>122</v>
      </c>
      <c r="Z14" s="20" t="s">
        <v>143</v>
      </c>
      <c r="AA14" s="29">
        <v>2768250</v>
      </c>
      <c r="AB14" s="29">
        <v>10514125</v>
      </c>
      <c r="AC14" s="29">
        <v>13282375</v>
      </c>
    </row>
    <row r="15" spans="2:36" x14ac:dyDescent="0.2">
      <c r="H15" s="23"/>
      <c r="I15" s="21" t="s">
        <v>122</v>
      </c>
      <c r="J15" s="29">
        <v>1048875</v>
      </c>
      <c r="K15" s="29">
        <v>3506500</v>
      </c>
      <c r="L15" s="29">
        <v>4555375</v>
      </c>
      <c r="O15" s="24" t="s">
        <v>144</v>
      </c>
      <c r="P15" s="21" t="s">
        <v>15</v>
      </c>
      <c r="Q15" s="29">
        <v>3980400</v>
      </c>
      <c r="R15" s="29">
        <v>3506500</v>
      </c>
      <c r="S15" s="29">
        <v>473900</v>
      </c>
      <c r="T15" s="30">
        <v>0.152619773393915</v>
      </c>
      <c r="U15" s="30">
        <v>0.15369274600043831</v>
      </c>
      <c r="V15" s="30">
        <v>0.14512325830653805</v>
      </c>
      <c r="Y15" s="23"/>
      <c r="Z15" s="20" t="s">
        <v>144</v>
      </c>
      <c r="AA15" s="29">
        <v>1048875</v>
      </c>
      <c r="AB15" s="29">
        <v>3506500</v>
      </c>
      <c r="AC15" s="29">
        <v>4555375</v>
      </c>
    </row>
    <row r="16" spans="2:36" x14ac:dyDescent="0.2">
      <c r="H16" s="23"/>
      <c r="I16" s="21" t="s">
        <v>123</v>
      </c>
      <c r="J16" s="29">
        <v>177825</v>
      </c>
      <c r="K16" s="29">
        <v>473900</v>
      </c>
      <c r="L16" s="29">
        <v>651725</v>
      </c>
      <c r="O16" s="23"/>
      <c r="P16" s="21" t="s">
        <v>117</v>
      </c>
      <c r="Q16" s="29">
        <v>1226700</v>
      </c>
      <c r="R16" s="29">
        <v>1048875</v>
      </c>
      <c r="S16" s="29">
        <v>177825</v>
      </c>
      <c r="T16" s="30">
        <v>4.7035141197446367E-2</v>
      </c>
      <c r="U16" s="30">
        <v>4.5973044049967125E-2</v>
      </c>
      <c r="V16" s="30">
        <v>5.4455672944418929E-2</v>
      </c>
      <c r="Y16" s="23"/>
      <c r="Z16" s="20" t="s">
        <v>145</v>
      </c>
      <c r="AA16" s="29">
        <v>1427250</v>
      </c>
      <c r="AB16" s="29">
        <v>3550000</v>
      </c>
      <c r="AC16" s="29">
        <v>4977250</v>
      </c>
    </row>
    <row r="17" spans="8:37" x14ac:dyDescent="0.2">
      <c r="H17" s="24" t="s">
        <v>145</v>
      </c>
      <c r="I17" s="21" t="s">
        <v>121</v>
      </c>
      <c r="J17" s="29">
        <v>1670600</v>
      </c>
      <c r="K17" s="29">
        <v>4038900</v>
      </c>
      <c r="L17" s="29">
        <v>5709500</v>
      </c>
      <c r="O17" s="24" t="s">
        <v>153</v>
      </c>
      <c r="P17" s="23"/>
      <c r="Q17" s="29">
        <v>5207100</v>
      </c>
      <c r="R17" s="29">
        <v>4555375</v>
      </c>
      <c r="S17" s="29">
        <v>651725</v>
      </c>
      <c r="T17" s="30">
        <v>0.19965491459136137</v>
      </c>
      <c r="U17" s="30">
        <v>0.19966579005040544</v>
      </c>
      <c r="V17" s="30">
        <v>0.19957893125095696</v>
      </c>
      <c r="Y17" s="22" t="s">
        <v>123</v>
      </c>
      <c r="Z17" s="20" t="s">
        <v>143</v>
      </c>
      <c r="AA17" s="29">
        <v>467950</v>
      </c>
      <c r="AB17" s="29">
        <v>1413575</v>
      </c>
      <c r="AC17" s="29">
        <v>1881525</v>
      </c>
      <c r="AF17" s="19"/>
      <c r="AG17" s="19"/>
      <c r="AH17" s="19" t="s">
        <v>3</v>
      </c>
      <c r="AI17" s="19"/>
      <c r="AJ17" s="19"/>
      <c r="AK17" s="19"/>
    </row>
    <row r="18" spans="8:37" x14ac:dyDescent="0.2">
      <c r="H18" s="23"/>
      <c r="I18" s="21" t="s">
        <v>122</v>
      </c>
      <c r="J18" s="29">
        <v>1427250</v>
      </c>
      <c r="K18" s="29">
        <v>3550000</v>
      </c>
      <c r="L18" s="29">
        <v>4977250</v>
      </c>
      <c r="O18" s="24" t="s">
        <v>154</v>
      </c>
      <c r="P18" s="23"/>
      <c r="Q18" s="29">
        <v>20</v>
      </c>
      <c r="R18" s="29">
        <v>20</v>
      </c>
      <c r="S18" s="29">
        <v>20</v>
      </c>
      <c r="T18" s="30">
        <v>7.6685646364141788E-7</v>
      </c>
      <c r="U18" s="30">
        <v>8.7661626123164584E-7</v>
      </c>
      <c r="V18" s="30">
        <v>6.1246363497167358E-6</v>
      </c>
      <c r="Y18" s="23"/>
      <c r="Z18" s="20" t="s">
        <v>144</v>
      </c>
      <c r="AA18" s="29">
        <v>177825</v>
      </c>
      <c r="AB18" s="29">
        <v>473900</v>
      </c>
      <c r="AC18" s="29">
        <v>651725</v>
      </c>
      <c r="AF18" s="19" t="s">
        <v>14</v>
      </c>
      <c r="AG18" s="19" t="s">
        <v>125</v>
      </c>
      <c r="AH18" s="20" t="s">
        <v>143</v>
      </c>
      <c r="AI18" s="20" t="s">
        <v>144</v>
      </c>
      <c r="AJ18" s="20" t="s">
        <v>145</v>
      </c>
      <c r="AK18" s="20" t="s">
        <v>124</v>
      </c>
    </row>
    <row r="19" spans="8:37" x14ac:dyDescent="0.2">
      <c r="H19" s="23"/>
      <c r="I19" s="21" t="s">
        <v>123</v>
      </c>
      <c r="J19" s="29">
        <v>243350</v>
      </c>
      <c r="K19" s="29">
        <v>488900</v>
      </c>
      <c r="L19" s="29">
        <v>732250</v>
      </c>
      <c r="O19" s="24" t="s">
        <v>155</v>
      </c>
      <c r="P19" s="23"/>
      <c r="Q19" s="29">
        <v>260355</v>
      </c>
      <c r="R19" s="29">
        <v>227768.75</v>
      </c>
      <c r="S19" s="29">
        <v>32586.25</v>
      </c>
      <c r="T19" s="30">
        <v>9.9827457295680686E-3</v>
      </c>
      <c r="U19" s="30">
        <v>9.9832895025202713E-3</v>
      </c>
      <c r="V19" s="30">
        <v>9.9789465625478493E-3</v>
      </c>
      <c r="Y19" s="23"/>
      <c r="Z19" s="20" t="s">
        <v>145</v>
      </c>
      <c r="AA19" s="29">
        <v>243350</v>
      </c>
      <c r="AB19" s="29">
        <v>488900</v>
      </c>
      <c r="AC19" s="29">
        <v>732250</v>
      </c>
      <c r="AF19" s="22" t="s">
        <v>117</v>
      </c>
      <c r="AG19" s="21" t="s">
        <v>121</v>
      </c>
      <c r="AH19" s="29">
        <v>3236200</v>
      </c>
      <c r="AI19" s="29">
        <v>1226700</v>
      </c>
      <c r="AJ19" s="29">
        <v>1670600</v>
      </c>
      <c r="AK19" s="29">
        <v>6133500</v>
      </c>
    </row>
    <row r="20" spans="8:37" x14ac:dyDescent="0.2">
      <c r="H20" s="24" t="s">
        <v>126</v>
      </c>
      <c r="I20" s="23"/>
      <c r="J20" s="29">
        <v>6133500</v>
      </c>
      <c r="K20" s="29">
        <v>19947000</v>
      </c>
      <c r="L20" s="29">
        <v>26080500</v>
      </c>
      <c r="O20" s="24" t="s">
        <v>145</v>
      </c>
      <c r="P20" s="21" t="s">
        <v>15</v>
      </c>
      <c r="Q20" s="29">
        <v>4038900</v>
      </c>
      <c r="R20" s="29">
        <v>3550000</v>
      </c>
      <c r="S20" s="29">
        <v>488900</v>
      </c>
      <c r="T20" s="30">
        <v>0.15486282855006614</v>
      </c>
      <c r="U20" s="30">
        <v>0.15559938636861714</v>
      </c>
      <c r="V20" s="30">
        <v>0.14971673556882559</v>
      </c>
      <c r="Y20" s="22" t="s">
        <v>126</v>
      </c>
      <c r="Z20" s="23"/>
      <c r="AA20" s="29">
        <v>6133500</v>
      </c>
      <c r="AB20" s="29">
        <v>19947000</v>
      </c>
      <c r="AC20" s="29">
        <v>26080500</v>
      </c>
      <c r="AF20" s="23"/>
      <c r="AG20" s="21" t="s">
        <v>122</v>
      </c>
      <c r="AH20" s="29">
        <v>2768250</v>
      </c>
      <c r="AI20" s="29">
        <v>1048875</v>
      </c>
      <c r="AJ20" s="29">
        <v>1427250</v>
      </c>
      <c r="AK20" s="29">
        <v>5244375</v>
      </c>
    </row>
    <row r="21" spans="8:37" x14ac:dyDescent="0.2">
      <c r="H21" s="24" t="s">
        <v>127</v>
      </c>
      <c r="I21" s="23"/>
      <c r="J21" s="29">
        <v>5244375</v>
      </c>
      <c r="K21" s="29">
        <v>17570625</v>
      </c>
      <c r="L21" s="29">
        <v>22815000</v>
      </c>
      <c r="O21" s="23"/>
      <c r="P21" s="21" t="s">
        <v>117</v>
      </c>
      <c r="Q21" s="29">
        <v>1670600</v>
      </c>
      <c r="R21" s="29">
        <v>1427250</v>
      </c>
      <c r="S21" s="29">
        <v>243350</v>
      </c>
      <c r="T21" s="30">
        <v>6.4055520407967637E-2</v>
      </c>
      <c r="U21" s="30">
        <v>6.2557527942143323E-2</v>
      </c>
      <c r="V21" s="30">
        <v>7.4521512785178379E-2</v>
      </c>
      <c r="Y21" s="22" t="s">
        <v>127</v>
      </c>
      <c r="Z21" s="23"/>
      <c r="AA21" s="29">
        <v>5244375</v>
      </c>
      <c r="AB21" s="29">
        <v>17570625</v>
      </c>
      <c r="AC21" s="29">
        <v>22815000</v>
      </c>
      <c r="AF21" s="23"/>
      <c r="AG21" s="21" t="s">
        <v>123</v>
      </c>
      <c r="AH21" s="29">
        <v>467950</v>
      </c>
      <c r="AI21" s="29">
        <v>177825</v>
      </c>
      <c r="AJ21" s="29">
        <v>243350</v>
      </c>
      <c r="AK21" s="29">
        <v>889125</v>
      </c>
    </row>
    <row r="22" spans="8:37" x14ac:dyDescent="0.2">
      <c r="H22" s="24" t="s">
        <v>128</v>
      </c>
      <c r="I22" s="23"/>
      <c r="J22" s="29">
        <v>889125</v>
      </c>
      <c r="K22" s="29">
        <v>2376375</v>
      </c>
      <c r="L22" s="29">
        <v>3265500</v>
      </c>
      <c r="O22" s="24" t="s">
        <v>156</v>
      </c>
      <c r="P22" s="23"/>
      <c r="Q22" s="29">
        <v>5709500</v>
      </c>
      <c r="R22" s="29">
        <v>4977250</v>
      </c>
      <c r="S22" s="29">
        <v>732250</v>
      </c>
      <c r="T22" s="30">
        <v>0.21891834895803378</v>
      </c>
      <c r="U22" s="30">
        <v>0.21815691431076045</v>
      </c>
      <c r="V22" s="30">
        <v>0.22423824835400399</v>
      </c>
      <c r="Y22" s="22" t="s">
        <v>128</v>
      </c>
      <c r="Z22" s="23"/>
      <c r="AA22" s="29">
        <v>889125</v>
      </c>
      <c r="AB22" s="29">
        <v>2376375</v>
      </c>
      <c r="AC22" s="29">
        <v>3265500</v>
      </c>
      <c r="AF22" s="22" t="s">
        <v>15</v>
      </c>
      <c r="AG22" s="21" t="s">
        <v>121</v>
      </c>
      <c r="AH22" s="29">
        <v>11927700</v>
      </c>
      <c r="AI22" s="29">
        <v>3980400</v>
      </c>
      <c r="AJ22" s="29">
        <v>4038900</v>
      </c>
      <c r="AK22" s="29">
        <v>19947000</v>
      </c>
    </row>
    <row r="23" spans="8:37" x14ac:dyDescent="0.2">
      <c r="O23" s="24" t="s">
        <v>157</v>
      </c>
      <c r="P23" s="23"/>
      <c r="Q23" s="29">
        <v>21</v>
      </c>
      <c r="R23" s="29">
        <v>21</v>
      </c>
      <c r="S23" s="29">
        <v>21</v>
      </c>
      <c r="T23" s="30">
        <v>8.0519928682348881E-7</v>
      </c>
      <c r="U23" s="30">
        <v>9.2044707429322818E-7</v>
      </c>
      <c r="V23" s="30">
        <v>6.4308681672025721E-6</v>
      </c>
      <c r="AF23" s="23"/>
      <c r="AG23" s="21" t="s">
        <v>122</v>
      </c>
      <c r="AH23" s="29">
        <v>10514125</v>
      </c>
      <c r="AI23" s="29">
        <v>3506500</v>
      </c>
      <c r="AJ23" s="29">
        <v>3550000</v>
      </c>
      <c r="AK23" s="29">
        <v>17570625</v>
      </c>
    </row>
    <row r="24" spans="8:37" x14ac:dyDescent="0.2">
      <c r="O24" s="24" t="s">
        <v>158</v>
      </c>
      <c r="P24" s="23"/>
      <c r="Q24" s="29">
        <v>271880.95238095237</v>
      </c>
      <c r="R24" s="29">
        <v>237011.90476190476</v>
      </c>
      <c r="S24" s="29">
        <v>34869.047619047618</v>
      </c>
      <c r="T24" s="30">
        <v>1.0424683283715893E-2</v>
      </c>
      <c r="U24" s="30">
        <v>1.0388424490988594E-2</v>
      </c>
      <c r="V24" s="30">
        <v>1.0678011826381142E-2</v>
      </c>
      <c r="AF24" s="23"/>
      <c r="AG24" s="21" t="s">
        <v>123</v>
      </c>
      <c r="AH24" s="29">
        <v>1413575</v>
      </c>
      <c r="AI24" s="29">
        <v>473900</v>
      </c>
      <c r="AJ24" s="29">
        <v>488900</v>
      </c>
      <c r="AK24" s="29">
        <v>2376375</v>
      </c>
    </row>
    <row r="25" spans="8:37" x14ac:dyDescent="0.2">
      <c r="O25" s="24" t="s">
        <v>124</v>
      </c>
      <c r="P25" s="23"/>
      <c r="Q25" s="29">
        <v>26080500</v>
      </c>
      <c r="R25" s="29">
        <v>22815000</v>
      </c>
      <c r="S25" s="29">
        <v>3265500</v>
      </c>
      <c r="T25" s="30">
        <v>1</v>
      </c>
      <c r="U25" s="30">
        <v>1</v>
      </c>
      <c r="V25" s="30">
        <v>1</v>
      </c>
      <c r="AF25" s="22" t="s">
        <v>126</v>
      </c>
      <c r="AG25" s="23"/>
      <c r="AH25" s="29">
        <v>15163900</v>
      </c>
      <c r="AI25" s="29">
        <v>5207100</v>
      </c>
      <c r="AJ25" s="29">
        <v>5709500</v>
      </c>
      <c r="AK25" s="29">
        <v>26080500</v>
      </c>
    </row>
    <row r="26" spans="8:37" x14ac:dyDescent="0.2">
      <c r="AF26" s="22" t="s">
        <v>127</v>
      </c>
      <c r="AG26" s="23"/>
      <c r="AH26" s="29">
        <v>13282375</v>
      </c>
      <c r="AI26" s="29">
        <v>4555375</v>
      </c>
      <c r="AJ26" s="29">
        <v>4977250</v>
      </c>
      <c r="AK26" s="29">
        <v>22815000</v>
      </c>
    </row>
    <row r="27" spans="8:37" x14ac:dyDescent="0.2">
      <c r="AF27" s="22" t="s">
        <v>128</v>
      </c>
      <c r="AG27" s="23"/>
      <c r="AH27" s="29">
        <v>1881525</v>
      </c>
      <c r="AI27" s="29">
        <v>651725</v>
      </c>
      <c r="AJ27" s="29">
        <v>732250</v>
      </c>
      <c r="AK27" s="29">
        <v>3265500</v>
      </c>
    </row>
    <row r="32" spans="8:37" x14ac:dyDescent="0.2">
      <c r="AF32" s="19"/>
      <c r="AG32" s="19"/>
      <c r="AH32" s="18" t="s">
        <v>3</v>
      </c>
      <c r="AI32" s="19"/>
      <c r="AJ32" s="19"/>
      <c r="AK32" s="19"/>
    </row>
    <row r="33" spans="32:37" x14ac:dyDescent="0.2">
      <c r="AF33" s="18" t="s">
        <v>125</v>
      </c>
      <c r="AG33" s="18" t="s">
        <v>14</v>
      </c>
      <c r="AH33" s="20" t="s">
        <v>143</v>
      </c>
      <c r="AI33" s="20" t="s">
        <v>144</v>
      </c>
      <c r="AJ33" s="20" t="s">
        <v>145</v>
      </c>
      <c r="AK33" s="20" t="s">
        <v>124</v>
      </c>
    </row>
    <row r="34" spans="32:37" x14ac:dyDescent="0.2">
      <c r="AF34" s="22" t="s">
        <v>121</v>
      </c>
      <c r="AG34" s="21" t="s">
        <v>117</v>
      </c>
      <c r="AH34" s="29">
        <v>3236200</v>
      </c>
      <c r="AI34" s="29">
        <v>1226700</v>
      </c>
      <c r="AJ34" s="29">
        <v>1670600</v>
      </c>
      <c r="AK34" s="29">
        <v>6133500</v>
      </c>
    </row>
    <row r="35" spans="32:37" x14ac:dyDescent="0.2">
      <c r="AF35" s="23"/>
      <c r="AG35" s="21" t="s">
        <v>15</v>
      </c>
      <c r="AH35" s="29">
        <v>11927700</v>
      </c>
      <c r="AI35" s="29">
        <v>3980400</v>
      </c>
      <c r="AJ35" s="29">
        <v>4038900</v>
      </c>
      <c r="AK35" s="29">
        <v>19947000</v>
      </c>
    </row>
    <row r="36" spans="32:37" x14ac:dyDescent="0.2">
      <c r="AF36" s="22" t="s">
        <v>122</v>
      </c>
      <c r="AG36" s="21" t="s">
        <v>117</v>
      </c>
      <c r="AH36" s="29">
        <v>2768250</v>
      </c>
      <c r="AI36" s="29">
        <v>1048875</v>
      </c>
      <c r="AJ36" s="29">
        <v>1427250</v>
      </c>
      <c r="AK36" s="29">
        <v>5244375</v>
      </c>
    </row>
    <row r="37" spans="32:37" x14ac:dyDescent="0.2">
      <c r="AF37" s="23"/>
      <c r="AG37" s="21" t="s">
        <v>15</v>
      </c>
      <c r="AH37" s="29">
        <v>10514125</v>
      </c>
      <c r="AI37" s="29">
        <v>3506500</v>
      </c>
      <c r="AJ37" s="29">
        <v>3550000</v>
      </c>
      <c r="AK37" s="29">
        <v>17570625</v>
      </c>
    </row>
    <row r="38" spans="32:37" x14ac:dyDescent="0.2">
      <c r="AF38" s="22" t="s">
        <v>123</v>
      </c>
      <c r="AG38" s="21" t="s">
        <v>117</v>
      </c>
      <c r="AH38" s="29">
        <v>467950</v>
      </c>
      <c r="AI38" s="29">
        <v>177825</v>
      </c>
      <c r="AJ38" s="29">
        <v>243350</v>
      </c>
      <c r="AK38" s="29">
        <v>889125</v>
      </c>
    </row>
    <row r="39" spans="32:37" x14ac:dyDescent="0.2">
      <c r="AF39" s="23"/>
      <c r="AG39" s="21" t="s">
        <v>15</v>
      </c>
      <c r="AH39" s="29">
        <v>1413575</v>
      </c>
      <c r="AI39" s="29">
        <v>473900</v>
      </c>
      <c r="AJ39" s="29">
        <v>488900</v>
      </c>
      <c r="AK39" s="29">
        <v>2376375</v>
      </c>
    </row>
    <row r="40" spans="32:37" x14ac:dyDescent="0.2">
      <c r="AF40" s="22" t="s">
        <v>126</v>
      </c>
      <c r="AG40" s="23"/>
      <c r="AH40" s="29">
        <v>15163900</v>
      </c>
      <c r="AI40" s="29">
        <v>5207100</v>
      </c>
      <c r="AJ40" s="29">
        <v>5709500</v>
      </c>
      <c r="AK40" s="29">
        <v>26080500</v>
      </c>
    </row>
    <row r="41" spans="32:37" x14ac:dyDescent="0.2">
      <c r="AF41" s="22" t="s">
        <v>127</v>
      </c>
      <c r="AG41" s="23"/>
      <c r="AH41" s="29">
        <v>13282375</v>
      </c>
      <c r="AI41" s="29">
        <v>4555375</v>
      </c>
      <c r="AJ41" s="29">
        <v>4977250</v>
      </c>
      <c r="AK41" s="29">
        <v>22815000</v>
      </c>
    </row>
    <row r="42" spans="32:37" x14ac:dyDescent="0.2">
      <c r="AF42" s="22" t="s">
        <v>128</v>
      </c>
      <c r="AG42" s="23"/>
      <c r="AH42" s="29">
        <v>1881525</v>
      </c>
      <c r="AI42" s="29">
        <v>651725</v>
      </c>
      <c r="AJ42" s="29">
        <v>732250</v>
      </c>
      <c r="AK42" s="29">
        <v>3265500</v>
      </c>
    </row>
  </sheetData>
  <mergeCells count="36">
    <mergeCell ref="AF34:AF35"/>
    <mergeCell ref="AF36:AF37"/>
    <mergeCell ref="AF38:AF39"/>
    <mergeCell ref="AF40:AG40"/>
    <mergeCell ref="AF41:AG41"/>
    <mergeCell ref="AF42:AG42"/>
    <mergeCell ref="O18:P18"/>
    <mergeCell ref="O19:P19"/>
    <mergeCell ref="O20:O21"/>
    <mergeCell ref="O22:P22"/>
    <mergeCell ref="O23:P23"/>
    <mergeCell ref="O24:P24"/>
    <mergeCell ref="O10:O11"/>
    <mergeCell ref="O12:P12"/>
    <mergeCell ref="O13:P13"/>
    <mergeCell ref="O14:P14"/>
    <mergeCell ref="O15:O16"/>
    <mergeCell ref="O17:P17"/>
    <mergeCell ref="H22:I22"/>
    <mergeCell ref="Y22:Z22"/>
    <mergeCell ref="AF22:AF24"/>
    <mergeCell ref="AF25:AG25"/>
    <mergeCell ref="AF26:AG26"/>
    <mergeCell ref="AF27:AG27"/>
    <mergeCell ref="O25:P25"/>
    <mergeCell ref="Y11:Y13"/>
    <mergeCell ref="H14:H16"/>
    <mergeCell ref="Y14:Y16"/>
    <mergeCell ref="H17:H19"/>
    <mergeCell ref="Y17:Y19"/>
    <mergeCell ref="AF19:AF21"/>
    <mergeCell ref="H20:I20"/>
    <mergeCell ref="Y20:Z20"/>
    <mergeCell ref="H21:I21"/>
    <mergeCell ref="Y21:Z21"/>
    <mergeCell ref="H11:H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Z15"/>
  <sheetViews>
    <sheetView rightToLeft="1" workbookViewId="0">
      <selection activeCell="E20" sqref="E20"/>
    </sheetView>
  </sheetViews>
  <sheetFormatPr defaultRowHeight="14.25" x14ac:dyDescent="0.2"/>
  <cols>
    <col min="1" max="1" width="3.625" style="26" customWidth="1"/>
    <col min="2" max="2" width="9.875" style="26" bestFit="1" customWidth="1"/>
    <col min="3" max="4" width="10.25" style="26" bestFit="1" customWidth="1"/>
    <col min="5" max="5" width="9.375" style="26" bestFit="1" customWidth="1"/>
    <col min="6" max="7" width="3.5" style="26" customWidth="1"/>
    <col min="8" max="8" width="9.875" style="26" bestFit="1" customWidth="1"/>
    <col min="9" max="9" width="9.375" style="26" bestFit="1" customWidth="1"/>
    <col min="10" max="10" width="8.5" style="26" bestFit="1" customWidth="1"/>
    <col min="11" max="12" width="3" style="26" customWidth="1"/>
    <col min="13" max="13" width="9.875" style="26" bestFit="1" customWidth="1"/>
    <col min="14" max="17" width="10.25" style="26" bestFit="1" customWidth="1"/>
    <col min="18" max="18" width="10.75" style="26" bestFit="1" customWidth="1"/>
    <col min="19" max="19" width="14.125" style="26" bestFit="1" customWidth="1"/>
    <col min="20" max="21" width="4.125" style="26" customWidth="1"/>
    <col min="22" max="22" width="10.25" style="26" bestFit="1" customWidth="1"/>
    <col min="23" max="23" width="9.375" style="26" bestFit="1" customWidth="1"/>
    <col min="24" max="25" width="7.875" style="26" bestFit="1" customWidth="1"/>
    <col min="26" max="26" width="9.375" style="26" bestFit="1" customWidth="1"/>
    <col min="27" max="16384" width="9" style="26"/>
  </cols>
  <sheetData>
    <row r="9" spans="2:26" x14ac:dyDescent="0.2">
      <c r="M9" s="19"/>
      <c r="N9" s="18" t="s">
        <v>125</v>
      </c>
      <c r="O9" s="18" t="s">
        <v>14</v>
      </c>
      <c r="P9" s="19"/>
      <c r="Q9" s="19"/>
      <c r="R9" s="19"/>
      <c r="S9" s="19"/>
    </row>
    <row r="10" spans="2:26" x14ac:dyDescent="0.2">
      <c r="B10" s="18" t="s">
        <v>123</v>
      </c>
      <c r="C10" s="18" t="s">
        <v>14</v>
      </c>
      <c r="D10" s="19"/>
      <c r="E10" s="19"/>
      <c r="M10" s="19"/>
      <c r="N10" s="22" t="s">
        <v>123</v>
      </c>
      <c r="O10" s="23"/>
      <c r="P10" s="22" t="s">
        <v>135</v>
      </c>
      <c r="Q10" s="23"/>
      <c r="R10" s="22" t="s">
        <v>128</v>
      </c>
      <c r="S10" s="22" t="s">
        <v>136</v>
      </c>
      <c r="V10" s="18" t="s">
        <v>123</v>
      </c>
      <c r="W10" s="18" t="s">
        <v>3</v>
      </c>
      <c r="X10" s="19"/>
      <c r="Y10" s="19"/>
      <c r="Z10" s="19"/>
    </row>
    <row r="11" spans="2:26" x14ac:dyDescent="0.2">
      <c r="B11" s="18" t="s">
        <v>3</v>
      </c>
      <c r="C11" s="21" t="s">
        <v>117</v>
      </c>
      <c r="D11" s="21" t="s">
        <v>15</v>
      </c>
      <c r="E11" s="21" t="s">
        <v>124</v>
      </c>
      <c r="H11" s="18" t="s">
        <v>3</v>
      </c>
      <c r="I11" s="19" t="s">
        <v>123</v>
      </c>
      <c r="J11" s="19" t="s">
        <v>135</v>
      </c>
      <c r="M11" s="18" t="s">
        <v>3</v>
      </c>
      <c r="N11" s="21" t="s">
        <v>117</v>
      </c>
      <c r="O11" s="21" t="s">
        <v>15</v>
      </c>
      <c r="P11" s="21" t="s">
        <v>117</v>
      </c>
      <c r="Q11" s="21" t="s">
        <v>15</v>
      </c>
      <c r="R11" s="23"/>
      <c r="S11" s="23"/>
      <c r="V11" s="18" t="s">
        <v>14</v>
      </c>
      <c r="W11" s="20" t="s">
        <v>143</v>
      </c>
      <c r="X11" s="20" t="s">
        <v>144</v>
      </c>
      <c r="Y11" s="20" t="s">
        <v>145</v>
      </c>
      <c r="Z11" s="20" t="s">
        <v>124</v>
      </c>
    </row>
    <row r="12" spans="2:26" x14ac:dyDescent="0.2">
      <c r="B12" s="20" t="s">
        <v>143</v>
      </c>
      <c r="C12" s="29">
        <v>467950</v>
      </c>
      <c r="D12" s="29">
        <v>1413575</v>
      </c>
      <c r="E12" s="29">
        <v>1881525</v>
      </c>
      <c r="H12" s="20" t="s">
        <v>143</v>
      </c>
      <c r="I12" s="29">
        <v>1881525</v>
      </c>
      <c r="J12" s="30">
        <v>0.5761828203950391</v>
      </c>
      <c r="M12" s="20" t="s">
        <v>143</v>
      </c>
      <c r="N12" s="29">
        <v>467950</v>
      </c>
      <c r="O12" s="29">
        <v>1413575</v>
      </c>
      <c r="P12" s="30">
        <v>0.14330117899249731</v>
      </c>
      <c r="Q12" s="30">
        <v>0.43288164140254171</v>
      </c>
      <c r="R12" s="29">
        <v>1881525</v>
      </c>
      <c r="S12" s="30">
        <v>0.5761828203950391</v>
      </c>
      <c r="V12" s="21" t="s">
        <v>117</v>
      </c>
      <c r="W12" s="29">
        <v>467950</v>
      </c>
      <c r="X12" s="29">
        <v>177825</v>
      </c>
      <c r="Y12" s="29">
        <v>243350</v>
      </c>
      <c r="Z12" s="29">
        <v>889125</v>
      </c>
    </row>
    <row r="13" spans="2:26" ht="15" x14ac:dyDescent="0.2">
      <c r="B13" s="20" t="s">
        <v>144</v>
      </c>
      <c r="C13" s="29">
        <v>177825</v>
      </c>
      <c r="D13" s="29">
        <v>473900</v>
      </c>
      <c r="E13" s="29">
        <v>651725</v>
      </c>
      <c r="H13" s="20" t="s">
        <v>144</v>
      </c>
      <c r="I13" s="29">
        <v>651725</v>
      </c>
      <c r="J13" s="30">
        <v>0.19957893125095696</v>
      </c>
      <c r="M13" s="20" t="s">
        <v>144</v>
      </c>
      <c r="N13" s="29">
        <v>177825</v>
      </c>
      <c r="O13" s="29">
        <v>473900</v>
      </c>
      <c r="P13" s="30">
        <v>5.4455672944418929E-2</v>
      </c>
      <c r="Q13" s="30">
        <v>0.14512325830653805</v>
      </c>
      <c r="R13" s="29">
        <v>651725</v>
      </c>
      <c r="S13" s="30">
        <v>0.19957893125095696</v>
      </c>
      <c r="V13" s="21" t="s">
        <v>15</v>
      </c>
      <c r="W13" s="29">
        <v>1413575</v>
      </c>
      <c r="X13" s="29">
        <v>473900</v>
      </c>
      <c r="Y13" s="29">
        <v>488900</v>
      </c>
      <c r="Z13" s="29">
        <v>2376375</v>
      </c>
    </row>
    <row r="14" spans="2:26" x14ac:dyDescent="0.2">
      <c r="B14" s="20" t="s">
        <v>145</v>
      </c>
      <c r="C14" s="29">
        <v>243350</v>
      </c>
      <c r="D14" s="29">
        <v>488900</v>
      </c>
      <c r="E14" s="29">
        <v>732250</v>
      </c>
      <c r="H14" s="20" t="s">
        <v>145</v>
      </c>
      <c r="I14" s="29">
        <v>732250</v>
      </c>
      <c r="J14" s="30">
        <v>0.22423824835400399</v>
      </c>
      <c r="M14" s="20" t="s">
        <v>145</v>
      </c>
      <c r="N14" s="29">
        <v>243350</v>
      </c>
      <c r="O14" s="29">
        <v>488900</v>
      </c>
      <c r="P14" s="30">
        <v>7.4521512785178379E-2</v>
      </c>
      <c r="Q14" s="30">
        <v>0.14971673556882559</v>
      </c>
      <c r="R14" s="29">
        <v>732250</v>
      </c>
      <c r="S14" s="30">
        <v>0.22423824835400399</v>
      </c>
      <c r="V14" s="21" t="s">
        <v>124</v>
      </c>
      <c r="W14" s="29">
        <v>1881525</v>
      </c>
      <c r="X14" s="29">
        <v>651725</v>
      </c>
      <c r="Y14" s="29">
        <v>732250</v>
      </c>
      <c r="Z14" s="29">
        <v>3265500</v>
      </c>
    </row>
    <row r="15" spans="2:26" ht="15" x14ac:dyDescent="0.2">
      <c r="B15" s="20" t="s">
        <v>124</v>
      </c>
      <c r="C15" s="29">
        <v>889125</v>
      </c>
      <c r="D15" s="29">
        <v>2376375</v>
      </c>
      <c r="E15" s="29">
        <v>3265500</v>
      </c>
      <c r="H15" s="20" t="s">
        <v>124</v>
      </c>
      <c r="I15" s="29">
        <v>3265500</v>
      </c>
      <c r="J15" s="30">
        <v>1</v>
      </c>
      <c r="M15" s="20" t="s">
        <v>124</v>
      </c>
      <c r="N15" s="29">
        <v>889125</v>
      </c>
      <c r="O15" s="29">
        <v>2376375</v>
      </c>
      <c r="P15" s="30">
        <v>0.2722783647220946</v>
      </c>
      <c r="Q15" s="30">
        <v>0.72772163527790534</v>
      </c>
      <c r="R15" s="29">
        <v>3265500</v>
      </c>
      <c r="S15" s="30">
        <v>1</v>
      </c>
    </row>
  </sheetData>
  <mergeCells count="4">
    <mergeCell ref="R10:R11"/>
    <mergeCell ref="S10:S11"/>
    <mergeCell ref="N10:O10"/>
    <mergeCell ref="P10:Q10"/>
  </mergeCells>
  <pageMargins left="0.7" right="0.7" top="0.75" bottom="0.75" header="0.3" footer="0.3"/>
  <pageSetup paperSize="9" orientation="portrait" horizontalDpi="200" verticalDpi="20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AF30"/>
  <sheetViews>
    <sheetView rightToLeft="1" topLeftCell="A4" workbookViewId="0">
      <selection activeCell="B22" sqref="B22"/>
    </sheetView>
  </sheetViews>
  <sheetFormatPr defaultRowHeight="14.25" x14ac:dyDescent="0.2"/>
  <cols>
    <col min="1" max="1" width="5" customWidth="1"/>
    <col min="2" max="2" width="12.25" bestFit="1" customWidth="1"/>
    <col min="3" max="3" width="6.875" bestFit="1" customWidth="1"/>
    <col min="4" max="5" width="10.375" bestFit="1" customWidth="1"/>
    <col min="6" max="6" width="9.375" bestFit="1" customWidth="1"/>
    <col min="7" max="8" width="3.5" customWidth="1"/>
    <col min="9" max="9" width="11.375" bestFit="1" customWidth="1"/>
    <col min="10" max="10" width="6.875" bestFit="1" customWidth="1"/>
    <col min="11" max="11" width="9.375" bestFit="1" customWidth="1"/>
    <col min="12" max="12" width="8.5" bestFit="1" customWidth="1"/>
    <col min="13" max="14" width="3.875" customWidth="1"/>
    <col min="15" max="15" width="9.375" bestFit="1" customWidth="1"/>
    <col min="16" max="16" width="7.875" bestFit="1" customWidth="1"/>
    <col min="17" max="17" width="6.875" bestFit="1" customWidth="1"/>
    <col min="18" max="18" width="3.875" bestFit="1" customWidth="1"/>
    <col min="19" max="19" width="10.375" bestFit="1" customWidth="1"/>
    <col min="20" max="20" width="6.25" bestFit="1" customWidth="1"/>
    <col min="21" max="21" width="10.375" bestFit="1" customWidth="1"/>
    <col min="22" max="22" width="9.375" bestFit="1" customWidth="1"/>
    <col min="23" max="24" width="3.25" customWidth="1"/>
    <col min="25" max="25" width="7.875" bestFit="1" customWidth="1"/>
    <col min="26" max="26" width="6.875" bestFit="1" customWidth="1"/>
    <col min="27" max="27" width="9.375" bestFit="1" customWidth="1"/>
    <col min="28" max="28" width="3.875" bestFit="1" customWidth="1"/>
    <col min="29" max="29" width="10.375" bestFit="1" customWidth="1"/>
    <col min="30" max="30" width="6.25" bestFit="1" customWidth="1"/>
    <col min="31" max="31" width="10.375" bestFit="1" customWidth="1"/>
    <col min="32" max="32" width="9.375" bestFit="1" customWidth="1"/>
  </cols>
  <sheetData>
    <row r="10" spans="2:32" x14ac:dyDescent="0.2">
      <c r="B10" s="18" t="s">
        <v>1</v>
      </c>
      <c r="C10" s="18" t="s">
        <v>120</v>
      </c>
      <c r="D10" s="19" t="s">
        <v>131</v>
      </c>
      <c r="E10" s="19" t="s">
        <v>132</v>
      </c>
      <c r="F10" s="19" t="s">
        <v>123</v>
      </c>
      <c r="I10" s="18" t="s">
        <v>1</v>
      </c>
      <c r="J10" s="18" t="s">
        <v>120</v>
      </c>
      <c r="K10" s="19" t="s">
        <v>123</v>
      </c>
      <c r="L10" s="19" t="s">
        <v>135</v>
      </c>
      <c r="O10" s="18" t="s">
        <v>3</v>
      </c>
      <c r="P10" s="18" t="s">
        <v>1</v>
      </c>
      <c r="Q10" s="18" t="s">
        <v>120</v>
      </c>
      <c r="R10" s="18" t="s">
        <v>162</v>
      </c>
      <c r="S10" s="19" t="s">
        <v>161</v>
      </c>
      <c r="T10" s="19" t="s">
        <v>159</v>
      </c>
      <c r="U10" s="19" t="s">
        <v>160</v>
      </c>
      <c r="V10" s="19" t="s">
        <v>123</v>
      </c>
      <c r="Y10" s="18" t="s">
        <v>1</v>
      </c>
      <c r="Z10" s="18" t="s">
        <v>120</v>
      </c>
      <c r="AA10" s="18" t="s">
        <v>3</v>
      </c>
      <c r="AB10" s="18" t="s">
        <v>162</v>
      </c>
      <c r="AC10" s="19" t="s">
        <v>161</v>
      </c>
      <c r="AD10" s="19" t="s">
        <v>159</v>
      </c>
      <c r="AE10" s="19" t="s">
        <v>160</v>
      </c>
      <c r="AF10" s="19" t="s">
        <v>123</v>
      </c>
    </row>
    <row r="11" spans="2:32" x14ac:dyDescent="0.2">
      <c r="B11" s="22" t="s">
        <v>11</v>
      </c>
      <c r="C11" s="21" t="s">
        <v>118</v>
      </c>
      <c r="D11" s="17">
        <v>3373200</v>
      </c>
      <c r="E11" s="17">
        <v>2949500</v>
      </c>
      <c r="F11" s="17">
        <v>423700</v>
      </c>
      <c r="I11" s="22" t="s">
        <v>11</v>
      </c>
      <c r="J11" s="21" t="s">
        <v>118</v>
      </c>
      <c r="K11" s="17">
        <v>423700</v>
      </c>
      <c r="L11" s="25">
        <v>0.12975042106874904</v>
      </c>
      <c r="O11" s="33" t="s">
        <v>143</v>
      </c>
      <c r="P11" s="31" t="s">
        <v>11</v>
      </c>
      <c r="Q11" s="27" t="s">
        <v>118</v>
      </c>
      <c r="R11" s="35">
        <v>13</v>
      </c>
      <c r="S11" s="29">
        <v>2949500</v>
      </c>
      <c r="T11" s="35">
        <v>13</v>
      </c>
      <c r="U11" s="29">
        <v>3373200</v>
      </c>
      <c r="V11" s="29">
        <v>423700</v>
      </c>
      <c r="Y11" s="31" t="s">
        <v>11</v>
      </c>
      <c r="Z11" s="27" t="s">
        <v>118</v>
      </c>
      <c r="AA11" s="28" t="s">
        <v>143</v>
      </c>
      <c r="AB11" s="35">
        <v>13</v>
      </c>
      <c r="AC11" s="29">
        <v>2949500</v>
      </c>
      <c r="AD11" s="35">
        <v>13</v>
      </c>
      <c r="AE11" s="29">
        <v>3373200</v>
      </c>
      <c r="AF11" s="29">
        <v>423700</v>
      </c>
    </row>
    <row r="12" spans="2:32" x14ac:dyDescent="0.2">
      <c r="B12" s="23"/>
      <c r="C12" s="21" t="s">
        <v>13</v>
      </c>
      <c r="D12" s="17">
        <v>3244800</v>
      </c>
      <c r="E12" s="17">
        <v>2842500</v>
      </c>
      <c r="F12" s="17">
        <v>402300</v>
      </c>
      <c r="I12" s="23"/>
      <c r="J12" s="21" t="s">
        <v>13</v>
      </c>
      <c r="K12" s="17">
        <v>402300</v>
      </c>
      <c r="L12" s="25">
        <v>0.12319706017455213</v>
      </c>
      <c r="O12" s="23"/>
      <c r="P12" s="23"/>
      <c r="Q12" s="27" t="s">
        <v>13</v>
      </c>
      <c r="R12" s="35">
        <v>13</v>
      </c>
      <c r="S12" s="29">
        <v>2842500</v>
      </c>
      <c r="T12" s="35">
        <v>13</v>
      </c>
      <c r="U12" s="29">
        <v>3244800</v>
      </c>
      <c r="V12" s="29">
        <v>402300</v>
      </c>
      <c r="Y12" s="23"/>
      <c r="Z12" s="27" t="s">
        <v>13</v>
      </c>
      <c r="AA12" s="28" t="s">
        <v>143</v>
      </c>
      <c r="AB12" s="35">
        <v>13</v>
      </c>
      <c r="AC12" s="29">
        <v>2842500</v>
      </c>
      <c r="AD12" s="35">
        <v>13</v>
      </c>
      <c r="AE12" s="29">
        <v>3244800</v>
      </c>
      <c r="AF12" s="29">
        <v>402300</v>
      </c>
    </row>
    <row r="13" spans="2:32" x14ac:dyDescent="0.2">
      <c r="B13" s="23"/>
      <c r="C13" s="21" t="s">
        <v>119</v>
      </c>
      <c r="D13" s="17">
        <v>3562700</v>
      </c>
      <c r="E13" s="17">
        <v>3117375</v>
      </c>
      <c r="F13" s="17">
        <v>445325</v>
      </c>
      <c r="I13" s="23"/>
      <c r="J13" s="21" t="s">
        <v>119</v>
      </c>
      <c r="K13" s="17">
        <v>445325</v>
      </c>
      <c r="L13" s="25">
        <v>0.13637268412188025</v>
      </c>
      <c r="O13" s="23"/>
      <c r="P13" s="23"/>
      <c r="Q13" s="27" t="s">
        <v>119</v>
      </c>
      <c r="R13" s="35">
        <v>14</v>
      </c>
      <c r="S13" s="29">
        <v>3117375</v>
      </c>
      <c r="T13" s="35">
        <v>14</v>
      </c>
      <c r="U13" s="29">
        <v>3562700</v>
      </c>
      <c r="V13" s="29">
        <v>445325</v>
      </c>
      <c r="Y13" s="23"/>
      <c r="Z13" s="27" t="s">
        <v>119</v>
      </c>
      <c r="AA13" s="28" t="s">
        <v>143</v>
      </c>
      <c r="AB13" s="35">
        <v>14</v>
      </c>
      <c r="AC13" s="29">
        <v>3117375</v>
      </c>
      <c r="AD13" s="35">
        <v>14</v>
      </c>
      <c r="AE13" s="29">
        <v>3562700</v>
      </c>
      <c r="AF13" s="29">
        <v>445325</v>
      </c>
    </row>
    <row r="14" spans="2:32" ht="14.25" customHeight="1" x14ac:dyDescent="0.2">
      <c r="B14" s="22" t="s">
        <v>129</v>
      </c>
      <c r="C14" s="23"/>
      <c r="D14" s="17">
        <v>10180700</v>
      </c>
      <c r="E14" s="17">
        <v>8909375</v>
      </c>
      <c r="F14" s="17">
        <v>1271325</v>
      </c>
      <c r="I14" s="22" t="s">
        <v>137</v>
      </c>
      <c r="J14" s="23"/>
      <c r="K14" s="17">
        <v>1271325</v>
      </c>
      <c r="L14" s="25">
        <v>0.38932016536518144</v>
      </c>
      <c r="O14" s="23"/>
      <c r="P14" s="31" t="s">
        <v>129</v>
      </c>
      <c r="Q14" s="23"/>
      <c r="R14" s="35">
        <v>40</v>
      </c>
      <c r="S14" s="29">
        <v>8909375</v>
      </c>
      <c r="T14" s="35">
        <v>40</v>
      </c>
      <c r="U14" s="29">
        <v>10180700</v>
      </c>
      <c r="V14" s="29">
        <v>1271325</v>
      </c>
      <c r="Y14" s="31" t="s">
        <v>129</v>
      </c>
      <c r="Z14" s="23"/>
      <c r="AA14" s="23"/>
      <c r="AB14" s="35">
        <v>40</v>
      </c>
      <c r="AC14" s="29">
        <v>8909375</v>
      </c>
      <c r="AD14" s="35">
        <v>40</v>
      </c>
      <c r="AE14" s="29">
        <v>10180700</v>
      </c>
      <c r="AF14" s="29">
        <v>1271325</v>
      </c>
    </row>
    <row r="15" spans="2:32" x14ac:dyDescent="0.2">
      <c r="B15" s="22" t="s">
        <v>9</v>
      </c>
      <c r="C15" s="21" t="s">
        <v>118</v>
      </c>
      <c r="D15" s="17">
        <v>5365100</v>
      </c>
      <c r="E15" s="17">
        <v>4700000</v>
      </c>
      <c r="F15" s="17">
        <v>665100</v>
      </c>
      <c r="I15" s="22" t="s">
        <v>141</v>
      </c>
      <c r="J15" s="23"/>
      <c r="K15" s="17">
        <v>40</v>
      </c>
      <c r="L15" s="25">
        <v>1.2249272699433472E-5</v>
      </c>
      <c r="O15" s="23"/>
      <c r="P15" s="31" t="s">
        <v>9</v>
      </c>
      <c r="Q15" s="27" t="s">
        <v>118</v>
      </c>
      <c r="R15" s="35">
        <v>7</v>
      </c>
      <c r="S15" s="29">
        <v>1489125</v>
      </c>
      <c r="T15" s="35">
        <v>7</v>
      </c>
      <c r="U15" s="29">
        <v>1694400</v>
      </c>
      <c r="V15" s="29">
        <v>205275</v>
      </c>
      <c r="Y15" s="31" t="s">
        <v>9</v>
      </c>
      <c r="Z15" s="31" t="s">
        <v>118</v>
      </c>
      <c r="AA15" s="28" t="s">
        <v>143</v>
      </c>
      <c r="AB15" s="35">
        <v>7</v>
      </c>
      <c r="AC15" s="29">
        <v>1489125</v>
      </c>
      <c r="AD15" s="35">
        <v>7</v>
      </c>
      <c r="AE15" s="29">
        <v>1694400</v>
      </c>
      <c r="AF15" s="29">
        <v>205275</v>
      </c>
    </row>
    <row r="16" spans="2:32" x14ac:dyDescent="0.2">
      <c r="B16" s="23"/>
      <c r="C16" s="21" t="s">
        <v>13</v>
      </c>
      <c r="D16" s="17">
        <v>5273000</v>
      </c>
      <c r="E16" s="17">
        <v>4606250</v>
      </c>
      <c r="F16" s="17">
        <v>666750</v>
      </c>
      <c r="I16" s="22" t="s">
        <v>138</v>
      </c>
      <c r="J16" s="23"/>
      <c r="K16" s="17">
        <v>31783.125</v>
      </c>
      <c r="L16" s="25">
        <v>9.7330041341295356E-3</v>
      </c>
      <c r="O16" s="23"/>
      <c r="P16" s="23"/>
      <c r="Q16" s="27" t="s">
        <v>13</v>
      </c>
      <c r="R16" s="35">
        <v>7</v>
      </c>
      <c r="S16" s="29">
        <v>1582000</v>
      </c>
      <c r="T16" s="35">
        <v>7</v>
      </c>
      <c r="U16" s="29">
        <v>1808800</v>
      </c>
      <c r="V16" s="29">
        <v>226800</v>
      </c>
      <c r="Y16" s="23"/>
      <c r="Z16" s="23"/>
      <c r="AA16" s="28" t="s">
        <v>144</v>
      </c>
      <c r="AB16" s="35">
        <v>7</v>
      </c>
      <c r="AC16" s="29">
        <v>1548375</v>
      </c>
      <c r="AD16" s="35">
        <v>7</v>
      </c>
      <c r="AE16" s="29">
        <v>1763900</v>
      </c>
      <c r="AF16" s="29">
        <v>215525</v>
      </c>
    </row>
    <row r="17" spans="2:32" x14ac:dyDescent="0.2">
      <c r="B17" s="23"/>
      <c r="C17" s="21" t="s">
        <v>119</v>
      </c>
      <c r="D17" s="17">
        <v>5261700</v>
      </c>
      <c r="E17" s="17">
        <v>4599375</v>
      </c>
      <c r="F17" s="17">
        <v>662325</v>
      </c>
      <c r="I17" s="22" t="s">
        <v>9</v>
      </c>
      <c r="J17" s="21" t="s">
        <v>118</v>
      </c>
      <c r="K17" s="17">
        <v>665100</v>
      </c>
      <c r="L17" s="25">
        <v>0.20367478180983004</v>
      </c>
      <c r="O17" s="23"/>
      <c r="P17" s="23"/>
      <c r="Q17" s="27" t="s">
        <v>119</v>
      </c>
      <c r="R17" s="35">
        <v>6</v>
      </c>
      <c r="S17" s="29">
        <v>1301875</v>
      </c>
      <c r="T17" s="35">
        <v>6</v>
      </c>
      <c r="U17" s="29">
        <v>1480000</v>
      </c>
      <c r="V17" s="29">
        <v>178125</v>
      </c>
      <c r="Y17" s="23"/>
      <c r="Z17" s="23"/>
      <c r="AA17" s="28" t="s">
        <v>145</v>
      </c>
      <c r="AB17" s="35">
        <v>7</v>
      </c>
      <c r="AC17" s="29">
        <v>1662500</v>
      </c>
      <c r="AD17" s="35">
        <v>7</v>
      </c>
      <c r="AE17" s="29">
        <v>1906800</v>
      </c>
      <c r="AF17" s="29">
        <v>244300</v>
      </c>
    </row>
    <row r="18" spans="2:32" ht="14.25" customHeight="1" x14ac:dyDescent="0.2">
      <c r="B18" s="22" t="s">
        <v>130</v>
      </c>
      <c r="C18" s="23"/>
      <c r="D18" s="17">
        <v>15899800</v>
      </c>
      <c r="E18" s="17">
        <v>13905625</v>
      </c>
      <c r="F18" s="17">
        <v>1994175</v>
      </c>
      <c r="I18" s="23"/>
      <c r="J18" s="21" t="s">
        <v>13</v>
      </c>
      <c r="K18" s="17">
        <v>666750</v>
      </c>
      <c r="L18" s="25">
        <v>0.20418006430868169</v>
      </c>
      <c r="O18" s="23"/>
      <c r="P18" s="31" t="s">
        <v>130</v>
      </c>
      <c r="Q18" s="23"/>
      <c r="R18" s="35">
        <v>20</v>
      </c>
      <c r="S18" s="29">
        <v>4373000</v>
      </c>
      <c r="T18" s="35">
        <v>20</v>
      </c>
      <c r="U18" s="29">
        <v>4983200</v>
      </c>
      <c r="V18" s="29">
        <v>610200</v>
      </c>
      <c r="Y18" s="23"/>
      <c r="Z18" s="31" t="s">
        <v>13</v>
      </c>
      <c r="AA18" s="28" t="s">
        <v>143</v>
      </c>
      <c r="AB18" s="35">
        <v>7</v>
      </c>
      <c r="AC18" s="29">
        <v>1582000</v>
      </c>
      <c r="AD18" s="35">
        <v>7</v>
      </c>
      <c r="AE18" s="29">
        <v>1808800</v>
      </c>
      <c r="AF18" s="29">
        <v>226800</v>
      </c>
    </row>
    <row r="19" spans="2:32" ht="14.25" customHeight="1" x14ac:dyDescent="0.2">
      <c r="B19" s="22" t="s">
        <v>124</v>
      </c>
      <c r="C19" s="23"/>
      <c r="D19" s="17">
        <v>26080500</v>
      </c>
      <c r="E19" s="17">
        <v>22815000</v>
      </c>
      <c r="F19" s="17">
        <v>3265500</v>
      </c>
      <c r="I19" s="23"/>
      <c r="J19" s="21" t="s">
        <v>119</v>
      </c>
      <c r="K19" s="17">
        <v>662325</v>
      </c>
      <c r="L19" s="25">
        <v>0.20282498851630684</v>
      </c>
      <c r="O19" s="33" t="s">
        <v>146</v>
      </c>
      <c r="P19" s="23"/>
      <c r="Q19" s="23"/>
      <c r="R19" s="35">
        <v>60</v>
      </c>
      <c r="S19" s="29">
        <v>13282375</v>
      </c>
      <c r="T19" s="35">
        <v>60</v>
      </c>
      <c r="U19" s="29">
        <v>15163900</v>
      </c>
      <c r="V19" s="29">
        <v>1881525</v>
      </c>
      <c r="Y19" s="23"/>
      <c r="Z19" s="23"/>
      <c r="AA19" s="28" t="s">
        <v>144</v>
      </c>
      <c r="AB19" s="35">
        <v>7</v>
      </c>
      <c r="AC19" s="29">
        <v>1642375</v>
      </c>
      <c r="AD19" s="35">
        <v>7</v>
      </c>
      <c r="AE19" s="29">
        <v>1882300</v>
      </c>
      <c r="AF19" s="29">
        <v>239925</v>
      </c>
    </row>
    <row r="20" spans="2:32" x14ac:dyDescent="0.2">
      <c r="I20" s="22" t="s">
        <v>139</v>
      </c>
      <c r="J20" s="23"/>
      <c r="K20" s="17">
        <v>1994175</v>
      </c>
      <c r="L20" s="25">
        <v>0.61067983463481856</v>
      </c>
      <c r="O20" s="33" t="s">
        <v>144</v>
      </c>
      <c r="P20" s="31" t="s">
        <v>9</v>
      </c>
      <c r="Q20" s="27" t="s">
        <v>118</v>
      </c>
      <c r="R20" s="35">
        <v>7</v>
      </c>
      <c r="S20" s="29">
        <v>1548375</v>
      </c>
      <c r="T20" s="35">
        <v>7</v>
      </c>
      <c r="U20" s="29">
        <v>1763900</v>
      </c>
      <c r="V20" s="29">
        <v>215525</v>
      </c>
      <c r="Y20" s="23"/>
      <c r="Z20" s="23"/>
      <c r="AA20" s="28" t="s">
        <v>145</v>
      </c>
      <c r="AB20" s="35">
        <v>6</v>
      </c>
      <c r="AC20" s="29">
        <v>1381875</v>
      </c>
      <c r="AD20" s="35">
        <v>6</v>
      </c>
      <c r="AE20" s="29">
        <v>1581900</v>
      </c>
      <c r="AF20" s="29">
        <v>200025</v>
      </c>
    </row>
    <row r="21" spans="2:32" x14ac:dyDescent="0.2">
      <c r="I21" s="22" t="s">
        <v>142</v>
      </c>
      <c r="J21" s="23"/>
      <c r="K21" s="17">
        <v>61</v>
      </c>
      <c r="L21" s="25">
        <v>1.8680140866636045E-5</v>
      </c>
      <c r="O21" s="23"/>
      <c r="P21" s="23"/>
      <c r="Q21" s="27" t="s">
        <v>13</v>
      </c>
      <c r="R21" s="35">
        <v>7</v>
      </c>
      <c r="S21" s="29">
        <v>1642375</v>
      </c>
      <c r="T21" s="35">
        <v>7</v>
      </c>
      <c r="U21" s="29">
        <v>1882300</v>
      </c>
      <c r="V21" s="29">
        <v>239925</v>
      </c>
      <c r="Y21" s="23"/>
      <c r="Z21" s="31" t="s">
        <v>119</v>
      </c>
      <c r="AA21" s="28" t="s">
        <v>143</v>
      </c>
      <c r="AB21" s="35">
        <v>6</v>
      </c>
      <c r="AC21" s="29">
        <v>1301875</v>
      </c>
      <c r="AD21" s="35">
        <v>6</v>
      </c>
      <c r="AE21" s="29">
        <v>1480000</v>
      </c>
      <c r="AF21" s="29">
        <v>178125</v>
      </c>
    </row>
    <row r="22" spans="2:32" x14ac:dyDescent="0.2">
      <c r="I22" s="22" t="s">
        <v>140</v>
      </c>
      <c r="J22" s="23"/>
      <c r="K22" s="17">
        <v>32691.39344262295</v>
      </c>
      <c r="L22" s="25">
        <v>1.0011144830078993E-2</v>
      </c>
      <c r="O22" s="23"/>
      <c r="P22" s="23"/>
      <c r="Q22" s="27" t="s">
        <v>119</v>
      </c>
      <c r="R22" s="35">
        <v>6</v>
      </c>
      <c r="S22" s="29">
        <v>1364625</v>
      </c>
      <c r="T22" s="35">
        <v>6</v>
      </c>
      <c r="U22" s="29">
        <v>1560900</v>
      </c>
      <c r="V22" s="29">
        <v>196275</v>
      </c>
      <c r="Y22" s="23"/>
      <c r="Z22" s="23"/>
      <c r="AA22" s="28" t="s">
        <v>144</v>
      </c>
      <c r="AB22" s="35">
        <v>6</v>
      </c>
      <c r="AC22" s="29">
        <v>1364625</v>
      </c>
      <c r="AD22" s="35">
        <v>6</v>
      </c>
      <c r="AE22" s="29">
        <v>1560900</v>
      </c>
      <c r="AF22" s="29">
        <v>196275</v>
      </c>
    </row>
    <row r="23" spans="2:32" x14ac:dyDescent="0.2">
      <c r="I23" s="22" t="s">
        <v>124</v>
      </c>
      <c r="J23" s="23"/>
      <c r="K23" s="17">
        <v>3265500</v>
      </c>
      <c r="L23" s="25">
        <v>1</v>
      </c>
      <c r="O23" s="23"/>
      <c r="P23" s="31" t="s">
        <v>130</v>
      </c>
      <c r="Q23" s="23"/>
      <c r="R23" s="35">
        <v>20</v>
      </c>
      <c r="S23" s="29">
        <v>4555375</v>
      </c>
      <c r="T23" s="35">
        <v>20</v>
      </c>
      <c r="U23" s="29">
        <v>5207100</v>
      </c>
      <c r="V23" s="29">
        <v>651725</v>
      </c>
      <c r="Y23" s="23"/>
      <c r="Z23" s="23"/>
      <c r="AA23" s="28" t="s">
        <v>145</v>
      </c>
      <c r="AB23" s="35">
        <v>8</v>
      </c>
      <c r="AC23" s="29">
        <v>1932875</v>
      </c>
      <c r="AD23" s="35">
        <v>8</v>
      </c>
      <c r="AE23" s="29">
        <v>2220800</v>
      </c>
      <c r="AF23" s="29">
        <v>287925</v>
      </c>
    </row>
    <row r="24" spans="2:32" x14ac:dyDescent="0.2">
      <c r="O24" s="33" t="s">
        <v>147</v>
      </c>
      <c r="P24" s="23"/>
      <c r="Q24" s="23"/>
      <c r="R24" s="35">
        <v>20</v>
      </c>
      <c r="S24" s="29">
        <v>4555375</v>
      </c>
      <c r="T24" s="35">
        <v>20</v>
      </c>
      <c r="U24" s="29">
        <v>5207100</v>
      </c>
      <c r="V24" s="29">
        <v>651725</v>
      </c>
      <c r="Y24" s="31" t="s">
        <v>130</v>
      </c>
      <c r="Z24" s="23"/>
      <c r="AA24" s="23"/>
      <c r="AB24" s="35">
        <v>61</v>
      </c>
      <c r="AC24" s="29">
        <v>13905625</v>
      </c>
      <c r="AD24" s="35">
        <v>61</v>
      </c>
      <c r="AE24" s="29">
        <v>15899800</v>
      </c>
      <c r="AF24" s="29">
        <v>1994175</v>
      </c>
    </row>
    <row r="25" spans="2:32" x14ac:dyDescent="0.2">
      <c r="O25" s="33" t="s">
        <v>145</v>
      </c>
      <c r="P25" s="31" t="s">
        <v>9</v>
      </c>
      <c r="Q25" s="27" t="s">
        <v>118</v>
      </c>
      <c r="R25" s="35">
        <v>7</v>
      </c>
      <c r="S25" s="29">
        <v>1662500</v>
      </c>
      <c r="T25" s="35">
        <v>7</v>
      </c>
      <c r="U25" s="29">
        <v>1906800</v>
      </c>
      <c r="V25" s="29">
        <v>244300</v>
      </c>
      <c r="Y25" s="31" t="s">
        <v>124</v>
      </c>
      <c r="Z25" s="23"/>
      <c r="AA25" s="23"/>
      <c r="AB25" s="35">
        <v>101</v>
      </c>
      <c r="AC25" s="29">
        <v>22815000</v>
      </c>
      <c r="AD25" s="35">
        <v>101</v>
      </c>
      <c r="AE25" s="29">
        <v>26080500</v>
      </c>
      <c r="AF25" s="29">
        <v>3265500</v>
      </c>
    </row>
    <row r="26" spans="2:32" x14ac:dyDescent="0.2">
      <c r="O26" s="23"/>
      <c r="P26" s="23"/>
      <c r="Q26" s="27" t="s">
        <v>13</v>
      </c>
      <c r="R26" s="35">
        <v>6</v>
      </c>
      <c r="S26" s="29">
        <v>1381875</v>
      </c>
      <c r="T26" s="35">
        <v>6</v>
      </c>
      <c r="U26" s="29">
        <v>1581900</v>
      </c>
      <c r="V26" s="29">
        <v>200025</v>
      </c>
    </row>
    <row r="27" spans="2:32" x14ac:dyDescent="0.2">
      <c r="O27" s="23"/>
      <c r="P27" s="23"/>
      <c r="Q27" s="27" t="s">
        <v>119</v>
      </c>
      <c r="R27" s="35">
        <v>8</v>
      </c>
      <c r="S27" s="29">
        <v>1932875</v>
      </c>
      <c r="T27" s="35">
        <v>8</v>
      </c>
      <c r="U27" s="29">
        <v>2220800</v>
      </c>
      <c r="V27" s="29">
        <v>287925</v>
      </c>
    </row>
    <row r="28" spans="2:32" x14ac:dyDescent="0.2">
      <c r="O28" s="23"/>
      <c r="P28" s="31" t="s">
        <v>130</v>
      </c>
      <c r="Q28" s="23"/>
      <c r="R28" s="35">
        <v>21</v>
      </c>
      <c r="S28" s="29">
        <v>4977250</v>
      </c>
      <c r="T28" s="35">
        <v>21</v>
      </c>
      <c r="U28" s="29">
        <v>5709500</v>
      </c>
      <c r="V28" s="29">
        <v>732250</v>
      </c>
    </row>
    <row r="29" spans="2:32" x14ac:dyDescent="0.2">
      <c r="O29" s="33" t="s">
        <v>148</v>
      </c>
      <c r="P29" s="23"/>
      <c r="Q29" s="23"/>
      <c r="R29" s="35">
        <v>21</v>
      </c>
      <c r="S29" s="29">
        <v>4977250</v>
      </c>
      <c r="T29" s="35">
        <v>21</v>
      </c>
      <c r="U29" s="29">
        <v>5709500</v>
      </c>
      <c r="V29" s="29">
        <v>732250</v>
      </c>
    </row>
    <row r="30" spans="2:32" x14ac:dyDescent="0.2">
      <c r="O30" s="33" t="s">
        <v>124</v>
      </c>
      <c r="P30" s="23"/>
      <c r="Q30" s="23"/>
      <c r="R30" s="35">
        <v>101</v>
      </c>
      <c r="S30" s="29">
        <v>22815000</v>
      </c>
      <c r="T30" s="35">
        <v>101</v>
      </c>
      <c r="U30" s="29">
        <v>26080500</v>
      </c>
      <c r="V30" s="29">
        <v>3265500</v>
      </c>
    </row>
  </sheetData>
  <mergeCells count="37">
    <mergeCell ref="P14:Q14"/>
    <mergeCell ref="P11:P13"/>
    <mergeCell ref="O30:Q30"/>
    <mergeCell ref="O29:Q29"/>
    <mergeCell ref="P28:Q28"/>
    <mergeCell ref="P25:P27"/>
    <mergeCell ref="O25:O28"/>
    <mergeCell ref="O24:Q24"/>
    <mergeCell ref="O11:O18"/>
    <mergeCell ref="P23:Q23"/>
    <mergeCell ref="P20:P22"/>
    <mergeCell ref="O20:O23"/>
    <mergeCell ref="O19:Q19"/>
    <mergeCell ref="P18:Q18"/>
    <mergeCell ref="P15:P17"/>
    <mergeCell ref="Y24:AA24"/>
    <mergeCell ref="Y25:AA25"/>
    <mergeCell ref="Y11:Y13"/>
    <mergeCell ref="Y14:AA14"/>
    <mergeCell ref="Y15:Y23"/>
    <mergeCell ref="Z15:Z17"/>
    <mergeCell ref="Z18:Z20"/>
    <mergeCell ref="Z21:Z23"/>
    <mergeCell ref="I17:I19"/>
    <mergeCell ref="I16:J16"/>
    <mergeCell ref="I15:J15"/>
    <mergeCell ref="I14:J14"/>
    <mergeCell ref="I11:I13"/>
    <mergeCell ref="I23:J23"/>
    <mergeCell ref="I22:J22"/>
    <mergeCell ref="I21:J21"/>
    <mergeCell ref="I20:J20"/>
    <mergeCell ref="B11:B13"/>
    <mergeCell ref="B14:C14"/>
    <mergeCell ref="B15:B17"/>
    <mergeCell ref="B18:C18"/>
    <mergeCell ref="B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تقارير1</vt:lpstr>
      <vt:lpstr>تقارير2</vt:lpstr>
      <vt:lpstr>تقارير3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</dc:creator>
  <cp:lastModifiedBy>AAAAA</cp:lastModifiedBy>
  <dcterms:created xsi:type="dcterms:W3CDTF">2010-08-23T14:25:44Z</dcterms:created>
  <dcterms:modified xsi:type="dcterms:W3CDTF">2010-08-24T01:19:22Z</dcterms:modified>
</cp:coreProperties>
</file>