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" windowWidth="15195" windowHeight="8190"/>
  </bookViews>
  <sheets>
    <sheet name="الجمعة 10-9-1431هـ " sheetId="1" r:id="rId1"/>
  </sheets>
  <calcPr calcId="114210"/>
  <customWorkbookViews>
    <customWorkbookView name="‎* - عرض شخصي" guid="{A7D17CF3-15AF-47B4-B586-83C3A79BAE5E}" mergeInterval="0" personalView="1" maximized="1" xWindow="1" yWindow="1" windowWidth="1024" windowHeight="547" activeSheetId="1"/>
  </customWorkbookViews>
</workbook>
</file>

<file path=xl/calcChain.xml><?xml version="1.0" encoding="utf-8"?>
<calcChain xmlns="http://schemas.openxmlformats.org/spreadsheetml/2006/main">
  <c r="I30" i="1"/>
  <c r="K30"/>
  <c r="I47"/>
  <c r="I46"/>
  <c r="I45"/>
  <c r="I44"/>
  <c r="I43"/>
  <c r="I42"/>
  <c r="I41"/>
  <c r="I40"/>
  <c r="I39"/>
  <c r="I38"/>
  <c r="I37"/>
  <c r="I36"/>
  <c r="I35"/>
  <c r="I34"/>
  <c r="I32"/>
  <c r="I31"/>
  <c r="I29"/>
  <c r="I28"/>
  <c r="I27"/>
  <c r="I26"/>
  <c r="I33"/>
  <c r="U42"/>
  <c r="K31"/>
  <c r="R23"/>
  <c r="G26"/>
  <c r="H27"/>
  <c r="B11"/>
  <c r="K27"/>
  <c r="P27"/>
  <c r="Q27"/>
  <c r="H28"/>
  <c r="B12"/>
  <c r="K28"/>
  <c r="P28"/>
  <c r="Q28"/>
  <c r="H29"/>
  <c r="B13"/>
  <c r="K29"/>
  <c r="P29"/>
  <c r="Q29"/>
  <c r="H30"/>
  <c r="B14"/>
  <c r="P30"/>
  <c r="Q30"/>
  <c r="H31"/>
  <c r="B15"/>
  <c r="P31"/>
  <c r="Q31"/>
  <c r="H32"/>
  <c r="C10"/>
  <c r="K32"/>
  <c r="P32"/>
  <c r="Q32"/>
  <c r="H33"/>
  <c r="C11"/>
  <c r="K33"/>
  <c r="P33"/>
  <c r="Q33"/>
  <c r="H34"/>
  <c r="C12"/>
  <c r="K34"/>
  <c r="P34"/>
  <c r="Q34"/>
  <c r="H35"/>
  <c r="C13"/>
  <c r="K35"/>
  <c r="P35"/>
  <c r="Q35"/>
  <c r="H36"/>
  <c r="C14"/>
  <c r="K36"/>
  <c r="P36"/>
  <c r="Q36"/>
  <c r="H37"/>
  <c r="C15"/>
  <c r="K37"/>
  <c r="P37"/>
  <c r="Q37"/>
  <c r="H38"/>
  <c r="C16"/>
  <c r="K38"/>
  <c r="P38"/>
  <c r="Q38"/>
  <c r="H39"/>
  <c r="C17"/>
  <c r="K39"/>
  <c r="P39"/>
  <c r="Q39"/>
  <c r="H40"/>
  <c r="C18"/>
  <c r="K40"/>
  <c r="P40"/>
  <c r="Q40"/>
  <c r="H41"/>
  <c r="C19"/>
  <c r="K41"/>
  <c r="P41"/>
  <c r="Q41"/>
  <c r="H42"/>
  <c r="C20"/>
  <c r="K42"/>
  <c r="P42"/>
  <c r="Q42"/>
  <c r="H43"/>
  <c r="C21"/>
  <c r="K43"/>
  <c r="P43"/>
  <c r="Q43"/>
  <c r="H44"/>
  <c r="C22"/>
  <c r="K44"/>
  <c r="P44"/>
  <c r="Q44"/>
  <c r="H45"/>
  <c r="D10"/>
  <c r="K45"/>
  <c r="P45"/>
  <c r="Q45"/>
  <c r="H46"/>
  <c r="D11"/>
  <c r="K46"/>
  <c r="P46"/>
  <c r="Q46"/>
  <c r="H47"/>
  <c r="D12"/>
  <c r="K47"/>
  <c r="P47"/>
  <c r="Q47"/>
  <c r="H48"/>
  <c r="D13"/>
  <c r="I48"/>
  <c r="K48"/>
  <c r="P48"/>
  <c r="Q48"/>
  <c r="H49"/>
  <c r="D14"/>
  <c r="I49"/>
  <c r="K49"/>
  <c r="P49"/>
  <c r="Q49"/>
  <c r="H50"/>
  <c r="D15"/>
  <c r="I50"/>
  <c r="K50"/>
  <c r="P50"/>
  <c r="Q50"/>
  <c r="H51"/>
  <c r="D16"/>
  <c r="I51"/>
  <c r="K51"/>
  <c r="P51"/>
  <c r="Q51"/>
  <c r="H52"/>
  <c r="D17"/>
  <c r="I52"/>
  <c r="K52"/>
  <c r="P52"/>
  <c r="Q52"/>
  <c r="H53"/>
  <c r="D18"/>
  <c r="I53"/>
  <c r="K53"/>
  <c r="P53"/>
  <c r="Q53"/>
  <c r="H54"/>
  <c r="D19"/>
  <c r="I54"/>
  <c r="K54"/>
  <c r="P54"/>
  <c r="Q54"/>
  <c r="H55"/>
  <c r="D20"/>
  <c r="I55"/>
  <c r="K55"/>
  <c r="P55"/>
  <c r="Q55"/>
  <c r="H56"/>
  <c r="D21"/>
  <c r="I56"/>
  <c r="K56"/>
  <c r="P56"/>
  <c r="Q56"/>
  <c r="H57"/>
  <c r="D22"/>
  <c r="I57"/>
  <c r="K57"/>
  <c r="P57"/>
  <c r="Q57"/>
  <c r="H58"/>
  <c r="F10"/>
  <c r="I58"/>
  <c r="K58"/>
  <c r="P58"/>
  <c r="Q58"/>
  <c r="H59"/>
  <c r="F11"/>
  <c r="I59"/>
  <c r="K59"/>
  <c r="P59"/>
  <c r="Q59"/>
  <c r="H60"/>
  <c r="F12"/>
  <c r="I60"/>
  <c r="K60"/>
  <c r="P60"/>
  <c r="Q60"/>
  <c r="H61"/>
  <c r="F13"/>
  <c r="I61"/>
  <c r="K61"/>
  <c r="P61"/>
  <c r="Q61"/>
  <c r="H62"/>
  <c r="F14"/>
  <c r="I62"/>
  <c r="K62"/>
  <c r="P62"/>
  <c r="Q62"/>
  <c r="H63"/>
  <c r="F15"/>
  <c r="I63"/>
  <c r="K63"/>
  <c r="P63"/>
  <c r="Q63"/>
  <c r="H64"/>
  <c r="F16"/>
  <c r="I64"/>
  <c r="K64"/>
  <c r="P64"/>
  <c r="Q64"/>
  <c r="H65"/>
  <c r="F17"/>
  <c r="I65"/>
  <c r="K65"/>
  <c r="P65"/>
  <c r="Q65"/>
  <c r="H66"/>
  <c r="F18"/>
  <c r="I66"/>
  <c r="K66"/>
  <c r="P66"/>
  <c r="Q66"/>
  <c r="H67"/>
  <c r="F19"/>
  <c r="I67"/>
  <c r="K67"/>
  <c r="P67"/>
  <c r="Q67"/>
  <c r="H68"/>
  <c r="F20"/>
  <c r="I68"/>
  <c r="K68"/>
  <c r="P68"/>
  <c r="Q68"/>
  <c r="H69"/>
  <c r="F21"/>
  <c r="I69"/>
  <c r="K69"/>
  <c r="P69"/>
  <c r="Q69"/>
  <c r="H70"/>
  <c r="F22"/>
  <c r="I70"/>
  <c r="K70"/>
  <c r="P70"/>
  <c r="Q70"/>
  <c r="H71"/>
  <c r="H10"/>
  <c r="I71"/>
  <c r="K71"/>
  <c r="P71"/>
  <c r="Q71"/>
  <c r="H72"/>
  <c r="H11"/>
  <c r="I72"/>
  <c r="K72"/>
  <c r="P72"/>
  <c r="Q72"/>
  <c r="H73"/>
  <c r="H12"/>
  <c r="I73"/>
  <c r="K73"/>
  <c r="P73"/>
  <c r="Q73"/>
  <c r="H74"/>
  <c r="H13"/>
  <c r="I74"/>
  <c r="K74"/>
  <c r="P74"/>
  <c r="Q74"/>
  <c r="H75"/>
  <c r="H14"/>
  <c r="I75"/>
  <c r="K75"/>
  <c r="P75"/>
  <c r="Q75"/>
  <c r="H76"/>
  <c r="H15"/>
  <c r="I76"/>
  <c r="K76"/>
  <c r="P76"/>
  <c r="Q76"/>
  <c r="H77"/>
  <c r="H16"/>
  <c r="I77"/>
  <c r="K77"/>
  <c r="P77"/>
  <c r="Q77"/>
  <c r="H78"/>
  <c r="H17"/>
  <c r="I78"/>
  <c r="K78"/>
  <c r="P78"/>
  <c r="Q78"/>
  <c r="H79"/>
  <c r="H18"/>
  <c r="I79"/>
  <c r="K79"/>
  <c r="P79"/>
  <c r="Q79"/>
  <c r="H80"/>
  <c r="H19"/>
  <c r="I80"/>
  <c r="K80"/>
  <c r="P80"/>
  <c r="Q80"/>
  <c r="H81"/>
  <c r="H20"/>
  <c r="I81"/>
  <c r="K81"/>
  <c r="P81"/>
  <c r="Q81"/>
  <c r="H82"/>
  <c r="H21"/>
  <c r="I82"/>
  <c r="K82"/>
  <c r="P82"/>
  <c r="Q82"/>
  <c r="H83"/>
  <c r="H22"/>
  <c r="I83"/>
  <c r="K83"/>
  <c r="P83"/>
  <c r="Q83"/>
  <c r="H84"/>
  <c r="J10"/>
  <c r="I84"/>
  <c r="K84"/>
  <c r="P84"/>
  <c r="Q84"/>
  <c r="H85"/>
  <c r="J11"/>
  <c r="I85"/>
  <c r="K85"/>
  <c r="P85"/>
  <c r="Q85"/>
  <c r="H86"/>
  <c r="J12"/>
  <c r="I86"/>
  <c r="K86"/>
  <c r="P86"/>
  <c r="Q86"/>
  <c r="H87"/>
  <c r="J13"/>
  <c r="I87"/>
  <c r="K87"/>
  <c r="P87"/>
  <c r="Q87"/>
  <c r="H88"/>
  <c r="J14"/>
  <c r="I88"/>
  <c r="K88"/>
  <c r="P88"/>
  <c r="Q88"/>
  <c r="H89"/>
  <c r="J15"/>
  <c r="I89"/>
  <c r="K89"/>
  <c r="P89"/>
  <c r="Q89"/>
  <c r="H90"/>
  <c r="J16"/>
  <c r="I90"/>
  <c r="K90"/>
  <c r="P90"/>
  <c r="Q90"/>
  <c r="H91"/>
  <c r="J17"/>
  <c r="I91"/>
  <c r="K91"/>
  <c r="P91"/>
  <c r="Q91"/>
  <c r="H92"/>
  <c r="J18"/>
  <c r="I92"/>
  <c r="K92"/>
  <c r="P92"/>
  <c r="Q92"/>
  <c r="H93"/>
  <c r="J19"/>
  <c r="I93"/>
  <c r="K93"/>
  <c r="P93"/>
  <c r="Q93"/>
  <c r="H94"/>
  <c r="J20"/>
  <c r="I94"/>
  <c r="K94"/>
  <c r="P94"/>
  <c r="Q94"/>
  <c r="H95"/>
  <c r="J21"/>
  <c r="I95"/>
  <c r="K95"/>
  <c r="P95"/>
  <c r="Q95"/>
  <c r="H96"/>
  <c r="J22"/>
  <c r="I96"/>
  <c r="K96"/>
  <c r="P96"/>
  <c r="Q96"/>
  <c r="H97"/>
  <c r="L10"/>
  <c r="I97"/>
  <c r="K97"/>
  <c r="P97"/>
  <c r="Q97"/>
  <c r="H98"/>
  <c r="L11"/>
  <c r="I98"/>
  <c r="K98"/>
  <c r="P98"/>
  <c r="Q98"/>
  <c r="H99"/>
  <c r="L12"/>
  <c r="I99"/>
  <c r="K99"/>
  <c r="P99"/>
  <c r="Q99"/>
  <c r="H100"/>
  <c r="L13"/>
  <c r="I100"/>
  <c r="K100"/>
  <c r="P100"/>
  <c r="Q100"/>
  <c r="H101"/>
  <c r="L14"/>
  <c r="I101"/>
  <c r="K101"/>
  <c r="P101"/>
  <c r="Q101"/>
  <c r="H102"/>
  <c r="L15"/>
  <c r="I102"/>
  <c r="K102"/>
  <c r="P102"/>
  <c r="Q102"/>
  <c r="H103"/>
  <c r="L16"/>
  <c r="I103"/>
  <c r="K103"/>
  <c r="P103"/>
  <c r="Q103"/>
  <c r="H104"/>
  <c r="L17"/>
  <c r="I104"/>
  <c r="K104"/>
  <c r="P104"/>
  <c r="Q104"/>
  <c r="H105"/>
  <c r="L18"/>
  <c r="I105"/>
  <c r="K105"/>
  <c r="P105"/>
  <c r="Q105"/>
  <c r="H106"/>
  <c r="L19"/>
  <c r="I106"/>
  <c r="K106"/>
  <c r="P106"/>
  <c r="Q106"/>
  <c r="H107"/>
  <c r="L20"/>
  <c r="I107"/>
  <c r="K107"/>
  <c r="P107"/>
  <c r="Q107"/>
  <c r="H108"/>
  <c r="L21"/>
  <c r="I108"/>
  <c r="K108"/>
  <c r="P108"/>
  <c r="Q108"/>
  <c r="H109"/>
  <c r="L22"/>
  <c r="I109"/>
  <c r="K109"/>
  <c r="P109"/>
  <c r="Q109"/>
  <c r="H110"/>
  <c r="N10"/>
  <c r="I110"/>
  <c r="K110"/>
  <c r="P110"/>
  <c r="Q110"/>
  <c r="H111"/>
  <c r="N11"/>
  <c r="I111"/>
  <c r="K111"/>
  <c r="P111"/>
  <c r="Q111"/>
  <c r="H112"/>
  <c r="N12"/>
  <c r="I112"/>
  <c r="K112"/>
  <c r="P112"/>
  <c r="Q112"/>
  <c r="H113"/>
  <c r="N13"/>
  <c r="I113"/>
  <c r="K113"/>
  <c r="P113"/>
  <c r="Q113"/>
  <c r="H114"/>
  <c r="N14"/>
  <c r="I114"/>
  <c r="K114"/>
  <c r="P114"/>
  <c r="Q114"/>
  <c r="H115"/>
  <c r="N15"/>
  <c r="I115"/>
  <c r="K115"/>
  <c r="P115"/>
  <c r="Q115"/>
  <c r="H116"/>
  <c r="N16"/>
  <c r="I116"/>
  <c r="K116"/>
  <c r="P116"/>
  <c r="Q116"/>
  <c r="H117"/>
  <c r="N17"/>
  <c r="I117"/>
  <c r="K117"/>
  <c r="P117"/>
  <c r="Q117"/>
  <c r="H118"/>
  <c r="N18"/>
  <c r="I118"/>
  <c r="K118"/>
  <c r="P118"/>
  <c r="Q118"/>
  <c r="H119"/>
  <c r="N19"/>
  <c r="I119"/>
  <c r="K119"/>
  <c r="P119"/>
  <c r="Q119"/>
  <c r="H120"/>
  <c r="N20"/>
  <c r="I120"/>
  <c r="K120"/>
  <c r="P120"/>
  <c r="Q120"/>
  <c r="H121"/>
  <c r="N21"/>
  <c r="I121"/>
  <c r="K121"/>
  <c r="P121"/>
  <c r="Q121"/>
  <c r="H122"/>
  <c r="N22"/>
  <c r="I122"/>
  <c r="K122"/>
  <c r="P122"/>
  <c r="Q122"/>
  <c r="H123"/>
  <c r="P10"/>
  <c r="I123"/>
  <c r="K123"/>
  <c r="P123"/>
  <c r="Q123"/>
  <c r="H124"/>
  <c r="P11"/>
  <c r="I124"/>
  <c r="K124"/>
  <c r="P124"/>
  <c r="Q124"/>
  <c r="H125"/>
  <c r="P12"/>
  <c r="I125"/>
  <c r="K125"/>
  <c r="P125"/>
  <c r="Q125"/>
  <c r="H126"/>
  <c r="P13"/>
  <c r="I126"/>
  <c r="K126"/>
  <c r="P126"/>
  <c r="Q126"/>
  <c r="H127"/>
  <c r="P14"/>
  <c r="I127"/>
  <c r="K127"/>
  <c r="P127"/>
  <c r="Q127"/>
  <c r="H128"/>
  <c r="P15"/>
  <c r="I128"/>
  <c r="K128"/>
  <c r="P128"/>
  <c r="Q128"/>
  <c r="H129"/>
  <c r="P16"/>
  <c r="I129"/>
  <c r="K129"/>
  <c r="P129"/>
  <c r="Q129"/>
  <c r="H130"/>
  <c r="P17"/>
  <c r="I130"/>
  <c r="K130"/>
  <c r="P130"/>
  <c r="Q130"/>
  <c r="H131"/>
  <c r="P18"/>
  <c r="I131"/>
  <c r="K131"/>
  <c r="P131"/>
  <c r="Q131"/>
  <c r="H132"/>
  <c r="P19"/>
  <c r="I132"/>
  <c r="K132"/>
  <c r="P132"/>
  <c r="Q132"/>
  <c r="H133"/>
  <c r="P20"/>
  <c r="I133"/>
  <c r="K133"/>
  <c r="P133"/>
  <c r="Q133"/>
  <c r="H134"/>
  <c r="P21"/>
  <c r="I134"/>
  <c r="K134"/>
  <c r="P134"/>
  <c r="Q134"/>
  <c r="H135"/>
  <c r="P22"/>
  <c r="I135"/>
  <c r="K135"/>
  <c r="P135"/>
  <c r="Q135"/>
  <c r="H136"/>
  <c r="R10"/>
  <c r="I136"/>
  <c r="K136"/>
  <c r="P136"/>
  <c r="Q136"/>
  <c r="H137"/>
  <c r="R11"/>
  <c r="I137"/>
  <c r="K137"/>
  <c r="P137"/>
  <c r="Q137"/>
  <c r="H138"/>
  <c r="R12"/>
  <c r="I138"/>
  <c r="K138"/>
  <c r="P138"/>
  <c r="Q138"/>
  <c r="H139"/>
  <c r="R13"/>
  <c r="I139"/>
  <c r="K139"/>
  <c r="P139"/>
  <c r="Q139"/>
  <c r="H140"/>
  <c r="R14"/>
  <c r="I140"/>
  <c r="K140"/>
  <c r="P140"/>
  <c r="Q140"/>
  <c r="H141"/>
  <c r="R15"/>
  <c r="I141"/>
  <c r="K141"/>
  <c r="P141"/>
  <c r="Q141"/>
  <c r="H142"/>
  <c r="R16"/>
  <c r="I142"/>
  <c r="K142"/>
  <c r="P142"/>
  <c r="Q142"/>
  <c r="H143"/>
  <c r="R17"/>
  <c r="I143"/>
  <c r="K143"/>
  <c r="P143"/>
  <c r="Q143"/>
  <c r="H144"/>
  <c r="R18"/>
  <c r="I144"/>
  <c r="K144"/>
  <c r="P144"/>
  <c r="Q144"/>
  <c r="H145"/>
  <c r="R19"/>
  <c r="I145"/>
  <c r="K145"/>
  <c r="P145"/>
  <c r="Q145"/>
  <c r="H146"/>
  <c r="R20"/>
  <c r="I146"/>
  <c r="K146"/>
  <c r="P146"/>
  <c r="Q146"/>
  <c r="H147"/>
  <c r="R21"/>
  <c r="I147"/>
  <c r="K147"/>
  <c r="P147"/>
  <c r="Q147"/>
  <c r="H148"/>
  <c r="R22"/>
  <c r="I148"/>
  <c r="K148"/>
  <c r="P148"/>
  <c r="Q148"/>
  <c r="H149"/>
  <c r="S10"/>
  <c r="I149"/>
  <c r="K149"/>
  <c r="P149"/>
  <c r="Q149"/>
  <c r="H150"/>
  <c r="S11"/>
  <c r="I150"/>
  <c r="K150"/>
  <c r="P150"/>
  <c r="Q150"/>
  <c r="H151"/>
  <c r="S12"/>
  <c r="I151"/>
  <c r="K151"/>
  <c r="P151"/>
  <c r="Q151"/>
  <c r="H26"/>
  <c r="B10"/>
  <c r="A23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K26"/>
  <c r="P26"/>
  <c r="Q26"/>
</calcChain>
</file>

<file path=xl/comments1.xml><?xml version="1.0" encoding="utf-8"?>
<comments xmlns="http://schemas.openxmlformats.org/spreadsheetml/2006/main">
  <authors>
    <author>*</author>
  </authors>
  <commentList>
    <comment ref="R112" authorId="0">
      <text>
        <r>
          <rPr>
            <b/>
            <sz val="8"/>
            <color indexed="81"/>
            <rFont val="Tahoma"/>
            <family val="2"/>
          </rPr>
          <t>*:</t>
        </r>
        <r>
          <rPr>
            <sz val="8"/>
            <color indexed="81"/>
            <rFont val="Tahoma"/>
            <family val="2"/>
          </rPr>
          <t xml:space="preserve">
عن طريق المكتب ابو عزام </t>
        </r>
      </text>
    </comment>
  </commentList>
</comments>
</file>

<file path=xl/sharedStrings.xml><?xml version="1.0" encoding="utf-8"?>
<sst xmlns="http://schemas.openxmlformats.org/spreadsheetml/2006/main" count="81" uniqueCount="79">
  <si>
    <t xml:space="preserve">الرقم </t>
  </si>
  <si>
    <t xml:space="preserve">الاسم </t>
  </si>
  <si>
    <t>الجناح</t>
  </si>
  <si>
    <t xml:space="preserve">رقم الغرفه </t>
  </si>
  <si>
    <t>تاريخ الددخول</t>
  </si>
  <si>
    <t xml:space="preserve">تاريخ الخروج </t>
  </si>
  <si>
    <t xml:space="preserve">الليالي </t>
  </si>
  <si>
    <t>السعر</t>
  </si>
  <si>
    <t xml:space="preserve">المبلغ </t>
  </si>
  <si>
    <t>الدفعات</t>
  </si>
  <si>
    <t xml:space="preserve">الباقي </t>
  </si>
  <si>
    <t>؟؟</t>
  </si>
  <si>
    <t>ملاحظات</t>
  </si>
  <si>
    <t>الدفعه 1</t>
  </si>
  <si>
    <t>m1-m2</t>
  </si>
  <si>
    <t>m1</t>
  </si>
  <si>
    <t>m2</t>
  </si>
  <si>
    <t>m3-m4m-5</t>
  </si>
  <si>
    <t>m3</t>
  </si>
  <si>
    <t>m4</t>
  </si>
  <si>
    <t>m5</t>
  </si>
  <si>
    <t>m6</t>
  </si>
  <si>
    <t>11-102</t>
  </si>
  <si>
    <t>103-104</t>
  </si>
  <si>
    <t>105-106-107</t>
  </si>
  <si>
    <t>108-109</t>
  </si>
  <si>
    <t>110-111-112</t>
  </si>
  <si>
    <t>201-202</t>
  </si>
  <si>
    <t>203-204</t>
  </si>
  <si>
    <t>205-206-207</t>
  </si>
  <si>
    <t>208-209</t>
  </si>
  <si>
    <t>210-211-212</t>
  </si>
  <si>
    <t>301-302</t>
  </si>
  <si>
    <t>303-304</t>
  </si>
  <si>
    <t>305-306-307</t>
  </si>
  <si>
    <t>308-309</t>
  </si>
  <si>
    <t>310-311-312</t>
  </si>
  <si>
    <t>401-402</t>
  </si>
  <si>
    <t>403-404</t>
  </si>
  <si>
    <t>405-406-407</t>
  </si>
  <si>
    <t>408-409</t>
  </si>
  <si>
    <t>410-411-412</t>
  </si>
  <si>
    <t>501-502</t>
  </si>
  <si>
    <t>503-504</t>
  </si>
  <si>
    <t>505-506-507</t>
  </si>
  <si>
    <t>508-509</t>
  </si>
  <si>
    <t>510-511-512</t>
  </si>
  <si>
    <t>601-602</t>
  </si>
  <si>
    <t>603-604</t>
  </si>
  <si>
    <t>605-606-607</t>
  </si>
  <si>
    <t>608-609</t>
  </si>
  <si>
    <t>610-611-612</t>
  </si>
  <si>
    <t>701-702</t>
  </si>
  <si>
    <t>703-704</t>
  </si>
  <si>
    <t>705-706-707</t>
  </si>
  <si>
    <t>708-709</t>
  </si>
  <si>
    <t>710-711-712</t>
  </si>
  <si>
    <t>801-802</t>
  </si>
  <si>
    <t>803-804</t>
  </si>
  <si>
    <t>805-806-807</t>
  </si>
  <si>
    <t>808-809</t>
  </si>
  <si>
    <t>810-811-812</t>
  </si>
  <si>
    <t>901-902</t>
  </si>
  <si>
    <t>903-904</t>
  </si>
  <si>
    <t>905-906-907</t>
  </si>
  <si>
    <t>908-909</t>
  </si>
  <si>
    <t>910-911-912</t>
  </si>
  <si>
    <t>1001-1002</t>
  </si>
  <si>
    <t>موجود</t>
  </si>
  <si>
    <t>خروج</t>
  </si>
  <si>
    <t>دفعه 2</t>
  </si>
  <si>
    <t>دفعه 3</t>
  </si>
  <si>
    <t>دفعه 4</t>
  </si>
  <si>
    <t xml:space="preserve">فاضي </t>
  </si>
  <si>
    <t>مؤجر</t>
  </si>
  <si>
    <t>الميزان</t>
  </si>
  <si>
    <t xml:space="preserve">حالة  الغرف في الفندق </t>
  </si>
  <si>
    <t>هاشم عبدالحافظ 13-9 الى 15-9</t>
  </si>
  <si>
    <t>ولد مكه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</si>
</sst>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[$-1060000]B2yyyy/mm/dd;@"/>
    <numFmt numFmtId="166" formatCode="[$-1860000]B2yyyy/mm/dd;@"/>
  </numFmts>
  <fonts count="37">
    <font>
      <sz val="11"/>
      <color theme="1"/>
      <name val="Arial"/>
      <family val="2"/>
      <charset val="178"/>
      <scheme val="minor"/>
    </font>
    <font>
      <b/>
      <sz val="10"/>
      <color indexed="8"/>
      <name val="Arial"/>
      <family val="2"/>
    </font>
    <font>
      <b/>
      <sz val="18"/>
      <color indexed="10"/>
      <name val="Arial"/>
      <family val="2"/>
    </font>
    <font>
      <sz val="18"/>
      <color indexed="8"/>
      <name val="Arial"/>
      <family val="2"/>
    </font>
    <font>
      <b/>
      <sz val="22"/>
      <color indexed="10"/>
      <name val="Arial"/>
      <family val="2"/>
    </font>
    <font>
      <b/>
      <sz val="10"/>
      <color indexed="30"/>
      <name val="Arial"/>
      <family val="2"/>
    </font>
    <font>
      <b/>
      <sz val="14"/>
      <color indexed="30"/>
      <name val="Arial"/>
      <family val="2"/>
    </font>
    <font>
      <b/>
      <sz val="11"/>
      <color indexed="30"/>
      <name val="Arial"/>
      <family val="2"/>
    </font>
    <font>
      <b/>
      <sz val="8"/>
      <color indexed="30"/>
      <name val="Arial"/>
      <family val="2"/>
    </font>
    <font>
      <b/>
      <sz val="9"/>
      <color indexed="30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17"/>
      <name val="Arial"/>
      <family val="2"/>
    </font>
    <font>
      <b/>
      <sz val="10"/>
      <color indexed="17"/>
      <name val="Arial"/>
      <family val="2"/>
    </font>
    <font>
      <b/>
      <sz val="9"/>
      <color indexed="56"/>
      <name val="Arial"/>
      <family val="2"/>
    </font>
    <font>
      <b/>
      <sz val="10"/>
      <color indexed="56"/>
      <name val="Arial"/>
      <family val="2"/>
    </font>
    <font>
      <b/>
      <sz val="9"/>
      <color indexed="36"/>
      <name val="Arial"/>
      <family val="2"/>
    </font>
    <font>
      <b/>
      <sz val="10"/>
      <color indexed="36"/>
      <name val="Arial"/>
      <family val="2"/>
    </font>
    <font>
      <b/>
      <sz val="9"/>
      <color indexed="16"/>
      <name val="Arial"/>
      <family val="2"/>
    </font>
    <font>
      <b/>
      <sz val="10"/>
      <color indexed="16"/>
      <name val="Arial"/>
      <family val="2"/>
    </font>
    <font>
      <b/>
      <sz val="9"/>
      <color indexed="53"/>
      <name val="Arial"/>
      <family val="2"/>
    </font>
    <font>
      <b/>
      <sz val="10"/>
      <color indexed="53"/>
      <name val="Arial"/>
      <family val="2"/>
    </font>
    <font>
      <b/>
      <sz val="9"/>
      <color indexed="21"/>
      <name val="Arial"/>
      <family val="2"/>
    </font>
    <font>
      <b/>
      <sz val="10"/>
      <color indexed="21"/>
      <name val="Arial"/>
      <family val="2"/>
    </font>
    <font>
      <b/>
      <sz val="9"/>
      <color indexed="59"/>
      <name val="Arial"/>
      <family val="2"/>
    </font>
    <font>
      <b/>
      <sz val="10"/>
      <color indexed="5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26"/>
      <color indexed="9"/>
      <name val="Arial"/>
      <family val="2"/>
    </font>
    <font>
      <b/>
      <sz val="11"/>
      <color indexed="22"/>
      <name val="Arial"/>
      <family val="2"/>
    </font>
    <font>
      <b/>
      <sz val="10"/>
      <color indexed="22"/>
      <name val="Arial"/>
      <family val="2"/>
    </font>
    <font>
      <b/>
      <sz val="26"/>
      <color indexed="56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6" fillId="0" borderId="0"/>
  </cellStyleXfs>
  <cellXfs count="84">
    <xf numFmtId="0" fontId="0" fillId="0" borderId="0" xfId="0"/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9" fillId="3" borderId="1" xfId="0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166" fontId="27" fillId="4" borderId="1" xfId="0" applyNumberFormat="1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66" fontId="1" fillId="0" borderId="1" xfId="0" applyNumberFormat="1" applyFont="1" applyBorder="1" applyAlignment="1" applyProtection="1">
      <alignment horizontal="center"/>
      <protection locked="0"/>
    </xf>
    <xf numFmtId="166" fontId="1" fillId="0" borderId="1" xfId="0" applyNumberFormat="1" applyFont="1" applyBorder="1" applyAlignment="1" applyProtection="1">
      <alignment horizontal="center"/>
    </xf>
    <xf numFmtId="166" fontId="27" fillId="4" borderId="5" xfId="0" applyNumberFormat="1" applyFont="1" applyFill="1" applyBorder="1" applyAlignment="1">
      <alignment horizontal="center"/>
    </xf>
    <xf numFmtId="166" fontId="27" fillId="4" borderId="6" xfId="0" applyNumberFormat="1" applyFont="1" applyFill="1" applyBorder="1" applyAlignment="1">
      <alignment horizontal="center"/>
    </xf>
    <xf numFmtId="0" fontId="28" fillId="9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horizontal="center" vertical="center"/>
    </xf>
    <xf numFmtId="0" fontId="31" fillId="6" borderId="10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3" fillId="5" borderId="1" xfId="0" applyFont="1" applyFill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55"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u val="none"/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theme="0"/>
      </font>
      <fill>
        <patternFill>
          <bgColor rgb="FF92D050"/>
        </patternFill>
      </fill>
    </dxf>
    <dxf>
      <font>
        <color rgb="FF00B050"/>
      </font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pageSetUpPr autoPageBreaks="0"/>
  </sheetPr>
  <dimension ref="A1:U151"/>
  <sheetViews>
    <sheetView rightToLeft="1" tabSelected="1" topLeftCell="A10" zoomScale="90" zoomScaleNormal="90" workbookViewId="0">
      <selection activeCell="I33" sqref="I33"/>
    </sheetView>
  </sheetViews>
  <sheetFormatPr baseColWidth="10" defaultColWidth="9" defaultRowHeight="12.75"/>
  <cols>
    <col min="1" max="1" width="3" style="23" customWidth="1"/>
    <col min="2" max="2" width="14.75" style="23" customWidth="1"/>
    <col min="3" max="3" width="10.375" style="23" customWidth="1"/>
    <col min="4" max="4" width="5.375" style="23" customWidth="1"/>
    <col min="5" max="6" width="9.625" style="23" customWidth="1"/>
    <col min="7" max="8" width="5.875" style="23" customWidth="1"/>
    <col min="9" max="9" width="4.875" style="23" customWidth="1"/>
    <col min="10" max="10" width="4.75" style="23" customWidth="1"/>
    <col min="11" max="11" width="6.375" style="23" customWidth="1"/>
    <col min="12" max="12" width="6.5" style="24" customWidth="1"/>
    <col min="13" max="13" width="5.75" style="25" customWidth="1"/>
    <col min="14" max="14" width="6.5" style="24" customWidth="1"/>
    <col min="15" max="15" width="5.75" style="25" customWidth="1"/>
    <col min="16" max="17" width="7.5" style="23" customWidth="1"/>
    <col min="18" max="18" width="8.5" style="23" customWidth="1"/>
    <col min="19" max="19" width="10.875" style="23" customWidth="1"/>
    <col min="20" max="16384" width="9" style="1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>
      <c r="A5" s="37" t="s">
        <v>76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19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19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19" customFormat="1" ht="15">
      <c r="A9" s="39" t="s">
        <v>75</v>
      </c>
      <c r="B9" s="39"/>
      <c r="C9" s="26">
        <v>1</v>
      </c>
      <c r="D9" s="39">
        <v>2</v>
      </c>
      <c r="E9" s="39"/>
      <c r="F9" s="39">
        <v>3</v>
      </c>
      <c r="G9" s="39"/>
      <c r="H9" s="39">
        <v>4</v>
      </c>
      <c r="I9" s="39"/>
      <c r="J9" s="39">
        <v>5</v>
      </c>
      <c r="K9" s="39"/>
      <c r="L9" s="39">
        <v>6</v>
      </c>
      <c r="M9" s="39"/>
      <c r="N9" s="39">
        <v>7</v>
      </c>
      <c r="O9" s="39"/>
      <c r="P9" s="39">
        <v>8</v>
      </c>
      <c r="Q9" s="39"/>
      <c r="R9" s="26">
        <v>9</v>
      </c>
      <c r="S9" s="26">
        <v>10</v>
      </c>
    </row>
    <row r="10" spans="1:19" customFormat="1" ht="15">
      <c r="A10" s="26">
        <v>1</v>
      </c>
      <c r="B10" s="28" t="str">
        <f t="shared" ref="B10:B15" si="0">H26</f>
        <v xml:space="preserve">فاضي </v>
      </c>
      <c r="C10" s="28" t="str">
        <f>H32</f>
        <v xml:space="preserve">فاضي </v>
      </c>
      <c r="D10" s="34" t="str">
        <f>H45</f>
        <v xml:space="preserve">فاضي </v>
      </c>
      <c r="E10" s="35"/>
      <c r="F10" s="34" t="str">
        <f>H58</f>
        <v xml:space="preserve">فاضي </v>
      </c>
      <c r="G10" s="35"/>
      <c r="H10" s="34" t="str">
        <f>H71</f>
        <v xml:space="preserve">فاضي </v>
      </c>
      <c r="I10" s="35"/>
      <c r="J10" s="34" t="str">
        <f>H84</f>
        <v xml:space="preserve">فاضي </v>
      </c>
      <c r="K10" s="35"/>
      <c r="L10" s="34" t="str">
        <f>H97</f>
        <v xml:space="preserve">فاضي </v>
      </c>
      <c r="M10" s="35"/>
      <c r="N10" s="34" t="str">
        <f>H110</f>
        <v xml:space="preserve">فاضي </v>
      </c>
      <c r="O10" s="35"/>
      <c r="P10" s="34" t="str">
        <f>H123</f>
        <v xml:space="preserve">فاضي </v>
      </c>
      <c r="Q10" s="35"/>
      <c r="R10" s="28" t="str">
        <f>H136</f>
        <v xml:space="preserve">فاضي </v>
      </c>
      <c r="S10" s="28" t="str">
        <f>H149</f>
        <v xml:space="preserve">فاضي </v>
      </c>
    </row>
    <row r="11" spans="1:19" customFormat="1" ht="15">
      <c r="A11" s="26">
        <v>2</v>
      </c>
      <c r="B11" s="28" t="str">
        <f t="shared" si="0"/>
        <v xml:space="preserve">فاضي </v>
      </c>
      <c r="C11" s="28" t="str">
        <f t="shared" ref="C11:C22" si="1">H33</f>
        <v xml:space="preserve">فاضي </v>
      </c>
      <c r="D11" s="34" t="str">
        <f t="shared" ref="D11:D22" si="2">H46</f>
        <v xml:space="preserve">فاضي </v>
      </c>
      <c r="E11" s="35"/>
      <c r="F11" s="34" t="str">
        <f t="shared" ref="F11:F22" si="3">H59</f>
        <v xml:space="preserve">فاضي </v>
      </c>
      <c r="G11" s="35"/>
      <c r="H11" s="34" t="str">
        <f t="shared" ref="H11:H22" si="4">H72</f>
        <v xml:space="preserve">فاضي </v>
      </c>
      <c r="I11" s="35"/>
      <c r="J11" s="34" t="str">
        <f t="shared" ref="J11:J22" si="5">H85</f>
        <v xml:space="preserve">فاضي </v>
      </c>
      <c r="K11" s="35"/>
      <c r="L11" s="34" t="str">
        <f t="shared" ref="L11:L22" si="6">H98</f>
        <v xml:space="preserve">فاضي </v>
      </c>
      <c r="M11" s="35"/>
      <c r="N11" s="34" t="str">
        <f t="shared" ref="N11:N22" si="7">H111</f>
        <v xml:space="preserve">فاضي </v>
      </c>
      <c r="O11" s="35"/>
      <c r="P11" s="34" t="str">
        <f t="shared" ref="P11:P22" si="8">H124</f>
        <v xml:space="preserve">فاضي </v>
      </c>
      <c r="Q11" s="35"/>
      <c r="R11" s="28" t="str">
        <f t="shared" ref="R11:R22" si="9">H137</f>
        <v xml:space="preserve">فاضي </v>
      </c>
      <c r="S11" s="28" t="str">
        <f>H150</f>
        <v xml:space="preserve">فاضي </v>
      </c>
    </row>
    <row r="12" spans="1:19" customFormat="1" ht="15">
      <c r="A12" s="26">
        <v>3</v>
      </c>
      <c r="B12" s="28" t="str">
        <f t="shared" si="0"/>
        <v xml:space="preserve">فاضي </v>
      </c>
      <c r="C12" s="28" t="str">
        <f t="shared" si="1"/>
        <v xml:space="preserve">فاضي </v>
      </c>
      <c r="D12" s="34" t="str">
        <f t="shared" si="2"/>
        <v xml:space="preserve">فاضي </v>
      </c>
      <c r="E12" s="35"/>
      <c r="F12" s="34" t="str">
        <f t="shared" si="3"/>
        <v xml:space="preserve">فاضي </v>
      </c>
      <c r="G12" s="35"/>
      <c r="H12" s="34" t="str">
        <f t="shared" si="4"/>
        <v xml:space="preserve">فاضي </v>
      </c>
      <c r="I12" s="35"/>
      <c r="J12" s="34" t="str">
        <f t="shared" si="5"/>
        <v xml:space="preserve">فاضي </v>
      </c>
      <c r="K12" s="35"/>
      <c r="L12" s="34" t="str">
        <f t="shared" si="6"/>
        <v xml:space="preserve">فاضي </v>
      </c>
      <c r="M12" s="35"/>
      <c r="N12" s="34" t="str">
        <f t="shared" si="7"/>
        <v xml:space="preserve">فاضي </v>
      </c>
      <c r="O12" s="35"/>
      <c r="P12" s="34" t="str">
        <f t="shared" si="8"/>
        <v xml:space="preserve">فاضي </v>
      </c>
      <c r="Q12" s="35"/>
      <c r="R12" s="28" t="str">
        <f t="shared" si="9"/>
        <v xml:space="preserve">فاضي </v>
      </c>
      <c r="S12" s="28" t="str">
        <f>H151</f>
        <v xml:space="preserve">فاضي </v>
      </c>
    </row>
    <row r="13" spans="1:19" customFormat="1" ht="15">
      <c r="A13" s="26">
        <v>4</v>
      </c>
      <c r="B13" s="28" t="str">
        <f t="shared" si="0"/>
        <v xml:space="preserve">فاضي </v>
      </c>
      <c r="C13" s="28" t="str">
        <f t="shared" si="1"/>
        <v xml:space="preserve">فاضي </v>
      </c>
      <c r="D13" s="34" t="str">
        <f t="shared" si="2"/>
        <v xml:space="preserve">فاضي </v>
      </c>
      <c r="E13" s="35"/>
      <c r="F13" s="34" t="str">
        <f t="shared" si="3"/>
        <v xml:space="preserve">فاضي </v>
      </c>
      <c r="G13" s="35"/>
      <c r="H13" s="34" t="str">
        <f t="shared" si="4"/>
        <v xml:space="preserve">فاضي </v>
      </c>
      <c r="I13" s="35"/>
      <c r="J13" s="34" t="str">
        <f t="shared" si="5"/>
        <v xml:space="preserve">فاضي </v>
      </c>
      <c r="K13" s="35"/>
      <c r="L13" s="34" t="str">
        <f t="shared" si="6"/>
        <v xml:space="preserve">فاضي </v>
      </c>
      <c r="M13" s="35"/>
      <c r="N13" s="34" t="str">
        <f t="shared" si="7"/>
        <v xml:space="preserve">فاضي </v>
      </c>
      <c r="O13" s="35"/>
      <c r="P13" s="34" t="str">
        <f t="shared" si="8"/>
        <v xml:space="preserve">فاضي </v>
      </c>
      <c r="Q13" s="35"/>
      <c r="R13" s="28" t="str">
        <f t="shared" si="9"/>
        <v xml:space="preserve">فاضي </v>
      </c>
      <c r="S13" s="29"/>
    </row>
    <row r="14" spans="1:19" customFormat="1" ht="15">
      <c r="A14" s="26">
        <v>5</v>
      </c>
      <c r="B14" s="28" t="str">
        <f t="shared" si="0"/>
        <v xml:space="preserve">فاضي </v>
      </c>
      <c r="C14" s="28" t="str">
        <f t="shared" si="1"/>
        <v xml:space="preserve">فاضي </v>
      </c>
      <c r="D14" s="34" t="str">
        <f t="shared" si="2"/>
        <v xml:space="preserve">فاضي </v>
      </c>
      <c r="E14" s="35"/>
      <c r="F14" s="34" t="str">
        <f t="shared" si="3"/>
        <v xml:space="preserve">فاضي </v>
      </c>
      <c r="G14" s="35"/>
      <c r="H14" s="34" t="str">
        <f t="shared" si="4"/>
        <v xml:space="preserve">فاضي </v>
      </c>
      <c r="I14" s="35"/>
      <c r="J14" s="34" t="str">
        <f t="shared" si="5"/>
        <v xml:space="preserve">فاضي </v>
      </c>
      <c r="K14" s="35"/>
      <c r="L14" s="34" t="str">
        <f t="shared" si="6"/>
        <v xml:space="preserve">فاضي </v>
      </c>
      <c r="M14" s="35"/>
      <c r="N14" s="34" t="str">
        <f t="shared" si="7"/>
        <v xml:space="preserve">فاضي </v>
      </c>
      <c r="O14" s="35"/>
      <c r="P14" s="34" t="str">
        <f t="shared" si="8"/>
        <v xml:space="preserve">فاضي </v>
      </c>
      <c r="Q14" s="35"/>
      <c r="R14" s="28" t="str">
        <f t="shared" si="9"/>
        <v xml:space="preserve">فاضي </v>
      </c>
      <c r="S14" s="29"/>
    </row>
    <row r="15" spans="1:19" ht="15">
      <c r="A15" s="27">
        <v>6</v>
      </c>
      <c r="B15" s="28" t="str">
        <f t="shared" si="0"/>
        <v>مؤجر</v>
      </c>
      <c r="C15" s="28" t="str">
        <f t="shared" si="1"/>
        <v xml:space="preserve">فاضي </v>
      </c>
      <c r="D15" s="34" t="str">
        <f t="shared" si="2"/>
        <v xml:space="preserve">فاضي </v>
      </c>
      <c r="E15" s="35"/>
      <c r="F15" s="34" t="str">
        <f t="shared" si="3"/>
        <v xml:space="preserve">فاضي </v>
      </c>
      <c r="G15" s="35"/>
      <c r="H15" s="34" t="str">
        <f t="shared" si="4"/>
        <v xml:space="preserve">فاضي </v>
      </c>
      <c r="I15" s="35"/>
      <c r="J15" s="34" t="str">
        <f t="shared" si="5"/>
        <v xml:space="preserve">فاضي </v>
      </c>
      <c r="K15" s="35"/>
      <c r="L15" s="34" t="str">
        <f t="shared" si="6"/>
        <v xml:space="preserve">فاضي </v>
      </c>
      <c r="M15" s="35"/>
      <c r="N15" s="34" t="str">
        <f t="shared" si="7"/>
        <v xml:space="preserve">فاضي </v>
      </c>
      <c r="O15" s="35"/>
      <c r="P15" s="34" t="str">
        <f t="shared" si="8"/>
        <v xml:space="preserve">فاضي </v>
      </c>
      <c r="Q15" s="35"/>
      <c r="R15" s="28" t="str">
        <f t="shared" si="9"/>
        <v xml:space="preserve">فاضي </v>
      </c>
      <c r="S15" s="30"/>
    </row>
    <row r="16" spans="1:19" ht="15">
      <c r="A16" s="27">
        <v>7</v>
      </c>
      <c r="B16" s="30"/>
      <c r="C16" s="28" t="str">
        <f t="shared" si="1"/>
        <v xml:space="preserve">فاضي </v>
      </c>
      <c r="D16" s="34" t="str">
        <f t="shared" si="2"/>
        <v xml:space="preserve">فاضي </v>
      </c>
      <c r="E16" s="35"/>
      <c r="F16" s="34" t="str">
        <f t="shared" si="3"/>
        <v xml:space="preserve">فاضي </v>
      </c>
      <c r="G16" s="35"/>
      <c r="H16" s="34" t="str">
        <f t="shared" si="4"/>
        <v xml:space="preserve">فاضي </v>
      </c>
      <c r="I16" s="35"/>
      <c r="J16" s="34" t="str">
        <f t="shared" si="5"/>
        <v xml:space="preserve">فاضي </v>
      </c>
      <c r="K16" s="35"/>
      <c r="L16" s="34" t="str">
        <f t="shared" si="6"/>
        <v xml:space="preserve">فاضي </v>
      </c>
      <c r="M16" s="35"/>
      <c r="N16" s="34" t="str">
        <f t="shared" si="7"/>
        <v xml:space="preserve">فاضي </v>
      </c>
      <c r="O16" s="35"/>
      <c r="P16" s="34" t="str">
        <f t="shared" si="8"/>
        <v xml:space="preserve">فاضي </v>
      </c>
      <c r="Q16" s="35"/>
      <c r="R16" s="28" t="str">
        <f t="shared" si="9"/>
        <v xml:space="preserve">فاضي </v>
      </c>
      <c r="S16" s="30"/>
    </row>
    <row r="17" spans="1:19" ht="15">
      <c r="A17" s="27">
        <v>8</v>
      </c>
      <c r="B17" s="30"/>
      <c r="C17" s="28" t="str">
        <f t="shared" si="1"/>
        <v xml:space="preserve">فاضي </v>
      </c>
      <c r="D17" s="34" t="str">
        <f t="shared" si="2"/>
        <v xml:space="preserve">فاضي </v>
      </c>
      <c r="E17" s="35"/>
      <c r="F17" s="34" t="str">
        <f t="shared" si="3"/>
        <v xml:space="preserve">فاضي </v>
      </c>
      <c r="G17" s="35"/>
      <c r="H17" s="34" t="str">
        <f t="shared" si="4"/>
        <v xml:space="preserve">فاضي </v>
      </c>
      <c r="I17" s="35"/>
      <c r="J17" s="34" t="str">
        <f t="shared" si="5"/>
        <v xml:space="preserve">فاضي </v>
      </c>
      <c r="K17" s="35"/>
      <c r="L17" s="34" t="str">
        <f t="shared" si="6"/>
        <v xml:space="preserve">فاضي </v>
      </c>
      <c r="M17" s="35"/>
      <c r="N17" s="34" t="str">
        <f t="shared" si="7"/>
        <v xml:space="preserve">فاضي </v>
      </c>
      <c r="O17" s="35"/>
      <c r="P17" s="34" t="str">
        <f t="shared" si="8"/>
        <v xml:space="preserve">فاضي </v>
      </c>
      <c r="Q17" s="35"/>
      <c r="R17" s="28" t="str">
        <f t="shared" si="9"/>
        <v xml:space="preserve">فاضي </v>
      </c>
      <c r="S17" s="30"/>
    </row>
    <row r="18" spans="1:19" ht="15">
      <c r="A18" s="27">
        <v>9</v>
      </c>
      <c r="B18" s="30"/>
      <c r="C18" s="28" t="str">
        <f t="shared" si="1"/>
        <v xml:space="preserve">فاضي </v>
      </c>
      <c r="D18" s="34" t="str">
        <f t="shared" si="2"/>
        <v xml:space="preserve">فاضي </v>
      </c>
      <c r="E18" s="35"/>
      <c r="F18" s="34" t="str">
        <f t="shared" si="3"/>
        <v xml:space="preserve">فاضي </v>
      </c>
      <c r="G18" s="35"/>
      <c r="H18" s="34" t="str">
        <f t="shared" si="4"/>
        <v xml:space="preserve">فاضي </v>
      </c>
      <c r="I18" s="35"/>
      <c r="J18" s="34" t="str">
        <f t="shared" si="5"/>
        <v xml:space="preserve">فاضي </v>
      </c>
      <c r="K18" s="35"/>
      <c r="L18" s="34" t="str">
        <f t="shared" si="6"/>
        <v xml:space="preserve">فاضي </v>
      </c>
      <c r="M18" s="35"/>
      <c r="N18" s="34" t="str">
        <f t="shared" si="7"/>
        <v xml:space="preserve">فاضي </v>
      </c>
      <c r="O18" s="35"/>
      <c r="P18" s="34" t="str">
        <f t="shared" si="8"/>
        <v xml:space="preserve">فاضي </v>
      </c>
      <c r="Q18" s="35"/>
      <c r="R18" s="28" t="str">
        <f t="shared" si="9"/>
        <v xml:space="preserve">فاضي </v>
      </c>
      <c r="S18" s="30"/>
    </row>
    <row r="19" spans="1:19" ht="15">
      <c r="A19" s="27">
        <v>10</v>
      </c>
      <c r="B19" s="30"/>
      <c r="C19" s="28" t="str">
        <f t="shared" si="1"/>
        <v xml:space="preserve">فاضي </v>
      </c>
      <c r="D19" s="34" t="str">
        <f t="shared" si="2"/>
        <v xml:space="preserve">فاضي </v>
      </c>
      <c r="E19" s="35"/>
      <c r="F19" s="34" t="str">
        <f t="shared" si="3"/>
        <v xml:space="preserve">فاضي </v>
      </c>
      <c r="G19" s="35"/>
      <c r="H19" s="34" t="str">
        <f t="shared" si="4"/>
        <v xml:space="preserve">فاضي </v>
      </c>
      <c r="I19" s="35"/>
      <c r="J19" s="34" t="str">
        <f t="shared" si="5"/>
        <v xml:space="preserve">فاضي </v>
      </c>
      <c r="K19" s="35"/>
      <c r="L19" s="34" t="str">
        <f t="shared" si="6"/>
        <v xml:space="preserve">فاضي </v>
      </c>
      <c r="M19" s="35"/>
      <c r="N19" s="34" t="str">
        <f t="shared" si="7"/>
        <v xml:space="preserve">فاضي </v>
      </c>
      <c r="O19" s="35"/>
      <c r="P19" s="34" t="str">
        <f t="shared" si="8"/>
        <v xml:space="preserve">فاضي </v>
      </c>
      <c r="Q19" s="35"/>
      <c r="R19" s="28" t="str">
        <f t="shared" si="9"/>
        <v xml:space="preserve">فاضي </v>
      </c>
      <c r="S19" s="30"/>
    </row>
    <row r="20" spans="1:19" ht="15">
      <c r="A20" s="27">
        <v>11</v>
      </c>
      <c r="B20" s="30"/>
      <c r="C20" s="28" t="str">
        <f t="shared" si="1"/>
        <v xml:space="preserve">فاضي </v>
      </c>
      <c r="D20" s="34" t="str">
        <f t="shared" si="2"/>
        <v xml:space="preserve">فاضي </v>
      </c>
      <c r="E20" s="35"/>
      <c r="F20" s="34" t="str">
        <f t="shared" si="3"/>
        <v xml:space="preserve">فاضي </v>
      </c>
      <c r="G20" s="35"/>
      <c r="H20" s="34" t="str">
        <f t="shared" si="4"/>
        <v xml:space="preserve">فاضي </v>
      </c>
      <c r="I20" s="35"/>
      <c r="J20" s="34" t="str">
        <f t="shared" si="5"/>
        <v xml:space="preserve">فاضي </v>
      </c>
      <c r="K20" s="35"/>
      <c r="L20" s="34" t="str">
        <f t="shared" si="6"/>
        <v xml:space="preserve">فاضي </v>
      </c>
      <c r="M20" s="35"/>
      <c r="N20" s="34" t="str">
        <f t="shared" si="7"/>
        <v xml:space="preserve">فاضي </v>
      </c>
      <c r="O20" s="35"/>
      <c r="P20" s="34" t="str">
        <f t="shared" si="8"/>
        <v xml:space="preserve">فاضي </v>
      </c>
      <c r="Q20" s="35"/>
      <c r="R20" s="28" t="str">
        <f t="shared" si="9"/>
        <v xml:space="preserve">فاضي </v>
      </c>
      <c r="S20" s="30"/>
    </row>
    <row r="21" spans="1:19" ht="15">
      <c r="A21" s="27">
        <v>12</v>
      </c>
      <c r="B21" s="30"/>
      <c r="C21" s="28" t="str">
        <f t="shared" si="1"/>
        <v xml:space="preserve">فاضي </v>
      </c>
      <c r="D21" s="34" t="str">
        <f t="shared" si="2"/>
        <v xml:space="preserve">فاضي </v>
      </c>
      <c r="E21" s="35"/>
      <c r="F21" s="34" t="str">
        <f t="shared" si="3"/>
        <v xml:space="preserve">فاضي </v>
      </c>
      <c r="G21" s="35"/>
      <c r="H21" s="34" t="str">
        <f t="shared" si="4"/>
        <v xml:space="preserve">فاضي </v>
      </c>
      <c r="I21" s="35"/>
      <c r="J21" s="34" t="str">
        <f t="shared" si="5"/>
        <v xml:space="preserve">فاضي </v>
      </c>
      <c r="K21" s="35"/>
      <c r="L21" s="34" t="str">
        <f t="shared" si="6"/>
        <v xml:space="preserve">فاضي </v>
      </c>
      <c r="M21" s="35"/>
      <c r="N21" s="34" t="str">
        <f t="shared" si="7"/>
        <v xml:space="preserve">فاضي </v>
      </c>
      <c r="O21" s="35"/>
      <c r="P21" s="34" t="str">
        <f t="shared" si="8"/>
        <v xml:space="preserve">فاضي </v>
      </c>
      <c r="Q21" s="35"/>
      <c r="R21" s="28" t="str">
        <f t="shared" si="9"/>
        <v xml:space="preserve">فاضي </v>
      </c>
      <c r="S21" s="30"/>
    </row>
    <row r="22" spans="1:19" ht="15">
      <c r="A22" s="27">
        <v>13</v>
      </c>
      <c r="B22" s="30"/>
      <c r="C22" s="28" t="str">
        <f t="shared" si="1"/>
        <v xml:space="preserve">فاضي </v>
      </c>
      <c r="D22" s="34" t="str">
        <f t="shared" si="2"/>
        <v xml:space="preserve">فاضي </v>
      </c>
      <c r="E22" s="35"/>
      <c r="F22" s="34" t="str">
        <f t="shared" si="3"/>
        <v xml:space="preserve">فاضي </v>
      </c>
      <c r="G22" s="35"/>
      <c r="H22" s="34" t="str">
        <f t="shared" si="4"/>
        <v xml:space="preserve">فاضي </v>
      </c>
      <c r="I22" s="35"/>
      <c r="J22" s="34" t="str">
        <f t="shared" si="5"/>
        <v xml:space="preserve">فاضي </v>
      </c>
      <c r="K22" s="35"/>
      <c r="L22" s="34" t="str">
        <f t="shared" si="6"/>
        <v xml:space="preserve">فاضي </v>
      </c>
      <c r="M22" s="35"/>
      <c r="N22" s="34" t="str">
        <f t="shared" si="7"/>
        <v xml:space="preserve">فاضي </v>
      </c>
      <c r="O22" s="35"/>
      <c r="P22" s="34" t="str">
        <f t="shared" si="8"/>
        <v xml:space="preserve">فاضي </v>
      </c>
      <c r="Q22" s="35"/>
      <c r="R22" s="28" t="str">
        <f t="shared" si="9"/>
        <v xml:space="preserve">فاضي </v>
      </c>
      <c r="S22" s="30"/>
    </row>
    <row r="23" spans="1:19" ht="32.25" customHeight="1">
      <c r="A23" s="44">
        <f ca="1">NOW()</f>
        <v>40417.111521412036</v>
      </c>
      <c r="B23" s="45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52">
        <f ca="1">TODAY()-1</f>
        <v>40416</v>
      </c>
      <c r="S23" s="53"/>
    </row>
    <row r="24" spans="1:19" ht="14.25" customHeight="1">
      <c r="A24" s="40" t="s">
        <v>0</v>
      </c>
      <c r="B24" s="41" t="s">
        <v>1</v>
      </c>
      <c r="C24" s="42" t="s">
        <v>2</v>
      </c>
      <c r="D24" s="43" t="s">
        <v>3</v>
      </c>
      <c r="E24" s="40" t="s">
        <v>4</v>
      </c>
      <c r="F24" s="40" t="s">
        <v>5</v>
      </c>
      <c r="G24" s="31" t="s">
        <v>68</v>
      </c>
      <c r="H24" s="31" t="s">
        <v>73</v>
      </c>
      <c r="I24" s="58" t="s">
        <v>6</v>
      </c>
      <c r="J24" s="40" t="s">
        <v>7</v>
      </c>
      <c r="K24" s="40" t="s">
        <v>8</v>
      </c>
      <c r="L24" s="40" t="s">
        <v>9</v>
      </c>
      <c r="M24" s="40"/>
      <c r="N24" s="40"/>
      <c r="O24" s="40"/>
      <c r="P24" s="40" t="s">
        <v>10</v>
      </c>
      <c r="Q24" s="54" t="s">
        <v>11</v>
      </c>
      <c r="R24" s="40" t="s">
        <v>12</v>
      </c>
      <c r="S24" s="40"/>
    </row>
    <row r="25" spans="1:19">
      <c r="A25" s="40"/>
      <c r="B25" s="41"/>
      <c r="C25" s="42"/>
      <c r="D25" s="43"/>
      <c r="E25" s="40"/>
      <c r="F25" s="40"/>
      <c r="G25" s="31" t="s">
        <v>69</v>
      </c>
      <c r="H25" s="31" t="s">
        <v>74</v>
      </c>
      <c r="I25" s="58"/>
      <c r="J25" s="40"/>
      <c r="K25" s="40"/>
      <c r="L25" s="2" t="s">
        <v>13</v>
      </c>
      <c r="M25" s="3" t="s">
        <v>70</v>
      </c>
      <c r="N25" s="2" t="s">
        <v>71</v>
      </c>
      <c r="O25" s="3" t="s">
        <v>72</v>
      </c>
      <c r="P25" s="40"/>
      <c r="Q25" s="55"/>
      <c r="R25" s="40"/>
      <c r="S25" s="40"/>
    </row>
    <row r="26" spans="1:19">
      <c r="A26" s="4">
        <v>1</v>
      </c>
      <c r="B26" s="4"/>
      <c r="C26" s="56" t="s">
        <v>14</v>
      </c>
      <c r="D26" s="5" t="s">
        <v>15</v>
      </c>
      <c r="E26" s="6"/>
      <c r="F26" s="32"/>
      <c r="G26" s="6" t="str">
        <f ca="1">IF(F26&lt;=R23,"خروج","موجود")</f>
        <v>خروج</v>
      </c>
      <c r="H26" s="6" t="str">
        <f>IF(F26&gt;=B26,"فاضي ","مؤجر")</f>
        <v xml:space="preserve">فاضي </v>
      </c>
      <c r="I26" s="4">
        <f t="shared" ref="I26:I33" ca="1" si="10">IF(E26="",0,IF(F26="",TODAY()-E26,SUM(F26-E26)))</f>
        <v>0</v>
      </c>
      <c r="J26" s="4">
        <v>0</v>
      </c>
      <c r="K26" s="4">
        <f ca="1">J26*I26</f>
        <v>0</v>
      </c>
      <c r="L26" s="5">
        <v>0</v>
      </c>
      <c r="M26" s="7">
        <v>0</v>
      </c>
      <c r="N26" s="5">
        <v>0</v>
      </c>
      <c r="O26" s="7">
        <v>0</v>
      </c>
      <c r="P26" s="4">
        <f ca="1">K26-L26-M26-N26-O26</f>
        <v>0</v>
      </c>
      <c r="Q26" s="4" t="str">
        <f ca="1">IF(P26&lt;=0,"مسدد","باقي")</f>
        <v>مسدد</v>
      </c>
      <c r="R26" s="51"/>
      <c r="S26" s="51"/>
    </row>
    <row r="27" spans="1:19">
      <c r="A27" s="4">
        <v>2</v>
      </c>
      <c r="B27" s="4">
        <v>0</v>
      </c>
      <c r="C27" s="57"/>
      <c r="D27" s="5" t="s">
        <v>16</v>
      </c>
      <c r="E27" s="6"/>
      <c r="F27" s="32"/>
      <c r="G27" s="33" t="str">
        <f ca="1">IF(F27&lt;=R23,"خروج","موجود")</f>
        <v>خروج</v>
      </c>
      <c r="H27" s="6" t="str">
        <f t="shared" ref="H27:H90" si="11">IF(F27&gt;=B27,"فاضي ","مؤجر")</f>
        <v xml:space="preserve">فاضي </v>
      </c>
      <c r="I27" s="4">
        <f t="shared" ca="1" si="10"/>
        <v>0</v>
      </c>
      <c r="J27" s="4"/>
      <c r="K27" s="4">
        <f t="shared" ref="K27:K90" ca="1" si="12">J27*I27</f>
        <v>0</v>
      </c>
      <c r="L27" s="5">
        <v>0</v>
      </c>
      <c r="M27" s="7">
        <v>0</v>
      </c>
      <c r="N27" s="5">
        <v>0</v>
      </c>
      <c r="O27" s="7"/>
      <c r="P27" s="4">
        <f t="shared" ref="P27:P90" ca="1" si="13">K27-L27-M27-N27-O27</f>
        <v>0</v>
      </c>
      <c r="Q27" s="4" t="str">
        <f t="shared" ref="Q27:Q90" ca="1" si="14">IF(P27&lt;=0,"مسدد","باقي")</f>
        <v>مسدد</v>
      </c>
      <c r="R27" s="51"/>
      <c r="S27" s="51"/>
    </row>
    <row r="28" spans="1:19">
      <c r="A28" s="4">
        <v>3</v>
      </c>
      <c r="B28" s="4"/>
      <c r="C28" s="56" t="s">
        <v>17</v>
      </c>
      <c r="D28" s="5" t="s">
        <v>18</v>
      </c>
      <c r="E28" s="6"/>
      <c r="F28" s="32"/>
      <c r="G28" s="6" t="str">
        <f ca="1">IF(F28&lt;=R23,"خروج","موجود")</f>
        <v>خروج</v>
      </c>
      <c r="H28" s="6" t="str">
        <f t="shared" si="11"/>
        <v xml:space="preserve">فاضي </v>
      </c>
      <c r="I28" s="4">
        <f t="shared" ca="1" si="10"/>
        <v>0</v>
      </c>
      <c r="J28" s="4"/>
      <c r="K28" s="4">
        <f t="shared" ca="1" si="12"/>
        <v>0</v>
      </c>
      <c r="L28" s="5">
        <v>0</v>
      </c>
      <c r="M28" s="7">
        <v>0</v>
      </c>
      <c r="N28" s="5">
        <v>0</v>
      </c>
      <c r="O28" s="7"/>
      <c r="P28" s="4">
        <f t="shared" ca="1" si="13"/>
        <v>0</v>
      </c>
      <c r="Q28" s="4" t="str">
        <f t="shared" ca="1" si="14"/>
        <v>مسدد</v>
      </c>
      <c r="R28" s="51"/>
      <c r="S28" s="51"/>
    </row>
    <row r="29" spans="1:19">
      <c r="A29" s="4">
        <v>4</v>
      </c>
      <c r="B29" s="4"/>
      <c r="C29" s="60"/>
      <c r="D29" s="5" t="s">
        <v>19</v>
      </c>
      <c r="E29" s="6"/>
      <c r="F29" s="32"/>
      <c r="G29" s="6" t="str">
        <f ca="1">IF(F29&lt;=R23,"خروج","موجود")</f>
        <v>خروج</v>
      </c>
      <c r="H29" s="6" t="str">
        <f t="shared" si="11"/>
        <v xml:space="preserve">فاضي </v>
      </c>
      <c r="I29" s="4">
        <f t="shared" ca="1" si="10"/>
        <v>0</v>
      </c>
      <c r="J29" s="4"/>
      <c r="K29" s="4">
        <f t="shared" ca="1" si="12"/>
        <v>0</v>
      </c>
      <c r="L29" s="5">
        <v>0</v>
      </c>
      <c r="M29" s="7">
        <v>0</v>
      </c>
      <c r="N29" s="5">
        <v>0</v>
      </c>
      <c r="O29" s="7"/>
      <c r="P29" s="4">
        <f t="shared" ca="1" si="13"/>
        <v>0</v>
      </c>
      <c r="Q29" s="4" t="str">
        <f t="shared" ca="1" si="14"/>
        <v>مسدد</v>
      </c>
      <c r="R29" s="51"/>
      <c r="S29" s="51"/>
    </row>
    <row r="30" spans="1:19">
      <c r="A30" s="4">
        <v>5</v>
      </c>
      <c r="B30" s="4"/>
      <c r="C30" s="57"/>
      <c r="D30" s="5" t="s">
        <v>20</v>
      </c>
      <c r="E30" s="6"/>
      <c r="F30" s="32"/>
      <c r="G30" s="6" t="str">
        <f ca="1">IF(F30&lt;=R23,"خروج","موجود")</f>
        <v>خروج</v>
      </c>
      <c r="H30" s="6" t="str">
        <f t="shared" si="11"/>
        <v xml:space="preserve">فاضي </v>
      </c>
      <c r="I30" s="4">
        <f t="shared" ca="1" si="10"/>
        <v>0</v>
      </c>
      <c r="J30" s="4"/>
      <c r="K30" s="4">
        <f t="shared" ca="1" si="12"/>
        <v>0</v>
      </c>
      <c r="L30" s="5">
        <v>0</v>
      </c>
      <c r="M30" s="7">
        <v>0</v>
      </c>
      <c r="N30" s="5">
        <v>0</v>
      </c>
      <c r="O30" s="7"/>
      <c r="P30" s="4">
        <f t="shared" ca="1" si="13"/>
        <v>0</v>
      </c>
      <c r="Q30" s="4" t="str">
        <f t="shared" ca="1" si="14"/>
        <v>مسدد</v>
      </c>
      <c r="R30" s="51"/>
      <c r="S30" s="51"/>
    </row>
    <row r="31" spans="1:19">
      <c r="A31" s="4">
        <v>6</v>
      </c>
      <c r="B31" s="4" t="s">
        <v>78</v>
      </c>
      <c r="C31" s="8" t="s">
        <v>21</v>
      </c>
      <c r="D31" s="5" t="s">
        <v>21</v>
      </c>
      <c r="E31" s="6">
        <v>40399</v>
      </c>
      <c r="F31" s="32">
        <v>40432</v>
      </c>
      <c r="G31" s="6" t="str">
        <f ca="1">IF(F31&lt;=R23,"خروج","موجود")</f>
        <v>موجود</v>
      </c>
      <c r="H31" s="6" t="str">
        <f t="shared" si="11"/>
        <v>مؤجر</v>
      </c>
      <c r="I31" s="4">
        <f t="shared" ca="1" si="10"/>
        <v>33</v>
      </c>
      <c r="J31" s="4">
        <v>0</v>
      </c>
      <c r="K31" s="4">
        <f t="shared" ca="1" si="12"/>
        <v>0</v>
      </c>
      <c r="L31" s="5">
        <v>7000</v>
      </c>
      <c r="M31" s="7">
        <v>0</v>
      </c>
      <c r="N31" s="5">
        <v>0</v>
      </c>
      <c r="O31" s="7"/>
      <c r="P31" s="4">
        <f t="shared" ca="1" si="13"/>
        <v>-7000</v>
      </c>
      <c r="Q31" s="4" t="str">
        <f t="shared" ca="1" si="14"/>
        <v>مسدد</v>
      </c>
      <c r="R31" s="59"/>
      <c r="S31" s="59"/>
    </row>
    <row r="32" spans="1:19">
      <c r="A32" s="4">
        <v>7</v>
      </c>
      <c r="B32" s="4"/>
      <c r="C32" s="49" t="s">
        <v>22</v>
      </c>
      <c r="D32" s="7">
        <v>101</v>
      </c>
      <c r="E32" s="6">
        <v>40400</v>
      </c>
      <c r="F32" s="32">
        <v>40415</v>
      </c>
      <c r="G32" s="6" t="str">
        <f ca="1">IF(F32&lt;=R23,"خروج","موجود")</f>
        <v>خروج</v>
      </c>
      <c r="H32" s="6" t="str">
        <f t="shared" si="11"/>
        <v xml:space="preserve">فاضي </v>
      </c>
      <c r="I32" s="4">
        <f t="shared" ca="1" si="10"/>
        <v>15</v>
      </c>
      <c r="J32" s="4">
        <v>0</v>
      </c>
      <c r="K32" s="4">
        <f t="shared" ca="1" si="12"/>
        <v>0</v>
      </c>
      <c r="L32" s="5">
        <v>0</v>
      </c>
      <c r="M32" s="7">
        <v>0</v>
      </c>
      <c r="N32" s="5">
        <v>0</v>
      </c>
      <c r="O32" s="7"/>
      <c r="P32" s="4">
        <f t="shared" ca="1" si="13"/>
        <v>0</v>
      </c>
      <c r="Q32" s="4" t="str">
        <f t="shared" ca="1" si="14"/>
        <v>مسدد</v>
      </c>
      <c r="R32" s="51"/>
      <c r="S32" s="51"/>
    </row>
    <row r="33" spans="1:21">
      <c r="A33" s="4">
        <v>8</v>
      </c>
      <c r="B33" s="4"/>
      <c r="C33" s="50"/>
      <c r="D33" s="7">
        <v>102</v>
      </c>
      <c r="E33" s="6">
        <v>40400</v>
      </c>
      <c r="F33" s="32"/>
      <c r="G33" s="6" t="str">
        <f ca="1">IF(F33&lt;=R23,"خروج","موجود")</f>
        <v>خروج</v>
      </c>
      <c r="H33" s="6" t="str">
        <f t="shared" si="11"/>
        <v xml:space="preserve">فاضي </v>
      </c>
      <c r="I33" s="4">
        <f t="shared" ca="1" si="10"/>
        <v>17</v>
      </c>
      <c r="J33" s="4">
        <v>0</v>
      </c>
      <c r="K33" s="4">
        <f t="shared" ca="1" si="12"/>
        <v>0</v>
      </c>
      <c r="L33" s="5">
        <v>0</v>
      </c>
      <c r="M33" s="7">
        <v>0</v>
      </c>
      <c r="N33" s="5">
        <v>0</v>
      </c>
      <c r="O33" s="7"/>
      <c r="P33" s="4">
        <f t="shared" ca="1" si="13"/>
        <v>0</v>
      </c>
      <c r="Q33" s="4" t="str">
        <f t="shared" ca="1" si="14"/>
        <v>مسدد</v>
      </c>
      <c r="R33" s="51"/>
      <c r="S33" s="51"/>
    </row>
    <row r="34" spans="1:21">
      <c r="A34" s="4">
        <v>9</v>
      </c>
      <c r="B34" s="4"/>
      <c r="C34" s="49" t="s">
        <v>23</v>
      </c>
      <c r="D34" s="7">
        <v>103</v>
      </c>
      <c r="E34" s="6">
        <v>40417</v>
      </c>
      <c r="F34" s="32"/>
      <c r="G34" s="6" t="str">
        <f ca="1">IF(F34&lt;=R23,"خروج","موجود")</f>
        <v>خروج</v>
      </c>
      <c r="H34" s="6" t="str">
        <f t="shared" si="11"/>
        <v xml:space="preserve">فاضي </v>
      </c>
      <c r="I34" s="4">
        <f t="shared" ref="I34:I47" ca="1" si="15">IF(E34="",0,IF(F34="",TODAY()-E34,SUM(F34-E34)))</f>
        <v>0</v>
      </c>
      <c r="J34" s="4">
        <v>0</v>
      </c>
      <c r="K34" s="4">
        <f t="shared" ca="1" si="12"/>
        <v>0</v>
      </c>
      <c r="L34" s="5">
        <v>0</v>
      </c>
      <c r="M34" s="7">
        <v>0</v>
      </c>
      <c r="N34" s="5">
        <v>0</v>
      </c>
      <c r="O34" s="7"/>
      <c r="P34" s="4">
        <f t="shared" ca="1" si="13"/>
        <v>0</v>
      </c>
      <c r="Q34" s="4" t="str">
        <f t="shared" ca="1" si="14"/>
        <v>مسدد</v>
      </c>
      <c r="R34" s="51"/>
      <c r="S34" s="51"/>
    </row>
    <row r="35" spans="1:21">
      <c r="A35" s="4">
        <v>10</v>
      </c>
      <c r="B35" s="4"/>
      <c r="C35" s="50"/>
      <c r="D35" s="7">
        <v>104</v>
      </c>
      <c r="E35" s="6"/>
      <c r="F35" s="32"/>
      <c r="G35" s="6" t="str">
        <f ca="1">IF(F35&lt;=R23,"خروج","موجود")</f>
        <v>خروج</v>
      </c>
      <c r="H35" s="6" t="str">
        <f t="shared" si="11"/>
        <v xml:space="preserve">فاضي </v>
      </c>
      <c r="I35" s="4">
        <f t="shared" ca="1" si="15"/>
        <v>0</v>
      </c>
      <c r="J35" s="4"/>
      <c r="K35" s="4">
        <f t="shared" ca="1" si="12"/>
        <v>0</v>
      </c>
      <c r="L35" s="5">
        <v>0</v>
      </c>
      <c r="M35" s="7">
        <v>0</v>
      </c>
      <c r="N35" s="5">
        <v>0</v>
      </c>
      <c r="O35" s="7"/>
      <c r="P35" s="4">
        <f t="shared" ca="1" si="13"/>
        <v>0</v>
      </c>
      <c r="Q35" s="4" t="str">
        <f t="shared" ca="1" si="14"/>
        <v>مسدد</v>
      </c>
      <c r="R35" s="51"/>
      <c r="S35" s="51"/>
    </row>
    <row r="36" spans="1:21">
      <c r="A36" s="4">
        <v>11</v>
      </c>
      <c r="B36" s="4"/>
      <c r="C36" s="49" t="s">
        <v>24</v>
      </c>
      <c r="D36" s="7">
        <v>105</v>
      </c>
      <c r="E36" s="6"/>
      <c r="F36" s="32"/>
      <c r="G36" s="6" t="str">
        <f ca="1">IF(F36&lt;=R23,"خروج","موجود")</f>
        <v>خروج</v>
      </c>
      <c r="H36" s="6" t="str">
        <f t="shared" si="11"/>
        <v xml:space="preserve">فاضي </v>
      </c>
      <c r="I36" s="4">
        <f t="shared" ca="1" si="15"/>
        <v>0</v>
      </c>
      <c r="J36" s="4"/>
      <c r="K36" s="4">
        <f t="shared" ca="1" si="12"/>
        <v>0</v>
      </c>
      <c r="L36" s="5">
        <v>0</v>
      </c>
      <c r="M36" s="7">
        <v>0</v>
      </c>
      <c r="N36" s="5">
        <v>0</v>
      </c>
      <c r="O36" s="7"/>
      <c r="P36" s="4">
        <f t="shared" ca="1" si="13"/>
        <v>0</v>
      </c>
      <c r="Q36" s="4" t="str">
        <f t="shared" ca="1" si="14"/>
        <v>مسدد</v>
      </c>
      <c r="R36" s="51"/>
      <c r="S36" s="51"/>
    </row>
    <row r="37" spans="1:21">
      <c r="A37" s="4">
        <v>12</v>
      </c>
      <c r="B37" s="4"/>
      <c r="C37" s="61"/>
      <c r="D37" s="7">
        <v>106</v>
      </c>
      <c r="E37" s="6"/>
      <c r="F37" s="32"/>
      <c r="G37" s="6" t="str">
        <f ca="1">IF(F37&lt;=R23,"خروج","موجود")</f>
        <v>خروج</v>
      </c>
      <c r="H37" s="6" t="str">
        <f t="shared" si="11"/>
        <v xml:space="preserve">فاضي </v>
      </c>
      <c r="I37" s="4">
        <f t="shared" ca="1" si="15"/>
        <v>0</v>
      </c>
      <c r="J37" s="4"/>
      <c r="K37" s="4">
        <f t="shared" ca="1" si="12"/>
        <v>0</v>
      </c>
      <c r="L37" s="5">
        <v>0</v>
      </c>
      <c r="M37" s="7">
        <v>0</v>
      </c>
      <c r="N37" s="5">
        <v>0</v>
      </c>
      <c r="O37" s="7"/>
      <c r="P37" s="4">
        <f t="shared" ca="1" si="13"/>
        <v>0</v>
      </c>
      <c r="Q37" s="4" t="str">
        <f t="shared" ca="1" si="14"/>
        <v>مسدد</v>
      </c>
      <c r="R37" s="51"/>
      <c r="S37" s="51"/>
    </row>
    <row r="38" spans="1:21">
      <c r="A38" s="4">
        <v>13</v>
      </c>
      <c r="B38" s="4"/>
      <c r="C38" s="50"/>
      <c r="D38" s="7">
        <v>107</v>
      </c>
      <c r="E38" s="6"/>
      <c r="F38" s="32"/>
      <c r="G38" s="6" t="str">
        <f ca="1">IF(F38&lt;=R23,"خروج","موجود")</f>
        <v>خروج</v>
      </c>
      <c r="H38" s="6" t="str">
        <f t="shared" si="11"/>
        <v xml:space="preserve">فاضي </v>
      </c>
      <c r="I38" s="4">
        <f t="shared" ca="1" si="15"/>
        <v>0</v>
      </c>
      <c r="J38" s="4"/>
      <c r="K38" s="4">
        <f t="shared" ca="1" si="12"/>
        <v>0</v>
      </c>
      <c r="L38" s="5">
        <v>0</v>
      </c>
      <c r="M38" s="7">
        <v>0</v>
      </c>
      <c r="N38" s="5">
        <v>0</v>
      </c>
      <c r="O38" s="7"/>
      <c r="P38" s="4">
        <f t="shared" ca="1" si="13"/>
        <v>0</v>
      </c>
      <c r="Q38" s="4" t="str">
        <f t="shared" ca="1" si="14"/>
        <v>مسدد</v>
      </c>
      <c r="R38" s="51"/>
      <c r="S38" s="51"/>
    </row>
    <row r="39" spans="1:21">
      <c r="A39" s="4">
        <v>14</v>
      </c>
      <c r="B39" s="4"/>
      <c r="C39" s="49" t="s">
        <v>25</v>
      </c>
      <c r="D39" s="7">
        <v>108</v>
      </c>
      <c r="E39" s="6"/>
      <c r="F39" s="32"/>
      <c r="G39" s="6" t="str">
        <f ca="1">IF(F39&lt;=R23,"خروج","موجود")</f>
        <v>خروج</v>
      </c>
      <c r="H39" s="6" t="str">
        <f t="shared" si="11"/>
        <v xml:space="preserve">فاضي </v>
      </c>
      <c r="I39" s="4">
        <f t="shared" ca="1" si="15"/>
        <v>0</v>
      </c>
      <c r="J39" s="4"/>
      <c r="K39" s="4">
        <f t="shared" ca="1" si="12"/>
        <v>0</v>
      </c>
      <c r="L39" s="5">
        <v>0</v>
      </c>
      <c r="M39" s="7">
        <v>0</v>
      </c>
      <c r="N39" s="5">
        <v>0</v>
      </c>
      <c r="O39" s="7"/>
      <c r="P39" s="4">
        <f t="shared" ca="1" si="13"/>
        <v>0</v>
      </c>
      <c r="Q39" s="4" t="str">
        <f t="shared" ca="1" si="14"/>
        <v>مسدد</v>
      </c>
      <c r="R39" s="51"/>
      <c r="S39" s="51"/>
    </row>
    <row r="40" spans="1:21">
      <c r="A40" s="4">
        <v>15</v>
      </c>
      <c r="B40" s="4"/>
      <c r="C40" s="50"/>
      <c r="D40" s="7">
        <v>109</v>
      </c>
      <c r="E40" s="6"/>
      <c r="F40" s="32"/>
      <c r="G40" s="6" t="str">
        <f ca="1">IF(F40&lt;=R23,"خروج","موجود")</f>
        <v>خروج</v>
      </c>
      <c r="H40" s="6" t="str">
        <f t="shared" si="11"/>
        <v xml:space="preserve">فاضي </v>
      </c>
      <c r="I40" s="4">
        <f t="shared" ca="1" si="15"/>
        <v>0</v>
      </c>
      <c r="J40" s="4"/>
      <c r="K40" s="4">
        <f t="shared" ca="1" si="12"/>
        <v>0</v>
      </c>
      <c r="L40" s="5">
        <v>0</v>
      </c>
      <c r="M40" s="7">
        <v>0</v>
      </c>
      <c r="N40" s="5">
        <v>0</v>
      </c>
      <c r="O40" s="7"/>
      <c r="P40" s="4">
        <f t="shared" ca="1" si="13"/>
        <v>0</v>
      </c>
      <c r="Q40" s="4" t="str">
        <f t="shared" ca="1" si="14"/>
        <v>مسدد</v>
      </c>
      <c r="R40" s="51"/>
      <c r="S40" s="51"/>
    </row>
    <row r="41" spans="1:21">
      <c r="A41" s="4">
        <v>16</v>
      </c>
      <c r="B41" s="4"/>
      <c r="C41" s="49" t="s">
        <v>26</v>
      </c>
      <c r="D41" s="7">
        <v>110</v>
      </c>
      <c r="E41" s="6"/>
      <c r="F41" s="32"/>
      <c r="G41" s="6" t="str">
        <f ca="1">IF(F41&lt;=R23,"خروج","موجود")</f>
        <v>خروج</v>
      </c>
      <c r="H41" s="6" t="str">
        <f t="shared" si="11"/>
        <v xml:space="preserve">فاضي </v>
      </c>
      <c r="I41" s="4">
        <f t="shared" ca="1" si="15"/>
        <v>0</v>
      </c>
      <c r="J41" s="4"/>
      <c r="K41" s="4">
        <f t="shared" ca="1" si="12"/>
        <v>0</v>
      </c>
      <c r="L41" s="5">
        <v>0</v>
      </c>
      <c r="M41" s="7">
        <v>0</v>
      </c>
      <c r="N41" s="5">
        <v>0</v>
      </c>
      <c r="O41" s="7"/>
      <c r="P41" s="4">
        <f t="shared" ca="1" si="13"/>
        <v>0</v>
      </c>
      <c r="Q41" s="4" t="str">
        <f t="shared" ca="1" si="14"/>
        <v>مسدد</v>
      </c>
      <c r="R41" s="51"/>
      <c r="S41" s="51"/>
    </row>
    <row r="42" spans="1:21">
      <c r="A42" s="4">
        <v>17</v>
      </c>
      <c r="B42" s="4"/>
      <c r="C42" s="61"/>
      <c r="D42" s="7">
        <v>111</v>
      </c>
      <c r="E42" s="6"/>
      <c r="F42" s="32"/>
      <c r="G42" s="6" t="str">
        <f ca="1">IF(F42&lt;=R23,"خروج","موجود")</f>
        <v>خروج</v>
      </c>
      <c r="H42" s="6" t="str">
        <f t="shared" si="11"/>
        <v xml:space="preserve">فاضي </v>
      </c>
      <c r="I42" s="4">
        <f t="shared" ca="1" si="15"/>
        <v>0</v>
      </c>
      <c r="J42" s="4"/>
      <c r="K42" s="4">
        <f t="shared" ca="1" si="12"/>
        <v>0</v>
      </c>
      <c r="L42" s="5">
        <v>0</v>
      </c>
      <c r="M42" s="7">
        <v>0</v>
      </c>
      <c r="N42" s="5">
        <v>0</v>
      </c>
      <c r="O42" s="7"/>
      <c r="P42" s="4">
        <f t="shared" ca="1" si="13"/>
        <v>0</v>
      </c>
      <c r="Q42" s="4" t="str">
        <f t="shared" ca="1" si="14"/>
        <v>مسدد</v>
      </c>
      <c r="R42" s="51"/>
      <c r="S42" s="51"/>
      <c r="U42" s="1">
        <f ca="1">IF(F33="",TODAY()-E33,SUM(F33-E33))</f>
        <v>17</v>
      </c>
    </row>
    <row r="43" spans="1:21">
      <c r="A43" s="4">
        <v>18</v>
      </c>
      <c r="B43" s="4"/>
      <c r="C43" s="50"/>
      <c r="D43" s="7">
        <v>112</v>
      </c>
      <c r="E43" s="6"/>
      <c r="F43" s="32"/>
      <c r="G43" s="6" t="str">
        <f ca="1">IF(F43&lt;=R23,"خروج","موجود")</f>
        <v>خروج</v>
      </c>
      <c r="H43" s="6" t="str">
        <f t="shared" si="11"/>
        <v xml:space="preserve">فاضي </v>
      </c>
      <c r="I43" s="4">
        <f t="shared" ca="1" si="15"/>
        <v>0</v>
      </c>
      <c r="J43" s="4"/>
      <c r="K43" s="4">
        <f t="shared" ca="1" si="12"/>
        <v>0</v>
      </c>
      <c r="L43" s="5">
        <v>0</v>
      </c>
      <c r="M43" s="7">
        <v>0</v>
      </c>
      <c r="N43" s="5">
        <v>0</v>
      </c>
      <c r="O43" s="7"/>
      <c r="P43" s="4">
        <f t="shared" ca="1" si="13"/>
        <v>0</v>
      </c>
      <c r="Q43" s="4" t="str">
        <f t="shared" ca="1" si="14"/>
        <v>مسدد</v>
      </c>
      <c r="R43" s="51"/>
      <c r="S43" s="51"/>
    </row>
    <row r="44" spans="1:21">
      <c r="A44" s="4">
        <v>19</v>
      </c>
      <c r="B44" s="4"/>
      <c r="C44" s="9">
        <v>113</v>
      </c>
      <c r="D44" s="7">
        <v>113</v>
      </c>
      <c r="E44" s="6"/>
      <c r="F44" s="32"/>
      <c r="G44" s="6" t="str">
        <f ca="1">IF(F44&lt;=R23,"خروج","موجود")</f>
        <v>خروج</v>
      </c>
      <c r="H44" s="6" t="str">
        <f t="shared" si="11"/>
        <v xml:space="preserve">فاضي </v>
      </c>
      <c r="I44" s="4">
        <f t="shared" ca="1" si="15"/>
        <v>0</v>
      </c>
      <c r="J44" s="4">
        <v>0</v>
      </c>
      <c r="K44" s="4">
        <f t="shared" ca="1" si="12"/>
        <v>0</v>
      </c>
      <c r="L44" s="5">
        <v>800</v>
      </c>
      <c r="M44" s="7">
        <v>0</v>
      </c>
      <c r="N44" s="5">
        <v>0</v>
      </c>
      <c r="O44" s="7"/>
      <c r="P44" s="4">
        <f t="shared" ca="1" si="13"/>
        <v>-800</v>
      </c>
      <c r="Q44" s="4" t="str">
        <f t="shared" ca="1" si="14"/>
        <v>مسدد</v>
      </c>
      <c r="R44" s="51"/>
      <c r="S44" s="51"/>
    </row>
    <row r="45" spans="1:21">
      <c r="A45" s="4">
        <v>20</v>
      </c>
      <c r="B45" s="4"/>
      <c r="C45" s="62" t="s">
        <v>27</v>
      </c>
      <c r="D45" s="10">
        <v>201</v>
      </c>
      <c r="E45" s="6"/>
      <c r="F45" s="32"/>
      <c r="G45" s="6" t="str">
        <f ca="1">IF(F45&lt;=R23,"خروج","موجود")</f>
        <v>خروج</v>
      </c>
      <c r="H45" s="6" t="str">
        <f t="shared" si="11"/>
        <v xml:space="preserve">فاضي </v>
      </c>
      <c r="I45" s="4">
        <f t="shared" ca="1" si="15"/>
        <v>0</v>
      </c>
      <c r="J45" s="4"/>
      <c r="K45" s="4">
        <f t="shared" ca="1" si="12"/>
        <v>0</v>
      </c>
      <c r="L45" s="5">
        <v>0</v>
      </c>
      <c r="M45" s="7">
        <v>0</v>
      </c>
      <c r="N45" s="5">
        <v>0</v>
      </c>
      <c r="O45" s="7"/>
      <c r="P45" s="4">
        <f t="shared" ca="1" si="13"/>
        <v>0</v>
      </c>
      <c r="Q45" s="4" t="str">
        <f t="shared" ca="1" si="14"/>
        <v>مسدد</v>
      </c>
      <c r="R45" s="51"/>
      <c r="S45" s="51"/>
    </row>
    <row r="46" spans="1:21">
      <c r="A46" s="4">
        <v>21</v>
      </c>
      <c r="B46" s="4"/>
      <c r="C46" s="63"/>
      <c r="D46" s="10">
        <v>202</v>
      </c>
      <c r="E46" s="6"/>
      <c r="F46" s="32"/>
      <c r="G46" s="6" t="str">
        <f ca="1">IF(F46&lt;=R23,"خروج","موجود")</f>
        <v>خروج</v>
      </c>
      <c r="H46" s="6" t="str">
        <f t="shared" si="11"/>
        <v xml:space="preserve">فاضي </v>
      </c>
      <c r="I46" s="4">
        <f t="shared" ca="1" si="15"/>
        <v>0</v>
      </c>
      <c r="J46" s="4"/>
      <c r="K46" s="4">
        <f t="shared" ca="1" si="12"/>
        <v>0</v>
      </c>
      <c r="L46" s="5">
        <v>0</v>
      </c>
      <c r="M46" s="7">
        <v>0</v>
      </c>
      <c r="N46" s="5">
        <v>0</v>
      </c>
      <c r="O46" s="7"/>
      <c r="P46" s="4">
        <f t="shared" ca="1" si="13"/>
        <v>0</v>
      </c>
      <c r="Q46" s="4" t="str">
        <f t="shared" ca="1" si="14"/>
        <v>مسدد</v>
      </c>
      <c r="R46" s="51"/>
      <c r="S46" s="51"/>
    </row>
    <row r="47" spans="1:21">
      <c r="A47" s="4">
        <v>22</v>
      </c>
      <c r="B47" s="4"/>
      <c r="C47" s="62" t="s">
        <v>28</v>
      </c>
      <c r="D47" s="10">
        <v>203</v>
      </c>
      <c r="E47" s="6"/>
      <c r="F47" s="32"/>
      <c r="G47" s="6" t="str">
        <f ca="1">IF(F47&lt;=R23,"خروج","موجود")</f>
        <v>خروج</v>
      </c>
      <c r="H47" s="6" t="str">
        <f t="shared" si="11"/>
        <v xml:space="preserve">فاضي </v>
      </c>
      <c r="I47" s="4">
        <f t="shared" ca="1" si="15"/>
        <v>0</v>
      </c>
      <c r="J47" s="4"/>
      <c r="K47" s="4">
        <f t="shared" ca="1" si="12"/>
        <v>0</v>
      </c>
      <c r="L47" s="5">
        <v>0</v>
      </c>
      <c r="M47" s="7">
        <v>0</v>
      </c>
      <c r="N47" s="5">
        <v>0</v>
      </c>
      <c r="O47" s="7"/>
      <c r="P47" s="4">
        <f t="shared" ca="1" si="13"/>
        <v>0</v>
      </c>
      <c r="Q47" s="4" t="str">
        <f t="shared" ca="1" si="14"/>
        <v>مسدد</v>
      </c>
      <c r="R47" s="51"/>
      <c r="S47" s="51"/>
    </row>
    <row r="48" spans="1:21">
      <c r="A48" s="4">
        <v>23</v>
      </c>
      <c r="B48" s="4"/>
      <c r="C48" s="63"/>
      <c r="D48" s="10">
        <v>204</v>
      </c>
      <c r="E48" s="6"/>
      <c r="F48" s="32"/>
      <c r="G48" s="6" t="str">
        <f ca="1">IF(F48&lt;=R23,"خروج","موجود")</f>
        <v>خروج</v>
      </c>
      <c r="H48" s="6" t="str">
        <f t="shared" si="11"/>
        <v xml:space="preserve">فاضي </v>
      </c>
      <c r="I48" s="4" t="str">
        <f t="shared" ref="I48:I90" si="16">IF(E48="","",DATEDIF(E48,F48,"md"))</f>
        <v/>
      </c>
      <c r="J48" s="4"/>
      <c r="K48" s="4" t="e">
        <f t="shared" si="12"/>
        <v>#VALUE!</v>
      </c>
      <c r="L48" s="5">
        <v>0</v>
      </c>
      <c r="M48" s="7">
        <v>0</v>
      </c>
      <c r="N48" s="5">
        <v>0</v>
      </c>
      <c r="O48" s="7"/>
      <c r="P48" s="4" t="e">
        <f t="shared" si="13"/>
        <v>#VALUE!</v>
      </c>
      <c r="Q48" s="4" t="e">
        <f t="shared" si="14"/>
        <v>#VALUE!</v>
      </c>
      <c r="R48" s="51"/>
      <c r="S48" s="51"/>
    </row>
    <row r="49" spans="1:19">
      <c r="A49" s="4">
        <v>24</v>
      </c>
      <c r="B49" s="4"/>
      <c r="C49" s="62" t="s">
        <v>29</v>
      </c>
      <c r="D49" s="10">
        <v>205</v>
      </c>
      <c r="E49" s="6"/>
      <c r="F49" s="32"/>
      <c r="G49" s="6" t="str">
        <f ca="1">IF(F49&lt;=R23,"خروج","موجود")</f>
        <v>خروج</v>
      </c>
      <c r="H49" s="6" t="str">
        <f t="shared" si="11"/>
        <v xml:space="preserve">فاضي </v>
      </c>
      <c r="I49" s="4" t="str">
        <f t="shared" si="16"/>
        <v/>
      </c>
      <c r="J49" s="4">
        <v>0</v>
      </c>
      <c r="K49" s="4" t="e">
        <f t="shared" si="12"/>
        <v>#VALUE!</v>
      </c>
      <c r="L49" s="5">
        <v>0</v>
      </c>
      <c r="M49" s="7">
        <v>0</v>
      </c>
      <c r="N49" s="5">
        <v>0</v>
      </c>
      <c r="O49" s="7"/>
      <c r="P49" s="4" t="e">
        <f t="shared" si="13"/>
        <v>#VALUE!</v>
      </c>
      <c r="Q49" s="4" t="e">
        <f t="shared" si="14"/>
        <v>#VALUE!</v>
      </c>
      <c r="R49" s="51"/>
      <c r="S49" s="51"/>
    </row>
    <row r="50" spans="1:19">
      <c r="A50" s="4">
        <v>25</v>
      </c>
      <c r="B50" s="4"/>
      <c r="C50" s="64"/>
      <c r="D50" s="10">
        <v>206</v>
      </c>
      <c r="E50" s="6"/>
      <c r="F50" s="32"/>
      <c r="G50" s="6" t="str">
        <f ca="1">IF(F50&lt;=R23,"خروج","موجود")</f>
        <v>خروج</v>
      </c>
      <c r="H50" s="6" t="str">
        <f t="shared" si="11"/>
        <v xml:space="preserve">فاضي </v>
      </c>
      <c r="I50" s="4" t="str">
        <f t="shared" si="16"/>
        <v/>
      </c>
      <c r="J50" s="4"/>
      <c r="K50" s="4" t="e">
        <f t="shared" si="12"/>
        <v>#VALUE!</v>
      </c>
      <c r="L50" s="5">
        <v>0</v>
      </c>
      <c r="M50" s="7">
        <v>0</v>
      </c>
      <c r="N50" s="5">
        <v>0</v>
      </c>
      <c r="O50" s="7"/>
      <c r="P50" s="4" t="e">
        <f t="shared" si="13"/>
        <v>#VALUE!</v>
      </c>
      <c r="Q50" s="4" t="e">
        <f t="shared" si="14"/>
        <v>#VALUE!</v>
      </c>
      <c r="R50" s="51"/>
      <c r="S50" s="51"/>
    </row>
    <row r="51" spans="1:19">
      <c r="A51" s="4">
        <v>26</v>
      </c>
      <c r="B51" s="4"/>
      <c r="C51" s="63"/>
      <c r="D51" s="10">
        <v>207</v>
      </c>
      <c r="E51" s="6"/>
      <c r="F51" s="32"/>
      <c r="G51" s="6" t="str">
        <f ca="1">IF(F51&lt;=R23,"خروج","موجود")</f>
        <v>خروج</v>
      </c>
      <c r="H51" s="6" t="str">
        <f t="shared" si="11"/>
        <v xml:space="preserve">فاضي </v>
      </c>
      <c r="I51" s="4" t="str">
        <f t="shared" si="16"/>
        <v/>
      </c>
      <c r="J51" s="4"/>
      <c r="K51" s="4" t="e">
        <f t="shared" si="12"/>
        <v>#VALUE!</v>
      </c>
      <c r="L51" s="5">
        <v>0</v>
      </c>
      <c r="M51" s="7">
        <v>0</v>
      </c>
      <c r="N51" s="5">
        <v>0</v>
      </c>
      <c r="O51" s="7"/>
      <c r="P51" s="4" t="e">
        <f t="shared" si="13"/>
        <v>#VALUE!</v>
      </c>
      <c r="Q51" s="4" t="e">
        <f t="shared" si="14"/>
        <v>#VALUE!</v>
      </c>
      <c r="R51" s="51"/>
      <c r="S51" s="51"/>
    </row>
    <row r="52" spans="1:19">
      <c r="A52" s="4">
        <v>27</v>
      </c>
      <c r="B52" s="4"/>
      <c r="C52" s="62" t="s">
        <v>30</v>
      </c>
      <c r="D52" s="10">
        <v>208</v>
      </c>
      <c r="E52" s="6"/>
      <c r="F52" s="32"/>
      <c r="G52" s="6" t="str">
        <f ca="1">IF(F52&lt;=R23,"خروج","موجود")</f>
        <v>خروج</v>
      </c>
      <c r="H52" s="6" t="str">
        <f t="shared" si="11"/>
        <v xml:space="preserve">فاضي </v>
      </c>
      <c r="I52" s="4" t="str">
        <f t="shared" si="16"/>
        <v/>
      </c>
      <c r="J52" s="4">
        <v>0</v>
      </c>
      <c r="K52" s="4" t="e">
        <f t="shared" si="12"/>
        <v>#VALUE!</v>
      </c>
      <c r="L52" s="5">
        <v>0</v>
      </c>
      <c r="M52" s="7">
        <v>0</v>
      </c>
      <c r="N52" s="5">
        <v>0</v>
      </c>
      <c r="O52" s="7"/>
      <c r="P52" s="4" t="e">
        <f t="shared" si="13"/>
        <v>#VALUE!</v>
      </c>
      <c r="Q52" s="4" t="e">
        <f t="shared" si="14"/>
        <v>#VALUE!</v>
      </c>
      <c r="R52" s="51"/>
      <c r="S52" s="51"/>
    </row>
    <row r="53" spans="1:19">
      <c r="A53" s="4">
        <v>28</v>
      </c>
      <c r="B53" s="4"/>
      <c r="C53" s="63"/>
      <c r="D53" s="10">
        <v>209</v>
      </c>
      <c r="E53" s="6"/>
      <c r="F53" s="32"/>
      <c r="G53" s="6" t="str">
        <f ca="1">IF(F53&lt;=R23,"خروج","موجود")</f>
        <v>خروج</v>
      </c>
      <c r="H53" s="6" t="str">
        <f t="shared" si="11"/>
        <v xml:space="preserve">فاضي </v>
      </c>
      <c r="I53" s="4" t="str">
        <f t="shared" si="16"/>
        <v/>
      </c>
      <c r="J53" s="4"/>
      <c r="K53" s="4" t="e">
        <f t="shared" si="12"/>
        <v>#VALUE!</v>
      </c>
      <c r="L53" s="5">
        <v>0</v>
      </c>
      <c r="M53" s="7">
        <v>0</v>
      </c>
      <c r="N53" s="5">
        <v>0</v>
      </c>
      <c r="O53" s="7"/>
      <c r="P53" s="4" t="e">
        <f t="shared" si="13"/>
        <v>#VALUE!</v>
      </c>
      <c r="Q53" s="4" t="e">
        <f t="shared" si="14"/>
        <v>#VALUE!</v>
      </c>
      <c r="R53" s="51"/>
      <c r="S53" s="51"/>
    </row>
    <row r="54" spans="1:19">
      <c r="A54" s="4">
        <v>29</v>
      </c>
      <c r="B54" s="4"/>
      <c r="C54" s="62" t="s">
        <v>31</v>
      </c>
      <c r="D54" s="10">
        <v>210</v>
      </c>
      <c r="E54" s="6"/>
      <c r="F54" s="32"/>
      <c r="G54" s="6" t="str">
        <f ca="1">IF(F54&lt;=R23,"خروج","موجود")</f>
        <v>خروج</v>
      </c>
      <c r="H54" s="6" t="str">
        <f t="shared" si="11"/>
        <v xml:space="preserve">فاضي </v>
      </c>
      <c r="I54" s="4" t="str">
        <f t="shared" si="16"/>
        <v/>
      </c>
      <c r="J54" s="4"/>
      <c r="K54" s="4" t="e">
        <f t="shared" si="12"/>
        <v>#VALUE!</v>
      </c>
      <c r="L54" s="5">
        <v>0</v>
      </c>
      <c r="M54" s="7">
        <v>0</v>
      </c>
      <c r="N54" s="5">
        <v>0</v>
      </c>
      <c r="O54" s="7"/>
      <c r="P54" s="4" t="e">
        <f t="shared" si="13"/>
        <v>#VALUE!</v>
      </c>
      <c r="Q54" s="4" t="e">
        <f t="shared" si="14"/>
        <v>#VALUE!</v>
      </c>
      <c r="R54" s="51"/>
      <c r="S54" s="51"/>
    </row>
    <row r="55" spans="1:19">
      <c r="A55" s="4">
        <v>30</v>
      </c>
      <c r="B55" s="4"/>
      <c r="C55" s="64"/>
      <c r="D55" s="10">
        <v>211</v>
      </c>
      <c r="E55" s="6"/>
      <c r="F55" s="32"/>
      <c r="G55" s="6" t="str">
        <f ca="1">IF(F55&lt;=R23,"خروج","موجود")</f>
        <v>خروج</v>
      </c>
      <c r="H55" s="6" t="str">
        <f t="shared" si="11"/>
        <v xml:space="preserve">فاضي </v>
      </c>
      <c r="I55" s="4" t="str">
        <f t="shared" si="16"/>
        <v/>
      </c>
      <c r="J55" s="4"/>
      <c r="K55" s="4" t="e">
        <f t="shared" si="12"/>
        <v>#VALUE!</v>
      </c>
      <c r="L55" s="5">
        <v>0</v>
      </c>
      <c r="M55" s="7">
        <v>0</v>
      </c>
      <c r="N55" s="5">
        <v>0</v>
      </c>
      <c r="O55" s="7"/>
      <c r="P55" s="4" t="e">
        <f t="shared" si="13"/>
        <v>#VALUE!</v>
      </c>
      <c r="Q55" s="4" t="e">
        <f t="shared" si="14"/>
        <v>#VALUE!</v>
      </c>
      <c r="R55" s="51"/>
      <c r="S55" s="51"/>
    </row>
    <row r="56" spans="1:19">
      <c r="A56" s="4">
        <v>31</v>
      </c>
      <c r="B56" s="4"/>
      <c r="C56" s="63"/>
      <c r="D56" s="10">
        <v>212</v>
      </c>
      <c r="E56" s="6"/>
      <c r="F56" s="32"/>
      <c r="G56" s="6" t="str">
        <f ca="1">IF(F56&lt;=R23,"خروج","موجود")</f>
        <v>خروج</v>
      </c>
      <c r="H56" s="6" t="str">
        <f t="shared" si="11"/>
        <v xml:space="preserve">فاضي </v>
      </c>
      <c r="I56" s="4" t="str">
        <f t="shared" si="16"/>
        <v/>
      </c>
      <c r="J56" s="4"/>
      <c r="K56" s="4" t="e">
        <f t="shared" si="12"/>
        <v>#VALUE!</v>
      </c>
      <c r="L56" s="5">
        <v>0</v>
      </c>
      <c r="M56" s="7">
        <v>0</v>
      </c>
      <c r="N56" s="5">
        <v>0</v>
      </c>
      <c r="O56" s="7"/>
      <c r="P56" s="4" t="e">
        <f t="shared" si="13"/>
        <v>#VALUE!</v>
      </c>
      <c r="Q56" s="4" t="e">
        <f t="shared" si="14"/>
        <v>#VALUE!</v>
      </c>
      <c r="R56" s="51"/>
      <c r="S56" s="51"/>
    </row>
    <row r="57" spans="1:19">
      <c r="A57" s="4">
        <v>32</v>
      </c>
      <c r="B57" s="4"/>
      <c r="C57" s="11">
        <v>213</v>
      </c>
      <c r="D57" s="10">
        <v>213</v>
      </c>
      <c r="E57" s="6"/>
      <c r="F57" s="32"/>
      <c r="G57" s="6" t="str">
        <f ca="1">IF(F57&lt;=R23,"خروج","موجود")</f>
        <v>خروج</v>
      </c>
      <c r="H57" s="6" t="str">
        <f t="shared" si="11"/>
        <v xml:space="preserve">فاضي </v>
      </c>
      <c r="I57" s="4" t="str">
        <f t="shared" si="16"/>
        <v/>
      </c>
      <c r="J57" s="4">
        <v>0</v>
      </c>
      <c r="K57" s="4" t="e">
        <f t="shared" si="12"/>
        <v>#VALUE!</v>
      </c>
      <c r="L57" s="5"/>
      <c r="M57" s="7">
        <v>0</v>
      </c>
      <c r="N57" s="5">
        <v>0</v>
      </c>
      <c r="O57" s="7"/>
      <c r="P57" s="4" t="e">
        <f t="shared" si="13"/>
        <v>#VALUE!</v>
      </c>
      <c r="Q57" s="4" t="e">
        <f t="shared" si="14"/>
        <v>#VALUE!</v>
      </c>
      <c r="R57" s="65"/>
      <c r="S57" s="65"/>
    </row>
    <row r="58" spans="1:19">
      <c r="A58" s="4">
        <v>33</v>
      </c>
      <c r="B58" s="4"/>
      <c r="C58" s="56" t="s">
        <v>32</v>
      </c>
      <c r="D58" s="5">
        <v>301</v>
      </c>
      <c r="E58" s="6"/>
      <c r="F58" s="32"/>
      <c r="G58" s="6" t="str">
        <f ca="1">IF(F58&lt;=R23,"خروج","موجود")</f>
        <v>خروج</v>
      </c>
      <c r="H58" s="6" t="str">
        <f t="shared" si="11"/>
        <v xml:space="preserve">فاضي </v>
      </c>
      <c r="I58" s="4" t="str">
        <f t="shared" si="16"/>
        <v/>
      </c>
      <c r="J58" s="4">
        <v>0</v>
      </c>
      <c r="K58" s="4" t="e">
        <f t="shared" si="12"/>
        <v>#VALUE!</v>
      </c>
      <c r="L58" s="5">
        <v>0</v>
      </c>
      <c r="M58" s="7">
        <v>0</v>
      </c>
      <c r="N58" s="5">
        <v>0</v>
      </c>
      <c r="O58" s="7"/>
      <c r="P58" s="4" t="e">
        <f t="shared" si="13"/>
        <v>#VALUE!</v>
      </c>
      <c r="Q58" s="4" t="e">
        <f t="shared" si="14"/>
        <v>#VALUE!</v>
      </c>
      <c r="R58" s="51"/>
      <c r="S58" s="51"/>
    </row>
    <row r="59" spans="1:19">
      <c r="A59" s="4">
        <v>34</v>
      </c>
      <c r="B59" s="4"/>
      <c r="C59" s="57"/>
      <c r="D59" s="5">
        <v>302</v>
      </c>
      <c r="E59" s="6"/>
      <c r="F59" s="32"/>
      <c r="G59" s="6" t="str">
        <f ca="1">IF(F59&lt;=R23,"خروج","موجود")</f>
        <v>خروج</v>
      </c>
      <c r="H59" s="6" t="str">
        <f t="shared" si="11"/>
        <v xml:space="preserve">فاضي </v>
      </c>
      <c r="I59" s="4" t="str">
        <f t="shared" si="16"/>
        <v/>
      </c>
      <c r="J59" s="4"/>
      <c r="K59" s="4" t="e">
        <f t="shared" si="12"/>
        <v>#VALUE!</v>
      </c>
      <c r="L59" s="5">
        <v>0</v>
      </c>
      <c r="M59" s="7">
        <v>0</v>
      </c>
      <c r="N59" s="5">
        <v>0</v>
      </c>
      <c r="O59" s="7"/>
      <c r="P59" s="4" t="e">
        <f t="shared" si="13"/>
        <v>#VALUE!</v>
      </c>
      <c r="Q59" s="4" t="e">
        <f t="shared" si="14"/>
        <v>#VALUE!</v>
      </c>
      <c r="R59" s="51"/>
      <c r="S59" s="51"/>
    </row>
    <row r="60" spans="1:19">
      <c r="A60" s="4">
        <v>35</v>
      </c>
      <c r="B60" s="4"/>
      <c r="C60" s="56" t="s">
        <v>33</v>
      </c>
      <c r="D60" s="5">
        <v>303</v>
      </c>
      <c r="E60" s="6"/>
      <c r="F60" s="32"/>
      <c r="G60" s="6" t="str">
        <f ca="1">IF(F60&lt;=R23,"خروج","موجود")</f>
        <v>خروج</v>
      </c>
      <c r="H60" s="6" t="str">
        <f t="shared" si="11"/>
        <v xml:space="preserve">فاضي </v>
      </c>
      <c r="I60" s="4" t="str">
        <f t="shared" si="16"/>
        <v/>
      </c>
      <c r="J60" s="4"/>
      <c r="K60" s="4" t="e">
        <f t="shared" si="12"/>
        <v>#VALUE!</v>
      </c>
      <c r="L60" s="5">
        <v>0</v>
      </c>
      <c r="M60" s="7">
        <v>0</v>
      </c>
      <c r="N60" s="5">
        <v>0</v>
      </c>
      <c r="O60" s="7"/>
      <c r="P60" s="4" t="e">
        <f t="shared" si="13"/>
        <v>#VALUE!</v>
      </c>
      <c r="Q60" s="4" t="e">
        <f t="shared" si="14"/>
        <v>#VALUE!</v>
      </c>
      <c r="R60" s="51"/>
      <c r="S60" s="51"/>
    </row>
    <row r="61" spans="1:19">
      <c r="A61" s="4">
        <v>36</v>
      </c>
      <c r="B61" s="4"/>
      <c r="C61" s="57"/>
      <c r="D61" s="5">
        <v>304</v>
      </c>
      <c r="E61" s="6"/>
      <c r="F61" s="32"/>
      <c r="G61" s="6" t="str">
        <f ca="1">IF(F61&lt;=R23,"خروج","موجود")</f>
        <v>خروج</v>
      </c>
      <c r="H61" s="6" t="str">
        <f t="shared" si="11"/>
        <v xml:space="preserve">فاضي </v>
      </c>
      <c r="I61" s="4" t="str">
        <f t="shared" si="16"/>
        <v/>
      </c>
      <c r="J61" s="4"/>
      <c r="K61" s="4" t="e">
        <f t="shared" si="12"/>
        <v>#VALUE!</v>
      </c>
      <c r="L61" s="5">
        <v>0</v>
      </c>
      <c r="M61" s="7">
        <v>0</v>
      </c>
      <c r="N61" s="5">
        <v>0</v>
      </c>
      <c r="O61" s="7"/>
      <c r="P61" s="4" t="e">
        <f t="shared" si="13"/>
        <v>#VALUE!</v>
      </c>
      <c r="Q61" s="4" t="e">
        <f t="shared" si="14"/>
        <v>#VALUE!</v>
      </c>
      <c r="R61" s="51"/>
      <c r="S61" s="51"/>
    </row>
    <row r="62" spans="1:19">
      <c r="A62" s="4">
        <v>37</v>
      </c>
      <c r="B62" s="4"/>
      <c r="C62" s="56" t="s">
        <v>34</v>
      </c>
      <c r="D62" s="5">
        <v>305</v>
      </c>
      <c r="E62" s="6"/>
      <c r="F62" s="32"/>
      <c r="G62" s="6" t="str">
        <f ca="1">IF(F62&lt;=R23,"خروج","موجود")</f>
        <v>خروج</v>
      </c>
      <c r="H62" s="6" t="str">
        <f t="shared" si="11"/>
        <v xml:space="preserve">فاضي </v>
      </c>
      <c r="I62" s="4" t="str">
        <f t="shared" si="16"/>
        <v/>
      </c>
      <c r="J62" s="4"/>
      <c r="K62" s="4" t="e">
        <f t="shared" si="12"/>
        <v>#VALUE!</v>
      </c>
      <c r="L62" s="5">
        <v>0</v>
      </c>
      <c r="M62" s="7">
        <v>0</v>
      </c>
      <c r="N62" s="5">
        <v>0</v>
      </c>
      <c r="O62" s="7"/>
      <c r="P62" s="4" t="e">
        <f t="shared" si="13"/>
        <v>#VALUE!</v>
      </c>
      <c r="Q62" s="4" t="e">
        <f t="shared" si="14"/>
        <v>#VALUE!</v>
      </c>
      <c r="R62" s="51"/>
      <c r="S62" s="51"/>
    </row>
    <row r="63" spans="1:19">
      <c r="A63" s="4">
        <v>38</v>
      </c>
      <c r="B63" s="4"/>
      <c r="C63" s="60"/>
      <c r="D63" s="5">
        <v>306</v>
      </c>
      <c r="E63" s="6"/>
      <c r="F63" s="32"/>
      <c r="G63" s="6" t="str">
        <f ca="1">IF(F63&lt;=R23,"خروج","موجود")</f>
        <v>خروج</v>
      </c>
      <c r="H63" s="6" t="str">
        <f t="shared" si="11"/>
        <v xml:space="preserve">فاضي </v>
      </c>
      <c r="I63" s="4" t="str">
        <f t="shared" si="16"/>
        <v/>
      </c>
      <c r="J63" s="4"/>
      <c r="K63" s="4" t="e">
        <f t="shared" si="12"/>
        <v>#VALUE!</v>
      </c>
      <c r="L63" s="5">
        <v>0</v>
      </c>
      <c r="M63" s="7">
        <v>0</v>
      </c>
      <c r="N63" s="5">
        <v>0</v>
      </c>
      <c r="O63" s="7"/>
      <c r="P63" s="4" t="e">
        <f t="shared" si="13"/>
        <v>#VALUE!</v>
      </c>
      <c r="Q63" s="4" t="e">
        <f t="shared" si="14"/>
        <v>#VALUE!</v>
      </c>
      <c r="R63" s="51"/>
      <c r="S63" s="51"/>
    </row>
    <row r="64" spans="1:19">
      <c r="A64" s="4">
        <v>39</v>
      </c>
      <c r="B64" s="4"/>
      <c r="C64" s="57"/>
      <c r="D64" s="5">
        <v>307</v>
      </c>
      <c r="E64" s="6"/>
      <c r="F64" s="32"/>
      <c r="G64" s="6" t="str">
        <f ca="1">IF(F64&lt;=R23,"خروج","موجود")</f>
        <v>خروج</v>
      </c>
      <c r="H64" s="6" t="str">
        <f t="shared" si="11"/>
        <v xml:space="preserve">فاضي </v>
      </c>
      <c r="I64" s="4" t="str">
        <f t="shared" si="16"/>
        <v/>
      </c>
      <c r="J64" s="4"/>
      <c r="K64" s="4" t="e">
        <f t="shared" si="12"/>
        <v>#VALUE!</v>
      </c>
      <c r="L64" s="5">
        <v>0</v>
      </c>
      <c r="M64" s="7">
        <v>0</v>
      </c>
      <c r="N64" s="5">
        <v>0</v>
      </c>
      <c r="O64" s="7"/>
      <c r="P64" s="4" t="e">
        <f t="shared" si="13"/>
        <v>#VALUE!</v>
      </c>
      <c r="Q64" s="4" t="e">
        <f t="shared" si="14"/>
        <v>#VALUE!</v>
      </c>
      <c r="R64" s="51"/>
      <c r="S64" s="51"/>
    </row>
    <row r="65" spans="1:19">
      <c r="A65" s="4">
        <v>40</v>
      </c>
      <c r="B65" s="4"/>
      <c r="C65" s="56" t="s">
        <v>35</v>
      </c>
      <c r="D65" s="5">
        <v>308</v>
      </c>
      <c r="E65" s="6"/>
      <c r="F65" s="32"/>
      <c r="G65" s="6" t="str">
        <f ca="1">IF(F65&lt;=R23,"خروج","موجود")</f>
        <v>خروج</v>
      </c>
      <c r="H65" s="6" t="str">
        <f t="shared" si="11"/>
        <v xml:space="preserve">فاضي </v>
      </c>
      <c r="I65" s="4" t="str">
        <f t="shared" si="16"/>
        <v/>
      </c>
      <c r="J65" s="4"/>
      <c r="K65" s="4" t="e">
        <f t="shared" si="12"/>
        <v>#VALUE!</v>
      </c>
      <c r="L65" s="5">
        <v>0</v>
      </c>
      <c r="M65" s="7">
        <v>0</v>
      </c>
      <c r="N65" s="5">
        <v>0</v>
      </c>
      <c r="O65" s="7"/>
      <c r="P65" s="4" t="e">
        <f t="shared" si="13"/>
        <v>#VALUE!</v>
      </c>
      <c r="Q65" s="4" t="e">
        <f t="shared" si="14"/>
        <v>#VALUE!</v>
      </c>
      <c r="R65" s="51"/>
      <c r="S65" s="51"/>
    </row>
    <row r="66" spans="1:19">
      <c r="A66" s="4">
        <v>41</v>
      </c>
      <c r="B66" s="4"/>
      <c r="C66" s="57"/>
      <c r="D66" s="5">
        <v>309</v>
      </c>
      <c r="E66" s="6"/>
      <c r="F66" s="32"/>
      <c r="G66" s="6" t="str">
        <f ca="1">IF(F66&lt;=R23,"خروج","موجود")</f>
        <v>خروج</v>
      </c>
      <c r="H66" s="6" t="str">
        <f t="shared" si="11"/>
        <v xml:space="preserve">فاضي </v>
      </c>
      <c r="I66" s="4" t="str">
        <f t="shared" si="16"/>
        <v/>
      </c>
      <c r="J66" s="4"/>
      <c r="K66" s="4" t="e">
        <f t="shared" si="12"/>
        <v>#VALUE!</v>
      </c>
      <c r="L66" s="5">
        <v>0</v>
      </c>
      <c r="M66" s="7">
        <v>0</v>
      </c>
      <c r="N66" s="5">
        <v>0</v>
      </c>
      <c r="O66" s="7"/>
      <c r="P66" s="4" t="e">
        <f t="shared" si="13"/>
        <v>#VALUE!</v>
      </c>
      <c r="Q66" s="4" t="e">
        <f t="shared" si="14"/>
        <v>#VALUE!</v>
      </c>
      <c r="R66" s="51"/>
      <c r="S66" s="51"/>
    </row>
    <row r="67" spans="1:19">
      <c r="A67" s="4">
        <v>42</v>
      </c>
      <c r="B67" s="4"/>
      <c r="C67" s="56" t="s">
        <v>36</v>
      </c>
      <c r="D67" s="5">
        <v>310</v>
      </c>
      <c r="E67" s="6"/>
      <c r="F67" s="32"/>
      <c r="G67" s="6" t="str">
        <f ca="1">IF(F67&lt;=R23,"خروج","موجود")</f>
        <v>خروج</v>
      </c>
      <c r="H67" s="6" t="str">
        <f t="shared" si="11"/>
        <v xml:space="preserve">فاضي </v>
      </c>
      <c r="I67" s="4" t="str">
        <f t="shared" si="16"/>
        <v/>
      </c>
      <c r="J67" s="4">
        <v>0</v>
      </c>
      <c r="K67" s="4" t="e">
        <f t="shared" si="12"/>
        <v>#VALUE!</v>
      </c>
      <c r="L67" s="5">
        <v>0</v>
      </c>
      <c r="M67" s="7">
        <v>0</v>
      </c>
      <c r="N67" s="5">
        <v>0</v>
      </c>
      <c r="O67" s="7"/>
      <c r="P67" s="4" t="e">
        <f t="shared" si="13"/>
        <v>#VALUE!</v>
      </c>
      <c r="Q67" s="4" t="e">
        <f t="shared" si="14"/>
        <v>#VALUE!</v>
      </c>
      <c r="R67" s="51"/>
      <c r="S67" s="51"/>
    </row>
    <row r="68" spans="1:19">
      <c r="A68" s="4">
        <v>43</v>
      </c>
      <c r="B68" s="4"/>
      <c r="C68" s="60"/>
      <c r="D68" s="5">
        <v>311</v>
      </c>
      <c r="E68" s="6"/>
      <c r="F68" s="32"/>
      <c r="G68" s="6" t="str">
        <f ca="1">IF(F68&lt;=R23,"خروج","موجود")</f>
        <v>خروج</v>
      </c>
      <c r="H68" s="6" t="str">
        <f t="shared" si="11"/>
        <v xml:space="preserve">فاضي </v>
      </c>
      <c r="I68" s="4" t="str">
        <f t="shared" si="16"/>
        <v/>
      </c>
      <c r="J68" s="4"/>
      <c r="K68" s="4" t="e">
        <f t="shared" si="12"/>
        <v>#VALUE!</v>
      </c>
      <c r="L68" s="5">
        <v>0</v>
      </c>
      <c r="M68" s="7">
        <v>0</v>
      </c>
      <c r="N68" s="5">
        <v>0</v>
      </c>
      <c r="O68" s="7"/>
      <c r="P68" s="4" t="e">
        <f t="shared" si="13"/>
        <v>#VALUE!</v>
      </c>
      <c r="Q68" s="4" t="e">
        <f t="shared" si="14"/>
        <v>#VALUE!</v>
      </c>
      <c r="R68" s="51"/>
      <c r="S68" s="51"/>
    </row>
    <row r="69" spans="1:19">
      <c r="A69" s="4">
        <v>44</v>
      </c>
      <c r="B69" s="4"/>
      <c r="C69" s="57"/>
      <c r="D69" s="5">
        <v>312</v>
      </c>
      <c r="E69" s="6"/>
      <c r="F69" s="32"/>
      <c r="G69" s="6" t="str">
        <f ca="1">IF(F69&lt;=R23,"خروج","موجود")</f>
        <v>خروج</v>
      </c>
      <c r="H69" s="6" t="str">
        <f t="shared" si="11"/>
        <v xml:space="preserve">فاضي </v>
      </c>
      <c r="I69" s="4" t="str">
        <f t="shared" si="16"/>
        <v/>
      </c>
      <c r="J69" s="4"/>
      <c r="K69" s="4" t="e">
        <f t="shared" si="12"/>
        <v>#VALUE!</v>
      </c>
      <c r="L69" s="5">
        <v>0</v>
      </c>
      <c r="M69" s="7">
        <v>0</v>
      </c>
      <c r="N69" s="5">
        <v>0</v>
      </c>
      <c r="O69" s="7"/>
      <c r="P69" s="4" t="e">
        <f t="shared" si="13"/>
        <v>#VALUE!</v>
      </c>
      <c r="Q69" s="4" t="e">
        <f t="shared" si="14"/>
        <v>#VALUE!</v>
      </c>
      <c r="R69" s="51"/>
      <c r="S69" s="51"/>
    </row>
    <row r="70" spans="1:19">
      <c r="A70" s="4">
        <v>45</v>
      </c>
      <c r="B70" s="4"/>
      <c r="C70" s="8">
        <v>313</v>
      </c>
      <c r="D70" s="5">
        <v>313</v>
      </c>
      <c r="E70" s="6"/>
      <c r="F70" s="32"/>
      <c r="G70" s="6" t="str">
        <f ca="1">IF(F70&lt;=R23,"خروج","موجود")</f>
        <v>خروج</v>
      </c>
      <c r="H70" s="6" t="str">
        <f t="shared" si="11"/>
        <v xml:space="preserve">فاضي </v>
      </c>
      <c r="I70" s="4" t="str">
        <f t="shared" si="16"/>
        <v/>
      </c>
      <c r="J70" s="4">
        <v>0</v>
      </c>
      <c r="K70" s="4" t="e">
        <f t="shared" si="12"/>
        <v>#VALUE!</v>
      </c>
      <c r="L70" s="5">
        <v>0</v>
      </c>
      <c r="M70" s="7">
        <v>0</v>
      </c>
      <c r="N70" s="5">
        <v>0</v>
      </c>
      <c r="O70" s="7"/>
      <c r="P70" s="4" t="e">
        <f t="shared" si="13"/>
        <v>#VALUE!</v>
      </c>
      <c r="Q70" s="4" t="e">
        <f t="shared" si="14"/>
        <v>#VALUE!</v>
      </c>
      <c r="R70" s="51"/>
      <c r="S70" s="51"/>
    </row>
    <row r="71" spans="1:19">
      <c r="A71" s="4">
        <v>46</v>
      </c>
      <c r="B71" s="4"/>
      <c r="C71" s="66" t="s">
        <v>37</v>
      </c>
      <c r="D71" s="12">
        <v>401</v>
      </c>
      <c r="E71" s="6"/>
      <c r="F71" s="32"/>
      <c r="G71" s="6" t="str">
        <f ca="1">IF(F71&lt;=R23,"خروج","موجود")</f>
        <v>خروج</v>
      </c>
      <c r="H71" s="6" t="str">
        <f t="shared" si="11"/>
        <v xml:space="preserve">فاضي </v>
      </c>
      <c r="I71" s="4" t="str">
        <f t="shared" si="16"/>
        <v/>
      </c>
      <c r="J71" s="4"/>
      <c r="K71" s="4" t="e">
        <f t="shared" si="12"/>
        <v>#VALUE!</v>
      </c>
      <c r="L71" s="5">
        <v>0</v>
      </c>
      <c r="M71" s="7">
        <v>0</v>
      </c>
      <c r="N71" s="5">
        <v>0</v>
      </c>
      <c r="O71" s="7"/>
      <c r="P71" s="4" t="e">
        <f t="shared" si="13"/>
        <v>#VALUE!</v>
      </c>
      <c r="Q71" s="4" t="e">
        <f t="shared" si="14"/>
        <v>#VALUE!</v>
      </c>
      <c r="R71" s="51"/>
      <c r="S71" s="51"/>
    </row>
    <row r="72" spans="1:19">
      <c r="A72" s="4">
        <v>47</v>
      </c>
      <c r="B72" s="4"/>
      <c r="C72" s="67"/>
      <c r="D72" s="12">
        <v>402</v>
      </c>
      <c r="E72" s="6"/>
      <c r="F72" s="32"/>
      <c r="G72" s="6" t="str">
        <f ca="1">IF(F72&lt;=R23,"خروج","موجود")</f>
        <v>خروج</v>
      </c>
      <c r="H72" s="6" t="str">
        <f t="shared" si="11"/>
        <v xml:space="preserve">فاضي </v>
      </c>
      <c r="I72" s="4" t="str">
        <f t="shared" si="16"/>
        <v/>
      </c>
      <c r="J72" s="4"/>
      <c r="K72" s="4" t="e">
        <f t="shared" si="12"/>
        <v>#VALUE!</v>
      </c>
      <c r="L72" s="5">
        <v>0</v>
      </c>
      <c r="M72" s="7">
        <v>0</v>
      </c>
      <c r="N72" s="5">
        <v>0</v>
      </c>
      <c r="O72" s="7"/>
      <c r="P72" s="4" t="e">
        <f t="shared" si="13"/>
        <v>#VALUE!</v>
      </c>
      <c r="Q72" s="4" t="e">
        <f t="shared" si="14"/>
        <v>#VALUE!</v>
      </c>
      <c r="R72" s="51"/>
      <c r="S72" s="51"/>
    </row>
    <row r="73" spans="1:19">
      <c r="A73" s="4">
        <v>48</v>
      </c>
      <c r="B73" s="4"/>
      <c r="C73" s="66" t="s">
        <v>38</v>
      </c>
      <c r="D73" s="12">
        <v>403</v>
      </c>
      <c r="E73" s="6"/>
      <c r="F73" s="32"/>
      <c r="G73" s="6" t="str">
        <f ca="1">IF(F73&lt;=R23,"خروج","موجود")</f>
        <v>خروج</v>
      </c>
      <c r="H73" s="6" t="str">
        <f t="shared" si="11"/>
        <v xml:space="preserve">فاضي </v>
      </c>
      <c r="I73" s="4" t="str">
        <f t="shared" si="16"/>
        <v/>
      </c>
      <c r="J73" s="4"/>
      <c r="K73" s="4" t="e">
        <f t="shared" si="12"/>
        <v>#VALUE!</v>
      </c>
      <c r="L73" s="5">
        <v>0</v>
      </c>
      <c r="M73" s="7">
        <v>0</v>
      </c>
      <c r="N73" s="5">
        <v>0</v>
      </c>
      <c r="O73" s="7"/>
      <c r="P73" s="4" t="e">
        <f t="shared" si="13"/>
        <v>#VALUE!</v>
      </c>
      <c r="Q73" s="4" t="e">
        <f t="shared" si="14"/>
        <v>#VALUE!</v>
      </c>
      <c r="R73" s="51"/>
      <c r="S73" s="51"/>
    </row>
    <row r="74" spans="1:19">
      <c r="A74" s="4">
        <v>49</v>
      </c>
      <c r="B74" s="4"/>
      <c r="C74" s="67"/>
      <c r="D74" s="12">
        <v>404</v>
      </c>
      <c r="E74" s="6"/>
      <c r="F74" s="32"/>
      <c r="G74" s="6" t="str">
        <f ca="1">IF(F74&lt;=R23,"خروج","موجود")</f>
        <v>خروج</v>
      </c>
      <c r="H74" s="6" t="str">
        <f t="shared" si="11"/>
        <v xml:space="preserve">فاضي </v>
      </c>
      <c r="I74" s="4" t="str">
        <f t="shared" si="16"/>
        <v/>
      </c>
      <c r="J74" s="4"/>
      <c r="K74" s="4" t="e">
        <f t="shared" si="12"/>
        <v>#VALUE!</v>
      </c>
      <c r="L74" s="5">
        <v>0</v>
      </c>
      <c r="M74" s="7">
        <v>0</v>
      </c>
      <c r="N74" s="5">
        <v>0</v>
      </c>
      <c r="O74" s="7"/>
      <c r="P74" s="4" t="e">
        <f t="shared" si="13"/>
        <v>#VALUE!</v>
      </c>
      <c r="Q74" s="4" t="e">
        <f t="shared" si="14"/>
        <v>#VALUE!</v>
      </c>
      <c r="R74" s="51"/>
      <c r="S74" s="51"/>
    </row>
    <row r="75" spans="1:19">
      <c r="A75" s="4">
        <v>50</v>
      </c>
      <c r="B75" s="4"/>
      <c r="C75" s="66" t="s">
        <v>39</v>
      </c>
      <c r="D75" s="12">
        <v>405</v>
      </c>
      <c r="E75" s="6"/>
      <c r="F75" s="32"/>
      <c r="G75" s="6" t="str">
        <f ca="1">IF(F75&lt;=R23,"خروج","موجود")</f>
        <v>خروج</v>
      </c>
      <c r="H75" s="6" t="str">
        <f t="shared" si="11"/>
        <v xml:space="preserve">فاضي </v>
      </c>
      <c r="I75" s="4" t="str">
        <f t="shared" si="16"/>
        <v/>
      </c>
      <c r="J75" s="4"/>
      <c r="K75" s="4" t="e">
        <f t="shared" si="12"/>
        <v>#VALUE!</v>
      </c>
      <c r="L75" s="5">
        <v>0</v>
      </c>
      <c r="M75" s="7">
        <v>0</v>
      </c>
      <c r="N75" s="5">
        <v>0</v>
      </c>
      <c r="O75" s="7"/>
      <c r="P75" s="4" t="e">
        <f t="shared" si="13"/>
        <v>#VALUE!</v>
      </c>
      <c r="Q75" s="4" t="e">
        <f t="shared" si="14"/>
        <v>#VALUE!</v>
      </c>
      <c r="R75" s="51"/>
      <c r="S75" s="51"/>
    </row>
    <row r="76" spans="1:19">
      <c r="A76" s="4">
        <v>51</v>
      </c>
      <c r="B76" s="4"/>
      <c r="C76" s="68"/>
      <c r="D76" s="12">
        <v>406</v>
      </c>
      <c r="E76" s="6"/>
      <c r="F76" s="32"/>
      <c r="G76" s="6" t="str">
        <f ca="1">IF(F76&lt;=R23,"خروج","موجود")</f>
        <v>خروج</v>
      </c>
      <c r="H76" s="6" t="str">
        <f t="shared" si="11"/>
        <v xml:space="preserve">فاضي </v>
      </c>
      <c r="I76" s="4" t="str">
        <f t="shared" si="16"/>
        <v/>
      </c>
      <c r="J76" s="4"/>
      <c r="K76" s="4" t="e">
        <f t="shared" si="12"/>
        <v>#VALUE!</v>
      </c>
      <c r="L76" s="5">
        <v>0</v>
      </c>
      <c r="M76" s="7">
        <v>0</v>
      </c>
      <c r="N76" s="5">
        <v>0</v>
      </c>
      <c r="O76" s="7"/>
      <c r="P76" s="4" t="e">
        <f t="shared" si="13"/>
        <v>#VALUE!</v>
      </c>
      <c r="Q76" s="4" t="e">
        <f t="shared" si="14"/>
        <v>#VALUE!</v>
      </c>
      <c r="R76" s="51"/>
      <c r="S76" s="51"/>
    </row>
    <row r="77" spans="1:19">
      <c r="A77" s="4">
        <v>52</v>
      </c>
      <c r="B77" s="4"/>
      <c r="C77" s="67"/>
      <c r="D77" s="12">
        <v>407</v>
      </c>
      <c r="E77" s="6"/>
      <c r="F77" s="32"/>
      <c r="G77" s="6" t="str">
        <f ca="1">IF(F77&lt;=R23,"خروج","موجود")</f>
        <v>خروج</v>
      </c>
      <c r="H77" s="6" t="str">
        <f t="shared" si="11"/>
        <v xml:space="preserve">فاضي </v>
      </c>
      <c r="I77" s="4" t="str">
        <f t="shared" si="16"/>
        <v/>
      </c>
      <c r="J77" s="4"/>
      <c r="K77" s="4" t="e">
        <f t="shared" si="12"/>
        <v>#VALUE!</v>
      </c>
      <c r="L77" s="5">
        <v>0</v>
      </c>
      <c r="M77" s="7">
        <v>0</v>
      </c>
      <c r="N77" s="5">
        <v>0</v>
      </c>
      <c r="O77" s="7"/>
      <c r="P77" s="4" t="e">
        <f t="shared" si="13"/>
        <v>#VALUE!</v>
      </c>
      <c r="Q77" s="4" t="e">
        <f t="shared" si="14"/>
        <v>#VALUE!</v>
      </c>
      <c r="R77" s="51"/>
      <c r="S77" s="51"/>
    </row>
    <row r="78" spans="1:19">
      <c r="A78" s="4">
        <v>53</v>
      </c>
      <c r="B78" s="4"/>
      <c r="C78" s="66" t="s">
        <v>40</v>
      </c>
      <c r="D78" s="12">
        <v>408</v>
      </c>
      <c r="E78" s="6"/>
      <c r="F78" s="32"/>
      <c r="G78" s="6" t="str">
        <f ca="1">IF(F78&lt;=R23,"خروج","موجود")</f>
        <v>خروج</v>
      </c>
      <c r="H78" s="6" t="str">
        <f t="shared" si="11"/>
        <v xml:space="preserve">فاضي </v>
      </c>
      <c r="I78" s="4" t="str">
        <f t="shared" si="16"/>
        <v/>
      </c>
      <c r="J78" s="4">
        <v>0</v>
      </c>
      <c r="K78" s="4" t="e">
        <f t="shared" si="12"/>
        <v>#VALUE!</v>
      </c>
      <c r="L78" s="5">
        <v>0</v>
      </c>
      <c r="M78" s="7">
        <v>0</v>
      </c>
      <c r="N78" s="5">
        <v>0</v>
      </c>
      <c r="O78" s="7"/>
      <c r="P78" s="4" t="e">
        <f t="shared" si="13"/>
        <v>#VALUE!</v>
      </c>
      <c r="Q78" s="4" t="e">
        <f t="shared" si="14"/>
        <v>#VALUE!</v>
      </c>
      <c r="R78" s="51"/>
      <c r="S78" s="51"/>
    </row>
    <row r="79" spans="1:19">
      <c r="A79" s="4">
        <v>54</v>
      </c>
      <c r="B79" s="4"/>
      <c r="C79" s="67"/>
      <c r="D79" s="12">
        <v>409</v>
      </c>
      <c r="E79" s="6"/>
      <c r="F79" s="32"/>
      <c r="G79" s="6" t="str">
        <f ca="1">IF(F79&lt;=R23,"خروج","موجود")</f>
        <v>خروج</v>
      </c>
      <c r="H79" s="6" t="str">
        <f t="shared" si="11"/>
        <v xml:space="preserve">فاضي </v>
      </c>
      <c r="I79" s="4" t="str">
        <f t="shared" si="16"/>
        <v/>
      </c>
      <c r="J79" s="4"/>
      <c r="K79" s="4" t="e">
        <f t="shared" si="12"/>
        <v>#VALUE!</v>
      </c>
      <c r="L79" s="5">
        <v>0</v>
      </c>
      <c r="M79" s="7">
        <v>0</v>
      </c>
      <c r="N79" s="5">
        <v>0</v>
      </c>
      <c r="O79" s="7"/>
      <c r="P79" s="4" t="e">
        <f t="shared" si="13"/>
        <v>#VALUE!</v>
      </c>
      <c r="Q79" s="4" t="e">
        <f t="shared" si="14"/>
        <v>#VALUE!</v>
      </c>
      <c r="R79" s="51"/>
      <c r="S79" s="51"/>
    </row>
    <row r="80" spans="1:19">
      <c r="A80" s="4">
        <v>55</v>
      </c>
      <c r="B80" s="4"/>
      <c r="C80" s="66" t="s">
        <v>41</v>
      </c>
      <c r="D80" s="12">
        <v>410</v>
      </c>
      <c r="E80" s="6"/>
      <c r="F80" s="32"/>
      <c r="G80" s="6" t="str">
        <f ca="1">IF(F80&lt;=R23,"خروج","موجود")</f>
        <v>خروج</v>
      </c>
      <c r="H80" s="6" t="str">
        <f t="shared" si="11"/>
        <v xml:space="preserve">فاضي </v>
      </c>
      <c r="I80" s="4" t="str">
        <f t="shared" si="16"/>
        <v/>
      </c>
      <c r="J80" s="4"/>
      <c r="K80" s="4" t="e">
        <f t="shared" si="12"/>
        <v>#VALUE!</v>
      </c>
      <c r="L80" s="5">
        <v>0</v>
      </c>
      <c r="M80" s="7">
        <v>0</v>
      </c>
      <c r="N80" s="5">
        <v>0</v>
      </c>
      <c r="O80" s="7"/>
      <c r="P80" s="4" t="e">
        <f t="shared" si="13"/>
        <v>#VALUE!</v>
      </c>
      <c r="Q80" s="4" t="e">
        <f t="shared" si="14"/>
        <v>#VALUE!</v>
      </c>
      <c r="R80" s="51"/>
      <c r="S80" s="51"/>
    </row>
    <row r="81" spans="1:19">
      <c r="A81" s="4">
        <v>56</v>
      </c>
      <c r="B81" s="4"/>
      <c r="C81" s="68"/>
      <c r="D81" s="12">
        <v>411</v>
      </c>
      <c r="E81" s="6"/>
      <c r="F81" s="32"/>
      <c r="G81" s="6" t="str">
        <f ca="1">IF(F81&lt;=R23,"خروج","موجود")</f>
        <v>خروج</v>
      </c>
      <c r="H81" s="6" t="str">
        <f t="shared" si="11"/>
        <v xml:space="preserve">فاضي </v>
      </c>
      <c r="I81" s="4" t="str">
        <f t="shared" si="16"/>
        <v/>
      </c>
      <c r="J81" s="4"/>
      <c r="K81" s="4" t="e">
        <f t="shared" si="12"/>
        <v>#VALUE!</v>
      </c>
      <c r="L81" s="5">
        <v>0</v>
      </c>
      <c r="M81" s="7">
        <v>0</v>
      </c>
      <c r="N81" s="5">
        <v>0</v>
      </c>
      <c r="O81" s="7"/>
      <c r="P81" s="4" t="e">
        <f t="shared" si="13"/>
        <v>#VALUE!</v>
      </c>
      <c r="Q81" s="4" t="e">
        <f t="shared" si="14"/>
        <v>#VALUE!</v>
      </c>
      <c r="R81" s="51"/>
      <c r="S81" s="51"/>
    </row>
    <row r="82" spans="1:19">
      <c r="A82" s="4">
        <v>57</v>
      </c>
      <c r="B82" s="4"/>
      <c r="C82" s="67"/>
      <c r="D82" s="12">
        <v>412</v>
      </c>
      <c r="E82" s="6"/>
      <c r="F82" s="32"/>
      <c r="G82" s="6" t="str">
        <f ca="1">IF(F82&lt;=R23,"خروج","موجود")</f>
        <v>خروج</v>
      </c>
      <c r="H82" s="6" t="str">
        <f t="shared" si="11"/>
        <v xml:space="preserve">فاضي </v>
      </c>
      <c r="I82" s="4" t="str">
        <f t="shared" si="16"/>
        <v/>
      </c>
      <c r="J82" s="4"/>
      <c r="K82" s="4" t="e">
        <f t="shared" si="12"/>
        <v>#VALUE!</v>
      </c>
      <c r="L82" s="5">
        <v>0</v>
      </c>
      <c r="M82" s="7">
        <v>0</v>
      </c>
      <c r="N82" s="5">
        <v>0</v>
      </c>
      <c r="O82" s="7"/>
      <c r="P82" s="4" t="e">
        <f t="shared" si="13"/>
        <v>#VALUE!</v>
      </c>
      <c r="Q82" s="4" t="e">
        <f t="shared" si="14"/>
        <v>#VALUE!</v>
      </c>
      <c r="R82" s="51"/>
      <c r="S82" s="51"/>
    </row>
    <row r="83" spans="1:19">
      <c r="A83" s="4">
        <v>58</v>
      </c>
      <c r="B83" s="4"/>
      <c r="C83" s="13">
        <v>413</v>
      </c>
      <c r="D83" s="12">
        <v>413</v>
      </c>
      <c r="E83" s="6"/>
      <c r="F83" s="32"/>
      <c r="G83" s="6" t="str">
        <f ca="1">IF(F83&lt;=R23,"خروج","موجود")</f>
        <v>خروج</v>
      </c>
      <c r="H83" s="6" t="str">
        <f t="shared" si="11"/>
        <v xml:space="preserve">فاضي </v>
      </c>
      <c r="I83" s="4" t="str">
        <f t="shared" si="16"/>
        <v/>
      </c>
      <c r="J83" s="4">
        <v>0</v>
      </c>
      <c r="K83" s="4" t="e">
        <f t="shared" si="12"/>
        <v>#VALUE!</v>
      </c>
      <c r="L83" s="5">
        <v>0</v>
      </c>
      <c r="M83" s="7">
        <v>0</v>
      </c>
      <c r="N83" s="5">
        <v>0</v>
      </c>
      <c r="O83" s="7"/>
      <c r="P83" s="4" t="e">
        <f t="shared" si="13"/>
        <v>#VALUE!</v>
      </c>
      <c r="Q83" s="4" t="e">
        <f t="shared" si="14"/>
        <v>#VALUE!</v>
      </c>
      <c r="R83" s="51"/>
      <c r="S83" s="51"/>
    </row>
    <row r="84" spans="1:19">
      <c r="A84" s="4">
        <v>59</v>
      </c>
      <c r="B84" s="4"/>
      <c r="C84" s="69" t="s">
        <v>42</v>
      </c>
      <c r="D84" s="14">
        <v>501</v>
      </c>
      <c r="E84" s="6"/>
      <c r="F84" s="32"/>
      <c r="G84" s="6" t="str">
        <f ca="1">IF(F84&lt;=R23,"خروج","موجود")</f>
        <v>خروج</v>
      </c>
      <c r="H84" s="6" t="str">
        <f t="shared" si="11"/>
        <v xml:space="preserve">فاضي </v>
      </c>
      <c r="I84" s="4" t="str">
        <f t="shared" si="16"/>
        <v/>
      </c>
      <c r="J84" s="4"/>
      <c r="K84" s="4" t="e">
        <f t="shared" si="12"/>
        <v>#VALUE!</v>
      </c>
      <c r="L84" s="5">
        <v>0</v>
      </c>
      <c r="M84" s="7">
        <v>0</v>
      </c>
      <c r="N84" s="5">
        <v>0</v>
      </c>
      <c r="O84" s="7"/>
      <c r="P84" s="4" t="e">
        <f t="shared" si="13"/>
        <v>#VALUE!</v>
      </c>
      <c r="Q84" s="4" t="e">
        <f t="shared" si="14"/>
        <v>#VALUE!</v>
      </c>
      <c r="R84" s="51"/>
      <c r="S84" s="51"/>
    </row>
    <row r="85" spans="1:19">
      <c r="A85" s="4">
        <v>60</v>
      </c>
      <c r="B85" s="4"/>
      <c r="C85" s="70"/>
      <c r="D85" s="14">
        <v>502</v>
      </c>
      <c r="E85" s="6"/>
      <c r="F85" s="32"/>
      <c r="G85" s="6" t="str">
        <f ca="1">IF(F85&lt;=R23,"خروج","موجود")</f>
        <v>خروج</v>
      </c>
      <c r="H85" s="6" t="str">
        <f t="shared" si="11"/>
        <v xml:space="preserve">فاضي </v>
      </c>
      <c r="I85" s="4" t="str">
        <f t="shared" si="16"/>
        <v/>
      </c>
      <c r="J85" s="4"/>
      <c r="K85" s="4" t="e">
        <f t="shared" si="12"/>
        <v>#VALUE!</v>
      </c>
      <c r="L85" s="5">
        <v>0</v>
      </c>
      <c r="M85" s="7">
        <v>0</v>
      </c>
      <c r="N85" s="5">
        <v>0</v>
      </c>
      <c r="O85" s="7"/>
      <c r="P85" s="4" t="e">
        <f t="shared" si="13"/>
        <v>#VALUE!</v>
      </c>
      <c r="Q85" s="4" t="e">
        <f t="shared" si="14"/>
        <v>#VALUE!</v>
      </c>
      <c r="R85" s="51"/>
      <c r="S85" s="51"/>
    </row>
    <row r="86" spans="1:19">
      <c r="A86" s="4">
        <v>61</v>
      </c>
      <c r="B86" s="4"/>
      <c r="C86" s="69" t="s">
        <v>43</v>
      </c>
      <c r="D86" s="14">
        <v>503</v>
      </c>
      <c r="E86" s="6"/>
      <c r="F86" s="32"/>
      <c r="G86" s="6" t="str">
        <f ca="1">IF(F86&lt;=R23,"خروج","موجود")</f>
        <v>خروج</v>
      </c>
      <c r="H86" s="6" t="str">
        <f t="shared" si="11"/>
        <v xml:space="preserve">فاضي </v>
      </c>
      <c r="I86" s="4" t="str">
        <f t="shared" si="16"/>
        <v/>
      </c>
      <c r="J86" s="4"/>
      <c r="K86" s="4" t="e">
        <f t="shared" si="12"/>
        <v>#VALUE!</v>
      </c>
      <c r="L86" s="5">
        <v>0</v>
      </c>
      <c r="M86" s="7">
        <v>0</v>
      </c>
      <c r="N86" s="5">
        <v>0</v>
      </c>
      <c r="O86" s="7"/>
      <c r="P86" s="4" t="e">
        <f t="shared" si="13"/>
        <v>#VALUE!</v>
      </c>
      <c r="Q86" s="4" t="e">
        <f t="shared" si="14"/>
        <v>#VALUE!</v>
      </c>
      <c r="R86" s="51"/>
      <c r="S86" s="51"/>
    </row>
    <row r="87" spans="1:19">
      <c r="A87" s="4">
        <v>62</v>
      </c>
      <c r="B87" s="4"/>
      <c r="C87" s="70"/>
      <c r="D87" s="14">
        <v>504</v>
      </c>
      <c r="E87" s="6"/>
      <c r="F87" s="32"/>
      <c r="G87" s="6" t="str">
        <f ca="1">IF(F87&lt;=R23,"خروج","موجود")</f>
        <v>خروج</v>
      </c>
      <c r="H87" s="6" t="str">
        <f t="shared" si="11"/>
        <v xml:space="preserve">فاضي </v>
      </c>
      <c r="I87" s="4" t="str">
        <f t="shared" si="16"/>
        <v/>
      </c>
      <c r="J87" s="4"/>
      <c r="K87" s="4" t="e">
        <f t="shared" si="12"/>
        <v>#VALUE!</v>
      </c>
      <c r="L87" s="5">
        <v>0</v>
      </c>
      <c r="M87" s="7">
        <v>0</v>
      </c>
      <c r="N87" s="5">
        <v>0</v>
      </c>
      <c r="O87" s="7"/>
      <c r="P87" s="4" t="e">
        <f t="shared" si="13"/>
        <v>#VALUE!</v>
      </c>
      <c r="Q87" s="4" t="e">
        <f t="shared" si="14"/>
        <v>#VALUE!</v>
      </c>
      <c r="R87" s="51"/>
      <c r="S87" s="51"/>
    </row>
    <row r="88" spans="1:19">
      <c r="A88" s="4">
        <v>63</v>
      </c>
      <c r="B88" s="4"/>
      <c r="C88" s="69" t="s">
        <v>44</v>
      </c>
      <c r="D88" s="14">
        <v>505</v>
      </c>
      <c r="E88" s="6"/>
      <c r="F88" s="32"/>
      <c r="G88" s="6" t="str">
        <f ca="1">IF(F88&lt;=R23,"خروج","موجود")</f>
        <v>خروج</v>
      </c>
      <c r="H88" s="6" t="str">
        <f t="shared" si="11"/>
        <v xml:space="preserve">فاضي </v>
      </c>
      <c r="I88" s="4" t="str">
        <f t="shared" si="16"/>
        <v/>
      </c>
      <c r="J88" s="4"/>
      <c r="K88" s="4" t="e">
        <f t="shared" si="12"/>
        <v>#VALUE!</v>
      </c>
      <c r="L88" s="5">
        <v>0</v>
      </c>
      <c r="M88" s="7">
        <v>0</v>
      </c>
      <c r="N88" s="5">
        <v>0</v>
      </c>
      <c r="O88" s="7"/>
      <c r="P88" s="4" t="e">
        <f t="shared" si="13"/>
        <v>#VALUE!</v>
      </c>
      <c r="Q88" s="4" t="e">
        <f t="shared" si="14"/>
        <v>#VALUE!</v>
      </c>
      <c r="R88" s="51"/>
      <c r="S88" s="51"/>
    </row>
    <row r="89" spans="1:19">
      <c r="A89" s="4">
        <v>64</v>
      </c>
      <c r="B89" s="4"/>
      <c r="C89" s="71"/>
      <c r="D89" s="14">
        <v>506</v>
      </c>
      <c r="E89" s="6"/>
      <c r="F89" s="32"/>
      <c r="G89" s="6" t="str">
        <f ca="1">IF(F89&lt;=R23,"خروج","موجود")</f>
        <v>خروج</v>
      </c>
      <c r="H89" s="6" t="str">
        <f t="shared" si="11"/>
        <v xml:space="preserve">فاضي </v>
      </c>
      <c r="I89" s="4" t="str">
        <f t="shared" si="16"/>
        <v/>
      </c>
      <c r="J89" s="4"/>
      <c r="K89" s="4" t="e">
        <f t="shared" si="12"/>
        <v>#VALUE!</v>
      </c>
      <c r="L89" s="5">
        <v>0</v>
      </c>
      <c r="M89" s="7">
        <v>0</v>
      </c>
      <c r="N89" s="5">
        <v>0</v>
      </c>
      <c r="O89" s="7"/>
      <c r="P89" s="4" t="e">
        <f t="shared" si="13"/>
        <v>#VALUE!</v>
      </c>
      <c r="Q89" s="4" t="e">
        <f t="shared" si="14"/>
        <v>#VALUE!</v>
      </c>
      <c r="R89" s="51"/>
      <c r="S89" s="51"/>
    </row>
    <row r="90" spans="1:19">
      <c r="A90" s="4">
        <v>65</v>
      </c>
      <c r="B90" s="4"/>
      <c r="C90" s="70"/>
      <c r="D90" s="14">
        <v>507</v>
      </c>
      <c r="E90" s="6"/>
      <c r="F90" s="32"/>
      <c r="G90" s="6" t="str">
        <f ca="1">IF(F90&lt;=R23,"خروج","موجود")</f>
        <v>خروج</v>
      </c>
      <c r="H90" s="6" t="str">
        <f t="shared" si="11"/>
        <v xml:space="preserve">فاضي </v>
      </c>
      <c r="I90" s="4" t="str">
        <f t="shared" si="16"/>
        <v/>
      </c>
      <c r="J90" s="4"/>
      <c r="K90" s="4" t="e">
        <f t="shared" si="12"/>
        <v>#VALUE!</v>
      </c>
      <c r="L90" s="5">
        <v>0</v>
      </c>
      <c r="M90" s="7">
        <v>0</v>
      </c>
      <c r="N90" s="5">
        <v>0</v>
      </c>
      <c r="O90" s="7"/>
      <c r="P90" s="4" t="e">
        <f t="shared" si="13"/>
        <v>#VALUE!</v>
      </c>
      <c r="Q90" s="4" t="e">
        <f t="shared" si="14"/>
        <v>#VALUE!</v>
      </c>
      <c r="R90" s="51"/>
      <c r="S90" s="51"/>
    </row>
    <row r="91" spans="1:19">
      <c r="A91" s="4">
        <v>66</v>
      </c>
      <c r="B91" s="4"/>
      <c r="C91" s="69" t="s">
        <v>45</v>
      </c>
      <c r="D91" s="14">
        <v>508</v>
      </c>
      <c r="E91" s="6"/>
      <c r="F91" s="32"/>
      <c r="G91" s="6" t="str">
        <f ca="1">IF(F91&lt;=R23,"خروج","موجود")</f>
        <v>خروج</v>
      </c>
      <c r="H91" s="6" t="str">
        <f t="shared" ref="H91:H151" si="17">IF(F91&gt;=B91,"فاضي ","مؤجر")</f>
        <v xml:space="preserve">فاضي </v>
      </c>
      <c r="I91" s="4" t="str">
        <f t="shared" ref="I91:I151" si="18">IF(E91="","",DATEDIF(E91,F91,"md"))</f>
        <v/>
      </c>
      <c r="J91" s="4">
        <v>0</v>
      </c>
      <c r="K91" s="4" t="e">
        <f t="shared" ref="K91:K151" si="19">J91*I91</f>
        <v>#VALUE!</v>
      </c>
      <c r="L91" s="5">
        <v>0</v>
      </c>
      <c r="M91" s="7">
        <v>0</v>
      </c>
      <c r="N91" s="5">
        <v>0</v>
      </c>
      <c r="O91" s="7"/>
      <c r="P91" s="4" t="e">
        <f t="shared" ref="P91:P151" si="20">K91-L91-M91-N91-O91</f>
        <v>#VALUE!</v>
      </c>
      <c r="Q91" s="4" t="e">
        <f t="shared" ref="Q91:Q151" si="21">IF(P91&lt;=0,"مسدد","باقي")</f>
        <v>#VALUE!</v>
      </c>
      <c r="R91" s="51"/>
      <c r="S91" s="51"/>
    </row>
    <row r="92" spans="1:19">
      <c r="A92" s="4">
        <v>67</v>
      </c>
      <c r="B92" s="4"/>
      <c r="C92" s="70"/>
      <c r="D92" s="14">
        <v>509</v>
      </c>
      <c r="E92" s="6"/>
      <c r="F92" s="32"/>
      <c r="G92" s="6" t="str">
        <f ca="1">IF(F92&lt;=R23,"خروج","موجود")</f>
        <v>خروج</v>
      </c>
      <c r="H92" s="6" t="str">
        <f t="shared" si="17"/>
        <v xml:space="preserve">فاضي </v>
      </c>
      <c r="I92" s="4" t="str">
        <f t="shared" si="18"/>
        <v/>
      </c>
      <c r="J92" s="4"/>
      <c r="K92" s="4" t="e">
        <f t="shared" si="19"/>
        <v>#VALUE!</v>
      </c>
      <c r="L92" s="5">
        <v>0</v>
      </c>
      <c r="M92" s="7">
        <v>0</v>
      </c>
      <c r="N92" s="5">
        <v>0</v>
      </c>
      <c r="O92" s="7"/>
      <c r="P92" s="4" t="e">
        <f t="shared" si="20"/>
        <v>#VALUE!</v>
      </c>
      <c r="Q92" s="4" t="e">
        <f t="shared" si="21"/>
        <v>#VALUE!</v>
      </c>
      <c r="R92" s="51"/>
      <c r="S92" s="51"/>
    </row>
    <row r="93" spans="1:19">
      <c r="A93" s="4">
        <v>68</v>
      </c>
      <c r="B93" s="4"/>
      <c r="C93" s="69" t="s">
        <v>46</v>
      </c>
      <c r="D93" s="14">
        <v>510</v>
      </c>
      <c r="E93" s="6"/>
      <c r="F93" s="32"/>
      <c r="G93" s="6" t="str">
        <f ca="1">IF(F93&lt;=R23,"خروج","موجود")</f>
        <v>خروج</v>
      </c>
      <c r="H93" s="6" t="str">
        <f t="shared" si="17"/>
        <v xml:space="preserve">فاضي </v>
      </c>
      <c r="I93" s="4" t="str">
        <f t="shared" si="18"/>
        <v/>
      </c>
      <c r="J93" s="4"/>
      <c r="K93" s="4" t="e">
        <f t="shared" si="19"/>
        <v>#VALUE!</v>
      </c>
      <c r="L93" s="5">
        <v>0</v>
      </c>
      <c r="M93" s="7">
        <v>0</v>
      </c>
      <c r="N93" s="5">
        <v>0</v>
      </c>
      <c r="O93" s="7"/>
      <c r="P93" s="4" t="e">
        <f t="shared" si="20"/>
        <v>#VALUE!</v>
      </c>
      <c r="Q93" s="4" t="e">
        <f t="shared" si="21"/>
        <v>#VALUE!</v>
      </c>
      <c r="R93" s="51"/>
      <c r="S93" s="51"/>
    </row>
    <row r="94" spans="1:19">
      <c r="A94" s="4">
        <v>69</v>
      </c>
      <c r="B94" s="4"/>
      <c r="C94" s="71"/>
      <c r="D94" s="14">
        <v>511</v>
      </c>
      <c r="E94" s="6"/>
      <c r="F94" s="32"/>
      <c r="G94" s="6" t="str">
        <f ca="1">IF(F94&lt;=R23,"خروج","موجود")</f>
        <v>خروج</v>
      </c>
      <c r="H94" s="6" t="str">
        <f t="shared" si="17"/>
        <v xml:space="preserve">فاضي </v>
      </c>
      <c r="I94" s="4" t="str">
        <f t="shared" si="18"/>
        <v/>
      </c>
      <c r="J94" s="4"/>
      <c r="K94" s="4" t="e">
        <f t="shared" si="19"/>
        <v>#VALUE!</v>
      </c>
      <c r="L94" s="5">
        <v>0</v>
      </c>
      <c r="M94" s="7">
        <v>0</v>
      </c>
      <c r="N94" s="5">
        <v>0</v>
      </c>
      <c r="O94" s="7"/>
      <c r="P94" s="4" t="e">
        <f t="shared" si="20"/>
        <v>#VALUE!</v>
      </c>
      <c r="Q94" s="4" t="e">
        <f t="shared" si="21"/>
        <v>#VALUE!</v>
      </c>
      <c r="R94" s="51"/>
      <c r="S94" s="51"/>
    </row>
    <row r="95" spans="1:19">
      <c r="A95" s="4">
        <v>70</v>
      </c>
      <c r="B95" s="4"/>
      <c r="C95" s="70"/>
      <c r="D95" s="14">
        <v>512</v>
      </c>
      <c r="E95" s="6"/>
      <c r="F95" s="32"/>
      <c r="G95" s="6" t="str">
        <f ca="1">IF(F95&lt;=R23,"خروج","موجود")</f>
        <v>خروج</v>
      </c>
      <c r="H95" s="6" t="str">
        <f t="shared" si="17"/>
        <v xml:space="preserve">فاضي </v>
      </c>
      <c r="I95" s="4" t="str">
        <f t="shared" si="18"/>
        <v/>
      </c>
      <c r="J95" s="4"/>
      <c r="K95" s="4" t="e">
        <f t="shared" si="19"/>
        <v>#VALUE!</v>
      </c>
      <c r="L95" s="5">
        <v>0</v>
      </c>
      <c r="M95" s="7">
        <v>0</v>
      </c>
      <c r="N95" s="5">
        <v>0</v>
      </c>
      <c r="O95" s="7"/>
      <c r="P95" s="4" t="e">
        <f t="shared" si="20"/>
        <v>#VALUE!</v>
      </c>
      <c r="Q95" s="4" t="e">
        <f t="shared" si="21"/>
        <v>#VALUE!</v>
      </c>
      <c r="R95" s="51"/>
      <c r="S95" s="51"/>
    </row>
    <row r="96" spans="1:19">
      <c r="A96" s="4">
        <v>71</v>
      </c>
      <c r="B96" s="4"/>
      <c r="C96" s="15">
        <v>513</v>
      </c>
      <c r="D96" s="14">
        <v>513</v>
      </c>
      <c r="E96" s="6"/>
      <c r="F96" s="32"/>
      <c r="G96" s="6" t="str">
        <f ca="1">IF(F96&lt;=R23,"خروج","موجود")</f>
        <v>خروج</v>
      </c>
      <c r="H96" s="6" t="str">
        <f t="shared" si="17"/>
        <v xml:space="preserve">فاضي </v>
      </c>
      <c r="I96" s="4" t="str">
        <f t="shared" si="18"/>
        <v/>
      </c>
      <c r="J96" s="4">
        <v>0</v>
      </c>
      <c r="K96" s="4" t="e">
        <f t="shared" si="19"/>
        <v>#VALUE!</v>
      </c>
      <c r="L96" s="5">
        <v>0</v>
      </c>
      <c r="M96" s="7">
        <v>0</v>
      </c>
      <c r="N96" s="5">
        <v>0</v>
      </c>
      <c r="O96" s="7"/>
      <c r="P96" s="4" t="e">
        <f t="shared" si="20"/>
        <v>#VALUE!</v>
      </c>
      <c r="Q96" s="4" t="e">
        <f t="shared" si="21"/>
        <v>#VALUE!</v>
      </c>
      <c r="R96" s="51"/>
      <c r="S96" s="51"/>
    </row>
    <row r="97" spans="1:19">
      <c r="A97" s="4">
        <v>72</v>
      </c>
      <c r="B97" s="4"/>
      <c r="C97" s="72" t="s">
        <v>47</v>
      </c>
      <c r="D97" s="16">
        <v>601</v>
      </c>
      <c r="E97" s="6"/>
      <c r="F97" s="32"/>
      <c r="G97" s="6" t="str">
        <f ca="1">IF(F97&lt;=R23,"خروج","موجود")</f>
        <v>خروج</v>
      </c>
      <c r="H97" s="6" t="str">
        <f t="shared" si="17"/>
        <v xml:space="preserve">فاضي </v>
      </c>
      <c r="I97" s="4" t="str">
        <f t="shared" si="18"/>
        <v/>
      </c>
      <c r="J97" s="4"/>
      <c r="K97" s="4" t="e">
        <f t="shared" si="19"/>
        <v>#VALUE!</v>
      </c>
      <c r="L97" s="5">
        <v>0</v>
      </c>
      <c r="M97" s="7">
        <v>0</v>
      </c>
      <c r="N97" s="5">
        <v>0</v>
      </c>
      <c r="O97" s="7"/>
      <c r="P97" s="4" t="e">
        <f t="shared" si="20"/>
        <v>#VALUE!</v>
      </c>
      <c r="Q97" s="4" t="e">
        <f t="shared" si="21"/>
        <v>#VALUE!</v>
      </c>
      <c r="R97" s="51"/>
      <c r="S97" s="51"/>
    </row>
    <row r="98" spans="1:19">
      <c r="A98" s="4">
        <v>73</v>
      </c>
      <c r="B98" s="4"/>
      <c r="C98" s="73"/>
      <c r="D98" s="16">
        <v>602</v>
      </c>
      <c r="E98" s="6"/>
      <c r="F98" s="32"/>
      <c r="G98" s="6" t="str">
        <f ca="1">IF(F98&lt;=R23,"خروج","موجود")</f>
        <v>خروج</v>
      </c>
      <c r="H98" s="6" t="str">
        <f t="shared" si="17"/>
        <v xml:space="preserve">فاضي </v>
      </c>
      <c r="I98" s="4" t="str">
        <f t="shared" si="18"/>
        <v/>
      </c>
      <c r="J98" s="4"/>
      <c r="K98" s="4" t="e">
        <f t="shared" si="19"/>
        <v>#VALUE!</v>
      </c>
      <c r="L98" s="5">
        <v>0</v>
      </c>
      <c r="M98" s="7">
        <v>0</v>
      </c>
      <c r="N98" s="5">
        <v>0</v>
      </c>
      <c r="O98" s="7"/>
      <c r="P98" s="4" t="e">
        <f t="shared" si="20"/>
        <v>#VALUE!</v>
      </c>
      <c r="Q98" s="4" t="e">
        <f t="shared" si="21"/>
        <v>#VALUE!</v>
      </c>
      <c r="R98" s="51"/>
      <c r="S98" s="51"/>
    </row>
    <row r="99" spans="1:19">
      <c r="A99" s="4">
        <v>74</v>
      </c>
      <c r="B99" s="4"/>
      <c r="C99" s="72" t="s">
        <v>48</v>
      </c>
      <c r="D99" s="16">
        <v>603</v>
      </c>
      <c r="E99" s="6"/>
      <c r="F99" s="32"/>
      <c r="G99" s="6" t="str">
        <f ca="1">IF(F99&lt;=R23,"خروج","موجود")</f>
        <v>خروج</v>
      </c>
      <c r="H99" s="6" t="str">
        <f t="shared" si="17"/>
        <v xml:space="preserve">فاضي </v>
      </c>
      <c r="I99" s="4" t="str">
        <f t="shared" si="18"/>
        <v/>
      </c>
      <c r="J99" s="4"/>
      <c r="K99" s="4" t="e">
        <f t="shared" si="19"/>
        <v>#VALUE!</v>
      </c>
      <c r="L99" s="5">
        <v>0</v>
      </c>
      <c r="M99" s="7">
        <v>0</v>
      </c>
      <c r="N99" s="5">
        <v>0</v>
      </c>
      <c r="O99" s="7"/>
      <c r="P99" s="4" t="e">
        <f t="shared" si="20"/>
        <v>#VALUE!</v>
      </c>
      <c r="Q99" s="4" t="e">
        <f t="shared" si="21"/>
        <v>#VALUE!</v>
      </c>
      <c r="R99" s="51"/>
      <c r="S99" s="51"/>
    </row>
    <row r="100" spans="1:19">
      <c r="A100" s="4">
        <v>75</v>
      </c>
      <c r="B100" s="4"/>
      <c r="C100" s="73"/>
      <c r="D100" s="16">
        <v>604</v>
      </c>
      <c r="E100" s="6"/>
      <c r="F100" s="32"/>
      <c r="G100" s="6" t="str">
        <f ca="1">IF(F100&lt;=R23,"خروج","موجود")</f>
        <v>خروج</v>
      </c>
      <c r="H100" s="6" t="str">
        <f t="shared" si="17"/>
        <v xml:space="preserve">فاضي </v>
      </c>
      <c r="I100" s="4" t="str">
        <f t="shared" si="18"/>
        <v/>
      </c>
      <c r="J100" s="4"/>
      <c r="K100" s="4" t="e">
        <f t="shared" si="19"/>
        <v>#VALUE!</v>
      </c>
      <c r="L100" s="5">
        <v>0</v>
      </c>
      <c r="M100" s="7">
        <v>0</v>
      </c>
      <c r="N100" s="5">
        <v>0</v>
      </c>
      <c r="O100" s="7"/>
      <c r="P100" s="4" t="e">
        <f t="shared" si="20"/>
        <v>#VALUE!</v>
      </c>
      <c r="Q100" s="4" t="e">
        <f t="shared" si="21"/>
        <v>#VALUE!</v>
      </c>
      <c r="R100" s="51"/>
      <c r="S100" s="51"/>
    </row>
    <row r="101" spans="1:19">
      <c r="A101" s="4">
        <v>76</v>
      </c>
      <c r="B101" s="4"/>
      <c r="C101" s="72" t="s">
        <v>49</v>
      </c>
      <c r="D101" s="16">
        <v>605</v>
      </c>
      <c r="E101" s="6"/>
      <c r="F101" s="32"/>
      <c r="G101" s="6" t="str">
        <f ca="1">IF(F101&lt;=R23,"خروج","موجود")</f>
        <v>خروج</v>
      </c>
      <c r="H101" s="6" t="str">
        <f t="shared" si="17"/>
        <v xml:space="preserve">فاضي </v>
      </c>
      <c r="I101" s="4" t="str">
        <f t="shared" si="18"/>
        <v/>
      </c>
      <c r="J101" s="4"/>
      <c r="K101" s="4" t="e">
        <f t="shared" si="19"/>
        <v>#VALUE!</v>
      </c>
      <c r="L101" s="5">
        <v>0</v>
      </c>
      <c r="M101" s="7">
        <v>0</v>
      </c>
      <c r="N101" s="5">
        <v>0</v>
      </c>
      <c r="O101" s="7"/>
      <c r="P101" s="4" t="e">
        <f t="shared" si="20"/>
        <v>#VALUE!</v>
      </c>
      <c r="Q101" s="4" t="e">
        <f t="shared" si="21"/>
        <v>#VALUE!</v>
      </c>
      <c r="R101" s="51"/>
      <c r="S101" s="51"/>
    </row>
    <row r="102" spans="1:19">
      <c r="A102" s="4">
        <v>77</v>
      </c>
      <c r="B102" s="4"/>
      <c r="C102" s="74"/>
      <c r="D102" s="16">
        <v>606</v>
      </c>
      <c r="E102" s="6"/>
      <c r="F102" s="32"/>
      <c r="G102" s="6" t="str">
        <f ca="1">IF(F102&lt;=R23,"خروج","موجود")</f>
        <v>خروج</v>
      </c>
      <c r="H102" s="6" t="str">
        <f t="shared" si="17"/>
        <v xml:space="preserve">فاضي </v>
      </c>
      <c r="I102" s="4" t="str">
        <f t="shared" si="18"/>
        <v/>
      </c>
      <c r="J102" s="4"/>
      <c r="K102" s="4" t="e">
        <f t="shared" si="19"/>
        <v>#VALUE!</v>
      </c>
      <c r="L102" s="5">
        <v>0</v>
      </c>
      <c r="M102" s="7">
        <v>0</v>
      </c>
      <c r="N102" s="5">
        <v>0</v>
      </c>
      <c r="O102" s="7"/>
      <c r="P102" s="4" t="e">
        <f t="shared" si="20"/>
        <v>#VALUE!</v>
      </c>
      <c r="Q102" s="4" t="e">
        <f t="shared" si="21"/>
        <v>#VALUE!</v>
      </c>
      <c r="R102" s="51"/>
      <c r="S102" s="51"/>
    </row>
    <row r="103" spans="1:19">
      <c r="A103" s="4">
        <v>78</v>
      </c>
      <c r="B103" s="4"/>
      <c r="C103" s="73"/>
      <c r="D103" s="16">
        <v>607</v>
      </c>
      <c r="E103" s="6"/>
      <c r="F103" s="32"/>
      <c r="G103" s="6" t="str">
        <f ca="1">IF(F103&lt;=R23,"خروج","موجود")</f>
        <v>خروج</v>
      </c>
      <c r="H103" s="6" t="str">
        <f t="shared" si="17"/>
        <v xml:space="preserve">فاضي </v>
      </c>
      <c r="I103" s="4" t="str">
        <f t="shared" si="18"/>
        <v/>
      </c>
      <c r="J103" s="4"/>
      <c r="K103" s="4" t="e">
        <f t="shared" si="19"/>
        <v>#VALUE!</v>
      </c>
      <c r="L103" s="5">
        <v>0</v>
      </c>
      <c r="M103" s="7">
        <v>0</v>
      </c>
      <c r="N103" s="5">
        <v>0</v>
      </c>
      <c r="O103" s="7"/>
      <c r="P103" s="4" t="e">
        <f t="shared" si="20"/>
        <v>#VALUE!</v>
      </c>
      <c r="Q103" s="4" t="e">
        <f t="shared" si="21"/>
        <v>#VALUE!</v>
      </c>
      <c r="R103" s="51"/>
      <c r="S103" s="51"/>
    </row>
    <row r="104" spans="1:19">
      <c r="A104" s="4">
        <v>79</v>
      </c>
      <c r="B104" s="4"/>
      <c r="C104" s="72" t="s">
        <v>50</v>
      </c>
      <c r="D104" s="16">
        <v>608</v>
      </c>
      <c r="E104" s="6"/>
      <c r="F104" s="32"/>
      <c r="G104" s="6" t="str">
        <f ca="1">IF(F104&lt;=R23,"خروج","موجود")</f>
        <v>خروج</v>
      </c>
      <c r="H104" s="6" t="str">
        <f t="shared" si="17"/>
        <v xml:space="preserve">فاضي </v>
      </c>
      <c r="I104" s="4" t="str">
        <f t="shared" si="18"/>
        <v/>
      </c>
      <c r="J104" s="4">
        <v>0</v>
      </c>
      <c r="K104" s="4" t="e">
        <f t="shared" si="19"/>
        <v>#VALUE!</v>
      </c>
      <c r="L104" s="5">
        <v>0</v>
      </c>
      <c r="M104" s="7">
        <v>0</v>
      </c>
      <c r="N104" s="5">
        <v>0</v>
      </c>
      <c r="O104" s="7"/>
      <c r="P104" s="4" t="e">
        <f t="shared" si="20"/>
        <v>#VALUE!</v>
      </c>
      <c r="Q104" s="4" t="e">
        <f t="shared" si="21"/>
        <v>#VALUE!</v>
      </c>
      <c r="R104" s="51"/>
      <c r="S104" s="51"/>
    </row>
    <row r="105" spans="1:19">
      <c r="A105" s="4">
        <v>80</v>
      </c>
      <c r="B105" s="4"/>
      <c r="C105" s="73"/>
      <c r="D105" s="16">
        <v>609</v>
      </c>
      <c r="E105" s="6"/>
      <c r="F105" s="32"/>
      <c r="G105" s="6" t="str">
        <f ca="1">IF(F105&lt;=R23,"خروج","موجود")</f>
        <v>خروج</v>
      </c>
      <c r="H105" s="6" t="str">
        <f t="shared" si="17"/>
        <v xml:space="preserve">فاضي </v>
      </c>
      <c r="I105" s="4" t="str">
        <f t="shared" si="18"/>
        <v/>
      </c>
      <c r="J105" s="4"/>
      <c r="K105" s="4" t="e">
        <f t="shared" si="19"/>
        <v>#VALUE!</v>
      </c>
      <c r="L105" s="5">
        <v>0</v>
      </c>
      <c r="M105" s="7">
        <v>0</v>
      </c>
      <c r="N105" s="5">
        <v>0</v>
      </c>
      <c r="O105" s="7"/>
      <c r="P105" s="4" t="e">
        <f t="shared" si="20"/>
        <v>#VALUE!</v>
      </c>
      <c r="Q105" s="4" t="e">
        <f t="shared" si="21"/>
        <v>#VALUE!</v>
      </c>
      <c r="R105" s="51"/>
      <c r="S105" s="51"/>
    </row>
    <row r="106" spans="1:19">
      <c r="A106" s="4">
        <v>81</v>
      </c>
      <c r="B106" s="4"/>
      <c r="C106" s="72" t="s">
        <v>51</v>
      </c>
      <c r="D106" s="16">
        <v>610</v>
      </c>
      <c r="E106" s="6"/>
      <c r="F106" s="32"/>
      <c r="G106" s="6" t="str">
        <f ca="1">IF(F106&lt;=R23,"خروج","موجود")</f>
        <v>خروج</v>
      </c>
      <c r="H106" s="6" t="str">
        <f t="shared" si="17"/>
        <v xml:space="preserve">فاضي </v>
      </c>
      <c r="I106" s="4" t="str">
        <f t="shared" si="18"/>
        <v/>
      </c>
      <c r="J106" s="4"/>
      <c r="K106" s="4" t="e">
        <f t="shared" si="19"/>
        <v>#VALUE!</v>
      </c>
      <c r="L106" s="5">
        <v>0</v>
      </c>
      <c r="M106" s="7">
        <v>0</v>
      </c>
      <c r="N106" s="5">
        <v>0</v>
      </c>
      <c r="O106" s="7"/>
      <c r="P106" s="4" t="e">
        <f t="shared" si="20"/>
        <v>#VALUE!</v>
      </c>
      <c r="Q106" s="4" t="e">
        <f t="shared" si="21"/>
        <v>#VALUE!</v>
      </c>
      <c r="R106" s="51"/>
      <c r="S106" s="51"/>
    </row>
    <row r="107" spans="1:19">
      <c r="A107" s="4">
        <v>82</v>
      </c>
      <c r="B107" s="4"/>
      <c r="C107" s="74"/>
      <c r="D107" s="16">
        <v>611</v>
      </c>
      <c r="E107" s="6"/>
      <c r="F107" s="32"/>
      <c r="G107" s="6" t="str">
        <f ca="1">IF(F107&lt;=R23,"خروج","موجود")</f>
        <v>خروج</v>
      </c>
      <c r="H107" s="6" t="str">
        <f t="shared" si="17"/>
        <v xml:space="preserve">فاضي </v>
      </c>
      <c r="I107" s="4" t="str">
        <f t="shared" si="18"/>
        <v/>
      </c>
      <c r="J107" s="4"/>
      <c r="K107" s="4" t="e">
        <f t="shared" si="19"/>
        <v>#VALUE!</v>
      </c>
      <c r="L107" s="5">
        <v>0</v>
      </c>
      <c r="M107" s="7">
        <v>0</v>
      </c>
      <c r="N107" s="5">
        <v>0</v>
      </c>
      <c r="O107" s="7"/>
      <c r="P107" s="4" t="e">
        <f t="shared" si="20"/>
        <v>#VALUE!</v>
      </c>
      <c r="Q107" s="4" t="e">
        <f t="shared" si="21"/>
        <v>#VALUE!</v>
      </c>
      <c r="R107" s="51"/>
      <c r="S107" s="51"/>
    </row>
    <row r="108" spans="1:19">
      <c r="A108" s="4">
        <v>83</v>
      </c>
      <c r="B108" s="4"/>
      <c r="C108" s="73"/>
      <c r="D108" s="16">
        <v>612</v>
      </c>
      <c r="E108" s="6"/>
      <c r="F108" s="32"/>
      <c r="G108" s="6" t="str">
        <f ca="1">IF(F108&lt;=R23,"خروج","موجود")</f>
        <v>خروج</v>
      </c>
      <c r="H108" s="6" t="str">
        <f t="shared" si="17"/>
        <v xml:space="preserve">فاضي </v>
      </c>
      <c r="I108" s="4" t="str">
        <f t="shared" si="18"/>
        <v/>
      </c>
      <c r="J108" s="4"/>
      <c r="K108" s="4" t="e">
        <f t="shared" si="19"/>
        <v>#VALUE!</v>
      </c>
      <c r="L108" s="5">
        <v>0</v>
      </c>
      <c r="M108" s="7">
        <v>0</v>
      </c>
      <c r="N108" s="5">
        <v>0</v>
      </c>
      <c r="O108" s="7"/>
      <c r="P108" s="4" t="e">
        <f t="shared" si="20"/>
        <v>#VALUE!</v>
      </c>
      <c r="Q108" s="4" t="e">
        <f t="shared" si="21"/>
        <v>#VALUE!</v>
      </c>
      <c r="R108" s="51"/>
      <c r="S108" s="51"/>
    </row>
    <row r="109" spans="1:19">
      <c r="A109" s="4">
        <v>84</v>
      </c>
      <c r="B109" s="4"/>
      <c r="C109" s="17">
        <v>613</v>
      </c>
      <c r="D109" s="16">
        <v>613</v>
      </c>
      <c r="E109" s="6"/>
      <c r="F109" s="32"/>
      <c r="G109" s="6" t="str">
        <f ca="1">IF(F109&lt;=R23,"خروج","موجود")</f>
        <v>خروج</v>
      </c>
      <c r="H109" s="6" t="str">
        <f t="shared" si="17"/>
        <v xml:space="preserve">فاضي </v>
      </c>
      <c r="I109" s="4" t="str">
        <f t="shared" si="18"/>
        <v/>
      </c>
      <c r="J109" s="4"/>
      <c r="K109" s="4" t="e">
        <f t="shared" si="19"/>
        <v>#VALUE!</v>
      </c>
      <c r="L109" s="5">
        <v>0</v>
      </c>
      <c r="M109" s="7">
        <v>0</v>
      </c>
      <c r="N109" s="5">
        <v>0</v>
      </c>
      <c r="O109" s="7"/>
      <c r="P109" s="4" t="e">
        <f t="shared" si="20"/>
        <v>#VALUE!</v>
      </c>
      <c r="Q109" s="4" t="e">
        <f t="shared" si="21"/>
        <v>#VALUE!</v>
      </c>
      <c r="R109" s="75"/>
      <c r="S109" s="75"/>
    </row>
    <row r="110" spans="1:19">
      <c r="A110" s="4">
        <v>85</v>
      </c>
      <c r="B110" s="4"/>
      <c r="C110" s="62" t="s">
        <v>52</v>
      </c>
      <c r="D110" s="10">
        <v>701</v>
      </c>
      <c r="E110" s="6"/>
      <c r="F110" s="32"/>
      <c r="G110" s="6" t="str">
        <f ca="1">IF(F110&lt;=R23,"خروج","موجود")</f>
        <v>خروج</v>
      </c>
      <c r="H110" s="6" t="str">
        <f t="shared" si="17"/>
        <v xml:space="preserve">فاضي </v>
      </c>
      <c r="I110" s="4" t="str">
        <f t="shared" si="18"/>
        <v/>
      </c>
      <c r="J110" s="4"/>
      <c r="K110" s="4" t="e">
        <f t="shared" si="19"/>
        <v>#VALUE!</v>
      </c>
      <c r="L110" s="5">
        <v>0</v>
      </c>
      <c r="M110" s="7">
        <v>0</v>
      </c>
      <c r="N110" s="5">
        <v>0</v>
      </c>
      <c r="O110" s="7"/>
      <c r="P110" s="4" t="e">
        <f t="shared" si="20"/>
        <v>#VALUE!</v>
      </c>
      <c r="Q110" s="4" t="e">
        <f t="shared" si="21"/>
        <v>#VALUE!</v>
      </c>
      <c r="R110" s="51"/>
      <c r="S110" s="51"/>
    </row>
    <row r="111" spans="1:19">
      <c r="A111" s="4">
        <v>86</v>
      </c>
      <c r="B111" s="4"/>
      <c r="C111" s="63"/>
      <c r="D111" s="10">
        <v>702</v>
      </c>
      <c r="E111" s="6"/>
      <c r="F111" s="32"/>
      <c r="G111" s="6" t="str">
        <f ca="1">IF(F111&lt;=R23,"خروج","موجود")</f>
        <v>خروج</v>
      </c>
      <c r="H111" s="6" t="str">
        <f t="shared" si="17"/>
        <v xml:space="preserve">فاضي </v>
      </c>
      <c r="I111" s="4" t="str">
        <f t="shared" si="18"/>
        <v/>
      </c>
      <c r="J111" s="4"/>
      <c r="K111" s="4" t="e">
        <f t="shared" si="19"/>
        <v>#VALUE!</v>
      </c>
      <c r="L111" s="5">
        <v>0</v>
      </c>
      <c r="M111" s="7">
        <v>0</v>
      </c>
      <c r="N111" s="5">
        <v>0</v>
      </c>
      <c r="O111" s="7"/>
      <c r="P111" s="4" t="e">
        <f t="shared" si="20"/>
        <v>#VALUE!</v>
      </c>
      <c r="Q111" s="4" t="e">
        <f t="shared" si="21"/>
        <v>#VALUE!</v>
      </c>
      <c r="R111" s="51"/>
      <c r="S111" s="51"/>
    </row>
    <row r="112" spans="1:19">
      <c r="A112" s="4">
        <v>87</v>
      </c>
      <c r="B112" s="4"/>
      <c r="C112" s="62" t="s">
        <v>53</v>
      </c>
      <c r="D112" s="10">
        <v>703</v>
      </c>
      <c r="E112" s="6"/>
      <c r="F112" s="32"/>
      <c r="G112" s="6" t="str">
        <f ca="1">IF(F112&lt;=R23,"خروج","موجود")</f>
        <v>خروج</v>
      </c>
      <c r="H112" s="6" t="str">
        <f t="shared" si="17"/>
        <v xml:space="preserve">فاضي </v>
      </c>
      <c r="I112" s="4" t="str">
        <f t="shared" si="18"/>
        <v/>
      </c>
      <c r="J112" s="4"/>
      <c r="K112" s="4" t="e">
        <f t="shared" si="19"/>
        <v>#VALUE!</v>
      </c>
      <c r="L112" s="5">
        <v>0</v>
      </c>
      <c r="M112" s="7">
        <v>0</v>
      </c>
      <c r="N112" s="5">
        <v>0</v>
      </c>
      <c r="O112" s="7"/>
      <c r="P112" s="4" t="e">
        <f t="shared" si="20"/>
        <v>#VALUE!</v>
      </c>
      <c r="Q112" s="4" t="e">
        <f t="shared" si="21"/>
        <v>#VALUE!</v>
      </c>
      <c r="R112" s="65" t="s">
        <v>77</v>
      </c>
      <c r="S112" s="65"/>
    </row>
    <row r="113" spans="1:19">
      <c r="A113" s="4">
        <v>88</v>
      </c>
      <c r="B113" s="4"/>
      <c r="C113" s="63"/>
      <c r="D113" s="10">
        <v>704</v>
      </c>
      <c r="E113" s="6"/>
      <c r="F113" s="32"/>
      <c r="G113" s="6" t="str">
        <f ca="1">IF(F113&lt;=R23,"خروج","موجود")</f>
        <v>خروج</v>
      </c>
      <c r="H113" s="6" t="str">
        <f t="shared" si="17"/>
        <v xml:space="preserve">فاضي </v>
      </c>
      <c r="I113" s="4" t="str">
        <f t="shared" si="18"/>
        <v/>
      </c>
      <c r="J113" s="4"/>
      <c r="K113" s="4" t="e">
        <f t="shared" si="19"/>
        <v>#VALUE!</v>
      </c>
      <c r="L113" s="5">
        <v>0</v>
      </c>
      <c r="M113" s="7">
        <v>0</v>
      </c>
      <c r="N113" s="5">
        <v>0</v>
      </c>
      <c r="O113" s="7"/>
      <c r="P113" s="4" t="e">
        <f t="shared" si="20"/>
        <v>#VALUE!</v>
      </c>
      <c r="Q113" s="4" t="e">
        <f t="shared" si="21"/>
        <v>#VALUE!</v>
      </c>
      <c r="R113" s="65" t="s">
        <v>77</v>
      </c>
      <c r="S113" s="65"/>
    </row>
    <row r="114" spans="1:19">
      <c r="A114" s="4">
        <v>89</v>
      </c>
      <c r="B114" s="4"/>
      <c r="C114" s="62" t="s">
        <v>54</v>
      </c>
      <c r="D114" s="10">
        <v>705</v>
      </c>
      <c r="E114" s="6"/>
      <c r="F114" s="32"/>
      <c r="G114" s="6" t="str">
        <f ca="1">IF(F114&lt;=R23,"خروج","موجود")</f>
        <v>خروج</v>
      </c>
      <c r="H114" s="6" t="str">
        <f t="shared" si="17"/>
        <v xml:space="preserve">فاضي </v>
      </c>
      <c r="I114" s="4" t="str">
        <f t="shared" si="18"/>
        <v/>
      </c>
      <c r="J114" s="4"/>
      <c r="K114" s="4" t="e">
        <f t="shared" si="19"/>
        <v>#VALUE!</v>
      </c>
      <c r="L114" s="5">
        <v>0</v>
      </c>
      <c r="M114" s="7">
        <v>0</v>
      </c>
      <c r="N114" s="5">
        <v>0</v>
      </c>
      <c r="O114" s="7"/>
      <c r="P114" s="4" t="e">
        <f t="shared" si="20"/>
        <v>#VALUE!</v>
      </c>
      <c r="Q114" s="4" t="e">
        <f t="shared" si="21"/>
        <v>#VALUE!</v>
      </c>
      <c r="R114" s="51"/>
      <c r="S114" s="51"/>
    </row>
    <row r="115" spans="1:19">
      <c r="A115" s="4">
        <v>90</v>
      </c>
      <c r="B115" s="4"/>
      <c r="C115" s="64"/>
      <c r="D115" s="10">
        <v>706</v>
      </c>
      <c r="E115" s="6"/>
      <c r="F115" s="32"/>
      <c r="G115" s="6" t="str">
        <f ca="1">IF(F115&lt;=R23,"خروج","موجود")</f>
        <v>خروج</v>
      </c>
      <c r="H115" s="6" t="str">
        <f t="shared" si="17"/>
        <v xml:space="preserve">فاضي </v>
      </c>
      <c r="I115" s="4" t="str">
        <f t="shared" si="18"/>
        <v/>
      </c>
      <c r="J115" s="4"/>
      <c r="K115" s="4" t="e">
        <f t="shared" si="19"/>
        <v>#VALUE!</v>
      </c>
      <c r="L115" s="5">
        <v>0</v>
      </c>
      <c r="M115" s="7">
        <v>0</v>
      </c>
      <c r="N115" s="5">
        <v>0</v>
      </c>
      <c r="O115" s="7"/>
      <c r="P115" s="4" t="e">
        <f t="shared" si="20"/>
        <v>#VALUE!</v>
      </c>
      <c r="Q115" s="4" t="e">
        <f t="shared" si="21"/>
        <v>#VALUE!</v>
      </c>
      <c r="R115" s="51"/>
      <c r="S115" s="51"/>
    </row>
    <row r="116" spans="1:19">
      <c r="A116" s="4">
        <v>91</v>
      </c>
      <c r="B116" s="4"/>
      <c r="C116" s="63"/>
      <c r="D116" s="10">
        <v>707</v>
      </c>
      <c r="E116" s="6"/>
      <c r="F116" s="32"/>
      <c r="G116" s="6" t="str">
        <f ca="1">IF(F116&lt;=R23,"خروج","موجود")</f>
        <v>خروج</v>
      </c>
      <c r="H116" s="6" t="str">
        <f t="shared" si="17"/>
        <v xml:space="preserve">فاضي </v>
      </c>
      <c r="I116" s="4" t="str">
        <f t="shared" si="18"/>
        <v/>
      </c>
      <c r="J116" s="4"/>
      <c r="K116" s="4" t="e">
        <f t="shared" si="19"/>
        <v>#VALUE!</v>
      </c>
      <c r="L116" s="5">
        <v>0</v>
      </c>
      <c r="M116" s="7">
        <v>0</v>
      </c>
      <c r="N116" s="5">
        <v>0</v>
      </c>
      <c r="O116" s="7"/>
      <c r="P116" s="4" t="e">
        <f t="shared" si="20"/>
        <v>#VALUE!</v>
      </c>
      <c r="Q116" s="4" t="e">
        <f t="shared" si="21"/>
        <v>#VALUE!</v>
      </c>
      <c r="R116" s="51"/>
      <c r="S116" s="51"/>
    </row>
    <row r="117" spans="1:19">
      <c r="A117" s="4">
        <v>92</v>
      </c>
      <c r="B117" s="4"/>
      <c r="C117" s="62" t="s">
        <v>55</v>
      </c>
      <c r="D117" s="10">
        <v>708</v>
      </c>
      <c r="E117" s="6"/>
      <c r="F117" s="32"/>
      <c r="G117" s="6" t="str">
        <f ca="1">IF(F117&lt;=R23,"خروج","موجود")</f>
        <v>خروج</v>
      </c>
      <c r="H117" s="6" t="str">
        <f t="shared" si="17"/>
        <v xml:space="preserve">فاضي </v>
      </c>
      <c r="I117" s="4" t="str">
        <f t="shared" si="18"/>
        <v/>
      </c>
      <c r="J117" s="4">
        <v>0</v>
      </c>
      <c r="K117" s="4" t="e">
        <f t="shared" si="19"/>
        <v>#VALUE!</v>
      </c>
      <c r="L117" s="5">
        <v>0</v>
      </c>
      <c r="M117" s="7">
        <v>0</v>
      </c>
      <c r="N117" s="5">
        <v>0</v>
      </c>
      <c r="O117" s="7"/>
      <c r="P117" s="4" t="e">
        <f t="shared" si="20"/>
        <v>#VALUE!</v>
      </c>
      <c r="Q117" s="4" t="e">
        <f t="shared" si="21"/>
        <v>#VALUE!</v>
      </c>
      <c r="R117" s="51"/>
      <c r="S117" s="51"/>
    </row>
    <row r="118" spans="1:19">
      <c r="A118" s="4">
        <v>93</v>
      </c>
      <c r="B118" s="4"/>
      <c r="C118" s="63"/>
      <c r="D118" s="10">
        <v>709</v>
      </c>
      <c r="E118" s="6"/>
      <c r="F118" s="32"/>
      <c r="G118" s="6" t="str">
        <f ca="1">IF(F118&lt;=R23,"خروج","موجود")</f>
        <v>خروج</v>
      </c>
      <c r="H118" s="6" t="str">
        <f t="shared" si="17"/>
        <v xml:space="preserve">فاضي </v>
      </c>
      <c r="I118" s="4" t="str">
        <f t="shared" si="18"/>
        <v/>
      </c>
      <c r="J118" s="4"/>
      <c r="K118" s="4" t="e">
        <f t="shared" si="19"/>
        <v>#VALUE!</v>
      </c>
      <c r="L118" s="5">
        <v>0</v>
      </c>
      <c r="M118" s="7">
        <v>0</v>
      </c>
      <c r="N118" s="5">
        <v>0</v>
      </c>
      <c r="O118" s="7"/>
      <c r="P118" s="4" t="e">
        <f t="shared" si="20"/>
        <v>#VALUE!</v>
      </c>
      <c r="Q118" s="4" t="e">
        <f t="shared" si="21"/>
        <v>#VALUE!</v>
      </c>
      <c r="R118" s="51"/>
      <c r="S118" s="51"/>
    </row>
    <row r="119" spans="1:19">
      <c r="A119" s="4">
        <v>94</v>
      </c>
      <c r="B119" s="4"/>
      <c r="C119" s="62" t="s">
        <v>56</v>
      </c>
      <c r="D119" s="10">
        <v>710</v>
      </c>
      <c r="E119" s="6"/>
      <c r="F119" s="32"/>
      <c r="G119" s="6" t="str">
        <f ca="1">IF(F119&lt;=R23,"خروج","موجود")</f>
        <v>خروج</v>
      </c>
      <c r="H119" s="6" t="str">
        <f t="shared" si="17"/>
        <v xml:space="preserve">فاضي </v>
      </c>
      <c r="I119" s="4" t="str">
        <f t="shared" si="18"/>
        <v/>
      </c>
      <c r="J119" s="4"/>
      <c r="K119" s="4" t="e">
        <f t="shared" si="19"/>
        <v>#VALUE!</v>
      </c>
      <c r="L119" s="5">
        <v>0</v>
      </c>
      <c r="M119" s="7">
        <v>0</v>
      </c>
      <c r="N119" s="5">
        <v>0</v>
      </c>
      <c r="O119" s="7"/>
      <c r="P119" s="4" t="e">
        <f t="shared" si="20"/>
        <v>#VALUE!</v>
      </c>
      <c r="Q119" s="4" t="e">
        <f t="shared" si="21"/>
        <v>#VALUE!</v>
      </c>
      <c r="R119" s="51"/>
      <c r="S119" s="51"/>
    </row>
    <row r="120" spans="1:19">
      <c r="A120" s="4">
        <v>95</v>
      </c>
      <c r="B120" s="4"/>
      <c r="C120" s="64"/>
      <c r="D120" s="10">
        <v>711</v>
      </c>
      <c r="E120" s="6"/>
      <c r="F120" s="32"/>
      <c r="G120" s="6" t="str">
        <f ca="1">IF(F120&lt;=R23,"خروج","موجود")</f>
        <v>خروج</v>
      </c>
      <c r="H120" s="6" t="str">
        <f t="shared" si="17"/>
        <v xml:space="preserve">فاضي </v>
      </c>
      <c r="I120" s="4" t="str">
        <f t="shared" si="18"/>
        <v/>
      </c>
      <c r="J120" s="4"/>
      <c r="K120" s="4" t="e">
        <f t="shared" si="19"/>
        <v>#VALUE!</v>
      </c>
      <c r="L120" s="5">
        <v>0</v>
      </c>
      <c r="M120" s="7">
        <v>0</v>
      </c>
      <c r="N120" s="5">
        <v>0</v>
      </c>
      <c r="O120" s="7"/>
      <c r="P120" s="4" t="e">
        <f t="shared" si="20"/>
        <v>#VALUE!</v>
      </c>
      <c r="Q120" s="4" t="e">
        <f t="shared" si="21"/>
        <v>#VALUE!</v>
      </c>
      <c r="R120" s="51"/>
      <c r="S120" s="51"/>
    </row>
    <row r="121" spans="1:19">
      <c r="A121" s="4">
        <v>96</v>
      </c>
      <c r="B121" s="4"/>
      <c r="C121" s="63"/>
      <c r="D121" s="10">
        <v>712</v>
      </c>
      <c r="E121" s="6"/>
      <c r="F121" s="32"/>
      <c r="G121" s="6" t="str">
        <f ca="1">IF(F121&lt;=R23,"خروج","موجود")</f>
        <v>خروج</v>
      </c>
      <c r="H121" s="6" t="str">
        <f t="shared" si="17"/>
        <v xml:space="preserve">فاضي </v>
      </c>
      <c r="I121" s="4" t="str">
        <f t="shared" si="18"/>
        <v/>
      </c>
      <c r="J121" s="4"/>
      <c r="K121" s="4" t="e">
        <f t="shared" si="19"/>
        <v>#VALUE!</v>
      </c>
      <c r="L121" s="5">
        <v>0</v>
      </c>
      <c r="M121" s="7">
        <v>0</v>
      </c>
      <c r="N121" s="5">
        <v>0</v>
      </c>
      <c r="O121" s="7"/>
      <c r="P121" s="4" t="e">
        <f t="shared" si="20"/>
        <v>#VALUE!</v>
      </c>
      <c r="Q121" s="4" t="e">
        <f t="shared" si="21"/>
        <v>#VALUE!</v>
      </c>
      <c r="R121" s="51"/>
      <c r="S121" s="51"/>
    </row>
    <row r="122" spans="1:19">
      <c r="A122" s="4">
        <v>97</v>
      </c>
      <c r="B122" s="4"/>
      <c r="C122" s="11">
        <v>713</v>
      </c>
      <c r="D122" s="10">
        <v>713</v>
      </c>
      <c r="E122" s="6"/>
      <c r="F122" s="32"/>
      <c r="G122" s="6" t="str">
        <f ca="1">IF(F122&lt;=R23,"خروج","موجود")</f>
        <v>خروج</v>
      </c>
      <c r="H122" s="6" t="str">
        <f t="shared" si="17"/>
        <v xml:space="preserve">فاضي </v>
      </c>
      <c r="I122" s="4" t="str">
        <f t="shared" si="18"/>
        <v/>
      </c>
      <c r="J122" s="4"/>
      <c r="K122" s="4" t="e">
        <f t="shared" si="19"/>
        <v>#VALUE!</v>
      </c>
      <c r="L122" s="5">
        <v>0</v>
      </c>
      <c r="M122" s="7">
        <v>0</v>
      </c>
      <c r="N122" s="5">
        <v>0</v>
      </c>
      <c r="O122" s="7"/>
      <c r="P122" s="4" t="e">
        <f t="shared" si="20"/>
        <v>#VALUE!</v>
      </c>
      <c r="Q122" s="4" t="e">
        <f t="shared" si="21"/>
        <v>#VALUE!</v>
      </c>
      <c r="R122" s="51"/>
      <c r="S122" s="51"/>
    </row>
    <row r="123" spans="1:19">
      <c r="A123" s="4">
        <v>98</v>
      </c>
      <c r="B123" s="4"/>
      <c r="C123" s="76" t="s">
        <v>57</v>
      </c>
      <c r="D123" s="18">
        <v>801</v>
      </c>
      <c r="E123" s="6"/>
      <c r="F123" s="32"/>
      <c r="G123" s="6" t="str">
        <f ca="1">IF(F123&lt;=R23,"خروج","موجود")</f>
        <v>خروج</v>
      </c>
      <c r="H123" s="6" t="str">
        <f t="shared" si="17"/>
        <v xml:space="preserve">فاضي </v>
      </c>
      <c r="I123" s="4" t="str">
        <f t="shared" si="18"/>
        <v/>
      </c>
      <c r="J123" s="4"/>
      <c r="K123" s="4" t="e">
        <f t="shared" si="19"/>
        <v>#VALUE!</v>
      </c>
      <c r="L123" s="5">
        <v>0</v>
      </c>
      <c r="M123" s="7">
        <v>0</v>
      </c>
      <c r="N123" s="5">
        <v>0</v>
      </c>
      <c r="O123" s="7"/>
      <c r="P123" s="4" t="e">
        <f t="shared" si="20"/>
        <v>#VALUE!</v>
      </c>
      <c r="Q123" s="4" t="e">
        <f t="shared" si="21"/>
        <v>#VALUE!</v>
      </c>
      <c r="R123" s="51"/>
      <c r="S123" s="51"/>
    </row>
    <row r="124" spans="1:19">
      <c r="A124" s="4">
        <v>99</v>
      </c>
      <c r="B124" s="4"/>
      <c r="C124" s="77"/>
      <c r="D124" s="18">
        <v>802</v>
      </c>
      <c r="E124" s="6"/>
      <c r="F124" s="32"/>
      <c r="G124" s="6" t="str">
        <f ca="1">IF(F124&lt;=R23,"خروج","موجود")</f>
        <v>خروج</v>
      </c>
      <c r="H124" s="6" t="str">
        <f t="shared" si="17"/>
        <v xml:space="preserve">فاضي </v>
      </c>
      <c r="I124" s="4" t="str">
        <f t="shared" si="18"/>
        <v/>
      </c>
      <c r="J124" s="4"/>
      <c r="K124" s="4" t="e">
        <f t="shared" si="19"/>
        <v>#VALUE!</v>
      </c>
      <c r="L124" s="5">
        <v>0</v>
      </c>
      <c r="M124" s="7">
        <v>0</v>
      </c>
      <c r="N124" s="5">
        <v>0</v>
      </c>
      <c r="O124" s="7"/>
      <c r="P124" s="4" t="e">
        <f t="shared" si="20"/>
        <v>#VALUE!</v>
      </c>
      <c r="Q124" s="4" t="e">
        <f t="shared" si="21"/>
        <v>#VALUE!</v>
      </c>
      <c r="R124" s="51"/>
      <c r="S124" s="51"/>
    </row>
    <row r="125" spans="1:19">
      <c r="A125" s="4">
        <v>100</v>
      </c>
      <c r="B125" s="4"/>
      <c r="C125" s="76" t="s">
        <v>58</v>
      </c>
      <c r="D125" s="18">
        <v>803</v>
      </c>
      <c r="E125" s="6"/>
      <c r="F125" s="32"/>
      <c r="G125" s="6" t="str">
        <f ca="1">IF(F125&lt;=R23,"خروج","موجود")</f>
        <v>خروج</v>
      </c>
      <c r="H125" s="6" t="str">
        <f t="shared" si="17"/>
        <v xml:space="preserve">فاضي </v>
      </c>
      <c r="I125" s="4" t="str">
        <f t="shared" si="18"/>
        <v/>
      </c>
      <c r="J125" s="4"/>
      <c r="K125" s="4" t="e">
        <f t="shared" si="19"/>
        <v>#VALUE!</v>
      </c>
      <c r="L125" s="5">
        <v>0</v>
      </c>
      <c r="M125" s="7">
        <v>0</v>
      </c>
      <c r="N125" s="5">
        <v>0</v>
      </c>
      <c r="O125" s="7"/>
      <c r="P125" s="4" t="e">
        <f t="shared" si="20"/>
        <v>#VALUE!</v>
      </c>
      <c r="Q125" s="4" t="e">
        <f t="shared" si="21"/>
        <v>#VALUE!</v>
      </c>
      <c r="R125" s="51"/>
      <c r="S125" s="51"/>
    </row>
    <row r="126" spans="1:19">
      <c r="A126" s="4">
        <v>101</v>
      </c>
      <c r="B126" s="4"/>
      <c r="C126" s="77"/>
      <c r="D126" s="18">
        <v>804</v>
      </c>
      <c r="E126" s="6"/>
      <c r="F126" s="32"/>
      <c r="G126" s="6" t="str">
        <f ca="1">IF(F126&lt;=R23,"خروج","موجود")</f>
        <v>خروج</v>
      </c>
      <c r="H126" s="6" t="str">
        <f t="shared" si="17"/>
        <v xml:space="preserve">فاضي </v>
      </c>
      <c r="I126" s="4" t="str">
        <f t="shared" si="18"/>
        <v/>
      </c>
      <c r="J126" s="4"/>
      <c r="K126" s="4" t="e">
        <f t="shared" si="19"/>
        <v>#VALUE!</v>
      </c>
      <c r="L126" s="5">
        <v>0</v>
      </c>
      <c r="M126" s="7">
        <v>0</v>
      </c>
      <c r="N126" s="5">
        <v>0</v>
      </c>
      <c r="O126" s="7"/>
      <c r="P126" s="4" t="e">
        <f t="shared" si="20"/>
        <v>#VALUE!</v>
      </c>
      <c r="Q126" s="4" t="e">
        <f t="shared" si="21"/>
        <v>#VALUE!</v>
      </c>
      <c r="R126" s="51"/>
      <c r="S126" s="51"/>
    </row>
    <row r="127" spans="1:19">
      <c r="A127" s="4">
        <v>102</v>
      </c>
      <c r="B127" s="4"/>
      <c r="C127" s="76" t="s">
        <v>59</v>
      </c>
      <c r="D127" s="18">
        <v>805</v>
      </c>
      <c r="E127" s="6"/>
      <c r="F127" s="32"/>
      <c r="G127" s="6" t="str">
        <f ca="1">IF(F127&lt;=R23,"خروج","موجود")</f>
        <v>خروج</v>
      </c>
      <c r="H127" s="6" t="str">
        <f t="shared" si="17"/>
        <v xml:space="preserve">فاضي </v>
      </c>
      <c r="I127" s="4" t="str">
        <f t="shared" si="18"/>
        <v/>
      </c>
      <c r="J127" s="4"/>
      <c r="K127" s="4" t="e">
        <f t="shared" si="19"/>
        <v>#VALUE!</v>
      </c>
      <c r="L127" s="5">
        <v>0</v>
      </c>
      <c r="M127" s="7">
        <v>0</v>
      </c>
      <c r="N127" s="5">
        <v>0</v>
      </c>
      <c r="O127" s="7"/>
      <c r="P127" s="4" t="e">
        <f t="shared" si="20"/>
        <v>#VALUE!</v>
      </c>
      <c r="Q127" s="4" t="e">
        <f t="shared" si="21"/>
        <v>#VALUE!</v>
      </c>
      <c r="R127" s="51"/>
      <c r="S127" s="51"/>
    </row>
    <row r="128" spans="1:19">
      <c r="A128" s="4">
        <v>103</v>
      </c>
      <c r="B128" s="4"/>
      <c r="C128" s="78"/>
      <c r="D128" s="18">
        <v>806</v>
      </c>
      <c r="E128" s="6"/>
      <c r="F128" s="32"/>
      <c r="G128" s="6" t="str">
        <f ca="1">IF(F128&lt;=R23,"خروج","موجود")</f>
        <v>خروج</v>
      </c>
      <c r="H128" s="6" t="str">
        <f t="shared" si="17"/>
        <v xml:space="preserve">فاضي </v>
      </c>
      <c r="I128" s="4" t="str">
        <f t="shared" si="18"/>
        <v/>
      </c>
      <c r="J128" s="4"/>
      <c r="K128" s="4" t="e">
        <f t="shared" si="19"/>
        <v>#VALUE!</v>
      </c>
      <c r="L128" s="5">
        <v>0</v>
      </c>
      <c r="M128" s="7">
        <v>0</v>
      </c>
      <c r="N128" s="5">
        <v>0</v>
      </c>
      <c r="O128" s="7"/>
      <c r="P128" s="4" t="e">
        <f t="shared" si="20"/>
        <v>#VALUE!</v>
      </c>
      <c r="Q128" s="4" t="e">
        <f t="shared" si="21"/>
        <v>#VALUE!</v>
      </c>
      <c r="R128" s="51"/>
      <c r="S128" s="51"/>
    </row>
    <row r="129" spans="1:19">
      <c r="A129" s="4">
        <v>104</v>
      </c>
      <c r="B129" s="4"/>
      <c r="C129" s="77"/>
      <c r="D129" s="18">
        <v>807</v>
      </c>
      <c r="E129" s="6"/>
      <c r="F129" s="32"/>
      <c r="G129" s="6" t="str">
        <f ca="1">IF(F129&lt;=R23,"خروج","موجود")</f>
        <v>خروج</v>
      </c>
      <c r="H129" s="6" t="str">
        <f t="shared" si="17"/>
        <v xml:space="preserve">فاضي </v>
      </c>
      <c r="I129" s="4" t="str">
        <f t="shared" si="18"/>
        <v/>
      </c>
      <c r="J129" s="4"/>
      <c r="K129" s="4" t="e">
        <f t="shared" si="19"/>
        <v>#VALUE!</v>
      </c>
      <c r="L129" s="5">
        <v>0</v>
      </c>
      <c r="M129" s="7">
        <v>0</v>
      </c>
      <c r="N129" s="5">
        <v>0</v>
      </c>
      <c r="O129" s="7"/>
      <c r="P129" s="4" t="e">
        <f t="shared" si="20"/>
        <v>#VALUE!</v>
      </c>
      <c r="Q129" s="4" t="e">
        <f t="shared" si="21"/>
        <v>#VALUE!</v>
      </c>
      <c r="R129" s="51"/>
      <c r="S129" s="51"/>
    </row>
    <row r="130" spans="1:19">
      <c r="A130" s="4">
        <v>105</v>
      </c>
      <c r="B130" s="4"/>
      <c r="C130" s="76" t="s">
        <v>60</v>
      </c>
      <c r="D130" s="18">
        <v>808</v>
      </c>
      <c r="E130" s="6"/>
      <c r="F130" s="32"/>
      <c r="G130" s="6" t="str">
        <f ca="1">IF(F130&lt;=R23,"خروج","موجود")</f>
        <v>خروج</v>
      </c>
      <c r="H130" s="6" t="str">
        <f t="shared" si="17"/>
        <v xml:space="preserve">فاضي </v>
      </c>
      <c r="I130" s="4" t="str">
        <f t="shared" si="18"/>
        <v/>
      </c>
      <c r="J130" s="4"/>
      <c r="K130" s="4" t="e">
        <f t="shared" si="19"/>
        <v>#VALUE!</v>
      </c>
      <c r="L130" s="5">
        <v>0</v>
      </c>
      <c r="M130" s="7">
        <v>0</v>
      </c>
      <c r="N130" s="5">
        <v>0</v>
      </c>
      <c r="O130" s="7"/>
      <c r="P130" s="4" t="e">
        <f t="shared" si="20"/>
        <v>#VALUE!</v>
      </c>
      <c r="Q130" s="4" t="e">
        <f t="shared" si="21"/>
        <v>#VALUE!</v>
      </c>
      <c r="R130" s="51"/>
      <c r="S130" s="51"/>
    </row>
    <row r="131" spans="1:19">
      <c r="A131" s="4">
        <v>106</v>
      </c>
      <c r="B131" s="4"/>
      <c r="C131" s="77"/>
      <c r="D131" s="18">
        <v>809</v>
      </c>
      <c r="E131" s="6"/>
      <c r="F131" s="32"/>
      <c r="G131" s="6" t="str">
        <f ca="1">IF(F131&lt;=R23,"خروج","موجود")</f>
        <v>خروج</v>
      </c>
      <c r="H131" s="6" t="str">
        <f t="shared" si="17"/>
        <v xml:space="preserve">فاضي </v>
      </c>
      <c r="I131" s="4" t="str">
        <f t="shared" si="18"/>
        <v/>
      </c>
      <c r="J131" s="4"/>
      <c r="K131" s="4" t="e">
        <f t="shared" si="19"/>
        <v>#VALUE!</v>
      </c>
      <c r="L131" s="5">
        <v>0</v>
      </c>
      <c r="M131" s="7">
        <v>0</v>
      </c>
      <c r="N131" s="5">
        <v>0</v>
      </c>
      <c r="O131" s="7"/>
      <c r="P131" s="4" t="e">
        <f t="shared" si="20"/>
        <v>#VALUE!</v>
      </c>
      <c r="Q131" s="4" t="e">
        <f t="shared" si="21"/>
        <v>#VALUE!</v>
      </c>
      <c r="R131" s="51"/>
      <c r="S131" s="51"/>
    </row>
    <row r="132" spans="1:19">
      <c r="A132" s="4">
        <v>107</v>
      </c>
      <c r="B132" s="4"/>
      <c r="C132" s="76" t="s">
        <v>61</v>
      </c>
      <c r="D132" s="18">
        <v>810</v>
      </c>
      <c r="E132" s="6"/>
      <c r="F132" s="32"/>
      <c r="G132" s="6" t="str">
        <f ca="1">IF(F132&lt;=R23,"خروج","موجود")</f>
        <v>خروج</v>
      </c>
      <c r="H132" s="6" t="str">
        <f t="shared" si="17"/>
        <v xml:space="preserve">فاضي </v>
      </c>
      <c r="I132" s="4" t="str">
        <f t="shared" si="18"/>
        <v/>
      </c>
      <c r="J132" s="4"/>
      <c r="K132" s="4" t="e">
        <f t="shared" si="19"/>
        <v>#VALUE!</v>
      </c>
      <c r="L132" s="5">
        <v>0</v>
      </c>
      <c r="M132" s="7">
        <v>0</v>
      </c>
      <c r="N132" s="5">
        <v>0</v>
      </c>
      <c r="O132" s="7"/>
      <c r="P132" s="4" t="e">
        <f t="shared" si="20"/>
        <v>#VALUE!</v>
      </c>
      <c r="Q132" s="4" t="e">
        <f t="shared" si="21"/>
        <v>#VALUE!</v>
      </c>
      <c r="R132" s="51"/>
      <c r="S132" s="51"/>
    </row>
    <row r="133" spans="1:19">
      <c r="A133" s="4">
        <v>108</v>
      </c>
      <c r="B133" s="4"/>
      <c r="C133" s="78"/>
      <c r="D133" s="18">
        <v>811</v>
      </c>
      <c r="E133" s="6"/>
      <c r="F133" s="32"/>
      <c r="G133" s="6" t="str">
        <f ca="1">IF(F133&lt;=R23,"خروج","موجود")</f>
        <v>خروج</v>
      </c>
      <c r="H133" s="6" t="str">
        <f t="shared" si="17"/>
        <v xml:space="preserve">فاضي </v>
      </c>
      <c r="I133" s="4" t="str">
        <f t="shared" si="18"/>
        <v/>
      </c>
      <c r="J133" s="4"/>
      <c r="K133" s="4" t="e">
        <f t="shared" si="19"/>
        <v>#VALUE!</v>
      </c>
      <c r="L133" s="5">
        <v>0</v>
      </c>
      <c r="M133" s="7">
        <v>0</v>
      </c>
      <c r="N133" s="5">
        <v>0</v>
      </c>
      <c r="O133" s="7"/>
      <c r="P133" s="4" t="e">
        <f t="shared" si="20"/>
        <v>#VALUE!</v>
      </c>
      <c r="Q133" s="4" t="e">
        <f t="shared" si="21"/>
        <v>#VALUE!</v>
      </c>
      <c r="R133" s="51"/>
      <c r="S133" s="51"/>
    </row>
    <row r="134" spans="1:19">
      <c r="A134" s="4">
        <v>109</v>
      </c>
      <c r="B134" s="4"/>
      <c r="C134" s="77"/>
      <c r="D134" s="18">
        <v>812</v>
      </c>
      <c r="E134" s="6"/>
      <c r="F134" s="32"/>
      <c r="G134" s="6" t="str">
        <f ca="1">IF(F134&lt;=R23,"خروج","موجود")</f>
        <v>خروج</v>
      </c>
      <c r="H134" s="6" t="str">
        <f t="shared" si="17"/>
        <v xml:space="preserve">فاضي </v>
      </c>
      <c r="I134" s="4" t="str">
        <f t="shared" si="18"/>
        <v/>
      </c>
      <c r="J134" s="4"/>
      <c r="K134" s="4" t="e">
        <f t="shared" si="19"/>
        <v>#VALUE!</v>
      </c>
      <c r="L134" s="5">
        <v>0</v>
      </c>
      <c r="M134" s="7">
        <v>0</v>
      </c>
      <c r="N134" s="5">
        <v>0</v>
      </c>
      <c r="O134" s="7"/>
      <c r="P134" s="4" t="e">
        <f t="shared" si="20"/>
        <v>#VALUE!</v>
      </c>
      <c r="Q134" s="4" t="e">
        <f t="shared" si="21"/>
        <v>#VALUE!</v>
      </c>
      <c r="R134" s="51"/>
      <c r="S134" s="51"/>
    </row>
    <row r="135" spans="1:19">
      <c r="A135" s="4">
        <v>110</v>
      </c>
      <c r="B135" s="4"/>
      <c r="C135" s="19">
        <v>813</v>
      </c>
      <c r="D135" s="18">
        <v>813</v>
      </c>
      <c r="E135" s="6"/>
      <c r="F135" s="32"/>
      <c r="G135" s="6" t="str">
        <f ca="1">IF(F135&lt;=R23,"خروج","موجود")</f>
        <v>خروج</v>
      </c>
      <c r="H135" s="6" t="str">
        <f t="shared" si="17"/>
        <v xml:space="preserve">فاضي </v>
      </c>
      <c r="I135" s="4" t="str">
        <f t="shared" si="18"/>
        <v/>
      </c>
      <c r="J135" s="4"/>
      <c r="K135" s="4" t="e">
        <f t="shared" si="19"/>
        <v>#VALUE!</v>
      </c>
      <c r="L135" s="5">
        <v>0</v>
      </c>
      <c r="M135" s="7">
        <v>0</v>
      </c>
      <c r="N135" s="5">
        <v>0</v>
      </c>
      <c r="O135" s="7"/>
      <c r="P135" s="4" t="e">
        <f t="shared" si="20"/>
        <v>#VALUE!</v>
      </c>
      <c r="Q135" s="4" t="e">
        <f t="shared" si="21"/>
        <v>#VALUE!</v>
      </c>
      <c r="R135" s="51"/>
      <c r="S135" s="51"/>
    </row>
    <row r="136" spans="1:19">
      <c r="A136" s="4">
        <v>111</v>
      </c>
      <c r="B136" s="4"/>
      <c r="C136" s="79" t="s">
        <v>62</v>
      </c>
      <c r="D136" s="20">
        <v>901</v>
      </c>
      <c r="E136" s="6"/>
      <c r="F136" s="32"/>
      <c r="G136" s="6" t="str">
        <f ca="1">IF(F136&lt;=R23,"خروج","موجود")</f>
        <v>خروج</v>
      </c>
      <c r="H136" s="6" t="str">
        <f t="shared" si="17"/>
        <v xml:space="preserve">فاضي </v>
      </c>
      <c r="I136" s="4" t="str">
        <f t="shared" si="18"/>
        <v/>
      </c>
      <c r="J136" s="4"/>
      <c r="K136" s="4" t="e">
        <f t="shared" si="19"/>
        <v>#VALUE!</v>
      </c>
      <c r="L136" s="5">
        <v>0</v>
      </c>
      <c r="M136" s="7">
        <v>0</v>
      </c>
      <c r="N136" s="5">
        <v>0</v>
      </c>
      <c r="O136" s="7"/>
      <c r="P136" s="4" t="e">
        <f t="shared" si="20"/>
        <v>#VALUE!</v>
      </c>
      <c r="Q136" s="4" t="e">
        <f t="shared" si="21"/>
        <v>#VALUE!</v>
      </c>
      <c r="R136" s="51"/>
      <c r="S136" s="51"/>
    </row>
    <row r="137" spans="1:19">
      <c r="A137" s="4">
        <v>112</v>
      </c>
      <c r="B137" s="4"/>
      <c r="C137" s="80"/>
      <c r="D137" s="20">
        <v>902</v>
      </c>
      <c r="E137" s="6"/>
      <c r="F137" s="32"/>
      <c r="G137" s="6" t="str">
        <f ca="1">IF(F137&lt;=R23,"خروج","موجود")</f>
        <v>خروج</v>
      </c>
      <c r="H137" s="6" t="str">
        <f t="shared" si="17"/>
        <v xml:space="preserve">فاضي </v>
      </c>
      <c r="I137" s="4" t="str">
        <f t="shared" si="18"/>
        <v/>
      </c>
      <c r="J137" s="4"/>
      <c r="K137" s="4" t="e">
        <f t="shared" si="19"/>
        <v>#VALUE!</v>
      </c>
      <c r="L137" s="5">
        <v>0</v>
      </c>
      <c r="M137" s="7">
        <v>0</v>
      </c>
      <c r="N137" s="5">
        <v>0</v>
      </c>
      <c r="O137" s="7"/>
      <c r="P137" s="4" t="e">
        <f t="shared" si="20"/>
        <v>#VALUE!</v>
      </c>
      <c r="Q137" s="4" t="e">
        <f t="shared" si="21"/>
        <v>#VALUE!</v>
      </c>
      <c r="R137" s="51"/>
      <c r="S137" s="51"/>
    </row>
    <row r="138" spans="1:19">
      <c r="A138" s="4">
        <v>113</v>
      </c>
      <c r="B138" s="4"/>
      <c r="C138" s="79" t="s">
        <v>63</v>
      </c>
      <c r="D138" s="20">
        <v>903</v>
      </c>
      <c r="E138" s="6"/>
      <c r="F138" s="32"/>
      <c r="G138" s="6" t="str">
        <f ca="1">IF(F138&lt;=R23,"خروج","موجود")</f>
        <v>خروج</v>
      </c>
      <c r="H138" s="6" t="str">
        <f t="shared" si="17"/>
        <v xml:space="preserve">فاضي </v>
      </c>
      <c r="I138" s="4" t="str">
        <f t="shared" si="18"/>
        <v/>
      </c>
      <c r="J138" s="4"/>
      <c r="K138" s="4" t="e">
        <f t="shared" si="19"/>
        <v>#VALUE!</v>
      </c>
      <c r="L138" s="5">
        <v>0</v>
      </c>
      <c r="M138" s="7">
        <v>0</v>
      </c>
      <c r="N138" s="5">
        <v>0</v>
      </c>
      <c r="O138" s="7"/>
      <c r="P138" s="4" t="e">
        <f t="shared" si="20"/>
        <v>#VALUE!</v>
      </c>
      <c r="Q138" s="4" t="e">
        <f t="shared" si="21"/>
        <v>#VALUE!</v>
      </c>
      <c r="R138" s="51"/>
      <c r="S138" s="51"/>
    </row>
    <row r="139" spans="1:19">
      <c r="A139" s="4">
        <v>114</v>
      </c>
      <c r="B139" s="4"/>
      <c r="C139" s="80"/>
      <c r="D139" s="20">
        <v>904</v>
      </c>
      <c r="E139" s="6"/>
      <c r="F139" s="32"/>
      <c r="G139" s="6" t="str">
        <f ca="1">IF(F139&lt;=R23,"خروج","موجود")</f>
        <v>خروج</v>
      </c>
      <c r="H139" s="6" t="str">
        <f t="shared" si="17"/>
        <v xml:space="preserve">فاضي </v>
      </c>
      <c r="I139" s="4" t="str">
        <f t="shared" si="18"/>
        <v/>
      </c>
      <c r="J139" s="4"/>
      <c r="K139" s="4" t="e">
        <f t="shared" si="19"/>
        <v>#VALUE!</v>
      </c>
      <c r="L139" s="5">
        <v>0</v>
      </c>
      <c r="M139" s="7">
        <v>0</v>
      </c>
      <c r="N139" s="5">
        <v>0</v>
      </c>
      <c r="O139" s="7"/>
      <c r="P139" s="4" t="e">
        <f t="shared" si="20"/>
        <v>#VALUE!</v>
      </c>
      <c r="Q139" s="4" t="e">
        <f t="shared" si="21"/>
        <v>#VALUE!</v>
      </c>
      <c r="R139" s="51"/>
      <c r="S139" s="51"/>
    </row>
    <row r="140" spans="1:19">
      <c r="A140" s="4">
        <v>115</v>
      </c>
      <c r="B140" s="4"/>
      <c r="C140" s="79" t="s">
        <v>64</v>
      </c>
      <c r="D140" s="20">
        <v>905</v>
      </c>
      <c r="E140" s="6"/>
      <c r="F140" s="32"/>
      <c r="G140" s="6" t="str">
        <f ca="1">IF(F140&lt;=R23,"خروج","موجود")</f>
        <v>خروج</v>
      </c>
      <c r="H140" s="6" t="str">
        <f t="shared" si="17"/>
        <v xml:space="preserve">فاضي </v>
      </c>
      <c r="I140" s="4" t="str">
        <f t="shared" si="18"/>
        <v/>
      </c>
      <c r="J140" s="4"/>
      <c r="K140" s="4" t="e">
        <f t="shared" si="19"/>
        <v>#VALUE!</v>
      </c>
      <c r="L140" s="5">
        <v>0</v>
      </c>
      <c r="M140" s="7">
        <v>0</v>
      </c>
      <c r="N140" s="5">
        <v>0</v>
      </c>
      <c r="O140" s="7"/>
      <c r="P140" s="4" t="e">
        <f t="shared" si="20"/>
        <v>#VALUE!</v>
      </c>
      <c r="Q140" s="4" t="e">
        <f t="shared" si="21"/>
        <v>#VALUE!</v>
      </c>
      <c r="R140" s="51"/>
      <c r="S140" s="51"/>
    </row>
    <row r="141" spans="1:19">
      <c r="A141" s="4">
        <v>116</v>
      </c>
      <c r="B141" s="4"/>
      <c r="C141" s="81"/>
      <c r="D141" s="20">
        <v>906</v>
      </c>
      <c r="E141" s="6"/>
      <c r="F141" s="32"/>
      <c r="G141" s="6" t="str">
        <f ca="1">IF(F141&lt;=R23,"خروج","موجود")</f>
        <v>خروج</v>
      </c>
      <c r="H141" s="6" t="str">
        <f t="shared" si="17"/>
        <v xml:space="preserve">فاضي </v>
      </c>
      <c r="I141" s="4" t="str">
        <f t="shared" si="18"/>
        <v/>
      </c>
      <c r="J141" s="4"/>
      <c r="K141" s="4" t="e">
        <f t="shared" si="19"/>
        <v>#VALUE!</v>
      </c>
      <c r="L141" s="5">
        <v>0</v>
      </c>
      <c r="M141" s="7">
        <v>0</v>
      </c>
      <c r="N141" s="5">
        <v>0</v>
      </c>
      <c r="O141" s="7"/>
      <c r="P141" s="4" t="e">
        <f t="shared" si="20"/>
        <v>#VALUE!</v>
      </c>
      <c r="Q141" s="4" t="e">
        <f t="shared" si="21"/>
        <v>#VALUE!</v>
      </c>
      <c r="R141" s="51"/>
      <c r="S141" s="51"/>
    </row>
    <row r="142" spans="1:19">
      <c r="A142" s="4">
        <v>117</v>
      </c>
      <c r="B142" s="4"/>
      <c r="C142" s="80"/>
      <c r="D142" s="20">
        <v>907</v>
      </c>
      <c r="E142" s="6"/>
      <c r="F142" s="32"/>
      <c r="G142" s="6" t="str">
        <f ca="1">IF(F142&lt;=R23,"خروج","موجود")</f>
        <v>خروج</v>
      </c>
      <c r="H142" s="6" t="str">
        <f t="shared" si="17"/>
        <v xml:space="preserve">فاضي </v>
      </c>
      <c r="I142" s="4" t="str">
        <f t="shared" si="18"/>
        <v/>
      </c>
      <c r="J142" s="4"/>
      <c r="K142" s="4" t="e">
        <f t="shared" si="19"/>
        <v>#VALUE!</v>
      </c>
      <c r="L142" s="5">
        <v>0</v>
      </c>
      <c r="M142" s="7">
        <v>0</v>
      </c>
      <c r="N142" s="5">
        <v>0</v>
      </c>
      <c r="O142" s="7"/>
      <c r="P142" s="4" t="e">
        <f t="shared" si="20"/>
        <v>#VALUE!</v>
      </c>
      <c r="Q142" s="4" t="e">
        <f t="shared" si="21"/>
        <v>#VALUE!</v>
      </c>
      <c r="R142" s="51"/>
      <c r="S142" s="51"/>
    </row>
    <row r="143" spans="1:19">
      <c r="A143" s="4">
        <v>118</v>
      </c>
      <c r="B143" s="4"/>
      <c r="C143" s="79" t="s">
        <v>65</v>
      </c>
      <c r="D143" s="20">
        <v>908</v>
      </c>
      <c r="E143" s="6"/>
      <c r="F143" s="32"/>
      <c r="G143" s="6" t="str">
        <f ca="1">IF(F143&lt;=R23,"خروج","موجود")</f>
        <v>خروج</v>
      </c>
      <c r="H143" s="6" t="str">
        <f t="shared" si="17"/>
        <v xml:space="preserve">فاضي </v>
      </c>
      <c r="I143" s="4" t="str">
        <f t="shared" si="18"/>
        <v/>
      </c>
      <c r="J143" s="4"/>
      <c r="K143" s="4" t="e">
        <f t="shared" si="19"/>
        <v>#VALUE!</v>
      </c>
      <c r="L143" s="5">
        <v>0</v>
      </c>
      <c r="M143" s="7">
        <v>0</v>
      </c>
      <c r="N143" s="5">
        <v>0</v>
      </c>
      <c r="O143" s="7"/>
      <c r="P143" s="4" t="e">
        <f t="shared" si="20"/>
        <v>#VALUE!</v>
      </c>
      <c r="Q143" s="4" t="e">
        <f t="shared" si="21"/>
        <v>#VALUE!</v>
      </c>
      <c r="R143" s="51"/>
      <c r="S143" s="51"/>
    </row>
    <row r="144" spans="1:19">
      <c r="A144" s="4">
        <v>119</v>
      </c>
      <c r="B144" s="4"/>
      <c r="C144" s="80"/>
      <c r="D144" s="20">
        <v>909</v>
      </c>
      <c r="E144" s="6"/>
      <c r="F144" s="32"/>
      <c r="G144" s="6" t="str">
        <f ca="1">IF(F144&lt;=R23,"خروج","موجود")</f>
        <v>خروج</v>
      </c>
      <c r="H144" s="6" t="str">
        <f t="shared" si="17"/>
        <v xml:space="preserve">فاضي </v>
      </c>
      <c r="I144" s="4" t="str">
        <f t="shared" si="18"/>
        <v/>
      </c>
      <c r="J144" s="4"/>
      <c r="K144" s="4" t="e">
        <f t="shared" si="19"/>
        <v>#VALUE!</v>
      </c>
      <c r="L144" s="5">
        <v>0</v>
      </c>
      <c r="M144" s="7">
        <v>0</v>
      </c>
      <c r="N144" s="5">
        <v>0</v>
      </c>
      <c r="O144" s="7"/>
      <c r="P144" s="4" t="e">
        <f t="shared" si="20"/>
        <v>#VALUE!</v>
      </c>
      <c r="Q144" s="4" t="e">
        <f t="shared" si="21"/>
        <v>#VALUE!</v>
      </c>
      <c r="R144" s="51"/>
      <c r="S144" s="51"/>
    </row>
    <row r="145" spans="1:19">
      <c r="A145" s="4">
        <v>120</v>
      </c>
      <c r="B145" s="4"/>
      <c r="C145" s="79" t="s">
        <v>66</v>
      </c>
      <c r="D145" s="20">
        <v>910</v>
      </c>
      <c r="E145" s="6"/>
      <c r="F145" s="32"/>
      <c r="G145" s="6" t="str">
        <f ca="1">IF(F145&lt;=R23,"خروج","موجود")</f>
        <v>خروج</v>
      </c>
      <c r="H145" s="6" t="str">
        <f t="shared" si="17"/>
        <v xml:space="preserve">فاضي </v>
      </c>
      <c r="I145" s="4" t="str">
        <f t="shared" si="18"/>
        <v/>
      </c>
      <c r="J145" s="4"/>
      <c r="K145" s="4" t="e">
        <f t="shared" si="19"/>
        <v>#VALUE!</v>
      </c>
      <c r="L145" s="5">
        <v>0</v>
      </c>
      <c r="M145" s="7">
        <v>0</v>
      </c>
      <c r="N145" s="5">
        <v>0</v>
      </c>
      <c r="O145" s="7"/>
      <c r="P145" s="4" t="e">
        <f t="shared" si="20"/>
        <v>#VALUE!</v>
      </c>
      <c r="Q145" s="4" t="e">
        <f t="shared" si="21"/>
        <v>#VALUE!</v>
      </c>
      <c r="R145" s="51"/>
      <c r="S145" s="51"/>
    </row>
    <row r="146" spans="1:19">
      <c r="A146" s="4">
        <v>121</v>
      </c>
      <c r="B146" s="4"/>
      <c r="C146" s="81"/>
      <c r="D146" s="20">
        <v>911</v>
      </c>
      <c r="E146" s="6"/>
      <c r="F146" s="32"/>
      <c r="G146" s="6" t="str">
        <f ca="1">IF(F146&lt;=R23,"خروج","موجود")</f>
        <v>خروج</v>
      </c>
      <c r="H146" s="6" t="str">
        <f t="shared" si="17"/>
        <v xml:space="preserve">فاضي </v>
      </c>
      <c r="I146" s="4" t="str">
        <f t="shared" si="18"/>
        <v/>
      </c>
      <c r="J146" s="4"/>
      <c r="K146" s="4" t="e">
        <f t="shared" si="19"/>
        <v>#VALUE!</v>
      </c>
      <c r="L146" s="5">
        <v>0</v>
      </c>
      <c r="M146" s="7">
        <v>0</v>
      </c>
      <c r="N146" s="5">
        <v>0</v>
      </c>
      <c r="O146" s="7"/>
      <c r="P146" s="4" t="e">
        <f t="shared" si="20"/>
        <v>#VALUE!</v>
      </c>
      <c r="Q146" s="4" t="e">
        <f t="shared" si="21"/>
        <v>#VALUE!</v>
      </c>
      <c r="R146" s="51"/>
      <c r="S146" s="51"/>
    </row>
    <row r="147" spans="1:19">
      <c r="A147" s="4">
        <v>122</v>
      </c>
      <c r="B147" s="4"/>
      <c r="C147" s="80"/>
      <c r="D147" s="20">
        <v>912</v>
      </c>
      <c r="E147" s="6"/>
      <c r="F147" s="32"/>
      <c r="G147" s="6" t="str">
        <f ca="1">IF(F147&lt;=R23,"خروج","موجود")</f>
        <v>خروج</v>
      </c>
      <c r="H147" s="6" t="str">
        <f t="shared" si="17"/>
        <v xml:space="preserve">فاضي </v>
      </c>
      <c r="I147" s="4" t="str">
        <f t="shared" si="18"/>
        <v/>
      </c>
      <c r="J147" s="4"/>
      <c r="K147" s="4" t="e">
        <f t="shared" si="19"/>
        <v>#VALUE!</v>
      </c>
      <c r="L147" s="5">
        <v>0</v>
      </c>
      <c r="M147" s="7">
        <v>0</v>
      </c>
      <c r="N147" s="5">
        <v>0</v>
      </c>
      <c r="O147" s="7"/>
      <c r="P147" s="4" t="e">
        <f t="shared" si="20"/>
        <v>#VALUE!</v>
      </c>
      <c r="Q147" s="4" t="e">
        <f t="shared" si="21"/>
        <v>#VALUE!</v>
      </c>
      <c r="R147" s="51"/>
      <c r="S147" s="51"/>
    </row>
    <row r="148" spans="1:19">
      <c r="A148" s="4">
        <v>123</v>
      </c>
      <c r="B148" s="4"/>
      <c r="C148" s="21">
        <v>913</v>
      </c>
      <c r="D148" s="20">
        <v>913</v>
      </c>
      <c r="E148" s="6"/>
      <c r="F148" s="32"/>
      <c r="G148" s="6" t="str">
        <f ca="1">IF(F148&lt;=R23,"خروج","موجود")</f>
        <v>خروج</v>
      </c>
      <c r="H148" s="6" t="str">
        <f t="shared" si="17"/>
        <v xml:space="preserve">فاضي </v>
      </c>
      <c r="I148" s="4" t="str">
        <f t="shared" si="18"/>
        <v/>
      </c>
      <c r="J148" s="4"/>
      <c r="K148" s="4" t="e">
        <f t="shared" si="19"/>
        <v>#VALUE!</v>
      </c>
      <c r="L148" s="5">
        <v>0</v>
      </c>
      <c r="M148" s="7">
        <v>0</v>
      </c>
      <c r="N148" s="5">
        <v>0</v>
      </c>
      <c r="O148" s="7"/>
      <c r="P148" s="4" t="e">
        <f t="shared" si="20"/>
        <v>#VALUE!</v>
      </c>
      <c r="Q148" s="4" t="e">
        <f t="shared" si="21"/>
        <v>#VALUE!</v>
      </c>
      <c r="R148" s="51"/>
      <c r="S148" s="51"/>
    </row>
    <row r="149" spans="1:19">
      <c r="A149" s="4">
        <v>124</v>
      </c>
      <c r="B149" s="4"/>
      <c r="C149" s="82" t="s">
        <v>67</v>
      </c>
      <c r="D149" s="22">
        <v>1001</v>
      </c>
      <c r="E149" s="6"/>
      <c r="F149" s="32"/>
      <c r="G149" s="6" t="str">
        <f ca="1">IF(F149&lt;=R23,"خروج","موجود")</f>
        <v>خروج</v>
      </c>
      <c r="H149" s="6" t="str">
        <f t="shared" si="17"/>
        <v xml:space="preserve">فاضي </v>
      </c>
      <c r="I149" s="4" t="str">
        <f t="shared" si="18"/>
        <v/>
      </c>
      <c r="J149" s="4"/>
      <c r="K149" s="4" t="e">
        <f t="shared" si="19"/>
        <v>#VALUE!</v>
      </c>
      <c r="L149" s="5">
        <v>0</v>
      </c>
      <c r="M149" s="7">
        <v>0</v>
      </c>
      <c r="N149" s="5">
        <v>0</v>
      </c>
      <c r="O149" s="7"/>
      <c r="P149" s="4" t="e">
        <f t="shared" si="20"/>
        <v>#VALUE!</v>
      </c>
      <c r="Q149" s="4" t="e">
        <f t="shared" si="21"/>
        <v>#VALUE!</v>
      </c>
      <c r="R149" s="51"/>
      <c r="S149" s="51"/>
    </row>
    <row r="150" spans="1:19">
      <c r="A150" s="4">
        <v>125</v>
      </c>
      <c r="B150" s="4"/>
      <c r="C150" s="83"/>
      <c r="D150" s="22">
        <v>1002</v>
      </c>
      <c r="E150" s="6"/>
      <c r="F150" s="32"/>
      <c r="G150" s="6" t="str">
        <f ca="1">IF(F150&lt;=R23,"خروج","موجود")</f>
        <v>خروج</v>
      </c>
      <c r="H150" s="6" t="str">
        <f t="shared" si="17"/>
        <v xml:space="preserve">فاضي </v>
      </c>
      <c r="I150" s="4" t="str">
        <f t="shared" si="18"/>
        <v/>
      </c>
      <c r="J150" s="4"/>
      <c r="K150" s="4" t="e">
        <f t="shared" si="19"/>
        <v>#VALUE!</v>
      </c>
      <c r="L150" s="5">
        <v>0</v>
      </c>
      <c r="M150" s="7">
        <v>0</v>
      </c>
      <c r="N150" s="5">
        <v>0</v>
      </c>
      <c r="O150" s="7"/>
      <c r="P150" s="4" t="e">
        <f t="shared" si="20"/>
        <v>#VALUE!</v>
      </c>
      <c r="Q150" s="4" t="e">
        <f t="shared" si="21"/>
        <v>#VALUE!</v>
      </c>
      <c r="R150" s="51"/>
      <c r="S150" s="51"/>
    </row>
    <row r="151" spans="1:19">
      <c r="A151" s="4">
        <v>126</v>
      </c>
      <c r="B151" s="4"/>
      <c r="C151" s="22">
        <v>1003</v>
      </c>
      <c r="D151" s="22">
        <v>1003</v>
      </c>
      <c r="E151" s="6"/>
      <c r="F151" s="32"/>
      <c r="G151" s="6" t="str">
        <f ca="1">IF(F151&lt;=R23,"خروج","موجود")</f>
        <v>خروج</v>
      </c>
      <c r="H151" s="6" t="str">
        <f t="shared" si="17"/>
        <v xml:space="preserve">فاضي </v>
      </c>
      <c r="I151" s="4" t="str">
        <f t="shared" si="18"/>
        <v/>
      </c>
      <c r="J151" s="4"/>
      <c r="K151" s="4" t="e">
        <f t="shared" si="19"/>
        <v>#VALUE!</v>
      </c>
      <c r="L151" s="5">
        <v>0</v>
      </c>
      <c r="M151" s="7">
        <v>0</v>
      </c>
      <c r="N151" s="5">
        <v>0</v>
      </c>
      <c r="O151" s="7"/>
      <c r="P151" s="4" t="e">
        <f t="shared" si="20"/>
        <v>#VALUE!</v>
      </c>
      <c r="Q151" s="4" t="e">
        <f t="shared" si="21"/>
        <v>#VALUE!</v>
      </c>
      <c r="R151" s="51"/>
      <c r="S151" s="51"/>
    </row>
  </sheetData>
  <customSheetViews>
    <customSheetView guid="{A7D17CF3-15AF-47B4-B586-83C3A79BAE5E}" scale="80">
      <pane ySplit="25" topLeftCell="A26" activePane="bottomLeft" state="frozen"/>
      <selection pane="bottomLeft" activeCell="E26" sqref="E26"/>
      <pageMargins left="0" right="0" top="0.35433070866141736" bottom="0.35433070866141736" header="0.31496062992125984" footer="0.31496062992125984"/>
      <printOptions horizontalCentered="1" verticalCentered="1"/>
      <pageSetup paperSize="9" scale="95" orientation="landscape" r:id="rId1"/>
    </customSheetView>
  </customSheetViews>
  <mergeCells count="291">
    <mergeCell ref="R149:S149"/>
    <mergeCell ref="R150:S150"/>
    <mergeCell ref="R151:S151"/>
    <mergeCell ref="C143:C144"/>
    <mergeCell ref="R143:S143"/>
    <mergeCell ref="R144:S144"/>
    <mergeCell ref="C145:C147"/>
    <mergeCell ref="R145:S145"/>
    <mergeCell ref="R146:S146"/>
    <mergeCell ref="R147:S147"/>
    <mergeCell ref="R148:S148"/>
    <mergeCell ref="C149:C150"/>
    <mergeCell ref="R133:S133"/>
    <mergeCell ref="R134:S134"/>
    <mergeCell ref="C138:C139"/>
    <mergeCell ref="R138:S138"/>
    <mergeCell ref="R139:S139"/>
    <mergeCell ref="C140:C142"/>
    <mergeCell ref="R140:S140"/>
    <mergeCell ref="R141:S141"/>
    <mergeCell ref="R142:S142"/>
    <mergeCell ref="C127:C129"/>
    <mergeCell ref="R127:S127"/>
    <mergeCell ref="R128:S128"/>
    <mergeCell ref="R129:S129"/>
    <mergeCell ref="R135:S135"/>
    <mergeCell ref="C136:C137"/>
    <mergeCell ref="R136:S136"/>
    <mergeCell ref="R137:S137"/>
    <mergeCell ref="C132:C134"/>
    <mergeCell ref="R132:S132"/>
    <mergeCell ref="C130:C131"/>
    <mergeCell ref="R130:S130"/>
    <mergeCell ref="R131:S131"/>
    <mergeCell ref="R122:S122"/>
    <mergeCell ref="C123:C124"/>
    <mergeCell ref="R123:S123"/>
    <mergeCell ref="R124:S124"/>
    <mergeCell ref="C125:C126"/>
    <mergeCell ref="R125:S125"/>
    <mergeCell ref="R126:S126"/>
    <mergeCell ref="C117:C118"/>
    <mergeCell ref="R117:S117"/>
    <mergeCell ref="R118:S118"/>
    <mergeCell ref="C119:C121"/>
    <mergeCell ref="R119:S119"/>
    <mergeCell ref="R120:S120"/>
    <mergeCell ref="R121:S121"/>
    <mergeCell ref="R107:S107"/>
    <mergeCell ref="R108:S108"/>
    <mergeCell ref="C112:C113"/>
    <mergeCell ref="R112:S112"/>
    <mergeCell ref="R113:S113"/>
    <mergeCell ref="C114:C116"/>
    <mergeCell ref="R114:S114"/>
    <mergeCell ref="R115:S115"/>
    <mergeCell ref="R116:S116"/>
    <mergeCell ref="C101:C103"/>
    <mergeCell ref="R101:S101"/>
    <mergeCell ref="R102:S102"/>
    <mergeCell ref="R103:S103"/>
    <mergeCell ref="R109:S109"/>
    <mergeCell ref="C110:C111"/>
    <mergeCell ref="R110:S110"/>
    <mergeCell ref="R111:S111"/>
    <mergeCell ref="C106:C108"/>
    <mergeCell ref="R106:S106"/>
    <mergeCell ref="C104:C105"/>
    <mergeCell ref="R104:S104"/>
    <mergeCell ref="R105:S105"/>
    <mergeCell ref="R96:S96"/>
    <mergeCell ref="C97:C98"/>
    <mergeCell ref="R97:S97"/>
    <mergeCell ref="R98:S98"/>
    <mergeCell ref="C99:C100"/>
    <mergeCell ref="R99:S99"/>
    <mergeCell ref="R100:S100"/>
    <mergeCell ref="C91:C92"/>
    <mergeCell ref="R91:S91"/>
    <mergeCell ref="R92:S92"/>
    <mergeCell ref="C93:C95"/>
    <mergeCell ref="R93:S93"/>
    <mergeCell ref="R94:S94"/>
    <mergeCell ref="R95:S95"/>
    <mergeCell ref="R81:S81"/>
    <mergeCell ref="R82:S82"/>
    <mergeCell ref="C86:C87"/>
    <mergeCell ref="R86:S86"/>
    <mergeCell ref="R87:S87"/>
    <mergeCell ref="C88:C90"/>
    <mergeCell ref="R88:S88"/>
    <mergeCell ref="R89:S89"/>
    <mergeCell ref="R90:S90"/>
    <mergeCell ref="C75:C77"/>
    <mergeCell ref="R75:S75"/>
    <mergeCell ref="R76:S76"/>
    <mergeCell ref="R77:S77"/>
    <mergeCell ref="R83:S83"/>
    <mergeCell ref="C84:C85"/>
    <mergeCell ref="R84:S84"/>
    <mergeCell ref="R85:S85"/>
    <mergeCell ref="C80:C82"/>
    <mergeCell ref="R80:S80"/>
    <mergeCell ref="C78:C79"/>
    <mergeCell ref="R78:S78"/>
    <mergeCell ref="R79:S79"/>
    <mergeCell ref="R70:S70"/>
    <mergeCell ref="C71:C72"/>
    <mergeCell ref="R71:S71"/>
    <mergeCell ref="R72:S72"/>
    <mergeCell ref="C73:C74"/>
    <mergeCell ref="R73:S73"/>
    <mergeCell ref="R74:S74"/>
    <mergeCell ref="C65:C66"/>
    <mergeCell ref="R65:S65"/>
    <mergeCell ref="R66:S66"/>
    <mergeCell ref="C67:C69"/>
    <mergeCell ref="R67:S67"/>
    <mergeCell ref="R68:S68"/>
    <mergeCell ref="R69:S69"/>
    <mergeCell ref="C60:C61"/>
    <mergeCell ref="R60:S60"/>
    <mergeCell ref="R61:S61"/>
    <mergeCell ref="C62:C64"/>
    <mergeCell ref="R62:S62"/>
    <mergeCell ref="R63:S63"/>
    <mergeCell ref="R64:S64"/>
    <mergeCell ref="R57:S57"/>
    <mergeCell ref="C58:C59"/>
    <mergeCell ref="R58:S58"/>
    <mergeCell ref="R59:S59"/>
    <mergeCell ref="C54:C56"/>
    <mergeCell ref="R54:S54"/>
    <mergeCell ref="R55:S55"/>
    <mergeCell ref="R56:S56"/>
    <mergeCell ref="R46:S46"/>
    <mergeCell ref="C47:C48"/>
    <mergeCell ref="R47:S47"/>
    <mergeCell ref="R48:S48"/>
    <mergeCell ref="C49:C51"/>
    <mergeCell ref="R49:S49"/>
    <mergeCell ref="R50:S50"/>
    <mergeCell ref="R51:S51"/>
    <mergeCell ref="C41:C43"/>
    <mergeCell ref="R41:S41"/>
    <mergeCell ref="R42:S42"/>
    <mergeCell ref="R43:S43"/>
    <mergeCell ref="C52:C53"/>
    <mergeCell ref="R52:S52"/>
    <mergeCell ref="R53:S53"/>
    <mergeCell ref="R44:S44"/>
    <mergeCell ref="C45:C46"/>
    <mergeCell ref="R45:S45"/>
    <mergeCell ref="C36:C38"/>
    <mergeCell ref="R36:S36"/>
    <mergeCell ref="R37:S37"/>
    <mergeCell ref="R38:S38"/>
    <mergeCell ref="C39:C40"/>
    <mergeCell ref="R39:S39"/>
    <mergeCell ref="R40:S40"/>
    <mergeCell ref="R31:S31"/>
    <mergeCell ref="C32:C33"/>
    <mergeCell ref="R32:S32"/>
    <mergeCell ref="R33:S33"/>
    <mergeCell ref="C28:C30"/>
    <mergeCell ref="R28:S28"/>
    <mergeCell ref="R29:S29"/>
    <mergeCell ref="R30:S30"/>
    <mergeCell ref="R24:S25"/>
    <mergeCell ref="D21:E21"/>
    <mergeCell ref="C26:C27"/>
    <mergeCell ref="R26:S26"/>
    <mergeCell ref="R27:S27"/>
    <mergeCell ref="F24:F25"/>
    <mergeCell ref="I24:I25"/>
    <mergeCell ref="J24:J25"/>
    <mergeCell ref="K24:K25"/>
    <mergeCell ref="L24:O24"/>
    <mergeCell ref="D19:E19"/>
    <mergeCell ref="D20:E20"/>
    <mergeCell ref="C34:C35"/>
    <mergeCell ref="R34:S34"/>
    <mergeCell ref="R35:S35"/>
    <mergeCell ref="D15:E15"/>
    <mergeCell ref="R23:S23"/>
    <mergeCell ref="E24:E25"/>
    <mergeCell ref="P24:P25"/>
    <mergeCell ref="Q24:Q25"/>
    <mergeCell ref="A24:A25"/>
    <mergeCell ref="B24:B25"/>
    <mergeCell ref="C24:C25"/>
    <mergeCell ref="D24:D25"/>
    <mergeCell ref="H10:I10"/>
    <mergeCell ref="H11:I11"/>
    <mergeCell ref="H12:I12"/>
    <mergeCell ref="A23:B23"/>
    <mergeCell ref="C23:Q23"/>
    <mergeCell ref="D16:E16"/>
    <mergeCell ref="A9:B9"/>
    <mergeCell ref="D9:E9"/>
    <mergeCell ref="F9:G9"/>
    <mergeCell ref="F14:G14"/>
    <mergeCell ref="F15:G15"/>
    <mergeCell ref="F16:G16"/>
    <mergeCell ref="H9:I9"/>
    <mergeCell ref="J9:K9"/>
    <mergeCell ref="L9:M9"/>
    <mergeCell ref="N9:O9"/>
    <mergeCell ref="D22:E22"/>
    <mergeCell ref="F11:G11"/>
    <mergeCell ref="F12:G12"/>
    <mergeCell ref="F17:G17"/>
    <mergeCell ref="D17:E17"/>
    <mergeCell ref="D18:E18"/>
    <mergeCell ref="F19:G19"/>
    <mergeCell ref="F20:G20"/>
    <mergeCell ref="F21:G21"/>
    <mergeCell ref="P9:Q9"/>
    <mergeCell ref="D10:E10"/>
    <mergeCell ref="F10:G10"/>
    <mergeCell ref="F13:G13"/>
    <mergeCell ref="H13:I13"/>
    <mergeCell ref="L10:M10"/>
    <mergeCell ref="L11:M11"/>
    <mergeCell ref="J15:K15"/>
    <mergeCell ref="J16:K16"/>
    <mergeCell ref="J17:K17"/>
    <mergeCell ref="J18:K18"/>
    <mergeCell ref="F22:G22"/>
    <mergeCell ref="D11:E11"/>
    <mergeCell ref="D12:E12"/>
    <mergeCell ref="D13:E13"/>
    <mergeCell ref="D14:E14"/>
    <mergeCell ref="F18:G18"/>
    <mergeCell ref="J19:K19"/>
    <mergeCell ref="J20:K20"/>
    <mergeCell ref="J21:K21"/>
    <mergeCell ref="J22:K22"/>
    <mergeCell ref="H22:I22"/>
    <mergeCell ref="J10:K10"/>
    <mergeCell ref="J11:K11"/>
    <mergeCell ref="J12:K12"/>
    <mergeCell ref="J13:K13"/>
    <mergeCell ref="J14:K14"/>
    <mergeCell ref="H18:I18"/>
    <mergeCell ref="H19:I19"/>
    <mergeCell ref="H20:I20"/>
    <mergeCell ref="H21:I21"/>
    <mergeCell ref="H14:I14"/>
    <mergeCell ref="H15:I15"/>
    <mergeCell ref="H16:I16"/>
    <mergeCell ref="H17:I17"/>
    <mergeCell ref="P20:Q20"/>
    <mergeCell ref="P21:Q21"/>
    <mergeCell ref="L21:M21"/>
    <mergeCell ref="L14:M14"/>
    <mergeCell ref="L15:M15"/>
    <mergeCell ref="L16:M16"/>
    <mergeCell ref="L17:M17"/>
    <mergeCell ref="N19:O19"/>
    <mergeCell ref="N20:O20"/>
    <mergeCell ref="N21:O21"/>
    <mergeCell ref="P13:Q13"/>
    <mergeCell ref="P14:Q14"/>
    <mergeCell ref="P15:Q15"/>
    <mergeCell ref="P16:Q16"/>
    <mergeCell ref="L18:M18"/>
    <mergeCell ref="P19:Q19"/>
    <mergeCell ref="N15:O15"/>
    <mergeCell ref="N16:O16"/>
    <mergeCell ref="N17:O17"/>
    <mergeCell ref="N18:O18"/>
    <mergeCell ref="P17:Q17"/>
    <mergeCell ref="P18:Q18"/>
    <mergeCell ref="L19:M19"/>
    <mergeCell ref="L20:M20"/>
    <mergeCell ref="P22:Q22"/>
    <mergeCell ref="A1:S4"/>
    <mergeCell ref="A5:S8"/>
    <mergeCell ref="P10:Q10"/>
    <mergeCell ref="P11:Q11"/>
    <mergeCell ref="P12:Q12"/>
    <mergeCell ref="L22:M22"/>
    <mergeCell ref="N10:O10"/>
    <mergeCell ref="N11:O11"/>
    <mergeCell ref="N12:O12"/>
    <mergeCell ref="N13:O13"/>
    <mergeCell ref="N14:O14"/>
    <mergeCell ref="N22:O22"/>
    <mergeCell ref="L12:M12"/>
    <mergeCell ref="L13:M13"/>
  </mergeCells>
  <phoneticPr fontId="36" type="noConversion"/>
  <conditionalFormatting sqref="I26:I151">
    <cfRule type="cellIs" dxfId="54" priority="60" operator="greaterThan">
      <formula>0</formula>
    </cfRule>
    <cfRule type="cellIs" dxfId="53" priority="61" operator="equal">
      <formula>0</formula>
    </cfRule>
  </conditionalFormatting>
  <conditionalFormatting sqref="K26:K151">
    <cfRule type="cellIs" dxfId="52" priority="58" operator="greaterThan">
      <formula>0</formula>
    </cfRule>
    <cfRule type="cellIs" dxfId="51" priority="59" operator="equal">
      <formula>0</formula>
    </cfRule>
  </conditionalFormatting>
  <conditionalFormatting sqref="Q26:Q151">
    <cfRule type="cellIs" dxfId="50" priority="56" operator="equal">
      <formula>"باقي"</formula>
    </cfRule>
    <cfRule type="cellIs" dxfId="49" priority="57" operator="equal">
      <formula>"مسدد"</formula>
    </cfRule>
  </conditionalFormatting>
  <conditionalFormatting sqref="G26:H151">
    <cfRule type="containsText" dxfId="48" priority="52" operator="containsText" text="فاضي">
      <formula>NOT(ISERROR(SEARCH("فاضي",G26)))</formula>
    </cfRule>
  </conditionalFormatting>
  <conditionalFormatting sqref="H26:H151">
    <cfRule type="containsText" dxfId="47" priority="51" operator="containsText" text="مؤجر">
      <formula>NOT(ISERROR(SEARCH("مؤجر",H26)))</formula>
    </cfRule>
  </conditionalFormatting>
  <conditionalFormatting sqref="G26:G151">
    <cfRule type="containsText" dxfId="46" priority="49" operator="containsText" text="خروج">
      <formula>NOT(ISERROR(SEARCH("خروج",G26)))</formula>
    </cfRule>
    <cfRule type="containsText" dxfId="45" priority="50" operator="containsText" text="موجود">
      <formula>NOT(ISERROR(SEARCH("موجود",G26)))</formula>
    </cfRule>
  </conditionalFormatting>
  <conditionalFormatting sqref="B10:B15">
    <cfRule type="containsText" dxfId="44" priority="46" operator="containsText" text="مؤجر">
      <formula>NOT(ISERROR(SEARCH("مؤجر",B10)))</formula>
    </cfRule>
    <cfRule type="containsText" dxfId="43" priority="47" operator="containsText" text="فاضي">
      <formula>NOT(ISERROR(SEARCH("فاضي",B10)))</formula>
    </cfRule>
  </conditionalFormatting>
  <conditionalFormatting sqref="C10:C22">
    <cfRule type="containsText" dxfId="42" priority="44" operator="containsText" text="مؤجر">
      <formula>NOT(ISERROR(SEARCH("مؤجر",C10)))</formula>
    </cfRule>
    <cfRule type="containsText" dxfId="41" priority="45" operator="containsText" text="فاضي">
      <formula>NOT(ISERROR(SEARCH("فاضي",C10)))</formula>
    </cfRule>
  </conditionalFormatting>
  <conditionalFormatting sqref="D10:E22">
    <cfRule type="containsText" dxfId="40" priority="42" operator="containsText" text="مؤجر">
      <formula>NOT(ISERROR(SEARCH("مؤجر",D10)))</formula>
    </cfRule>
    <cfRule type="containsText" dxfId="39" priority="43" operator="containsText" text="فاضي">
      <formula>NOT(ISERROR(SEARCH("فاضي",D10)))</formula>
    </cfRule>
  </conditionalFormatting>
  <conditionalFormatting sqref="F10:G22">
    <cfRule type="containsText" dxfId="38" priority="40" operator="containsText" text="مؤجر">
      <formula>NOT(ISERROR(SEARCH("مؤجر",F10)))</formula>
    </cfRule>
    <cfRule type="containsText" dxfId="37" priority="41" operator="containsText" text="فاضي">
      <formula>NOT(ISERROR(SEARCH("فاضي",F10)))</formula>
    </cfRule>
  </conditionalFormatting>
  <conditionalFormatting sqref="H10:I22">
    <cfRule type="containsText" dxfId="36" priority="38" operator="containsText" text="مؤجر">
      <formula>NOT(ISERROR(SEARCH("مؤجر",H10)))</formula>
    </cfRule>
    <cfRule type="containsText" dxfId="35" priority="39" operator="containsText" text="فاضي">
      <formula>NOT(ISERROR(SEARCH("فاضي",H10)))</formula>
    </cfRule>
  </conditionalFormatting>
  <conditionalFormatting sqref="J10:K22">
    <cfRule type="containsText" dxfId="34" priority="36" operator="containsText" text="مؤجر">
      <formula>NOT(ISERROR(SEARCH("مؤجر",J10)))</formula>
    </cfRule>
    <cfRule type="containsText" dxfId="33" priority="37" operator="containsText" text="فاضي">
      <formula>NOT(ISERROR(SEARCH("فاضي",J10)))</formula>
    </cfRule>
  </conditionalFormatting>
  <conditionalFormatting sqref="L10:M22">
    <cfRule type="containsText" dxfId="32" priority="34" operator="containsText" text="مؤجر">
      <formula>NOT(ISERROR(SEARCH("مؤجر",L10)))</formula>
    </cfRule>
    <cfRule type="containsText" dxfId="31" priority="35" operator="containsText" text="فاضي">
      <formula>NOT(ISERROR(SEARCH("فاضي",L10)))</formula>
    </cfRule>
  </conditionalFormatting>
  <conditionalFormatting sqref="N10:O22">
    <cfRule type="containsText" dxfId="30" priority="32" operator="containsText" text="مؤجر">
      <formula>NOT(ISERROR(SEARCH("مؤجر",N10)))</formula>
    </cfRule>
    <cfRule type="containsText" dxfId="29" priority="33" operator="containsText" text="فاضي">
      <formula>NOT(ISERROR(SEARCH("فاضي",N10)))</formula>
    </cfRule>
  </conditionalFormatting>
  <conditionalFormatting sqref="P10:Q22">
    <cfRule type="containsText" dxfId="28" priority="30" operator="containsText" text="مؤجر">
      <formula>NOT(ISERROR(SEARCH("مؤجر",P10)))</formula>
    </cfRule>
    <cfRule type="containsText" dxfId="27" priority="31" operator="containsText" text="فاضي">
      <formula>NOT(ISERROR(SEARCH("فاضي",P10)))</formula>
    </cfRule>
  </conditionalFormatting>
  <conditionalFormatting sqref="R10:R22">
    <cfRule type="containsText" dxfId="26" priority="28" operator="containsText" text="مؤجر">
      <formula>NOT(ISERROR(SEARCH("مؤجر",R10)))</formula>
    </cfRule>
    <cfRule type="containsText" dxfId="25" priority="29" operator="containsText" text="فاضي">
      <formula>NOT(ISERROR(SEARCH("فاضي",R10)))</formula>
    </cfRule>
  </conditionalFormatting>
  <conditionalFormatting sqref="S10:S12">
    <cfRule type="containsText" dxfId="24" priority="26" operator="containsText" text="مؤجر">
      <formula>NOT(ISERROR(SEARCH("مؤجر",S10)))</formula>
    </cfRule>
    <cfRule type="containsText" dxfId="23" priority="27" operator="containsText" text="فاضي">
      <formula>NOT(ISERROR(SEARCH("فاضي",S10)))</formula>
    </cfRule>
  </conditionalFormatting>
  <conditionalFormatting sqref="F27">
    <cfRule type="cellIs" dxfId="22" priority="22" operator="lessThan">
      <formula>$R$23</formula>
    </cfRule>
    <cfRule type="cellIs" dxfId="21" priority="23" operator="equal">
      <formula>$R$23</formula>
    </cfRule>
  </conditionalFormatting>
  <conditionalFormatting sqref="F26:F151">
    <cfRule type="cellIs" dxfId="20" priority="19" operator="greaterThan">
      <formula>$R$23</formula>
    </cfRule>
    <cfRule type="cellIs" dxfId="19" priority="20" operator="lessThan">
      <formula>$R$23</formula>
    </cfRule>
    <cfRule type="cellIs" dxfId="18" priority="21" operator="equal">
      <formula>$R$23</formula>
    </cfRule>
  </conditionalFormatting>
  <conditionalFormatting sqref="B26">
    <cfRule type="cellIs" dxfId="17" priority="17" operator="equal">
      <formula>0</formula>
    </cfRule>
    <cfRule type="cellIs" dxfId="16" priority="18" operator="greaterThan">
      <formula>0</formula>
    </cfRule>
  </conditionalFormatting>
  <conditionalFormatting sqref="B31">
    <cfRule type="cellIs" dxfId="15" priority="15" operator="equal">
      <formula>0</formula>
    </cfRule>
    <cfRule type="cellIs" dxfId="14" priority="16" operator="greaterThan">
      <formula>0</formula>
    </cfRule>
  </conditionalFormatting>
  <conditionalFormatting sqref="B27:B151">
    <cfRule type="cellIs" dxfId="13" priority="13" operator="equal">
      <formula>0</formula>
    </cfRule>
    <cfRule type="cellIs" dxfId="12" priority="14" operator="greaterThan">
      <formula>0</formula>
    </cfRule>
  </conditionalFormatting>
  <conditionalFormatting sqref="E31">
    <cfRule type="cellIs" dxfId="11" priority="11" operator="equal">
      <formula>0</formula>
    </cfRule>
    <cfRule type="cellIs" dxfId="10" priority="12" operator="greaterThan">
      <formula>0</formula>
    </cfRule>
  </conditionalFormatting>
  <conditionalFormatting sqref="E26">
    <cfRule type="cellIs" dxfId="9" priority="9" operator="equal">
      <formula>0</formula>
    </cfRule>
    <cfRule type="cellIs" dxfId="8" priority="10" operator="greaterThan">
      <formula>0</formula>
    </cfRule>
  </conditionalFormatting>
  <conditionalFormatting sqref="E27">
    <cfRule type="cellIs" dxfId="7" priority="7" operator="equal">
      <formula>0</formula>
    </cfRule>
    <cfRule type="cellIs" dxfId="6" priority="8" operator="greaterThan">
      <formula>0</formula>
    </cfRule>
  </conditionalFormatting>
  <conditionalFormatting sqref="E28:E30">
    <cfRule type="cellIs" dxfId="5" priority="5" operator="equal">
      <formula>0</formula>
    </cfRule>
    <cfRule type="cellIs" dxfId="4" priority="6" operator="greaterThan">
      <formula>0</formula>
    </cfRule>
  </conditionalFormatting>
  <conditionalFormatting sqref="E32:E36">
    <cfRule type="cellIs" dxfId="3" priority="3" operator="equal">
      <formula>0</formula>
    </cfRule>
    <cfRule type="cellIs" dxfId="2" priority="4" operator="greaterThan">
      <formula>0</formula>
    </cfRule>
  </conditionalFormatting>
  <conditionalFormatting sqref="E37:E151">
    <cfRule type="cellIs" dxfId="1" priority="1" operator="equal">
      <formula>0</formula>
    </cfRule>
    <cfRule type="cellIs" dxfId="0" priority="2" operator="greaterThan">
      <formula>0</formula>
    </cfRule>
  </conditionalFormatting>
  <printOptions horizontalCentered="1" verticalCentered="1"/>
  <pageMargins left="0" right="0" top="0.35433070866141736" bottom="0.35433070866141736" header="0.31496062992125984" footer="0.31496062992125984"/>
  <pageSetup paperSize="9" scale="95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الجمعة 10-9-1431هـ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AD</cp:lastModifiedBy>
  <cp:lastPrinted>2010-08-22T12:32:10Z</cp:lastPrinted>
  <dcterms:created xsi:type="dcterms:W3CDTF">2010-08-20T12:08:07Z</dcterms:created>
  <dcterms:modified xsi:type="dcterms:W3CDTF">2010-08-26T23:49:02Z</dcterms:modified>
</cp:coreProperties>
</file>