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V8" i="1"/>
  <c r="X8" s="1"/>
  <c r="U8"/>
  <c r="W8" s="1"/>
  <c r="V7"/>
  <c r="X7" s="1"/>
  <c r="U7"/>
  <c r="W7" s="1"/>
  <c r="V6"/>
  <c r="X6" s="1"/>
  <c r="U6"/>
  <c r="W6" s="1"/>
  <c r="U5"/>
  <c r="V5" s="1"/>
  <c r="X5" s="1"/>
  <c r="V4"/>
  <c r="W4" s="1"/>
  <c r="X4" s="1"/>
  <c r="U4"/>
  <c r="U3"/>
  <c r="X3" s="1"/>
  <c r="W3" l="1"/>
  <c r="W5"/>
  <c r="V3"/>
</calcChain>
</file>

<file path=xl/sharedStrings.xml><?xml version="1.0" encoding="utf-8"?>
<sst xmlns="http://schemas.openxmlformats.org/spreadsheetml/2006/main" count="8" uniqueCount="7">
  <si>
    <t>S</t>
  </si>
  <si>
    <t>T</t>
  </si>
  <si>
    <t>U</t>
  </si>
  <si>
    <t>Arrival</t>
  </si>
  <si>
    <t>Departure</t>
  </si>
  <si>
    <t>END Date</t>
  </si>
  <si>
    <t>start date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</si>
</sst>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1">
    <font>
      <sz val="11"/>
      <color theme="1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22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rgb="FF0070C0"/>
      <name val="Arial"/>
      <family val="2"/>
      <scheme val="minor"/>
    </font>
    <font>
      <sz val="28"/>
      <color theme="1"/>
      <name val="Arial"/>
      <family val="2"/>
      <scheme val="minor"/>
    </font>
    <font>
      <sz val="22"/>
      <color rgb="FFFF0000"/>
      <name val="Arial"/>
      <family val="2"/>
      <scheme val="minor"/>
    </font>
    <font>
      <sz val="26"/>
      <color rgb="FFFF0000"/>
      <name val="Arial"/>
      <family val="2"/>
      <scheme val="minor"/>
    </font>
    <font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Dashed">
        <color rgb="FF7F7F7F"/>
      </left>
      <right style="mediumDashed">
        <color rgb="FF7F7F7F"/>
      </right>
      <top style="mediumDashed">
        <color rgb="FF7F7F7F"/>
      </top>
      <bottom style="mediumDashed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2" fillId="3" borderId="0" xfId="0" applyFont="1" applyFill="1"/>
    <xf numFmtId="0" fontId="3" fillId="4" borderId="0" xfId="0" applyFont="1" applyFill="1"/>
    <xf numFmtId="2" fontId="2" fillId="0" borderId="0" xfId="0" applyNumberFormat="1" applyFont="1"/>
    <xf numFmtId="0" fontId="0" fillId="3" borderId="0" xfId="0" applyFill="1"/>
    <xf numFmtId="0" fontId="4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164" fontId="6" fillId="2" borderId="2" xfId="1" applyNumberFormat="1" applyFont="1" applyBorder="1" applyAlignment="1">
      <alignment horizontal="center"/>
    </xf>
    <xf numFmtId="164" fontId="5" fillId="2" borderId="2" xfId="1" applyNumberFormat="1" applyFont="1" applyBorder="1" applyAlignment="1">
      <alignment horizontal="center"/>
    </xf>
    <xf numFmtId="1" fontId="7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8" fillId="3" borderId="0" xfId="0" applyFont="1" applyFill="1"/>
    <xf numFmtId="0" fontId="9" fillId="4" borderId="0" xfId="0" applyFont="1" applyFill="1"/>
    <xf numFmtId="2" fontId="8" fillId="0" borderId="0" xfId="0" applyNumberFormat="1" applyFont="1"/>
    <xf numFmtId="0" fontId="10" fillId="3" borderId="0" xfId="0" applyFont="1" applyFill="1"/>
  </cellXfs>
  <cellStyles count="2">
    <cellStyle name="Calculation" xfId="1" builtinId="2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AB112"/>
  <sheetViews>
    <sheetView tabSelected="1" topLeftCell="P1" workbookViewId="0">
      <selection activeCell="S3" sqref="S3"/>
    </sheetView>
  </sheetViews>
  <sheetFormatPr defaultRowHeight="33"/>
  <cols>
    <col min="5" max="5" width="9" style="1"/>
    <col min="6" max="6" width="12.125" style="2" bestFit="1" customWidth="1"/>
    <col min="7" max="7" width="17.875" style="3" bestFit="1" customWidth="1"/>
    <col min="12" max="14" width="9" style="4"/>
    <col min="19" max="20" width="18.125" customWidth="1"/>
    <col min="21" max="21" width="15" customWidth="1"/>
    <col min="22" max="22" width="23.625" customWidth="1"/>
    <col min="23" max="23" width="10" hidden="1" customWidth="1"/>
    <col min="24" max="24" width="15" hidden="1" customWidth="1"/>
    <col min="25" max="25" width="14.125" bestFit="1" customWidth="1"/>
    <col min="26" max="26" width="14" bestFit="1" customWidth="1"/>
    <col min="28" max="28" width="14.125" bestFit="1" customWidth="1"/>
  </cols>
  <sheetData>
    <row r="1" spans="19:28" ht="45">
      <c r="S1" s="5" t="s">
        <v>0</v>
      </c>
      <c r="T1" s="5" t="s">
        <v>1</v>
      </c>
      <c r="U1" s="5" t="s">
        <v>2</v>
      </c>
      <c r="X1" s="5" t="s">
        <v>2</v>
      </c>
    </row>
    <row r="2" spans="19:28" ht="33.75" thickBot="1">
      <c r="S2" s="6" t="s">
        <v>3</v>
      </c>
      <c r="T2" s="6" t="s">
        <v>4</v>
      </c>
      <c r="U2" s="6" t="s">
        <v>5</v>
      </c>
      <c r="X2" s="6" t="s">
        <v>6</v>
      </c>
    </row>
    <row r="3" spans="19:28" ht="35.25" thickBot="1">
      <c r="S3" s="7">
        <v>40195</v>
      </c>
      <c r="T3" s="7">
        <v>40195</v>
      </c>
      <c r="U3" s="8">
        <f>EOMONTH(S3,0)</f>
        <v>40209</v>
      </c>
      <c r="V3" s="9">
        <f>IF(S3=T3,1,IF(MONTH(T3)=MONTH(S3),T3-S3,IF(MONTH(T3)&gt;MONTH(U3),(EOMONTH(S3,0))-S3+1,(T3-S3-1)-(EOMONTH(S3,0)-S3))))</f>
        <v>1</v>
      </c>
      <c r="W3" s="9">
        <f>IF(MONTH(U3)&gt;MONTH(S3),(T3-S3-1)-(EOMONTH(S3,0)-S3),0)</f>
        <v>0</v>
      </c>
      <c r="X3" s="8">
        <f>IF(MONTH(U3)=1,11/1/9,IF(MONTH(U3)=2,1/2/9,IF(MONTH(U3)=3,1/3/9,IF(MONTH(U3)=4,1/4/9,IF(MONTH(U3)=5,1/5/9,IF(MONTH(U3)=6,1/6/9,IF(MONTH(U3)=7,1/7/9,0)))))))</f>
        <v>1.2222222222222223</v>
      </c>
      <c r="Y3" s="8"/>
      <c r="Z3" s="8"/>
      <c r="AA3" s="10"/>
      <c r="AB3" s="8"/>
    </row>
    <row r="4" spans="19:28" ht="35.25" thickBot="1">
      <c r="S4" s="7">
        <v>40145</v>
      </c>
      <c r="T4" s="7">
        <v>40152</v>
      </c>
      <c r="U4" s="8">
        <f>EOMONTH(S4,0)</f>
        <v>40147</v>
      </c>
      <c r="V4" s="9">
        <f>IF(S4=T4,1,IF(MONTH(T4)=MONTH(S4),T4-S4,IF(MONTH(T4)&gt;MONTH(U4),(EOMONTH(S4,0))-S4+1,(T4-S4-1)-(EOMONTH(S4,0)-S4))))</f>
        <v>3</v>
      </c>
      <c r="W4" s="9">
        <f>IF(MONTH(V4)&gt;MONTH(S4),(T4-S4-1)-(EOMONTH(S4,0)-S4),0)</f>
        <v>0</v>
      </c>
      <c r="X4" s="8">
        <f>EOMONTH(W4,0)</f>
        <v>31</v>
      </c>
      <c r="AB4" s="8"/>
    </row>
    <row r="5" spans="19:28" ht="35.25" thickBot="1">
      <c r="S5" s="7">
        <v>40135</v>
      </c>
      <c r="T5" s="7">
        <v>40151</v>
      </c>
      <c r="U5" s="8">
        <f>EOMONTH(T5,0)</f>
        <v>40178</v>
      </c>
      <c r="V5" s="9">
        <f t="shared" ref="V5:V8" si="0">IF(S5=T5,1,IF(MONTH(T5)=MONTH(S5),T5-S5,IF(MONTH(T5)&gt;MONTH(U5),(EOMONTH(S5,0))-S5+1,(T5-S5-1)-(EOMONTH(S5,0)-S5))))</f>
        <v>3</v>
      </c>
      <c r="W5" s="9">
        <f t="shared" ref="W5:W8" si="1">IF(MONTH(U5)&gt;MONTH(S5),(T5-S5-1)-(EOMONTH(S5,0)-S5),0)</f>
        <v>3</v>
      </c>
      <c r="X5" s="8">
        <f t="shared" ref="X5:X8" si="2">EOMONTH(V5,0)</f>
        <v>31</v>
      </c>
      <c r="AB5" s="8"/>
    </row>
    <row r="6" spans="19:28" ht="35.25" thickBot="1">
      <c r="S6" s="7">
        <v>40198</v>
      </c>
      <c r="T6" s="7">
        <v>40207</v>
      </c>
      <c r="U6" s="8">
        <f t="shared" ref="U6:U8" si="3">EOMONTH(S6,0)</f>
        <v>40209</v>
      </c>
      <c r="V6" s="9">
        <f t="shared" si="0"/>
        <v>9</v>
      </c>
      <c r="W6" s="9">
        <f t="shared" si="1"/>
        <v>0</v>
      </c>
      <c r="X6" s="8">
        <f t="shared" si="2"/>
        <v>31</v>
      </c>
      <c r="AB6" s="8"/>
    </row>
    <row r="7" spans="19:28" ht="35.25" thickBot="1">
      <c r="S7" s="7">
        <v>40226</v>
      </c>
      <c r="T7" s="7">
        <v>40236</v>
      </c>
      <c r="U7" s="8">
        <f t="shared" si="3"/>
        <v>40237</v>
      </c>
      <c r="V7" s="9">
        <f t="shared" si="0"/>
        <v>10</v>
      </c>
      <c r="W7" s="9">
        <f t="shared" si="1"/>
        <v>0</v>
      </c>
      <c r="X7" s="8">
        <f t="shared" si="2"/>
        <v>31</v>
      </c>
      <c r="AB7" s="8"/>
    </row>
    <row r="8" spans="19:28" ht="35.25" thickBot="1">
      <c r="S8" s="7">
        <v>40254</v>
      </c>
      <c r="T8" s="7">
        <v>40265</v>
      </c>
      <c r="U8" s="8">
        <f t="shared" si="3"/>
        <v>40268</v>
      </c>
      <c r="V8" s="9">
        <f t="shared" si="0"/>
        <v>11</v>
      </c>
      <c r="W8" s="9">
        <f t="shared" si="1"/>
        <v>0</v>
      </c>
      <c r="X8" s="8">
        <f t="shared" si="2"/>
        <v>31</v>
      </c>
      <c r="AB8" s="8"/>
    </row>
    <row r="9" spans="19:28" ht="33.75" thickBot="1">
      <c r="AB9" s="8"/>
    </row>
    <row r="10" spans="19:28" ht="33.75" thickBot="1">
      <c r="AB10" s="8"/>
    </row>
    <row r="11" spans="19:28" ht="33.75" thickBot="1">
      <c r="AB11" s="8"/>
    </row>
    <row r="12" spans="19:28" ht="33.75" thickBot="1">
      <c r="AB12" s="8"/>
    </row>
    <row r="13" spans="19:28" ht="33.75" thickBot="1">
      <c r="AB13" s="8"/>
    </row>
    <row r="14" spans="19:28" ht="33.75" thickBot="1">
      <c r="AB14" s="8"/>
    </row>
    <row r="22" spans="5:7">
      <c r="E22" s="11"/>
      <c r="F22" s="12"/>
      <c r="G22" s="13"/>
    </row>
    <row r="34" spans="5:16">
      <c r="O34" s="4"/>
    </row>
    <row r="35" spans="5:16">
      <c r="E35" s="11"/>
      <c r="F35" s="12"/>
      <c r="G35" s="13"/>
    </row>
    <row r="38" spans="5:16">
      <c r="P38" s="4"/>
    </row>
    <row r="47" spans="5:16">
      <c r="M47" s="14"/>
    </row>
    <row r="73" spans="13:13">
      <c r="M73" s="14"/>
    </row>
    <row r="86" spans="11:11">
      <c r="K86" s="4"/>
    </row>
    <row r="107" spans="13:13">
      <c r="M107" s="14"/>
    </row>
    <row r="111" spans="13:13">
      <c r="M111" s="14"/>
    </row>
    <row r="112" spans="13:13">
      <c r="M112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acc_3</dc:creator>
  <cp:lastModifiedBy>acc_3</cp:lastModifiedBy>
  <dcterms:created xsi:type="dcterms:W3CDTF">2010-08-27T13:26:09Z</dcterms:created>
  <dcterms:modified xsi:type="dcterms:W3CDTF">2010-08-27T13:27:20Z</dcterms:modified>
</cp:coreProperties>
</file>