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tabRatio="890" activeTab="9"/>
  </bookViews>
  <sheets>
    <sheet name="ص ف ر" sheetId="50" r:id="rId1"/>
    <sheet name="ص م ح" sheetId="51" r:id="rId2"/>
    <sheet name="بنك HSBC ف ر" sheetId="52" r:id="rId3"/>
    <sheet name="بنك HSBC م ح" sheetId="49" r:id="rId4"/>
    <sheet name="بنك NSGB ف ر " sheetId="53" r:id="rId5"/>
    <sheet name="بنك NSGB م ح " sheetId="54" r:id="rId6"/>
    <sheet name="بنك سيتى ومشرق" sheetId="55" r:id="rId7"/>
    <sheet name="تسويات ف ر" sheetId="56" r:id="rId8"/>
    <sheet name="تسويات م ح" sheetId="48" r:id="rId9"/>
    <sheet name="الخدمة" sheetId="33" r:id="rId10"/>
    <sheet name="النقل" sheetId="32" r:id="rId11"/>
    <sheet name="الميكانيكا" sheetId="31" r:id="rId12"/>
    <sheet name="4" sheetId="1" r:id="rId13"/>
    <sheet name="5" sheetId="28" r:id="rId14"/>
    <sheet name="6" sheetId="27" r:id="rId15"/>
    <sheet name="7" sheetId="26" r:id="rId16"/>
    <sheet name="8" sheetId="25" r:id="rId17"/>
    <sheet name="10" sheetId="24" r:id="rId18"/>
    <sheet name="16" sheetId="23" r:id="rId19"/>
    <sheet name="17" sheetId="22" r:id="rId20"/>
    <sheet name="18" sheetId="21" r:id="rId21"/>
    <sheet name="19" sheetId="20" r:id="rId22"/>
    <sheet name="20" sheetId="19" r:id="rId23"/>
    <sheet name="24" sheetId="18" r:id="rId24"/>
    <sheet name="25" sheetId="29" r:id="rId25"/>
    <sheet name="pumps" sheetId="30" r:id="rId26"/>
    <sheet name="م السيارات" sheetId="36" r:id="rId27"/>
  </sheets>
  <definedNames>
    <definedName name="_xlnm._FilterDatabase" localSheetId="2" hidden="1">'بنك HSBC ف ر'!$A$1:$AA$1</definedName>
    <definedName name="_xlnm._FilterDatabase" localSheetId="3" hidden="1">'بنك HSBC م ح'!$A$1:$AA$1</definedName>
    <definedName name="_xlnm._FilterDatabase" localSheetId="4" hidden="1">'بنك NSGB ف ر '!$A$1:$AA$1</definedName>
    <definedName name="_xlnm._FilterDatabase" localSheetId="5" hidden="1">'بنك NSGB م ح '!$A$1:$AA$1</definedName>
    <definedName name="_xlnm._FilterDatabase" localSheetId="6" hidden="1">'بنك سيتى ومشرق'!$A$1:$AA$1</definedName>
    <definedName name="_xlnm._FilterDatabase" localSheetId="7" hidden="1">'تسويات ف ر'!$A$1:$AA$1</definedName>
    <definedName name="_xlnm._FilterDatabase" localSheetId="8" hidden="1">'تسويات م ح'!$A$1:$AA$1</definedName>
    <definedName name="_xlnm._FilterDatabase" localSheetId="0" hidden="1">'ص ف ر'!$A$1:$AA$1</definedName>
    <definedName name="_xlnm._FilterDatabase" localSheetId="1" hidden="1">'ص م ح'!$A$1:$AA$1</definedName>
  </definedNames>
  <calcPr calcId="144525"/>
</workbook>
</file>

<file path=xl/calcChain.xml><?xml version="1.0" encoding="utf-8"?>
<calcChain xmlns="http://schemas.openxmlformats.org/spreadsheetml/2006/main">
  <c r="B3" i="50" l="1"/>
  <c r="B4" i="50" s="1"/>
  <c r="B5" i="50" s="1"/>
  <c r="B6" i="50" s="1"/>
  <c r="B7" i="50" s="1"/>
  <c r="B8" i="50" s="1"/>
  <c r="B9" i="50" s="1"/>
  <c r="B10" i="50" s="1"/>
  <c r="B11" i="50" s="1"/>
  <c r="B12" i="50" s="1"/>
  <c r="B13" i="50" s="1"/>
  <c r="B14" i="50" s="1"/>
  <c r="B15" i="50" s="1"/>
  <c r="B16" i="50" s="1"/>
  <c r="B17" i="50" s="1"/>
  <c r="B18" i="50" s="1"/>
  <c r="B19" i="50" s="1"/>
  <c r="B20" i="50" s="1"/>
  <c r="B21" i="50" s="1"/>
  <c r="B22" i="50" s="1"/>
  <c r="B23" i="50" s="1"/>
  <c r="B24" i="50" s="1"/>
  <c r="B25" i="50" s="1"/>
  <c r="B26" i="50" s="1"/>
  <c r="B27" i="50" s="1"/>
  <c r="B28" i="50" s="1"/>
  <c r="B29" i="50" s="1"/>
  <c r="B30" i="50" s="1"/>
  <c r="B31" i="50" s="1"/>
  <c r="B32" i="50" s="1"/>
  <c r="B33" i="50" s="1"/>
  <c r="B34" i="50" s="1"/>
  <c r="B35" i="50" s="1"/>
  <c r="B36" i="50" s="1"/>
  <c r="B37" i="50" s="1"/>
  <c r="B38" i="50" s="1"/>
  <c r="B39" i="50" s="1"/>
  <c r="B40" i="50" s="1"/>
  <c r="B41" i="50" s="1"/>
  <c r="B42" i="50" s="1"/>
  <c r="B43" i="50" s="1"/>
  <c r="B44" i="50" s="1"/>
  <c r="B45" i="50" s="1"/>
  <c r="B46" i="50" s="1"/>
  <c r="B47" i="50" s="1"/>
  <c r="B48" i="50" s="1"/>
  <c r="B49" i="50" s="1"/>
  <c r="B50" i="50" s="1"/>
  <c r="B51" i="50" s="1"/>
  <c r="B52" i="50" s="1"/>
  <c r="B53" i="50" s="1"/>
  <c r="B54" i="50" s="1"/>
  <c r="B55" i="50" s="1"/>
  <c r="B56" i="50" s="1"/>
  <c r="B57" i="50" s="1"/>
  <c r="B58" i="50" s="1"/>
  <c r="B59" i="50" s="1"/>
  <c r="B60" i="50" s="1"/>
  <c r="B61" i="50" s="1"/>
  <c r="B62" i="50" s="1"/>
  <c r="B63" i="50" s="1"/>
  <c r="B64" i="50" s="1"/>
  <c r="B65" i="50" s="1"/>
  <c r="B66" i="50" s="1"/>
  <c r="B67" i="50" s="1"/>
  <c r="B68" i="50" s="1"/>
  <c r="B69" i="50" s="1"/>
  <c r="B70" i="50" s="1"/>
  <c r="B71" i="50" s="1"/>
  <c r="B72" i="50" s="1"/>
  <c r="B73" i="50" s="1"/>
  <c r="B74" i="50" s="1"/>
  <c r="B75" i="50" s="1"/>
  <c r="B76" i="50" s="1"/>
  <c r="B77" i="50" s="1"/>
  <c r="B78" i="50" s="1"/>
  <c r="B79" i="50" s="1"/>
  <c r="B80" i="50" s="1"/>
  <c r="B81" i="50" s="1"/>
  <c r="B82" i="50" s="1"/>
  <c r="B83" i="50" s="1"/>
  <c r="B84" i="50" s="1"/>
  <c r="B85" i="50" s="1"/>
  <c r="B86" i="50" s="1"/>
  <c r="B87" i="50" s="1"/>
  <c r="B88" i="50" s="1"/>
  <c r="B89" i="50" s="1"/>
  <c r="B90" i="50" s="1"/>
  <c r="B91" i="50" s="1"/>
  <c r="B92" i="50" s="1"/>
  <c r="B93" i="50" s="1"/>
  <c r="B94" i="50" s="1"/>
  <c r="B95" i="50" s="1"/>
  <c r="B96" i="50" s="1"/>
  <c r="B97" i="50" s="1"/>
  <c r="B98" i="50" s="1"/>
  <c r="B99" i="50" s="1"/>
  <c r="B100" i="50" s="1"/>
  <c r="B101" i="50" s="1"/>
  <c r="B102" i="50" s="1"/>
  <c r="B103" i="50" s="1"/>
  <c r="B104" i="50" s="1"/>
  <c r="B105" i="50" s="1"/>
  <c r="B106" i="50" s="1"/>
  <c r="B107" i="50" s="1"/>
  <c r="B108" i="50" s="1"/>
  <c r="B109" i="50" s="1"/>
  <c r="B110" i="50" s="1"/>
  <c r="B111" i="50" s="1"/>
  <c r="B112" i="50" s="1"/>
  <c r="B113" i="50" s="1"/>
  <c r="B114" i="50" s="1"/>
  <c r="B115" i="50" s="1"/>
  <c r="B116" i="50" s="1"/>
  <c r="B117" i="50" s="1"/>
  <c r="B118" i="50" s="1"/>
  <c r="B119" i="50" s="1"/>
  <c r="B120" i="50" s="1"/>
  <c r="B121" i="50" s="1"/>
  <c r="B122" i="50" s="1"/>
  <c r="B123" i="50" s="1"/>
  <c r="B124" i="50" s="1"/>
  <c r="B125" i="50" s="1"/>
  <c r="B126" i="50" s="1"/>
  <c r="B127" i="50" s="1"/>
  <c r="B128" i="50" s="1"/>
  <c r="B129" i="50" s="1"/>
  <c r="B130" i="50" s="1"/>
  <c r="B131" i="50" s="1"/>
  <c r="B132" i="50" s="1"/>
  <c r="B133" i="50" s="1"/>
  <c r="B134" i="50" s="1"/>
  <c r="B135" i="50" s="1"/>
  <c r="B136" i="50" s="1"/>
  <c r="B137" i="50" s="1"/>
  <c r="B138" i="50" s="1"/>
  <c r="B139" i="50" s="1"/>
  <c r="B140" i="50" s="1"/>
  <c r="B141" i="50" s="1"/>
  <c r="B142" i="50" s="1"/>
  <c r="B143" i="50" s="1"/>
  <c r="B144" i="50" s="1"/>
  <c r="B145" i="50" s="1"/>
  <c r="B146" i="50" s="1"/>
  <c r="B147" i="50" s="1"/>
  <c r="B148" i="50" s="1"/>
  <c r="B149" i="50" s="1"/>
  <c r="B150" i="50" s="1"/>
  <c r="B151" i="50" s="1"/>
  <c r="B152" i="50" s="1"/>
  <c r="B153" i="50" s="1"/>
  <c r="B154" i="50" s="1"/>
  <c r="B155" i="50" s="1"/>
  <c r="B156" i="50" s="1"/>
  <c r="B157" i="50" s="1"/>
  <c r="B158" i="50" s="1"/>
  <c r="B159" i="50" s="1"/>
  <c r="B160" i="50" s="1"/>
  <c r="B161" i="50" s="1"/>
  <c r="B162" i="50" s="1"/>
  <c r="B163" i="50" s="1"/>
  <c r="B164" i="50" s="1"/>
  <c r="B165" i="50" s="1"/>
  <c r="B166" i="50" s="1"/>
  <c r="B167" i="50" s="1"/>
  <c r="B168" i="50" s="1"/>
  <c r="B169" i="50" s="1"/>
  <c r="B170" i="50" s="1"/>
  <c r="B171" i="50" s="1"/>
  <c r="B172" i="50" s="1"/>
  <c r="B173" i="50" s="1"/>
  <c r="B174" i="50" s="1"/>
  <c r="B175" i="50" s="1"/>
  <c r="B176" i="50" s="1"/>
  <c r="B177" i="50" s="1"/>
  <c r="B178" i="50" s="1"/>
  <c r="B179" i="50" s="1"/>
  <c r="B180" i="50" s="1"/>
  <c r="B181" i="50" s="1"/>
  <c r="B182" i="50" s="1"/>
  <c r="B183" i="50" s="1"/>
  <c r="B184" i="50" s="1"/>
  <c r="B185" i="50" s="1"/>
  <c r="B186" i="50" s="1"/>
  <c r="B187" i="50" s="1"/>
  <c r="B188" i="50" s="1"/>
  <c r="B189" i="50" s="1"/>
  <c r="B190" i="50" s="1"/>
  <c r="B191" i="50" s="1"/>
  <c r="B192" i="50" s="1"/>
  <c r="B193" i="50" s="1"/>
  <c r="B194" i="50" s="1"/>
  <c r="B195" i="50" s="1"/>
  <c r="B196" i="50" s="1"/>
  <c r="B197" i="50" s="1"/>
  <c r="B198" i="50" s="1"/>
  <c r="B199" i="50" s="1"/>
  <c r="B3" i="51"/>
  <c r="B4" i="51" s="1"/>
  <c r="B5" i="51" s="1"/>
  <c r="B6" i="51" s="1"/>
  <c r="B7" i="51" s="1"/>
  <c r="B8" i="51" s="1"/>
  <c r="B9" i="51" s="1"/>
  <c r="B10" i="51" s="1"/>
  <c r="B11" i="51" s="1"/>
  <c r="B12" i="51" s="1"/>
  <c r="B13" i="51" s="1"/>
  <c r="B14" i="51" s="1"/>
  <c r="B15" i="51" s="1"/>
  <c r="B16" i="51" s="1"/>
  <c r="B17" i="51" s="1"/>
  <c r="B18" i="51" s="1"/>
  <c r="B19" i="51" s="1"/>
  <c r="B20" i="51" s="1"/>
  <c r="B21" i="51" s="1"/>
  <c r="B22" i="51" s="1"/>
  <c r="B23" i="51" s="1"/>
  <c r="B24" i="51" s="1"/>
  <c r="B25" i="51" s="1"/>
  <c r="B26" i="51" s="1"/>
  <c r="B27" i="51" s="1"/>
  <c r="B28" i="51" s="1"/>
  <c r="B29" i="51" s="1"/>
  <c r="B30" i="51" s="1"/>
  <c r="B31" i="51" s="1"/>
  <c r="B32" i="51" s="1"/>
  <c r="B33" i="51" s="1"/>
  <c r="B34" i="51" s="1"/>
  <c r="B35" i="51" s="1"/>
  <c r="B36" i="51" s="1"/>
  <c r="B37" i="51" s="1"/>
  <c r="B38" i="51" s="1"/>
  <c r="B39" i="51" s="1"/>
  <c r="B40" i="51" s="1"/>
  <c r="B41" i="51" s="1"/>
  <c r="B42" i="51" s="1"/>
  <c r="B43" i="51" s="1"/>
  <c r="B44" i="51" s="1"/>
  <c r="B45" i="51" s="1"/>
  <c r="B46" i="51" s="1"/>
  <c r="B47" i="51" s="1"/>
  <c r="B48" i="51" s="1"/>
  <c r="B49" i="51" s="1"/>
  <c r="B50" i="51" s="1"/>
  <c r="B51" i="51" s="1"/>
  <c r="B52" i="51" s="1"/>
  <c r="B53" i="51" s="1"/>
  <c r="B54" i="51" s="1"/>
  <c r="B55" i="51" s="1"/>
  <c r="B56" i="51" s="1"/>
  <c r="B57" i="51" s="1"/>
  <c r="B58" i="51" s="1"/>
  <c r="B59" i="51" s="1"/>
  <c r="B60" i="51" s="1"/>
  <c r="B61" i="51" s="1"/>
  <c r="B62" i="51" s="1"/>
  <c r="B63" i="51" s="1"/>
  <c r="B64" i="51" s="1"/>
  <c r="B65" i="51" s="1"/>
  <c r="B66" i="51" s="1"/>
  <c r="B67" i="51" s="1"/>
  <c r="B68" i="51" s="1"/>
  <c r="B69" i="51" s="1"/>
  <c r="B70" i="51" s="1"/>
  <c r="B71" i="51" s="1"/>
  <c r="B72" i="51" s="1"/>
  <c r="B73" i="51" s="1"/>
  <c r="B74" i="51" s="1"/>
  <c r="B75" i="51" s="1"/>
  <c r="B76" i="51" s="1"/>
  <c r="B77" i="51" s="1"/>
  <c r="B78" i="51" s="1"/>
  <c r="B79" i="51" s="1"/>
  <c r="B80" i="51" s="1"/>
  <c r="B81" i="51" s="1"/>
  <c r="B82" i="51" s="1"/>
  <c r="B83" i="51" s="1"/>
  <c r="B84" i="51" s="1"/>
  <c r="B85" i="51" s="1"/>
  <c r="B86" i="51" s="1"/>
  <c r="B87" i="51" s="1"/>
  <c r="B88" i="51" s="1"/>
  <c r="B89" i="51" s="1"/>
  <c r="B90" i="51" s="1"/>
  <c r="B91" i="51" s="1"/>
  <c r="B92" i="51" s="1"/>
  <c r="B93" i="51" s="1"/>
  <c r="B94" i="51" s="1"/>
  <c r="B95" i="51" s="1"/>
  <c r="B96" i="51" s="1"/>
  <c r="B97" i="51" s="1"/>
  <c r="B98" i="51" s="1"/>
  <c r="B99" i="51" s="1"/>
  <c r="B100" i="51" s="1"/>
  <c r="B101" i="51" s="1"/>
  <c r="B102" i="51" s="1"/>
  <c r="B103" i="51" s="1"/>
  <c r="B104" i="51" s="1"/>
  <c r="B105" i="51" s="1"/>
  <c r="B106" i="51" s="1"/>
  <c r="B107" i="51" s="1"/>
  <c r="B108" i="51" s="1"/>
  <c r="B109" i="51" s="1"/>
  <c r="B110" i="51" s="1"/>
  <c r="B111" i="51" s="1"/>
  <c r="B112" i="51" s="1"/>
  <c r="B113" i="51" s="1"/>
  <c r="B114" i="51" s="1"/>
  <c r="B115" i="51" s="1"/>
  <c r="B116" i="51" s="1"/>
  <c r="B117" i="51" s="1"/>
  <c r="B118" i="51" s="1"/>
  <c r="B119" i="51" s="1"/>
  <c r="B120" i="51" s="1"/>
  <c r="B121" i="51" s="1"/>
  <c r="B122" i="51" s="1"/>
  <c r="B123" i="51" s="1"/>
  <c r="B124" i="51" s="1"/>
  <c r="B125" i="51" s="1"/>
  <c r="B126" i="51" s="1"/>
  <c r="B127" i="51" s="1"/>
  <c r="B128" i="51" s="1"/>
  <c r="B129" i="51" s="1"/>
  <c r="B130" i="51" s="1"/>
  <c r="B131" i="51" s="1"/>
  <c r="B132" i="51" s="1"/>
  <c r="B133" i="51" s="1"/>
  <c r="B134" i="51" s="1"/>
  <c r="B135" i="51" s="1"/>
  <c r="B136" i="51" s="1"/>
  <c r="B137" i="51" s="1"/>
  <c r="B138" i="51" s="1"/>
  <c r="B139" i="51" s="1"/>
  <c r="B140" i="51" s="1"/>
  <c r="B141" i="51" s="1"/>
  <c r="B142" i="51" s="1"/>
  <c r="B143" i="51" s="1"/>
  <c r="B144" i="51" s="1"/>
  <c r="B145" i="51" s="1"/>
  <c r="B146" i="51" s="1"/>
  <c r="B147" i="51" s="1"/>
  <c r="B148" i="51" s="1"/>
  <c r="B149" i="51" s="1"/>
  <c r="B150" i="51" s="1"/>
  <c r="B151" i="51" s="1"/>
  <c r="B152" i="51" s="1"/>
  <c r="B153" i="51" s="1"/>
  <c r="B154" i="51" s="1"/>
  <c r="B155" i="51" s="1"/>
  <c r="B156" i="51" s="1"/>
  <c r="B157" i="51" s="1"/>
  <c r="B158" i="51" s="1"/>
  <c r="B159" i="51" s="1"/>
  <c r="B160" i="51" s="1"/>
  <c r="B161" i="51" s="1"/>
  <c r="B162" i="51" s="1"/>
  <c r="B163" i="51" s="1"/>
  <c r="B164" i="51" s="1"/>
  <c r="B165" i="51" s="1"/>
  <c r="B166" i="51" s="1"/>
  <c r="B167" i="51" s="1"/>
  <c r="B168" i="51" s="1"/>
  <c r="B169" i="51" s="1"/>
  <c r="B170" i="51" s="1"/>
  <c r="B171" i="51" s="1"/>
  <c r="B172" i="51" s="1"/>
  <c r="B173" i="51" s="1"/>
  <c r="B174" i="51" s="1"/>
  <c r="B175" i="51" s="1"/>
  <c r="B176" i="51" s="1"/>
  <c r="B177" i="51" s="1"/>
  <c r="B178" i="51" s="1"/>
  <c r="B179" i="51" s="1"/>
  <c r="B180" i="51" s="1"/>
  <c r="B181" i="51" s="1"/>
  <c r="B182" i="51" s="1"/>
  <c r="B183" i="51" s="1"/>
  <c r="B184" i="51" s="1"/>
  <c r="B185" i="51" s="1"/>
  <c r="B186" i="51" s="1"/>
  <c r="B187" i="51" s="1"/>
  <c r="B188" i="51" s="1"/>
  <c r="B189" i="51" s="1"/>
  <c r="B190" i="51" s="1"/>
  <c r="B191" i="51" s="1"/>
  <c r="B192" i="51" s="1"/>
  <c r="B193" i="51" s="1"/>
  <c r="B194" i="51" s="1"/>
  <c r="B195" i="51" s="1"/>
  <c r="B196" i="51" s="1"/>
  <c r="B197" i="51" s="1"/>
  <c r="B198" i="51" s="1"/>
  <c r="B199" i="51" s="1"/>
  <c r="B3" i="52"/>
  <c r="B4" i="52" s="1"/>
  <c r="B5" i="52" s="1"/>
  <c r="B6" i="52" s="1"/>
  <c r="B7" i="52" s="1"/>
  <c r="B8" i="52" s="1"/>
  <c r="B9" i="52" s="1"/>
  <c r="B10" i="52" s="1"/>
  <c r="B11" i="52" s="1"/>
  <c r="B12" i="52" s="1"/>
  <c r="B13" i="52" s="1"/>
  <c r="B14" i="52" s="1"/>
  <c r="B15" i="52" s="1"/>
  <c r="B16" i="52" s="1"/>
  <c r="B17" i="52" s="1"/>
  <c r="B18" i="52" s="1"/>
  <c r="B19" i="52" s="1"/>
  <c r="B20" i="52" s="1"/>
  <c r="B21" i="52" s="1"/>
  <c r="B22" i="52" s="1"/>
  <c r="B23" i="52" s="1"/>
  <c r="B24" i="52" s="1"/>
  <c r="B25" i="52" s="1"/>
  <c r="B26" i="52" s="1"/>
  <c r="B27" i="52" s="1"/>
  <c r="B28" i="52" s="1"/>
  <c r="B29" i="52" s="1"/>
  <c r="B30" i="52" s="1"/>
  <c r="B31" i="52" s="1"/>
  <c r="B32" i="52" s="1"/>
  <c r="B33" i="52" s="1"/>
  <c r="B34" i="52" s="1"/>
  <c r="B35" i="52" s="1"/>
  <c r="B36" i="52" s="1"/>
  <c r="B37" i="52" s="1"/>
  <c r="B38" i="52" s="1"/>
  <c r="B39" i="52" s="1"/>
  <c r="B40" i="52" s="1"/>
  <c r="B41" i="52" s="1"/>
  <c r="B42" i="52" s="1"/>
  <c r="B43" i="52" s="1"/>
  <c r="B44" i="52" s="1"/>
  <c r="B45" i="52" s="1"/>
  <c r="B46" i="52" s="1"/>
  <c r="B47" i="52" s="1"/>
  <c r="B48" i="52" s="1"/>
  <c r="B49" i="52" s="1"/>
  <c r="B50" i="52" s="1"/>
  <c r="B51" i="52" s="1"/>
  <c r="B52" i="52" s="1"/>
  <c r="B53" i="52" s="1"/>
  <c r="B54" i="52" s="1"/>
  <c r="B55" i="52" s="1"/>
  <c r="B56" i="52" s="1"/>
  <c r="B57" i="52" s="1"/>
  <c r="B58" i="52" s="1"/>
  <c r="B59" i="52" s="1"/>
  <c r="B60" i="52" s="1"/>
  <c r="B61" i="52" s="1"/>
  <c r="B62" i="52" s="1"/>
  <c r="B63" i="52" s="1"/>
  <c r="B64" i="52" s="1"/>
  <c r="B65" i="52" s="1"/>
  <c r="B66" i="52" s="1"/>
  <c r="B67" i="52" s="1"/>
  <c r="B68" i="52" s="1"/>
  <c r="B69" i="52" s="1"/>
  <c r="B70" i="52" s="1"/>
  <c r="B71" i="52" s="1"/>
  <c r="B72" i="52" s="1"/>
  <c r="B73" i="52" s="1"/>
  <c r="B74" i="52" s="1"/>
  <c r="B75" i="52" s="1"/>
  <c r="B76" i="52" s="1"/>
  <c r="B77" i="52" s="1"/>
  <c r="B78" i="52" s="1"/>
  <c r="B79" i="52" s="1"/>
  <c r="B80" i="52" s="1"/>
  <c r="B81" i="52" s="1"/>
  <c r="B82" i="52" s="1"/>
  <c r="B83" i="52" s="1"/>
  <c r="B84" i="52" s="1"/>
  <c r="B85" i="52" s="1"/>
  <c r="B86" i="52" s="1"/>
  <c r="B87" i="52" s="1"/>
  <c r="B88" i="52" s="1"/>
  <c r="B89" i="52" s="1"/>
  <c r="B90" i="52" s="1"/>
  <c r="B91" i="52" s="1"/>
  <c r="B92" i="52" s="1"/>
  <c r="B93" i="52" s="1"/>
  <c r="B94" i="52" s="1"/>
  <c r="B95" i="52" s="1"/>
  <c r="B96" i="52" s="1"/>
  <c r="B97" i="52" s="1"/>
  <c r="B98" i="52" s="1"/>
  <c r="B99" i="52" s="1"/>
  <c r="B100" i="52" s="1"/>
  <c r="B101" i="52" s="1"/>
  <c r="B102" i="52" s="1"/>
  <c r="B103" i="52" s="1"/>
  <c r="B104" i="52" s="1"/>
  <c r="B105" i="52" s="1"/>
  <c r="B106" i="52" s="1"/>
  <c r="B107" i="52" s="1"/>
  <c r="B108" i="52" s="1"/>
  <c r="B109" i="52" s="1"/>
  <c r="B110" i="52" s="1"/>
  <c r="B111" i="52" s="1"/>
  <c r="B112" i="52" s="1"/>
  <c r="B113" i="52" s="1"/>
  <c r="B114" i="52" s="1"/>
  <c r="B115" i="52" s="1"/>
  <c r="B116" i="52" s="1"/>
  <c r="B117" i="52" s="1"/>
  <c r="B118" i="52" s="1"/>
  <c r="B119" i="52" s="1"/>
  <c r="B120" i="52" s="1"/>
  <c r="B121" i="52" s="1"/>
  <c r="B122" i="52" s="1"/>
  <c r="B123" i="52" s="1"/>
  <c r="B124" i="52" s="1"/>
  <c r="B125" i="52" s="1"/>
  <c r="B126" i="52" s="1"/>
  <c r="B127" i="52" s="1"/>
  <c r="B128" i="52" s="1"/>
  <c r="B129" i="52" s="1"/>
  <c r="B130" i="52" s="1"/>
  <c r="B131" i="52" s="1"/>
  <c r="B132" i="52" s="1"/>
  <c r="B133" i="52" s="1"/>
  <c r="B134" i="52" s="1"/>
  <c r="B135" i="52" s="1"/>
  <c r="B136" i="52" s="1"/>
  <c r="B137" i="52" s="1"/>
  <c r="B138" i="52" s="1"/>
  <c r="B139" i="52" s="1"/>
  <c r="B140" i="52" s="1"/>
  <c r="B141" i="52" s="1"/>
  <c r="B142" i="52" s="1"/>
  <c r="B143" i="52" s="1"/>
  <c r="B144" i="52" s="1"/>
  <c r="B145" i="52" s="1"/>
  <c r="B146" i="52" s="1"/>
  <c r="B147" i="52" s="1"/>
  <c r="B148" i="52" s="1"/>
  <c r="B149" i="52" s="1"/>
  <c r="B150" i="52" s="1"/>
  <c r="B151" i="52" s="1"/>
  <c r="B152" i="52" s="1"/>
  <c r="B153" i="52" s="1"/>
  <c r="B154" i="52" s="1"/>
  <c r="B155" i="52" s="1"/>
  <c r="B156" i="52" s="1"/>
  <c r="B157" i="52" s="1"/>
  <c r="B158" i="52" s="1"/>
  <c r="B159" i="52" s="1"/>
  <c r="B160" i="52" s="1"/>
  <c r="B161" i="52" s="1"/>
  <c r="B162" i="52" s="1"/>
  <c r="B163" i="52" s="1"/>
  <c r="B164" i="52" s="1"/>
  <c r="B165" i="52" s="1"/>
  <c r="B166" i="52" s="1"/>
  <c r="B167" i="52" s="1"/>
  <c r="B168" i="52" s="1"/>
  <c r="B169" i="52" s="1"/>
  <c r="B170" i="52" s="1"/>
  <c r="B171" i="52" s="1"/>
  <c r="B172" i="52" s="1"/>
  <c r="B173" i="52" s="1"/>
  <c r="B174" i="52" s="1"/>
  <c r="B175" i="52" s="1"/>
  <c r="B176" i="52" s="1"/>
  <c r="B177" i="52" s="1"/>
  <c r="B178" i="52" s="1"/>
  <c r="B179" i="52" s="1"/>
  <c r="B180" i="52" s="1"/>
  <c r="B181" i="52" s="1"/>
  <c r="B182" i="52" s="1"/>
  <c r="B183" i="52" s="1"/>
  <c r="B184" i="52" s="1"/>
  <c r="B185" i="52" s="1"/>
  <c r="B186" i="52" s="1"/>
  <c r="B187" i="52" s="1"/>
  <c r="B188" i="52" s="1"/>
  <c r="B189" i="52" s="1"/>
  <c r="B190" i="52" s="1"/>
  <c r="B191" i="52" s="1"/>
  <c r="B192" i="52" s="1"/>
  <c r="B193" i="52" s="1"/>
  <c r="B194" i="52" s="1"/>
  <c r="B195" i="52" s="1"/>
  <c r="B196" i="52" s="1"/>
  <c r="B197" i="52" s="1"/>
  <c r="B198" i="52" s="1"/>
  <c r="B199" i="52" s="1"/>
  <c r="B3" i="49"/>
  <c r="B4" i="49" s="1"/>
  <c r="B5" i="49" s="1"/>
  <c r="B6" i="49" s="1"/>
  <c r="B7" i="49" s="1"/>
  <c r="B8" i="49" s="1"/>
  <c r="B9" i="49" s="1"/>
  <c r="B10" i="49" s="1"/>
  <c r="B11" i="49" s="1"/>
  <c r="B12" i="49" s="1"/>
  <c r="B13" i="49" s="1"/>
  <c r="B14" i="49" s="1"/>
  <c r="B15" i="49" s="1"/>
  <c r="B16" i="49" s="1"/>
  <c r="B17" i="49" s="1"/>
  <c r="B18" i="49" s="1"/>
  <c r="B19" i="49" s="1"/>
  <c r="B20" i="49" s="1"/>
  <c r="B21" i="49" s="1"/>
  <c r="B22" i="49" s="1"/>
  <c r="B23" i="49" s="1"/>
  <c r="B24" i="49" s="1"/>
  <c r="B25" i="49" s="1"/>
  <c r="B26" i="49" s="1"/>
  <c r="B27" i="49" s="1"/>
  <c r="B28" i="49" s="1"/>
  <c r="B29" i="49" s="1"/>
  <c r="B30" i="49" s="1"/>
  <c r="B31" i="49" s="1"/>
  <c r="B32" i="49" s="1"/>
  <c r="B33" i="49" s="1"/>
  <c r="B34" i="49" s="1"/>
  <c r="B35" i="49" s="1"/>
  <c r="B36" i="49" s="1"/>
  <c r="B37" i="49" s="1"/>
  <c r="B38" i="49" s="1"/>
  <c r="B39" i="49" s="1"/>
  <c r="B40" i="49" s="1"/>
  <c r="B41" i="49" s="1"/>
  <c r="B42" i="49" s="1"/>
  <c r="B43" i="49" s="1"/>
  <c r="B44" i="49" s="1"/>
  <c r="B45" i="49" s="1"/>
  <c r="B46" i="49" s="1"/>
  <c r="B47" i="49" s="1"/>
  <c r="B48" i="49" s="1"/>
  <c r="B49" i="49" s="1"/>
  <c r="B50" i="49" s="1"/>
  <c r="B51" i="49" s="1"/>
  <c r="B52" i="49" s="1"/>
  <c r="B53" i="49" s="1"/>
  <c r="B54" i="49" s="1"/>
  <c r="B55" i="49" s="1"/>
  <c r="B56" i="49" s="1"/>
  <c r="B57" i="49" s="1"/>
  <c r="B58" i="49" s="1"/>
  <c r="B59" i="49" s="1"/>
  <c r="B60" i="49" s="1"/>
  <c r="B61" i="49" s="1"/>
  <c r="B62" i="49" s="1"/>
  <c r="B63" i="49" s="1"/>
  <c r="B64" i="49" s="1"/>
  <c r="B65" i="49" s="1"/>
  <c r="B66" i="49" s="1"/>
  <c r="B67" i="49" s="1"/>
  <c r="B68" i="49" s="1"/>
  <c r="B69" i="49" s="1"/>
  <c r="B70" i="49" s="1"/>
  <c r="B71" i="49" s="1"/>
  <c r="B72" i="49" s="1"/>
  <c r="B73" i="49" s="1"/>
  <c r="B74" i="49" s="1"/>
  <c r="B75" i="49" s="1"/>
  <c r="B76" i="49" s="1"/>
  <c r="B77" i="49" s="1"/>
  <c r="B78" i="49" s="1"/>
  <c r="B79" i="49" s="1"/>
  <c r="B80" i="49" s="1"/>
  <c r="B81" i="49" s="1"/>
  <c r="B82" i="49" s="1"/>
  <c r="B83" i="49" s="1"/>
  <c r="B84" i="49" s="1"/>
  <c r="B85" i="49" s="1"/>
  <c r="B86" i="49" s="1"/>
  <c r="B87" i="49" s="1"/>
  <c r="B88" i="49" s="1"/>
  <c r="B89" i="49" s="1"/>
  <c r="B90" i="49" s="1"/>
  <c r="B91" i="49" s="1"/>
  <c r="B92" i="49" s="1"/>
  <c r="B93" i="49" s="1"/>
  <c r="B94" i="49" s="1"/>
  <c r="B95" i="49" s="1"/>
  <c r="B96" i="49" s="1"/>
  <c r="B97" i="49" s="1"/>
  <c r="B98" i="49" s="1"/>
  <c r="B99" i="49" s="1"/>
  <c r="B100" i="49" s="1"/>
  <c r="B101" i="49" s="1"/>
  <c r="B102" i="49" s="1"/>
  <c r="B103" i="49" s="1"/>
  <c r="B104" i="49" s="1"/>
  <c r="B105" i="49" s="1"/>
  <c r="B106" i="49" s="1"/>
  <c r="B107" i="49" s="1"/>
  <c r="B108" i="49" s="1"/>
  <c r="B109" i="49" s="1"/>
  <c r="B110" i="49" s="1"/>
  <c r="B111" i="49" s="1"/>
  <c r="B112" i="49" s="1"/>
  <c r="B113" i="49" s="1"/>
  <c r="B114" i="49" s="1"/>
  <c r="B115" i="49" s="1"/>
  <c r="B116" i="49" s="1"/>
  <c r="B117" i="49" s="1"/>
  <c r="B118" i="49" s="1"/>
  <c r="B119" i="49" s="1"/>
  <c r="B120" i="49" s="1"/>
  <c r="B121" i="49" s="1"/>
  <c r="B122" i="49" s="1"/>
  <c r="B123" i="49" s="1"/>
  <c r="B124" i="49" s="1"/>
  <c r="B125" i="49" s="1"/>
  <c r="B126" i="49" s="1"/>
  <c r="B127" i="49" s="1"/>
  <c r="B128" i="49" s="1"/>
  <c r="B129" i="49" s="1"/>
  <c r="B130" i="49" s="1"/>
  <c r="B131" i="49" s="1"/>
  <c r="B132" i="49" s="1"/>
  <c r="B133" i="49" s="1"/>
  <c r="B134" i="49" s="1"/>
  <c r="B135" i="49" s="1"/>
  <c r="B136" i="49" s="1"/>
  <c r="B137" i="49" s="1"/>
  <c r="B138" i="49" s="1"/>
  <c r="B139" i="49" s="1"/>
  <c r="B140" i="49" s="1"/>
  <c r="B141" i="49" s="1"/>
  <c r="B142" i="49" s="1"/>
  <c r="B143" i="49" s="1"/>
  <c r="B144" i="49" s="1"/>
  <c r="B145" i="49" s="1"/>
  <c r="B146" i="49" s="1"/>
  <c r="B147" i="49" s="1"/>
  <c r="B148" i="49" s="1"/>
  <c r="B149" i="49" s="1"/>
  <c r="B150" i="49" s="1"/>
  <c r="B151" i="49" s="1"/>
  <c r="B152" i="49" s="1"/>
  <c r="B153" i="49" s="1"/>
  <c r="B154" i="49" s="1"/>
  <c r="B155" i="49" s="1"/>
  <c r="B156" i="49" s="1"/>
  <c r="B157" i="49" s="1"/>
  <c r="B158" i="49" s="1"/>
  <c r="B159" i="49" s="1"/>
  <c r="B160" i="49" s="1"/>
  <c r="B161" i="49" s="1"/>
  <c r="B162" i="49" s="1"/>
  <c r="B163" i="49" s="1"/>
  <c r="B164" i="49" s="1"/>
  <c r="B165" i="49" s="1"/>
  <c r="B166" i="49" s="1"/>
  <c r="B167" i="49" s="1"/>
  <c r="B168" i="49" s="1"/>
  <c r="B169" i="49" s="1"/>
  <c r="B170" i="49" s="1"/>
  <c r="B171" i="49" s="1"/>
  <c r="B172" i="49" s="1"/>
  <c r="B173" i="49" s="1"/>
  <c r="B174" i="49" s="1"/>
  <c r="B175" i="49" s="1"/>
  <c r="B176" i="49" s="1"/>
  <c r="B177" i="49" s="1"/>
  <c r="B178" i="49" s="1"/>
  <c r="B179" i="49" s="1"/>
  <c r="B180" i="49" s="1"/>
  <c r="B181" i="49" s="1"/>
  <c r="B182" i="49" s="1"/>
  <c r="B183" i="49" s="1"/>
  <c r="B184" i="49" s="1"/>
  <c r="B185" i="49" s="1"/>
  <c r="B186" i="49" s="1"/>
  <c r="B187" i="49" s="1"/>
  <c r="B188" i="49" s="1"/>
  <c r="B189" i="49" s="1"/>
  <c r="B190" i="49" s="1"/>
  <c r="B191" i="49" s="1"/>
  <c r="B192" i="49" s="1"/>
  <c r="B193" i="49" s="1"/>
  <c r="B194" i="49" s="1"/>
  <c r="B195" i="49" s="1"/>
  <c r="B196" i="49" s="1"/>
  <c r="B197" i="49" s="1"/>
  <c r="B198" i="49" s="1"/>
  <c r="B199" i="49" s="1"/>
  <c r="B3" i="53"/>
  <c r="B4" i="53" s="1"/>
  <c r="B5" i="53" s="1"/>
  <c r="B6" i="53" s="1"/>
  <c r="B7" i="53" s="1"/>
  <c r="B8" i="53" s="1"/>
  <c r="B9" i="53" s="1"/>
  <c r="B10" i="53" s="1"/>
  <c r="B11" i="53" s="1"/>
  <c r="B12" i="53" s="1"/>
  <c r="B13" i="53" s="1"/>
  <c r="B14" i="53" s="1"/>
  <c r="B15" i="53" s="1"/>
  <c r="B16" i="53" s="1"/>
  <c r="B17" i="53" s="1"/>
  <c r="B18" i="53" s="1"/>
  <c r="B19" i="53" s="1"/>
  <c r="B20" i="53" s="1"/>
  <c r="B21" i="53" s="1"/>
  <c r="B22" i="53" s="1"/>
  <c r="B23" i="53" s="1"/>
  <c r="B24" i="53" s="1"/>
  <c r="B25" i="53" s="1"/>
  <c r="B26" i="53" s="1"/>
  <c r="B27" i="53" s="1"/>
  <c r="B28" i="53" s="1"/>
  <c r="B29" i="53" s="1"/>
  <c r="B30" i="53" s="1"/>
  <c r="B31" i="53" s="1"/>
  <c r="B32" i="53" s="1"/>
  <c r="B33" i="53" s="1"/>
  <c r="B34" i="53" s="1"/>
  <c r="B35" i="53" s="1"/>
  <c r="B36" i="53" s="1"/>
  <c r="B37" i="53" s="1"/>
  <c r="B38" i="53" s="1"/>
  <c r="B39" i="53" s="1"/>
  <c r="B40" i="53" s="1"/>
  <c r="B41" i="53" s="1"/>
  <c r="B42" i="53" s="1"/>
  <c r="B43" i="53" s="1"/>
  <c r="B44" i="53" s="1"/>
  <c r="B45" i="53" s="1"/>
  <c r="B46" i="53" s="1"/>
  <c r="B47" i="53" s="1"/>
  <c r="B48" i="53" s="1"/>
  <c r="B49" i="53" s="1"/>
  <c r="B50" i="53" s="1"/>
  <c r="B51" i="53" s="1"/>
  <c r="B52" i="53" s="1"/>
  <c r="B53" i="53" s="1"/>
  <c r="B54" i="53" s="1"/>
  <c r="B55" i="53" s="1"/>
  <c r="B56" i="53" s="1"/>
  <c r="B57" i="53" s="1"/>
  <c r="B58" i="53" s="1"/>
  <c r="B59" i="53" s="1"/>
  <c r="B60" i="53" s="1"/>
  <c r="B61" i="53" s="1"/>
  <c r="B62" i="53" s="1"/>
  <c r="B63" i="53" s="1"/>
  <c r="B64" i="53" s="1"/>
  <c r="B65" i="53" s="1"/>
  <c r="B66" i="53" s="1"/>
  <c r="B67" i="53" s="1"/>
  <c r="B68" i="53" s="1"/>
  <c r="B69" i="53" s="1"/>
  <c r="B70" i="53" s="1"/>
  <c r="B71" i="53" s="1"/>
  <c r="B72" i="53" s="1"/>
  <c r="B73" i="53" s="1"/>
  <c r="B74" i="53" s="1"/>
  <c r="B75" i="53" s="1"/>
  <c r="B76" i="53" s="1"/>
  <c r="B77" i="53" s="1"/>
  <c r="B78" i="53" s="1"/>
  <c r="B79" i="53" s="1"/>
  <c r="B80" i="53" s="1"/>
  <c r="B81" i="53" s="1"/>
  <c r="B82" i="53" s="1"/>
  <c r="B83" i="53" s="1"/>
  <c r="B84" i="53" s="1"/>
  <c r="B85" i="53" s="1"/>
  <c r="B86" i="53" s="1"/>
  <c r="B87" i="53" s="1"/>
  <c r="B88" i="53" s="1"/>
  <c r="B89" i="53" s="1"/>
  <c r="B90" i="53" s="1"/>
  <c r="B91" i="53" s="1"/>
  <c r="B92" i="53" s="1"/>
  <c r="B93" i="53" s="1"/>
  <c r="B94" i="53" s="1"/>
  <c r="B95" i="53" s="1"/>
  <c r="B96" i="53" s="1"/>
  <c r="B97" i="53" s="1"/>
  <c r="B98" i="53" s="1"/>
  <c r="B99" i="53" s="1"/>
  <c r="B100" i="53" s="1"/>
  <c r="B101" i="53" s="1"/>
  <c r="B102" i="53" s="1"/>
  <c r="B103" i="53" s="1"/>
  <c r="B104" i="53" s="1"/>
  <c r="B105" i="53" s="1"/>
  <c r="B106" i="53" s="1"/>
  <c r="B107" i="53" s="1"/>
  <c r="B108" i="53" s="1"/>
  <c r="B109" i="53" s="1"/>
  <c r="B110" i="53" s="1"/>
  <c r="B111" i="53" s="1"/>
  <c r="B112" i="53" s="1"/>
  <c r="B113" i="53" s="1"/>
  <c r="B114" i="53" s="1"/>
  <c r="B115" i="53" s="1"/>
  <c r="B116" i="53" s="1"/>
  <c r="B117" i="53" s="1"/>
  <c r="B118" i="53" s="1"/>
  <c r="B119" i="53" s="1"/>
  <c r="B120" i="53" s="1"/>
  <c r="B121" i="53" s="1"/>
  <c r="B122" i="53" s="1"/>
  <c r="B123" i="53" s="1"/>
  <c r="B124" i="53" s="1"/>
  <c r="B125" i="53" s="1"/>
  <c r="B126" i="53" s="1"/>
  <c r="B127" i="53" s="1"/>
  <c r="B128" i="53" s="1"/>
  <c r="B129" i="53" s="1"/>
  <c r="B130" i="53" s="1"/>
  <c r="B131" i="53" s="1"/>
  <c r="B132" i="53" s="1"/>
  <c r="B133" i="53" s="1"/>
  <c r="B134" i="53" s="1"/>
  <c r="B135" i="53" s="1"/>
  <c r="B136" i="53" s="1"/>
  <c r="B137" i="53" s="1"/>
  <c r="B138" i="53" s="1"/>
  <c r="B139" i="53" s="1"/>
  <c r="B140" i="53" s="1"/>
  <c r="B141" i="53" s="1"/>
  <c r="B142" i="53" s="1"/>
  <c r="B143" i="53" s="1"/>
  <c r="B144" i="53" s="1"/>
  <c r="B145" i="53" s="1"/>
  <c r="B146" i="53" s="1"/>
  <c r="B147" i="53" s="1"/>
  <c r="B148" i="53" s="1"/>
  <c r="B149" i="53" s="1"/>
  <c r="B150" i="53" s="1"/>
  <c r="B151" i="53" s="1"/>
  <c r="B152" i="53" s="1"/>
  <c r="B153" i="53" s="1"/>
  <c r="B154" i="53" s="1"/>
  <c r="B155" i="53" s="1"/>
  <c r="B156" i="53" s="1"/>
  <c r="B157" i="53" s="1"/>
  <c r="B158" i="53" s="1"/>
  <c r="B159" i="53" s="1"/>
  <c r="B160" i="53" s="1"/>
  <c r="B161" i="53" s="1"/>
  <c r="B162" i="53" s="1"/>
  <c r="B163" i="53" s="1"/>
  <c r="B164" i="53" s="1"/>
  <c r="B165" i="53" s="1"/>
  <c r="B166" i="53" s="1"/>
  <c r="B167" i="53" s="1"/>
  <c r="B168" i="53" s="1"/>
  <c r="B169" i="53" s="1"/>
  <c r="B170" i="53" s="1"/>
  <c r="B171" i="53" s="1"/>
  <c r="B172" i="53" s="1"/>
  <c r="B173" i="53" s="1"/>
  <c r="B174" i="53" s="1"/>
  <c r="B175" i="53" s="1"/>
  <c r="B176" i="53" s="1"/>
  <c r="B177" i="53" s="1"/>
  <c r="B178" i="53" s="1"/>
  <c r="B179" i="53" s="1"/>
  <c r="B180" i="53" s="1"/>
  <c r="B181" i="53" s="1"/>
  <c r="B182" i="53" s="1"/>
  <c r="B183" i="53" s="1"/>
  <c r="B184" i="53" s="1"/>
  <c r="B185" i="53" s="1"/>
  <c r="B186" i="53" s="1"/>
  <c r="B187" i="53" s="1"/>
  <c r="B188" i="53" s="1"/>
  <c r="B189" i="53" s="1"/>
  <c r="B190" i="53" s="1"/>
  <c r="B191" i="53" s="1"/>
  <c r="B192" i="53" s="1"/>
  <c r="B193" i="53" s="1"/>
  <c r="B194" i="53" s="1"/>
  <c r="B195" i="53" s="1"/>
  <c r="B196" i="53" s="1"/>
  <c r="B197" i="53" s="1"/>
  <c r="B198" i="53" s="1"/>
  <c r="B199" i="53" s="1"/>
  <c r="B3" i="54"/>
  <c r="B4" i="54" s="1"/>
  <c r="B5" i="54" s="1"/>
  <c r="B6" i="54" s="1"/>
  <c r="B7" i="54" s="1"/>
  <c r="B8" i="54" s="1"/>
  <c r="B9" i="54" s="1"/>
  <c r="B10" i="54" s="1"/>
  <c r="B11" i="54" s="1"/>
  <c r="B12" i="54" s="1"/>
  <c r="B13" i="54" s="1"/>
  <c r="B14" i="54" s="1"/>
  <c r="B15" i="54" s="1"/>
  <c r="B16" i="54" s="1"/>
  <c r="B17" i="54" s="1"/>
  <c r="B18" i="54" s="1"/>
  <c r="B19" i="54" s="1"/>
  <c r="B20" i="54" s="1"/>
  <c r="B21" i="54" s="1"/>
  <c r="B22" i="54" s="1"/>
  <c r="B23" i="54" s="1"/>
  <c r="B24" i="54" s="1"/>
  <c r="B25" i="54" s="1"/>
  <c r="B26" i="54" s="1"/>
  <c r="B27" i="54" s="1"/>
  <c r="B28" i="54" s="1"/>
  <c r="B29" i="54" s="1"/>
  <c r="B30" i="54" s="1"/>
  <c r="B31" i="54" s="1"/>
  <c r="B32" i="54" s="1"/>
  <c r="B33" i="54" s="1"/>
  <c r="B34" i="54" s="1"/>
  <c r="B35" i="54" s="1"/>
  <c r="B36" i="54" s="1"/>
  <c r="B37" i="54" s="1"/>
  <c r="B38" i="54" s="1"/>
  <c r="B39" i="54" s="1"/>
  <c r="B40" i="54" s="1"/>
  <c r="B41" i="54" s="1"/>
  <c r="B42" i="54" s="1"/>
  <c r="B43" i="54" s="1"/>
  <c r="B44" i="54" s="1"/>
  <c r="B45" i="54" s="1"/>
  <c r="B46" i="54" s="1"/>
  <c r="B47" i="54" s="1"/>
  <c r="B48" i="54" s="1"/>
  <c r="B49" i="54" s="1"/>
  <c r="B50" i="54" s="1"/>
  <c r="B51" i="54" s="1"/>
  <c r="B52" i="54" s="1"/>
  <c r="B53" i="54" s="1"/>
  <c r="B54" i="54" s="1"/>
  <c r="B55" i="54" s="1"/>
  <c r="B56" i="54" s="1"/>
  <c r="B57" i="54" s="1"/>
  <c r="B58" i="54" s="1"/>
  <c r="B59" i="54" s="1"/>
  <c r="B60" i="54" s="1"/>
  <c r="B61" i="54" s="1"/>
  <c r="B62" i="54" s="1"/>
  <c r="B63" i="54" s="1"/>
  <c r="B64" i="54" s="1"/>
  <c r="B65" i="54" s="1"/>
  <c r="B66" i="54" s="1"/>
  <c r="B67" i="54" s="1"/>
  <c r="B68" i="54" s="1"/>
  <c r="B69" i="54" s="1"/>
  <c r="B70" i="54" s="1"/>
  <c r="B71" i="54" s="1"/>
  <c r="B72" i="54" s="1"/>
  <c r="B73" i="54" s="1"/>
  <c r="B74" i="54" s="1"/>
  <c r="B75" i="54" s="1"/>
  <c r="B76" i="54" s="1"/>
  <c r="B77" i="54" s="1"/>
  <c r="B78" i="54" s="1"/>
  <c r="B79" i="54" s="1"/>
  <c r="B80" i="54" s="1"/>
  <c r="B81" i="54" s="1"/>
  <c r="B82" i="54" s="1"/>
  <c r="B83" i="54" s="1"/>
  <c r="B84" i="54" s="1"/>
  <c r="B85" i="54" s="1"/>
  <c r="B86" i="54" s="1"/>
  <c r="B87" i="54" s="1"/>
  <c r="B88" i="54" s="1"/>
  <c r="B89" i="54" s="1"/>
  <c r="B90" i="54" s="1"/>
  <c r="B91" i="54" s="1"/>
  <c r="B92" i="54" s="1"/>
  <c r="B93" i="54" s="1"/>
  <c r="B94" i="54" s="1"/>
  <c r="B95" i="54" s="1"/>
  <c r="B96" i="54" s="1"/>
  <c r="B97" i="54" s="1"/>
  <c r="B98" i="54" s="1"/>
  <c r="B99" i="54" s="1"/>
  <c r="B100" i="54" s="1"/>
  <c r="B101" i="54" s="1"/>
  <c r="B102" i="54" s="1"/>
  <c r="B103" i="54" s="1"/>
  <c r="B104" i="54" s="1"/>
  <c r="B105" i="54" s="1"/>
  <c r="B106" i="54" s="1"/>
  <c r="B107" i="54" s="1"/>
  <c r="B108" i="54" s="1"/>
  <c r="B109" i="54" s="1"/>
  <c r="B110" i="54" s="1"/>
  <c r="B111" i="54" s="1"/>
  <c r="B112" i="54" s="1"/>
  <c r="B113" i="54" s="1"/>
  <c r="B114" i="54" s="1"/>
  <c r="B115" i="54" s="1"/>
  <c r="B116" i="54" s="1"/>
  <c r="B117" i="54" s="1"/>
  <c r="B118" i="54" s="1"/>
  <c r="B119" i="54" s="1"/>
  <c r="B120" i="54" s="1"/>
  <c r="B121" i="54" s="1"/>
  <c r="B122" i="54" s="1"/>
  <c r="B123" i="54" s="1"/>
  <c r="B124" i="54" s="1"/>
  <c r="B125" i="54" s="1"/>
  <c r="B126" i="54" s="1"/>
  <c r="B127" i="54" s="1"/>
  <c r="B128" i="54" s="1"/>
  <c r="B129" i="54" s="1"/>
  <c r="B130" i="54" s="1"/>
  <c r="B131" i="54" s="1"/>
  <c r="B132" i="54" s="1"/>
  <c r="B133" i="54" s="1"/>
  <c r="B134" i="54" s="1"/>
  <c r="B135" i="54" s="1"/>
  <c r="B136" i="54" s="1"/>
  <c r="B137" i="54" s="1"/>
  <c r="B138" i="54" s="1"/>
  <c r="B139" i="54" s="1"/>
  <c r="B140" i="54" s="1"/>
  <c r="B141" i="54" s="1"/>
  <c r="B142" i="54" s="1"/>
  <c r="B143" i="54" s="1"/>
  <c r="B144" i="54" s="1"/>
  <c r="B145" i="54" s="1"/>
  <c r="B146" i="54" s="1"/>
  <c r="B147" i="54" s="1"/>
  <c r="B148" i="54" s="1"/>
  <c r="B149" i="54" s="1"/>
  <c r="B150" i="54" s="1"/>
  <c r="B151" i="54" s="1"/>
  <c r="B152" i="54" s="1"/>
  <c r="B153" i="54" s="1"/>
  <c r="B154" i="54" s="1"/>
  <c r="B155" i="54" s="1"/>
  <c r="B156" i="54" s="1"/>
  <c r="B157" i="54" s="1"/>
  <c r="B158" i="54" s="1"/>
  <c r="B159" i="54" s="1"/>
  <c r="B160" i="54" s="1"/>
  <c r="B161" i="54" s="1"/>
  <c r="B162" i="54" s="1"/>
  <c r="B163" i="54" s="1"/>
  <c r="B164" i="54" s="1"/>
  <c r="B165" i="54" s="1"/>
  <c r="B166" i="54" s="1"/>
  <c r="B167" i="54" s="1"/>
  <c r="B168" i="54" s="1"/>
  <c r="B169" i="54" s="1"/>
  <c r="B170" i="54" s="1"/>
  <c r="B171" i="54" s="1"/>
  <c r="B172" i="54" s="1"/>
  <c r="B173" i="54" s="1"/>
  <c r="B174" i="54" s="1"/>
  <c r="B175" i="54" s="1"/>
  <c r="B176" i="54" s="1"/>
  <c r="B177" i="54" s="1"/>
  <c r="B178" i="54" s="1"/>
  <c r="B179" i="54" s="1"/>
  <c r="B180" i="54" s="1"/>
  <c r="B181" i="54" s="1"/>
  <c r="B182" i="54" s="1"/>
  <c r="B183" i="54" s="1"/>
  <c r="B184" i="54" s="1"/>
  <c r="B185" i="54" s="1"/>
  <c r="B186" i="54" s="1"/>
  <c r="B187" i="54" s="1"/>
  <c r="B188" i="54" s="1"/>
  <c r="B189" i="54" s="1"/>
  <c r="B190" i="54" s="1"/>
  <c r="B191" i="54" s="1"/>
  <c r="B192" i="54" s="1"/>
  <c r="B193" i="54" s="1"/>
  <c r="B194" i="54" s="1"/>
  <c r="B195" i="54" s="1"/>
  <c r="B196" i="54" s="1"/>
  <c r="B197" i="54" s="1"/>
  <c r="B198" i="54" s="1"/>
  <c r="B199" i="54" s="1"/>
  <c r="B3" i="55"/>
  <c r="B4" i="55" s="1"/>
  <c r="B5" i="55" s="1"/>
  <c r="B6" i="55" s="1"/>
  <c r="B7" i="55" s="1"/>
  <c r="B8" i="55" s="1"/>
  <c r="B9" i="55" s="1"/>
  <c r="B10" i="55" s="1"/>
  <c r="B11" i="55" s="1"/>
  <c r="B12" i="55" s="1"/>
  <c r="B13" i="55" s="1"/>
  <c r="B14" i="55" s="1"/>
  <c r="B15" i="55" s="1"/>
  <c r="B16" i="55" s="1"/>
  <c r="B17" i="55" s="1"/>
  <c r="B18" i="55" s="1"/>
  <c r="B19" i="55" s="1"/>
  <c r="B20" i="55" s="1"/>
  <c r="B21" i="55" s="1"/>
  <c r="B22" i="55" s="1"/>
  <c r="B23" i="55" s="1"/>
  <c r="B24" i="55" s="1"/>
  <c r="B25" i="55" s="1"/>
  <c r="B26" i="55" s="1"/>
  <c r="B27" i="55" s="1"/>
  <c r="B28" i="55" s="1"/>
  <c r="B29" i="55" s="1"/>
  <c r="B30" i="55" s="1"/>
  <c r="B31" i="55" s="1"/>
  <c r="B32" i="55" s="1"/>
  <c r="B33" i="55" s="1"/>
  <c r="B34" i="55" s="1"/>
  <c r="B35" i="55" s="1"/>
  <c r="B36" i="55" s="1"/>
  <c r="B37" i="55" s="1"/>
  <c r="B38" i="55" s="1"/>
  <c r="B39" i="55" s="1"/>
  <c r="B40" i="55" s="1"/>
  <c r="B41" i="55" s="1"/>
  <c r="B42" i="55" s="1"/>
  <c r="B43" i="55" s="1"/>
  <c r="B44" i="55" s="1"/>
  <c r="B45" i="55" s="1"/>
  <c r="B46" i="55" s="1"/>
  <c r="B47" i="55" s="1"/>
  <c r="B48" i="55" s="1"/>
  <c r="B49" i="55" s="1"/>
  <c r="B50" i="55" s="1"/>
  <c r="B51" i="55" s="1"/>
  <c r="B52" i="55" s="1"/>
  <c r="B53" i="55" s="1"/>
  <c r="B54" i="55" s="1"/>
  <c r="B55" i="55" s="1"/>
  <c r="B56" i="55" s="1"/>
  <c r="B57" i="55" s="1"/>
  <c r="B58" i="55" s="1"/>
  <c r="B59" i="55" s="1"/>
  <c r="B60" i="55" s="1"/>
  <c r="B61" i="55" s="1"/>
  <c r="B62" i="55" s="1"/>
  <c r="B63" i="55" s="1"/>
  <c r="B64" i="55" s="1"/>
  <c r="B65" i="55" s="1"/>
  <c r="B66" i="55" s="1"/>
  <c r="B67" i="55" s="1"/>
  <c r="B68" i="55" s="1"/>
  <c r="B69" i="55" s="1"/>
  <c r="B70" i="55" s="1"/>
  <c r="B71" i="55" s="1"/>
  <c r="B72" i="55" s="1"/>
  <c r="B73" i="55" s="1"/>
  <c r="B74" i="55" s="1"/>
  <c r="B75" i="55" s="1"/>
  <c r="B76" i="55" s="1"/>
  <c r="B77" i="55" s="1"/>
  <c r="B78" i="55" s="1"/>
  <c r="B79" i="55" s="1"/>
  <c r="B80" i="55" s="1"/>
  <c r="B81" i="55" s="1"/>
  <c r="B82" i="55" s="1"/>
  <c r="B83" i="55" s="1"/>
  <c r="B84" i="55" s="1"/>
  <c r="B85" i="55" s="1"/>
  <c r="B86" i="55" s="1"/>
  <c r="B87" i="55" s="1"/>
  <c r="B88" i="55" s="1"/>
  <c r="B89" i="55" s="1"/>
  <c r="B90" i="55" s="1"/>
  <c r="B91" i="55" s="1"/>
  <c r="B92" i="55" s="1"/>
  <c r="B93" i="55" s="1"/>
  <c r="B94" i="55" s="1"/>
  <c r="B95" i="55" s="1"/>
  <c r="B96" i="55" s="1"/>
  <c r="B97" i="55" s="1"/>
  <c r="B98" i="55" s="1"/>
  <c r="B99" i="55" s="1"/>
  <c r="B100" i="55" s="1"/>
  <c r="B101" i="55" s="1"/>
  <c r="B102" i="55" s="1"/>
  <c r="B103" i="55" s="1"/>
  <c r="B104" i="55" s="1"/>
  <c r="B105" i="55" s="1"/>
  <c r="B106" i="55" s="1"/>
  <c r="B107" i="55" s="1"/>
  <c r="B108" i="55" s="1"/>
  <c r="B109" i="55" s="1"/>
  <c r="B110" i="55" s="1"/>
  <c r="B111" i="55" s="1"/>
  <c r="B112" i="55" s="1"/>
  <c r="B113" i="55" s="1"/>
  <c r="B114" i="55" s="1"/>
  <c r="B115" i="55" s="1"/>
  <c r="B116" i="55" s="1"/>
  <c r="B117" i="55" s="1"/>
  <c r="B118" i="55" s="1"/>
  <c r="B119" i="55" s="1"/>
  <c r="B120" i="55" s="1"/>
  <c r="B121" i="55" s="1"/>
  <c r="B122" i="55" s="1"/>
  <c r="B123" i="55" s="1"/>
  <c r="B124" i="55" s="1"/>
  <c r="B125" i="55" s="1"/>
  <c r="B126" i="55" s="1"/>
  <c r="B127" i="55" s="1"/>
  <c r="B128" i="55" s="1"/>
  <c r="B129" i="55" s="1"/>
  <c r="B130" i="55" s="1"/>
  <c r="B131" i="55" s="1"/>
  <c r="B132" i="55" s="1"/>
  <c r="B133" i="55" s="1"/>
  <c r="B134" i="55" s="1"/>
  <c r="B135" i="55" s="1"/>
  <c r="B136" i="55" s="1"/>
  <c r="B137" i="55" s="1"/>
  <c r="B138" i="55" s="1"/>
  <c r="B139" i="55" s="1"/>
  <c r="B140" i="55" s="1"/>
  <c r="B141" i="55" s="1"/>
  <c r="B142" i="55" s="1"/>
  <c r="B143" i="55" s="1"/>
  <c r="B144" i="55" s="1"/>
  <c r="B145" i="55" s="1"/>
  <c r="B146" i="55" s="1"/>
  <c r="B147" i="55" s="1"/>
  <c r="B148" i="55" s="1"/>
  <c r="B149" i="55" s="1"/>
  <c r="B150" i="55" s="1"/>
  <c r="B151" i="55" s="1"/>
  <c r="B152" i="55" s="1"/>
  <c r="B153" i="55" s="1"/>
  <c r="B154" i="55" s="1"/>
  <c r="B155" i="55" s="1"/>
  <c r="B156" i="55" s="1"/>
  <c r="B157" i="55" s="1"/>
  <c r="B158" i="55" s="1"/>
  <c r="B159" i="55" s="1"/>
  <c r="B160" i="55" s="1"/>
  <c r="B161" i="55" s="1"/>
  <c r="B162" i="55" s="1"/>
  <c r="B163" i="55" s="1"/>
  <c r="B164" i="55" s="1"/>
  <c r="B165" i="55" s="1"/>
  <c r="B166" i="55" s="1"/>
  <c r="B167" i="55" s="1"/>
  <c r="B168" i="55" s="1"/>
  <c r="B169" i="55" s="1"/>
  <c r="B170" i="55" s="1"/>
  <c r="B171" i="55" s="1"/>
  <c r="B172" i="55" s="1"/>
  <c r="B173" i="55" s="1"/>
  <c r="B174" i="55" s="1"/>
  <c r="B175" i="55" s="1"/>
  <c r="B176" i="55" s="1"/>
  <c r="B177" i="55" s="1"/>
  <c r="B178" i="55" s="1"/>
  <c r="B179" i="55" s="1"/>
  <c r="B180" i="55" s="1"/>
  <c r="B181" i="55" s="1"/>
  <c r="B182" i="55" s="1"/>
  <c r="B183" i="55" s="1"/>
  <c r="B184" i="55" s="1"/>
  <c r="B185" i="55" s="1"/>
  <c r="B186" i="55" s="1"/>
  <c r="B187" i="55" s="1"/>
  <c r="B188" i="55" s="1"/>
  <c r="B189" i="55" s="1"/>
  <c r="B190" i="55" s="1"/>
  <c r="B191" i="55" s="1"/>
  <c r="B192" i="55" s="1"/>
  <c r="B193" i="55" s="1"/>
  <c r="B194" i="55" s="1"/>
  <c r="B195" i="55" s="1"/>
  <c r="B196" i="55" s="1"/>
  <c r="B197" i="55" s="1"/>
  <c r="B198" i="55" s="1"/>
  <c r="B199" i="55" s="1"/>
  <c r="B3" i="56"/>
  <c r="B4" i="56" s="1"/>
  <c r="B5" i="56" s="1"/>
  <c r="B6" i="56" s="1"/>
  <c r="B7" i="56" s="1"/>
  <c r="B8" i="56" s="1"/>
  <c r="B9" i="56" s="1"/>
  <c r="B10" i="56" s="1"/>
  <c r="B11" i="56" s="1"/>
  <c r="B12" i="56" s="1"/>
  <c r="B13" i="56" s="1"/>
  <c r="B14" i="56" s="1"/>
  <c r="B15" i="56" s="1"/>
  <c r="B16" i="56" s="1"/>
  <c r="B17" i="56" s="1"/>
  <c r="B18" i="56" s="1"/>
  <c r="B19" i="56" s="1"/>
  <c r="B20" i="56" s="1"/>
  <c r="B21" i="56" s="1"/>
  <c r="B22" i="56" s="1"/>
  <c r="B23" i="56" s="1"/>
  <c r="B24" i="56" s="1"/>
  <c r="B25" i="56" s="1"/>
  <c r="B26" i="56" s="1"/>
  <c r="B27" i="56" s="1"/>
  <c r="B28" i="56" s="1"/>
  <c r="B29" i="56" s="1"/>
  <c r="B30" i="56" s="1"/>
  <c r="B31" i="56" s="1"/>
  <c r="B32" i="56" s="1"/>
  <c r="B33" i="56" s="1"/>
  <c r="B34" i="56" s="1"/>
  <c r="B35" i="56" s="1"/>
  <c r="B36" i="56" s="1"/>
  <c r="B37" i="56" s="1"/>
  <c r="B38" i="56" s="1"/>
  <c r="B39" i="56" s="1"/>
  <c r="B40" i="56" s="1"/>
  <c r="B41" i="56" s="1"/>
  <c r="B42" i="56" s="1"/>
  <c r="B43" i="56" s="1"/>
  <c r="B44" i="56" s="1"/>
  <c r="B45" i="56" s="1"/>
  <c r="B46" i="56" s="1"/>
  <c r="B47" i="56" s="1"/>
  <c r="B48" i="56" s="1"/>
  <c r="B49" i="56" s="1"/>
  <c r="B50" i="56" s="1"/>
  <c r="B51" i="56" s="1"/>
  <c r="B52" i="56" s="1"/>
  <c r="B53" i="56" s="1"/>
  <c r="B54" i="56" s="1"/>
  <c r="B55" i="56" s="1"/>
  <c r="B56" i="56" s="1"/>
  <c r="B57" i="56" s="1"/>
  <c r="B58" i="56" s="1"/>
  <c r="B59" i="56" s="1"/>
  <c r="B60" i="56" s="1"/>
  <c r="B61" i="56" s="1"/>
  <c r="B62" i="56" s="1"/>
  <c r="B63" i="56" s="1"/>
  <c r="B64" i="56" s="1"/>
  <c r="B65" i="56" s="1"/>
  <c r="B66" i="56" s="1"/>
  <c r="B67" i="56" s="1"/>
  <c r="B68" i="56" s="1"/>
  <c r="B69" i="56" s="1"/>
  <c r="B70" i="56" s="1"/>
  <c r="B71" i="56" s="1"/>
  <c r="B72" i="56" s="1"/>
  <c r="B73" i="56" s="1"/>
  <c r="B74" i="56" s="1"/>
  <c r="B75" i="56" s="1"/>
  <c r="B76" i="56" s="1"/>
  <c r="B77" i="56" s="1"/>
  <c r="B78" i="56" s="1"/>
  <c r="B79" i="56" s="1"/>
  <c r="B80" i="56" s="1"/>
  <c r="B81" i="56" s="1"/>
  <c r="B82" i="56" s="1"/>
  <c r="B83" i="56" s="1"/>
  <c r="B84" i="56" s="1"/>
  <c r="B85" i="56" s="1"/>
  <c r="B86" i="56" s="1"/>
  <c r="B87" i="56" s="1"/>
  <c r="B88" i="56" s="1"/>
  <c r="B89" i="56" s="1"/>
  <c r="B90" i="56" s="1"/>
  <c r="B91" i="56" s="1"/>
  <c r="B92" i="56" s="1"/>
  <c r="B93" i="56" s="1"/>
  <c r="B94" i="56" s="1"/>
  <c r="B95" i="56" s="1"/>
  <c r="B96" i="56" s="1"/>
  <c r="B97" i="56" s="1"/>
  <c r="B98" i="56" s="1"/>
  <c r="B99" i="56" s="1"/>
  <c r="B100" i="56" s="1"/>
  <c r="B101" i="56" s="1"/>
  <c r="B102" i="56" s="1"/>
  <c r="B103" i="56" s="1"/>
  <c r="B104" i="56" s="1"/>
  <c r="B105" i="56" s="1"/>
  <c r="B106" i="56" s="1"/>
  <c r="B107" i="56" s="1"/>
  <c r="B108" i="56" s="1"/>
  <c r="B109" i="56" s="1"/>
  <c r="B110" i="56" s="1"/>
  <c r="B111" i="56" s="1"/>
  <c r="B112" i="56" s="1"/>
  <c r="B113" i="56" s="1"/>
  <c r="B114" i="56" s="1"/>
  <c r="B115" i="56" s="1"/>
  <c r="B116" i="56" s="1"/>
  <c r="B117" i="56" s="1"/>
  <c r="B118" i="56" s="1"/>
  <c r="B119" i="56" s="1"/>
  <c r="B120" i="56" s="1"/>
  <c r="B121" i="56" s="1"/>
  <c r="B122" i="56" s="1"/>
  <c r="B123" i="56" s="1"/>
  <c r="B124" i="56" s="1"/>
  <c r="B125" i="56" s="1"/>
  <c r="B126" i="56" s="1"/>
  <c r="B127" i="56" s="1"/>
  <c r="B128" i="56" s="1"/>
  <c r="B129" i="56" s="1"/>
  <c r="B130" i="56" s="1"/>
  <c r="B131" i="56" s="1"/>
  <c r="B132" i="56" s="1"/>
  <c r="B133" i="56" s="1"/>
  <c r="B134" i="56" s="1"/>
  <c r="B135" i="56" s="1"/>
  <c r="B136" i="56" s="1"/>
  <c r="B137" i="56" s="1"/>
  <c r="B138" i="56" s="1"/>
  <c r="B139" i="56" s="1"/>
  <c r="B140" i="56" s="1"/>
  <c r="B141" i="56" s="1"/>
  <c r="B142" i="56" s="1"/>
  <c r="B143" i="56" s="1"/>
  <c r="B144" i="56" s="1"/>
  <c r="B145" i="56" s="1"/>
  <c r="B146" i="56" s="1"/>
  <c r="B147" i="56" s="1"/>
  <c r="B148" i="56" s="1"/>
  <c r="B149" i="56" s="1"/>
  <c r="B150" i="56" s="1"/>
  <c r="B151" i="56" s="1"/>
  <c r="B152" i="56" s="1"/>
  <c r="B153" i="56" s="1"/>
  <c r="B154" i="56" s="1"/>
  <c r="B155" i="56" s="1"/>
  <c r="B156" i="56" s="1"/>
  <c r="B157" i="56" s="1"/>
  <c r="B158" i="56" s="1"/>
  <c r="B159" i="56" s="1"/>
  <c r="B160" i="56" s="1"/>
  <c r="B161" i="56" s="1"/>
  <c r="B162" i="56" s="1"/>
  <c r="B163" i="56" s="1"/>
  <c r="B164" i="56" s="1"/>
  <c r="B165" i="56" s="1"/>
  <c r="B166" i="56" s="1"/>
  <c r="B167" i="56" s="1"/>
  <c r="B168" i="56" s="1"/>
  <c r="B169" i="56" s="1"/>
  <c r="B170" i="56" s="1"/>
  <c r="B171" i="56" s="1"/>
  <c r="B172" i="56" s="1"/>
  <c r="B173" i="56" s="1"/>
  <c r="B174" i="56" s="1"/>
  <c r="B175" i="56" s="1"/>
  <c r="B176" i="56" s="1"/>
  <c r="B177" i="56" s="1"/>
  <c r="B178" i="56" s="1"/>
  <c r="B179" i="56" s="1"/>
  <c r="B180" i="56" s="1"/>
  <c r="B181" i="56" s="1"/>
  <c r="B182" i="56" s="1"/>
  <c r="B183" i="56" s="1"/>
  <c r="B184" i="56" s="1"/>
  <c r="B185" i="56" s="1"/>
  <c r="B186" i="56" s="1"/>
  <c r="B187" i="56" s="1"/>
  <c r="B188" i="56" s="1"/>
  <c r="B189" i="56" s="1"/>
  <c r="B190" i="56" s="1"/>
  <c r="B191" i="56" s="1"/>
  <c r="B192" i="56" s="1"/>
  <c r="B193" i="56" s="1"/>
  <c r="B194" i="56" s="1"/>
  <c r="B195" i="56" s="1"/>
  <c r="B196" i="56" s="1"/>
  <c r="B197" i="56" s="1"/>
  <c r="B198" i="56" s="1"/>
  <c r="B199" i="56" s="1"/>
  <c r="B3" i="48"/>
  <c r="B4" i="48" s="1"/>
  <c r="B5" i="48" s="1"/>
  <c r="B6" i="48" s="1"/>
  <c r="B7" i="48" s="1"/>
  <c r="B8" i="48" s="1"/>
  <c r="B9" i="48" s="1"/>
  <c r="B10" i="48" s="1"/>
  <c r="B11" i="48" s="1"/>
  <c r="B12" i="48" s="1"/>
  <c r="B13" i="48" s="1"/>
  <c r="B14" i="48" s="1"/>
  <c r="B15" i="48" s="1"/>
  <c r="B16" i="48" s="1"/>
  <c r="B17" i="48" s="1"/>
  <c r="B18" i="48" s="1"/>
  <c r="B19" i="48" s="1"/>
  <c r="B20" i="48" s="1"/>
  <c r="B21" i="48" s="1"/>
  <c r="B22" i="48" s="1"/>
  <c r="B23" i="48" s="1"/>
  <c r="B24" i="48" s="1"/>
  <c r="B25" i="48" s="1"/>
  <c r="B26" i="48" s="1"/>
  <c r="B27" i="48" s="1"/>
  <c r="B28" i="48" s="1"/>
  <c r="B29" i="48" s="1"/>
  <c r="B30" i="48" s="1"/>
  <c r="B31" i="48" s="1"/>
  <c r="B32" i="48" s="1"/>
  <c r="B33" i="48" s="1"/>
  <c r="B34" i="48" s="1"/>
  <c r="B35" i="48" s="1"/>
  <c r="B36" i="48" s="1"/>
  <c r="B37" i="48" s="1"/>
  <c r="B38" i="48" s="1"/>
  <c r="B39" i="48" s="1"/>
  <c r="B40" i="48" s="1"/>
  <c r="B41" i="48" s="1"/>
  <c r="B42" i="48" s="1"/>
  <c r="B43" i="48" s="1"/>
  <c r="B44" i="48" s="1"/>
  <c r="B45" i="48" s="1"/>
  <c r="B46" i="48" s="1"/>
  <c r="B47" i="48" s="1"/>
  <c r="B48" i="48" s="1"/>
  <c r="B49" i="48" s="1"/>
  <c r="B50" i="48" s="1"/>
  <c r="B51" i="48" s="1"/>
  <c r="B52" i="48" s="1"/>
  <c r="B53" i="48" s="1"/>
  <c r="B54" i="48" s="1"/>
  <c r="B55" i="48" s="1"/>
  <c r="B56" i="48" s="1"/>
  <c r="B57" i="48" s="1"/>
  <c r="B58" i="48" s="1"/>
  <c r="B59" i="48" s="1"/>
  <c r="B60" i="48" s="1"/>
  <c r="B61" i="48" s="1"/>
  <c r="B62" i="48" s="1"/>
  <c r="B63" i="48" s="1"/>
  <c r="B64" i="48" s="1"/>
  <c r="B65" i="48" s="1"/>
  <c r="B66" i="48" s="1"/>
  <c r="B67" i="48" s="1"/>
  <c r="B68" i="48" s="1"/>
  <c r="B69" i="48" s="1"/>
  <c r="B70" i="48" s="1"/>
  <c r="B71" i="48" s="1"/>
  <c r="B72" i="48" s="1"/>
  <c r="B73" i="48" s="1"/>
  <c r="B74" i="48" s="1"/>
  <c r="B75" i="48" s="1"/>
  <c r="B76" i="48" s="1"/>
  <c r="B77" i="48" s="1"/>
  <c r="B78" i="48" s="1"/>
  <c r="B79" i="48" s="1"/>
  <c r="B80" i="48" s="1"/>
  <c r="B81" i="48" s="1"/>
  <c r="B82" i="48" s="1"/>
  <c r="B83" i="48" s="1"/>
  <c r="B84" i="48" s="1"/>
  <c r="B85" i="48" s="1"/>
  <c r="B86" i="48" s="1"/>
  <c r="B87" i="48" s="1"/>
  <c r="B88" i="48" s="1"/>
  <c r="B89" i="48" s="1"/>
  <c r="B90" i="48" s="1"/>
  <c r="B91" i="48" s="1"/>
  <c r="B92" i="48" s="1"/>
  <c r="B93" i="48" s="1"/>
  <c r="B94" i="48" s="1"/>
  <c r="B95" i="48" s="1"/>
  <c r="B96" i="48" s="1"/>
  <c r="B97" i="48" s="1"/>
  <c r="B98" i="48" s="1"/>
  <c r="B99" i="48" s="1"/>
  <c r="B100" i="48" s="1"/>
  <c r="B101" i="48" s="1"/>
  <c r="B102" i="48" s="1"/>
  <c r="B103" i="48" s="1"/>
  <c r="B104" i="48" s="1"/>
  <c r="B105" i="48" s="1"/>
  <c r="B106" i="48" s="1"/>
  <c r="B107" i="48" s="1"/>
  <c r="B108" i="48" s="1"/>
  <c r="B109" i="48" s="1"/>
  <c r="B110" i="48" s="1"/>
  <c r="B111" i="48" s="1"/>
  <c r="B112" i="48" s="1"/>
  <c r="B113" i="48" s="1"/>
  <c r="B114" i="48" s="1"/>
  <c r="B115" i="48" s="1"/>
  <c r="B116" i="48" s="1"/>
  <c r="B117" i="48" s="1"/>
  <c r="B118" i="48" s="1"/>
  <c r="B119" i="48" s="1"/>
  <c r="B120" i="48" s="1"/>
  <c r="B121" i="48" s="1"/>
  <c r="B122" i="48" s="1"/>
  <c r="B123" i="48" s="1"/>
  <c r="B124" i="48" s="1"/>
  <c r="B125" i="48" s="1"/>
  <c r="B126" i="48" s="1"/>
  <c r="B127" i="48" s="1"/>
  <c r="B128" i="48" s="1"/>
  <c r="B129" i="48" s="1"/>
  <c r="B130" i="48" s="1"/>
  <c r="B131" i="48" s="1"/>
  <c r="B132" i="48" s="1"/>
  <c r="B133" i="48" s="1"/>
  <c r="B134" i="48" s="1"/>
  <c r="B135" i="48" s="1"/>
  <c r="B136" i="48" s="1"/>
  <c r="B137" i="48" s="1"/>
  <c r="B138" i="48" s="1"/>
  <c r="B139" i="48" s="1"/>
  <c r="B140" i="48" s="1"/>
  <c r="B141" i="48" s="1"/>
  <c r="B142" i="48" s="1"/>
  <c r="B143" i="48" s="1"/>
  <c r="B144" i="48" s="1"/>
  <c r="B145" i="48" s="1"/>
  <c r="B146" i="48" s="1"/>
  <c r="B147" i="48" s="1"/>
  <c r="B148" i="48" s="1"/>
  <c r="B149" i="48" s="1"/>
  <c r="B150" i="48" s="1"/>
  <c r="B151" i="48" s="1"/>
  <c r="B152" i="48" s="1"/>
  <c r="B153" i="48" s="1"/>
  <c r="B154" i="48" s="1"/>
  <c r="B155" i="48" s="1"/>
  <c r="B156" i="48" s="1"/>
  <c r="B157" i="48" s="1"/>
  <c r="B158" i="48" s="1"/>
  <c r="B159" i="48" s="1"/>
  <c r="B160" i="48" s="1"/>
  <c r="B161" i="48" s="1"/>
  <c r="B162" i="48" s="1"/>
  <c r="B163" i="48" s="1"/>
  <c r="B164" i="48" s="1"/>
  <c r="B165" i="48" s="1"/>
  <c r="B166" i="48" s="1"/>
  <c r="B167" i="48" s="1"/>
  <c r="B168" i="48" s="1"/>
  <c r="B169" i="48" s="1"/>
  <c r="B170" i="48" s="1"/>
  <c r="B171" i="48" s="1"/>
  <c r="B172" i="48" s="1"/>
  <c r="B173" i="48" s="1"/>
  <c r="B174" i="48" s="1"/>
  <c r="B175" i="48" s="1"/>
  <c r="B176" i="48" s="1"/>
  <c r="B177" i="48" s="1"/>
  <c r="B178" i="48" s="1"/>
  <c r="B179" i="48" s="1"/>
  <c r="B180" i="48" s="1"/>
  <c r="B181" i="48" s="1"/>
  <c r="B182" i="48" s="1"/>
  <c r="B183" i="48" s="1"/>
  <c r="B184" i="48" s="1"/>
  <c r="B185" i="48" s="1"/>
  <c r="B186" i="48" s="1"/>
  <c r="B187" i="48" s="1"/>
  <c r="B188" i="48" s="1"/>
  <c r="B189" i="48" s="1"/>
  <c r="B190" i="48" s="1"/>
  <c r="B191" i="48" s="1"/>
  <c r="B192" i="48" s="1"/>
  <c r="B193" i="48" s="1"/>
  <c r="B194" i="48" s="1"/>
  <c r="B195" i="48" s="1"/>
  <c r="B196" i="48" s="1"/>
  <c r="B197" i="48" s="1"/>
  <c r="B198" i="48" s="1"/>
  <c r="B199" i="48" s="1"/>
  <c r="Y200" i="56" l="1"/>
  <c r="X200" i="56"/>
  <c r="W200" i="56"/>
  <c r="V200" i="56"/>
  <c r="U200" i="56"/>
  <c r="T200" i="56"/>
  <c r="S200" i="56"/>
  <c r="R200" i="56"/>
  <c r="Q200" i="56"/>
  <c r="P200" i="56"/>
  <c r="O200" i="56"/>
  <c r="N200" i="56"/>
  <c r="M200" i="56"/>
  <c r="L200" i="56"/>
  <c r="K200" i="56"/>
  <c r="J200" i="56"/>
  <c r="I200" i="56"/>
  <c r="H200" i="56"/>
  <c r="G200" i="56"/>
  <c r="F200" i="56"/>
  <c r="E200" i="56"/>
  <c r="C200" i="56"/>
  <c r="Z199" i="56"/>
  <c r="D199" i="56"/>
  <c r="Z198" i="56"/>
  <c r="D198" i="56"/>
  <c r="Z197" i="56"/>
  <c r="D197" i="56"/>
  <c r="Z196" i="56"/>
  <c r="D196" i="56"/>
  <c r="Z195" i="56"/>
  <c r="D195" i="56"/>
  <c r="Z194" i="56"/>
  <c r="D194" i="56"/>
  <c r="Z193" i="56"/>
  <c r="D193" i="56"/>
  <c r="Z192" i="56"/>
  <c r="D192" i="56"/>
  <c r="Z191" i="56"/>
  <c r="D191" i="56"/>
  <c r="Z190" i="56"/>
  <c r="D190" i="56"/>
  <c r="Z189" i="56"/>
  <c r="D189" i="56"/>
  <c r="Z188" i="56"/>
  <c r="D188" i="56"/>
  <c r="Z187" i="56"/>
  <c r="D187" i="56"/>
  <c r="Z186" i="56"/>
  <c r="D186" i="56"/>
  <c r="Z185" i="56"/>
  <c r="D185" i="56"/>
  <c r="Z184" i="56"/>
  <c r="D184" i="56"/>
  <c r="Z183" i="56"/>
  <c r="D183" i="56"/>
  <c r="Z182" i="56"/>
  <c r="D182" i="56"/>
  <c r="Z181" i="56"/>
  <c r="D181" i="56"/>
  <c r="Z180" i="56"/>
  <c r="D180" i="56"/>
  <c r="Z179" i="56"/>
  <c r="D179" i="56"/>
  <c r="Z178" i="56"/>
  <c r="D178" i="56"/>
  <c r="Z177" i="56"/>
  <c r="D177" i="56"/>
  <c r="Z176" i="56"/>
  <c r="D176" i="56"/>
  <c r="Z175" i="56"/>
  <c r="D175" i="56"/>
  <c r="Z174" i="56"/>
  <c r="D174" i="56"/>
  <c r="Z173" i="56"/>
  <c r="D173" i="56"/>
  <c r="Z172" i="56"/>
  <c r="D172" i="56"/>
  <c r="Z171" i="56"/>
  <c r="D171" i="56"/>
  <c r="Z170" i="56"/>
  <c r="D170" i="56"/>
  <c r="Z169" i="56"/>
  <c r="D169" i="56"/>
  <c r="Z168" i="56"/>
  <c r="D168" i="56"/>
  <c r="Z167" i="56"/>
  <c r="D167" i="56"/>
  <c r="Z166" i="56"/>
  <c r="D166" i="56"/>
  <c r="Z165" i="56"/>
  <c r="D165" i="56"/>
  <c r="Z164" i="56"/>
  <c r="D164" i="56"/>
  <c r="Z163" i="56"/>
  <c r="D163" i="56"/>
  <c r="Z162" i="56"/>
  <c r="D162" i="56"/>
  <c r="Z161" i="56"/>
  <c r="D161" i="56"/>
  <c r="Z160" i="56"/>
  <c r="D160" i="56"/>
  <c r="Z159" i="56"/>
  <c r="D159" i="56"/>
  <c r="Z158" i="56"/>
  <c r="D158" i="56"/>
  <c r="Z157" i="56"/>
  <c r="D157" i="56"/>
  <c r="Z156" i="56"/>
  <c r="D156" i="56"/>
  <c r="Z155" i="56"/>
  <c r="D155" i="56"/>
  <c r="Z154" i="56"/>
  <c r="D154" i="56"/>
  <c r="Z153" i="56"/>
  <c r="D153" i="56"/>
  <c r="Z152" i="56"/>
  <c r="D152" i="56"/>
  <c r="Z151" i="56"/>
  <c r="D151" i="56"/>
  <c r="Z150" i="56"/>
  <c r="D150" i="56"/>
  <c r="Z149" i="56"/>
  <c r="D149" i="56"/>
  <c r="Z148" i="56"/>
  <c r="D148" i="56"/>
  <c r="Z147" i="56"/>
  <c r="D147" i="56"/>
  <c r="Z146" i="56"/>
  <c r="D146" i="56"/>
  <c r="Z145" i="56"/>
  <c r="D145" i="56"/>
  <c r="Z144" i="56"/>
  <c r="D144" i="56"/>
  <c r="Z143" i="56"/>
  <c r="D143" i="56"/>
  <c r="Z142" i="56"/>
  <c r="D142" i="56"/>
  <c r="Z141" i="56"/>
  <c r="D141" i="56"/>
  <c r="Z140" i="56"/>
  <c r="D140" i="56"/>
  <c r="Z139" i="56"/>
  <c r="D139" i="56"/>
  <c r="Z138" i="56"/>
  <c r="D138" i="56"/>
  <c r="Z137" i="56"/>
  <c r="D137" i="56"/>
  <c r="Z136" i="56"/>
  <c r="D136" i="56"/>
  <c r="Z135" i="56"/>
  <c r="D135" i="56"/>
  <c r="Z134" i="56"/>
  <c r="D134" i="56"/>
  <c r="Z133" i="56"/>
  <c r="D133" i="56"/>
  <c r="Z132" i="56"/>
  <c r="D132" i="56"/>
  <c r="Z131" i="56"/>
  <c r="D131" i="56"/>
  <c r="Z130" i="56"/>
  <c r="D130" i="56"/>
  <c r="Z129" i="56"/>
  <c r="D129" i="56"/>
  <c r="Z128" i="56"/>
  <c r="D128" i="56"/>
  <c r="Z127" i="56"/>
  <c r="D127" i="56"/>
  <c r="Z126" i="56"/>
  <c r="D126" i="56"/>
  <c r="Z125" i="56"/>
  <c r="D125" i="56"/>
  <c r="Z124" i="56"/>
  <c r="D124" i="56"/>
  <c r="Z123" i="56"/>
  <c r="D123" i="56"/>
  <c r="Z122" i="56"/>
  <c r="D122" i="56"/>
  <c r="Z121" i="56"/>
  <c r="D121" i="56"/>
  <c r="Z120" i="56"/>
  <c r="D120" i="56"/>
  <c r="Z119" i="56"/>
  <c r="D119" i="56"/>
  <c r="Z118" i="56"/>
  <c r="D118" i="56"/>
  <c r="Z117" i="56"/>
  <c r="D117" i="56"/>
  <c r="Z116" i="56"/>
  <c r="D116" i="56"/>
  <c r="Z115" i="56"/>
  <c r="D115" i="56"/>
  <c r="Z114" i="56"/>
  <c r="D114" i="56"/>
  <c r="Z113" i="56"/>
  <c r="D113" i="56"/>
  <c r="Z112" i="56"/>
  <c r="D112" i="56"/>
  <c r="Z111" i="56"/>
  <c r="D111" i="56"/>
  <c r="Z110" i="56"/>
  <c r="D110" i="56"/>
  <c r="Z109" i="56"/>
  <c r="D109" i="56"/>
  <c r="Z108" i="56"/>
  <c r="D108" i="56"/>
  <c r="Z107" i="56"/>
  <c r="D107" i="56"/>
  <c r="Z106" i="56"/>
  <c r="D106" i="56"/>
  <c r="Z105" i="56"/>
  <c r="D105" i="56"/>
  <c r="Z104" i="56"/>
  <c r="D104" i="56"/>
  <c r="Z103" i="56"/>
  <c r="D103" i="56"/>
  <c r="Z102" i="56"/>
  <c r="D102" i="56"/>
  <c r="Z101" i="56"/>
  <c r="D101" i="56"/>
  <c r="Z100" i="56"/>
  <c r="D100" i="56"/>
  <c r="Z99" i="56"/>
  <c r="D99" i="56"/>
  <c r="Z98" i="56"/>
  <c r="D98" i="56"/>
  <c r="Z97" i="56"/>
  <c r="D97" i="56"/>
  <c r="Z96" i="56"/>
  <c r="D96" i="56"/>
  <c r="Z95" i="56"/>
  <c r="D95" i="56"/>
  <c r="Z94" i="56"/>
  <c r="D94" i="56"/>
  <c r="Z93" i="56"/>
  <c r="D93" i="56"/>
  <c r="Z92" i="56"/>
  <c r="D92" i="56"/>
  <c r="Z91" i="56"/>
  <c r="D91" i="56"/>
  <c r="Z90" i="56"/>
  <c r="D90" i="56"/>
  <c r="Z89" i="56"/>
  <c r="D89" i="56"/>
  <c r="Z88" i="56"/>
  <c r="D88" i="56"/>
  <c r="Z87" i="56"/>
  <c r="D87" i="56"/>
  <c r="Z86" i="56"/>
  <c r="D86" i="56"/>
  <c r="Z85" i="56"/>
  <c r="D85" i="56"/>
  <c r="Z84" i="56"/>
  <c r="D84" i="56"/>
  <c r="Z83" i="56"/>
  <c r="D83" i="56"/>
  <c r="Z82" i="56"/>
  <c r="D82" i="56"/>
  <c r="Z81" i="56"/>
  <c r="D81" i="56"/>
  <c r="Z80" i="56"/>
  <c r="D80" i="56"/>
  <c r="Z79" i="56"/>
  <c r="D79" i="56"/>
  <c r="Z78" i="56"/>
  <c r="D78" i="56"/>
  <c r="Z77" i="56"/>
  <c r="D77" i="56"/>
  <c r="Z76" i="56"/>
  <c r="D76" i="56"/>
  <c r="Z75" i="56"/>
  <c r="D75" i="56"/>
  <c r="Z74" i="56"/>
  <c r="D74" i="56"/>
  <c r="Z73" i="56"/>
  <c r="D73" i="56"/>
  <c r="Z72" i="56"/>
  <c r="D72" i="56"/>
  <c r="Z71" i="56"/>
  <c r="D71" i="56"/>
  <c r="Z70" i="56"/>
  <c r="D70" i="56"/>
  <c r="Z69" i="56"/>
  <c r="D69" i="56"/>
  <c r="Z68" i="56"/>
  <c r="D68" i="56"/>
  <c r="Z67" i="56"/>
  <c r="D67" i="56"/>
  <c r="Z66" i="56"/>
  <c r="D66" i="56"/>
  <c r="Z65" i="56"/>
  <c r="D65" i="56"/>
  <c r="Z64" i="56"/>
  <c r="D64" i="56"/>
  <c r="Z63" i="56"/>
  <c r="D63" i="56"/>
  <c r="Z62" i="56"/>
  <c r="D62" i="56"/>
  <c r="Z61" i="56"/>
  <c r="D61" i="56"/>
  <c r="Z60" i="56"/>
  <c r="D60" i="56"/>
  <c r="Z59" i="56"/>
  <c r="D59" i="56"/>
  <c r="Z58" i="56"/>
  <c r="D58" i="56"/>
  <c r="Z57" i="56"/>
  <c r="D57" i="56"/>
  <c r="Z56" i="56"/>
  <c r="D56" i="56"/>
  <c r="Z55" i="56"/>
  <c r="D55" i="56"/>
  <c r="Z54" i="56"/>
  <c r="D54" i="56"/>
  <c r="Z53" i="56"/>
  <c r="D53" i="56"/>
  <c r="Z52" i="56"/>
  <c r="D52" i="56"/>
  <c r="Z51" i="56"/>
  <c r="D51" i="56"/>
  <c r="Z50" i="56"/>
  <c r="D50" i="56"/>
  <c r="Z49" i="56"/>
  <c r="D49" i="56"/>
  <c r="Z48" i="56"/>
  <c r="D48" i="56"/>
  <c r="Z47" i="56"/>
  <c r="D47" i="56"/>
  <c r="Z46" i="56"/>
  <c r="D46" i="56"/>
  <c r="Z45" i="56"/>
  <c r="D45" i="56"/>
  <c r="Z44" i="56"/>
  <c r="D44" i="56"/>
  <c r="Z43" i="56"/>
  <c r="D43" i="56"/>
  <c r="Z42" i="56"/>
  <c r="D42" i="56"/>
  <c r="Z41" i="56"/>
  <c r="D41" i="56"/>
  <c r="Z40" i="56"/>
  <c r="D40" i="56"/>
  <c r="Z39" i="56"/>
  <c r="D39" i="56"/>
  <c r="Z38" i="56"/>
  <c r="D38" i="56"/>
  <c r="Z37" i="56"/>
  <c r="D37" i="56"/>
  <c r="Z36" i="56"/>
  <c r="D36" i="56"/>
  <c r="Z35" i="56"/>
  <c r="D35" i="56"/>
  <c r="Z34" i="56"/>
  <c r="D34" i="56"/>
  <c r="Z33" i="56"/>
  <c r="D33" i="56"/>
  <c r="Z32" i="56"/>
  <c r="D32" i="56"/>
  <c r="Z31" i="56"/>
  <c r="D31" i="56"/>
  <c r="Z30" i="56"/>
  <c r="D30" i="56"/>
  <c r="Z29" i="56"/>
  <c r="D29" i="56"/>
  <c r="Z28" i="56"/>
  <c r="D28" i="56"/>
  <c r="Z27" i="56"/>
  <c r="D27" i="56"/>
  <c r="Z26" i="56"/>
  <c r="D26" i="56"/>
  <c r="Z25" i="56"/>
  <c r="D25" i="56"/>
  <c r="Z24" i="56"/>
  <c r="D24" i="56"/>
  <c r="Z23" i="56"/>
  <c r="D23" i="56"/>
  <c r="Z22" i="56"/>
  <c r="D22" i="56"/>
  <c r="Z21" i="56"/>
  <c r="D21" i="56"/>
  <c r="Z20" i="56"/>
  <c r="D20" i="56"/>
  <c r="Z19" i="56"/>
  <c r="D19" i="56"/>
  <c r="Z18" i="56"/>
  <c r="D18" i="56"/>
  <c r="Z17" i="56"/>
  <c r="D17" i="56"/>
  <c r="Z16" i="56"/>
  <c r="D16" i="56"/>
  <c r="Z15" i="56"/>
  <c r="D15" i="56"/>
  <c r="Z14" i="56"/>
  <c r="D14" i="56"/>
  <c r="Z13" i="56"/>
  <c r="D13" i="56"/>
  <c r="Z12" i="56"/>
  <c r="D12" i="56"/>
  <c r="Z11" i="56"/>
  <c r="D11" i="56"/>
  <c r="Z10" i="56"/>
  <c r="D10" i="56"/>
  <c r="Z9" i="56"/>
  <c r="D9" i="56"/>
  <c r="Z8" i="56"/>
  <c r="D8" i="56"/>
  <c r="Z7" i="56"/>
  <c r="D7" i="56"/>
  <c r="Z6" i="56"/>
  <c r="D6" i="56"/>
  <c r="Z5" i="56"/>
  <c r="D5" i="56"/>
  <c r="Z4" i="56"/>
  <c r="D4" i="56"/>
  <c r="Z3" i="56"/>
  <c r="D3" i="56"/>
  <c r="Z2" i="56"/>
  <c r="Z200" i="56" s="1"/>
  <c r="D2" i="56"/>
  <c r="Y200" i="55"/>
  <c r="X200" i="55"/>
  <c r="W200" i="55"/>
  <c r="V200" i="55"/>
  <c r="U200" i="55"/>
  <c r="T200" i="55"/>
  <c r="S200" i="55"/>
  <c r="R200" i="55"/>
  <c r="Q200" i="55"/>
  <c r="P200" i="55"/>
  <c r="O200" i="55"/>
  <c r="N200" i="55"/>
  <c r="M200" i="55"/>
  <c r="L200" i="55"/>
  <c r="K200" i="55"/>
  <c r="J200" i="55"/>
  <c r="I200" i="55"/>
  <c r="H200" i="55"/>
  <c r="G200" i="55"/>
  <c r="F200" i="55"/>
  <c r="E200" i="55"/>
  <c r="C200" i="55"/>
  <c r="Z199" i="55"/>
  <c r="D199" i="55"/>
  <c r="Z198" i="55"/>
  <c r="D198" i="55"/>
  <c r="Z197" i="55"/>
  <c r="D197" i="55"/>
  <c r="Z196" i="55"/>
  <c r="D196" i="55"/>
  <c r="Z195" i="55"/>
  <c r="D195" i="55"/>
  <c r="Z194" i="55"/>
  <c r="D194" i="55"/>
  <c r="Z193" i="55"/>
  <c r="D193" i="55"/>
  <c r="Z192" i="55"/>
  <c r="D192" i="55"/>
  <c r="Z191" i="55"/>
  <c r="D191" i="55"/>
  <c r="Z190" i="55"/>
  <c r="D190" i="55"/>
  <c r="Z189" i="55"/>
  <c r="D189" i="55"/>
  <c r="Z188" i="55"/>
  <c r="D188" i="55"/>
  <c r="Z187" i="55"/>
  <c r="D187" i="55"/>
  <c r="Z186" i="55"/>
  <c r="D186" i="55"/>
  <c r="Z185" i="55"/>
  <c r="D185" i="55"/>
  <c r="Z184" i="55"/>
  <c r="D184" i="55"/>
  <c r="Z183" i="55"/>
  <c r="D183" i="55"/>
  <c r="Z182" i="55"/>
  <c r="D182" i="55"/>
  <c r="Z181" i="55"/>
  <c r="D181" i="55"/>
  <c r="Z180" i="55"/>
  <c r="D180" i="55"/>
  <c r="Z179" i="55"/>
  <c r="D179" i="55"/>
  <c r="Z178" i="55"/>
  <c r="D178" i="55"/>
  <c r="Z177" i="55"/>
  <c r="D177" i="55"/>
  <c r="Z176" i="55"/>
  <c r="D176" i="55"/>
  <c r="Z175" i="55"/>
  <c r="D175" i="55"/>
  <c r="Z174" i="55"/>
  <c r="D174" i="55"/>
  <c r="Z173" i="55"/>
  <c r="D173" i="55"/>
  <c r="Z172" i="55"/>
  <c r="D172" i="55"/>
  <c r="Z171" i="55"/>
  <c r="D171" i="55"/>
  <c r="Z170" i="55"/>
  <c r="D170" i="55"/>
  <c r="Z169" i="55"/>
  <c r="D169" i="55"/>
  <c r="Z168" i="55"/>
  <c r="D168" i="55"/>
  <c r="Z167" i="55"/>
  <c r="D167" i="55"/>
  <c r="Z166" i="55"/>
  <c r="D166" i="55"/>
  <c r="Z165" i="55"/>
  <c r="D165" i="55"/>
  <c r="Z164" i="55"/>
  <c r="D164" i="55"/>
  <c r="Z163" i="55"/>
  <c r="D163" i="55"/>
  <c r="Z162" i="55"/>
  <c r="D162" i="55"/>
  <c r="Z161" i="55"/>
  <c r="D161" i="55"/>
  <c r="Z160" i="55"/>
  <c r="D160" i="55"/>
  <c r="Z159" i="55"/>
  <c r="D159" i="55"/>
  <c r="Z158" i="55"/>
  <c r="D158" i="55"/>
  <c r="Z157" i="55"/>
  <c r="D157" i="55"/>
  <c r="Z156" i="55"/>
  <c r="D156" i="55"/>
  <c r="Z155" i="55"/>
  <c r="D155" i="55"/>
  <c r="Z154" i="55"/>
  <c r="D154" i="55"/>
  <c r="Z153" i="55"/>
  <c r="D153" i="55"/>
  <c r="Z152" i="55"/>
  <c r="D152" i="55"/>
  <c r="Z151" i="55"/>
  <c r="D151" i="55"/>
  <c r="Z150" i="55"/>
  <c r="D150" i="55"/>
  <c r="Z149" i="55"/>
  <c r="D149" i="55"/>
  <c r="Z148" i="55"/>
  <c r="D148" i="55"/>
  <c r="Z147" i="55"/>
  <c r="D147" i="55"/>
  <c r="Z146" i="55"/>
  <c r="D146" i="55"/>
  <c r="Z145" i="55"/>
  <c r="D145" i="55"/>
  <c r="Z144" i="55"/>
  <c r="D144" i="55"/>
  <c r="Z143" i="55"/>
  <c r="D143" i="55"/>
  <c r="Z142" i="55"/>
  <c r="D142" i="55"/>
  <c r="Z141" i="55"/>
  <c r="D141" i="55"/>
  <c r="Z140" i="55"/>
  <c r="D140" i="55"/>
  <c r="Z139" i="55"/>
  <c r="D139" i="55"/>
  <c r="Z138" i="55"/>
  <c r="D138" i="55"/>
  <c r="Z137" i="55"/>
  <c r="D137" i="55"/>
  <c r="Z136" i="55"/>
  <c r="D136" i="55"/>
  <c r="Z135" i="55"/>
  <c r="D135" i="55"/>
  <c r="Z134" i="55"/>
  <c r="D134" i="55"/>
  <c r="Z133" i="55"/>
  <c r="D133" i="55"/>
  <c r="Z132" i="55"/>
  <c r="D132" i="55"/>
  <c r="Z131" i="55"/>
  <c r="D131" i="55"/>
  <c r="Z130" i="55"/>
  <c r="D130" i="55"/>
  <c r="Z129" i="55"/>
  <c r="D129" i="55"/>
  <c r="Z128" i="55"/>
  <c r="D128" i="55"/>
  <c r="Z127" i="55"/>
  <c r="D127" i="55"/>
  <c r="Z126" i="55"/>
  <c r="D126" i="55"/>
  <c r="Z125" i="55"/>
  <c r="D125" i="55"/>
  <c r="Z124" i="55"/>
  <c r="D124" i="55"/>
  <c r="Z123" i="55"/>
  <c r="D123" i="55"/>
  <c r="Z122" i="55"/>
  <c r="D122" i="55"/>
  <c r="Z121" i="55"/>
  <c r="D121" i="55"/>
  <c r="Z120" i="55"/>
  <c r="D120" i="55"/>
  <c r="Z119" i="55"/>
  <c r="D119" i="55"/>
  <c r="Z118" i="55"/>
  <c r="D118" i="55"/>
  <c r="Z117" i="55"/>
  <c r="D117" i="55"/>
  <c r="Z116" i="55"/>
  <c r="D116" i="55"/>
  <c r="Z115" i="55"/>
  <c r="D115" i="55"/>
  <c r="Z114" i="55"/>
  <c r="D114" i="55"/>
  <c r="Z113" i="55"/>
  <c r="D113" i="55"/>
  <c r="Z112" i="55"/>
  <c r="D112" i="55"/>
  <c r="Z111" i="55"/>
  <c r="D111" i="55"/>
  <c r="Z110" i="55"/>
  <c r="D110" i="55"/>
  <c r="Z109" i="55"/>
  <c r="D109" i="55"/>
  <c r="Z108" i="55"/>
  <c r="D108" i="55"/>
  <c r="Z107" i="55"/>
  <c r="D107" i="55"/>
  <c r="Z106" i="55"/>
  <c r="D106" i="55"/>
  <c r="Z105" i="55"/>
  <c r="D105" i="55"/>
  <c r="Z104" i="55"/>
  <c r="D104" i="55"/>
  <c r="Z103" i="55"/>
  <c r="D103" i="55"/>
  <c r="Z102" i="55"/>
  <c r="D102" i="55"/>
  <c r="Z101" i="55"/>
  <c r="D101" i="55"/>
  <c r="Z100" i="55"/>
  <c r="D100" i="55"/>
  <c r="Z99" i="55"/>
  <c r="D99" i="55"/>
  <c r="Z98" i="55"/>
  <c r="D98" i="55"/>
  <c r="Z97" i="55"/>
  <c r="D97" i="55"/>
  <c r="Z96" i="55"/>
  <c r="D96" i="55"/>
  <c r="Z95" i="55"/>
  <c r="D95" i="55"/>
  <c r="Z94" i="55"/>
  <c r="D94" i="55"/>
  <c r="Z93" i="55"/>
  <c r="D93" i="55"/>
  <c r="Z92" i="55"/>
  <c r="D92" i="55"/>
  <c r="Z91" i="55"/>
  <c r="D91" i="55"/>
  <c r="Z90" i="55"/>
  <c r="D90" i="55"/>
  <c r="Z89" i="55"/>
  <c r="D89" i="55"/>
  <c r="Z88" i="55"/>
  <c r="D88" i="55"/>
  <c r="Z87" i="55"/>
  <c r="D87" i="55"/>
  <c r="Z86" i="55"/>
  <c r="D86" i="55"/>
  <c r="Z85" i="55"/>
  <c r="D85" i="55"/>
  <c r="Z84" i="55"/>
  <c r="D84" i="55"/>
  <c r="Z83" i="55"/>
  <c r="D83" i="55"/>
  <c r="Z82" i="55"/>
  <c r="D82" i="55"/>
  <c r="Z81" i="55"/>
  <c r="D81" i="55"/>
  <c r="Z80" i="55"/>
  <c r="D80" i="55"/>
  <c r="Z79" i="55"/>
  <c r="D79" i="55"/>
  <c r="Z78" i="55"/>
  <c r="D78" i="55"/>
  <c r="Z77" i="55"/>
  <c r="D77" i="55"/>
  <c r="Z76" i="55"/>
  <c r="D76" i="55"/>
  <c r="Z75" i="55"/>
  <c r="D75" i="55"/>
  <c r="Z74" i="55"/>
  <c r="D74" i="55"/>
  <c r="Z73" i="55"/>
  <c r="D73" i="55"/>
  <c r="Z72" i="55"/>
  <c r="D72" i="55"/>
  <c r="Z71" i="55"/>
  <c r="D71" i="55"/>
  <c r="Z70" i="55"/>
  <c r="D70" i="55"/>
  <c r="Z69" i="55"/>
  <c r="D69" i="55"/>
  <c r="Z68" i="55"/>
  <c r="D68" i="55"/>
  <c r="Z67" i="55"/>
  <c r="D67" i="55"/>
  <c r="Z66" i="55"/>
  <c r="D66" i="55"/>
  <c r="Z65" i="55"/>
  <c r="D65" i="55"/>
  <c r="Z64" i="55"/>
  <c r="D64" i="55"/>
  <c r="Z63" i="55"/>
  <c r="D63" i="55"/>
  <c r="Z62" i="55"/>
  <c r="D62" i="55"/>
  <c r="Z61" i="55"/>
  <c r="D61" i="55"/>
  <c r="Z60" i="55"/>
  <c r="D60" i="55"/>
  <c r="Z59" i="55"/>
  <c r="D59" i="55"/>
  <c r="Z58" i="55"/>
  <c r="D58" i="55"/>
  <c r="Z57" i="55"/>
  <c r="D57" i="55"/>
  <c r="Z56" i="55"/>
  <c r="D56" i="55"/>
  <c r="Z55" i="55"/>
  <c r="D55" i="55"/>
  <c r="Z54" i="55"/>
  <c r="D54" i="55"/>
  <c r="Z53" i="55"/>
  <c r="D53" i="55"/>
  <c r="Z52" i="55"/>
  <c r="D52" i="55"/>
  <c r="Z51" i="55"/>
  <c r="D51" i="55"/>
  <c r="Z50" i="55"/>
  <c r="D50" i="55"/>
  <c r="Z49" i="55"/>
  <c r="D49" i="55"/>
  <c r="Z48" i="55"/>
  <c r="D48" i="55"/>
  <c r="Z47" i="55"/>
  <c r="D47" i="55"/>
  <c r="Z46" i="55"/>
  <c r="D46" i="55"/>
  <c r="Z45" i="55"/>
  <c r="D45" i="55"/>
  <c r="Z44" i="55"/>
  <c r="D44" i="55"/>
  <c r="Z43" i="55"/>
  <c r="D43" i="55"/>
  <c r="Z42" i="55"/>
  <c r="D42" i="55"/>
  <c r="Z41" i="55"/>
  <c r="D41" i="55"/>
  <c r="Z40" i="55"/>
  <c r="D40" i="55"/>
  <c r="Z39" i="55"/>
  <c r="D39" i="55"/>
  <c r="Z38" i="55"/>
  <c r="D38" i="55"/>
  <c r="Z37" i="55"/>
  <c r="D37" i="55"/>
  <c r="Z36" i="55"/>
  <c r="D36" i="55"/>
  <c r="Z35" i="55"/>
  <c r="D35" i="55"/>
  <c r="Z34" i="55"/>
  <c r="D34" i="55"/>
  <c r="Z33" i="55"/>
  <c r="D33" i="55"/>
  <c r="Z32" i="55"/>
  <c r="D32" i="55"/>
  <c r="Z31" i="55"/>
  <c r="D31" i="55"/>
  <c r="Z30" i="55"/>
  <c r="D30" i="55"/>
  <c r="Z29" i="55"/>
  <c r="D29" i="55"/>
  <c r="Z28" i="55"/>
  <c r="D28" i="55"/>
  <c r="Z27" i="55"/>
  <c r="D27" i="55"/>
  <c r="Z26" i="55"/>
  <c r="D26" i="55"/>
  <c r="Z25" i="55"/>
  <c r="D25" i="55"/>
  <c r="Z24" i="55"/>
  <c r="D24" i="55"/>
  <c r="Z23" i="55"/>
  <c r="D23" i="55"/>
  <c r="Z22" i="55"/>
  <c r="D22" i="55"/>
  <c r="Z21" i="55"/>
  <c r="D21" i="55"/>
  <c r="Z20" i="55"/>
  <c r="D20" i="55"/>
  <c r="Z19" i="55"/>
  <c r="D19" i="55"/>
  <c r="Z18" i="55"/>
  <c r="D18" i="55"/>
  <c r="Z17" i="55"/>
  <c r="D17" i="55"/>
  <c r="Z16" i="55"/>
  <c r="D16" i="55"/>
  <c r="Z15" i="55"/>
  <c r="D15" i="55"/>
  <c r="Z14" i="55"/>
  <c r="D14" i="55"/>
  <c r="Z13" i="55"/>
  <c r="D13" i="55"/>
  <c r="Z12" i="55"/>
  <c r="D12" i="55"/>
  <c r="Z11" i="55"/>
  <c r="D11" i="55"/>
  <c r="Z10" i="55"/>
  <c r="D10" i="55"/>
  <c r="Z9" i="55"/>
  <c r="D9" i="55"/>
  <c r="Z8" i="55"/>
  <c r="D8" i="55"/>
  <c r="Z7" i="55"/>
  <c r="D7" i="55"/>
  <c r="Z6" i="55"/>
  <c r="D6" i="55"/>
  <c r="Z5" i="55"/>
  <c r="D5" i="55"/>
  <c r="Z4" i="55"/>
  <c r="D4" i="55"/>
  <c r="Z3" i="55"/>
  <c r="D3" i="55"/>
  <c r="Z2" i="55"/>
  <c r="Z200" i="55" s="1"/>
  <c r="D2" i="55"/>
  <c r="Y200" i="54"/>
  <c r="X200" i="54"/>
  <c r="W200" i="54"/>
  <c r="V200" i="54"/>
  <c r="U200" i="54"/>
  <c r="T200" i="54"/>
  <c r="S200" i="54"/>
  <c r="R200" i="54"/>
  <c r="Q200" i="54"/>
  <c r="P200" i="54"/>
  <c r="O200" i="54"/>
  <c r="N200" i="54"/>
  <c r="M200" i="54"/>
  <c r="L200" i="54"/>
  <c r="K200" i="54"/>
  <c r="J200" i="54"/>
  <c r="I200" i="54"/>
  <c r="H200" i="54"/>
  <c r="G200" i="54"/>
  <c r="F200" i="54"/>
  <c r="E200" i="54"/>
  <c r="C200" i="54"/>
  <c r="Z199" i="54"/>
  <c r="D199" i="54"/>
  <c r="Z198" i="54"/>
  <c r="D198" i="54"/>
  <c r="Z197" i="54"/>
  <c r="D197" i="54"/>
  <c r="Z196" i="54"/>
  <c r="D196" i="54"/>
  <c r="Z195" i="54"/>
  <c r="D195" i="54"/>
  <c r="Z194" i="54"/>
  <c r="D194" i="54"/>
  <c r="Z193" i="54"/>
  <c r="D193" i="54"/>
  <c r="Z192" i="54"/>
  <c r="D192" i="54"/>
  <c r="Z191" i="54"/>
  <c r="D191" i="54"/>
  <c r="Z190" i="54"/>
  <c r="D190" i="54"/>
  <c r="Z189" i="54"/>
  <c r="D189" i="54"/>
  <c r="Z188" i="54"/>
  <c r="D188" i="54"/>
  <c r="Z187" i="54"/>
  <c r="D187" i="54"/>
  <c r="Z186" i="54"/>
  <c r="D186" i="54"/>
  <c r="Z185" i="54"/>
  <c r="D185" i="54"/>
  <c r="Z184" i="54"/>
  <c r="D184" i="54"/>
  <c r="Z183" i="54"/>
  <c r="D183" i="54"/>
  <c r="Z182" i="54"/>
  <c r="D182" i="54"/>
  <c r="Z181" i="54"/>
  <c r="D181" i="54"/>
  <c r="Z180" i="54"/>
  <c r="D180" i="54"/>
  <c r="Z179" i="54"/>
  <c r="D179" i="54"/>
  <c r="Z178" i="54"/>
  <c r="D178" i="54"/>
  <c r="Z177" i="54"/>
  <c r="D177" i="54"/>
  <c r="Z176" i="54"/>
  <c r="D176" i="54"/>
  <c r="Z175" i="54"/>
  <c r="D175" i="54"/>
  <c r="Z174" i="54"/>
  <c r="D174" i="54"/>
  <c r="Z173" i="54"/>
  <c r="D173" i="54"/>
  <c r="Z172" i="54"/>
  <c r="D172" i="54"/>
  <c r="Z171" i="54"/>
  <c r="D171" i="54"/>
  <c r="Z170" i="54"/>
  <c r="D170" i="54"/>
  <c r="Z169" i="54"/>
  <c r="D169" i="54"/>
  <c r="Z168" i="54"/>
  <c r="D168" i="54"/>
  <c r="Z167" i="54"/>
  <c r="D167" i="54"/>
  <c r="Z166" i="54"/>
  <c r="D166" i="54"/>
  <c r="Z165" i="54"/>
  <c r="D165" i="54"/>
  <c r="Z164" i="54"/>
  <c r="D164" i="54"/>
  <c r="Z163" i="54"/>
  <c r="D163" i="54"/>
  <c r="Z162" i="54"/>
  <c r="D162" i="54"/>
  <c r="Z161" i="54"/>
  <c r="D161" i="54"/>
  <c r="Z160" i="54"/>
  <c r="D160" i="54"/>
  <c r="Z159" i="54"/>
  <c r="D159" i="54"/>
  <c r="Z158" i="54"/>
  <c r="D158" i="54"/>
  <c r="Z157" i="54"/>
  <c r="D157" i="54"/>
  <c r="Z156" i="54"/>
  <c r="D156" i="54"/>
  <c r="Z155" i="54"/>
  <c r="D155" i="54"/>
  <c r="Z154" i="54"/>
  <c r="D154" i="54"/>
  <c r="Z153" i="54"/>
  <c r="D153" i="54"/>
  <c r="Z152" i="54"/>
  <c r="D152" i="54"/>
  <c r="Z151" i="54"/>
  <c r="D151" i="54"/>
  <c r="Z150" i="54"/>
  <c r="D150" i="54"/>
  <c r="Z149" i="54"/>
  <c r="D149" i="54"/>
  <c r="Z148" i="54"/>
  <c r="D148" i="54"/>
  <c r="Z147" i="54"/>
  <c r="D147" i="54"/>
  <c r="Z146" i="54"/>
  <c r="D146" i="54"/>
  <c r="Z145" i="54"/>
  <c r="D145" i="54"/>
  <c r="Z144" i="54"/>
  <c r="D144" i="54"/>
  <c r="Z143" i="54"/>
  <c r="D143" i="54"/>
  <c r="Z142" i="54"/>
  <c r="D142" i="54"/>
  <c r="Z141" i="54"/>
  <c r="D141" i="54"/>
  <c r="Z140" i="54"/>
  <c r="D140" i="54"/>
  <c r="Z139" i="54"/>
  <c r="D139" i="54"/>
  <c r="Z138" i="54"/>
  <c r="D138" i="54"/>
  <c r="Z137" i="54"/>
  <c r="D137" i="54"/>
  <c r="Z136" i="54"/>
  <c r="D136" i="54"/>
  <c r="Z135" i="54"/>
  <c r="D135" i="54"/>
  <c r="Z134" i="54"/>
  <c r="D134" i="54"/>
  <c r="Z133" i="54"/>
  <c r="D133" i="54"/>
  <c r="Z132" i="54"/>
  <c r="D132" i="54"/>
  <c r="Z131" i="54"/>
  <c r="D131" i="54"/>
  <c r="Z130" i="54"/>
  <c r="D130" i="54"/>
  <c r="Z129" i="54"/>
  <c r="D129" i="54"/>
  <c r="Z128" i="54"/>
  <c r="D128" i="54"/>
  <c r="Z127" i="54"/>
  <c r="D127" i="54"/>
  <c r="Z126" i="54"/>
  <c r="D126" i="54"/>
  <c r="Z125" i="54"/>
  <c r="D125" i="54"/>
  <c r="Z124" i="54"/>
  <c r="D124" i="54"/>
  <c r="Z123" i="54"/>
  <c r="D123" i="54"/>
  <c r="Z122" i="54"/>
  <c r="D122" i="54"/>
  <c r="Z121" i="54"/>
  <c r="D121" i="54"/>
  <c r="Z120" i="54"/>
  <c r="D120" i="54"/>
  <c r="Z119" i="54"/>
  <c r="D119" i="54"/>
  <c r="Z118" i="54"/>
  <c r="D118" i="54"/>
  <c r="Z117" i="54"/>
  <c r="D117" i="54"/>
  <c r="Z116" i="54"/>
  <c r="D116" i="54"/>
  <c r="Z115" i="54"/>
  <c r="D115" i="54"/>
  <c r="Z114" i="54"/>
  <c r="D114" i="54"/>
  <c r="Z113" i="54"/>
  <c r="D113" i="54"/>
  <c r="Z112" i="54"/>
  <c r="D112" i="54"/>
  <c r="Z111" i="54"/>
  <c r="D111" i="54"/>
  <c r="Z110" i="54"/>
  <c r="D110" i="54"/>
  <c r="Z109" i="54"/>
  <c r="D109" i="54"/>
  <c r="Z108" i="54"/>
  <c r="D108" i="54"/>
  <c r="Z107" i="54"/>
  <c r="D107" i="54"/>
  <c r="Z106" i="54"/>
  <c r="D106" i="54"/>
  <c r="Z105" i="54"/>
  <c r="D105" i="54"/>
  <c r="Z104" i="54"/>
  <c r="D104" i="54"/>
  <c r="Z103" i="54"/>
  <c r="D103" i="54"/>
  <c r="Z102" i="54"/>
  <c r="D102" i="54"/>
  <c r="Z101" i="54"/>
  <c r="D101" i="54"/>
  <c r="Z100" i="54"/>
  <c r="D100" i="54"/>
  <c r="Z99" i="54"/>
  <c r="D99" i="54"/>
  <c r="Z98" i="54"/>
  <c r="D98" i="54"/>
  <c r="Z97" i="54"/>
  <c r="D97" i="54"/>
  <c r="Z96" i="54"/>
  <c r="D96" i="54"/>
  <c r="Z95" i="54"/>
  <c r="D95" i="54"/>
  <c r="Z94" i="54"/>
  <c r="D94" i="54"/>
  <c r="Z93" i="54"/>
  <c r="D93" i="54"/>
  <c r="Z92" i="54"/>
  <c r="D92" i="54"/>
  <c r="Z91" i="54"/>
  <c r="D91" i="54"/>
  <c r="Z90" i="54"/>
  <c r="D90" i="54"/>
  <c r="Z89" i="54"/>
  <c r="D89" i="54"/>
  <c r="Z88" i="54"/>
  <c r="D88" i="54"/>
  <c r="Z87" i="54"/>
  <c r="D87" i="54"/>
  <c r="Z86" i="54"/>
  <c r="D86" i="54"/>
  <c r="Z85" i="54"/>
  <c r="D85" i="54"/>
  <c r="Z84" i="54"/>
  <c r="D84" i="54"/>
  <c r="Z83" i="54"/>
  <c r="D83" i="54"/>
  <c r="Z82" i="54"/>
  <c r="D82" i="54"/>
  <c r="Z81" i="54"/>
  <c r="D81" i="54"/>
  <c r="Z80" i="54"/>
  <c r="D80" i="54"/>
  <c r="Z79" i="54"/>
  <c r="D79" i="54"/>
  <c r="Z78" i="54"/>
  <c r="D78" i="54"/>
  <c r="Z77" i="54"/>
  <c r="D77" i="54"/>
  <c r="Z76" i="54"/>
  <c r="D76" i="54"/>
  <c r="Z75" i="54"/>
  <c r="D75" i="54"/>
  <c r="Z74" i="54"/>
  <c r="D74" i="54"/>
  <c r="Z73" i="54"/>
  <c r="D73" i="54"/>
  <c r="Z72" i="54"/>
  <c r="D72" i="54"/>
  <c r="Z71" i="54"/>
  <c r="D71" i="54"/>
  <c r="Z70" i="54"/>
  <c r="D70" i="54"/>
  <c r="Z69" i="54"/>
  <c r="D69" i="54"/>
  <c r="Z68" i="54"/>
  <c r="D68" i="54"/>
  <c r="Z67" i="54"/>
  <c r="D67" i="54"/>
  <c r="Z66" i="54"/>
  <c r="D66" i="54"/>
  <c r="Z65" i="54"/>
  <c r="D65" i="54"/>
  <c r="Z64" i="54"/>
  <c r="D64" i="54"/>
  <c r="Z63" i="54"/>
  <c r="D63" i="54"/>
  <c r="Z62" i="54"/>
  <c r="D62" i="54"/>
  <c r="Z61" i="54"/>
  <c r="D61" i="54"/>
  <c r="Z60" i="54"/>
  <c r="D60" i="54"/>
  <c r="Z59" i="54"/>
  <c r="D59" i="54"/>
  <c r="Z58" i="54"/>
  <c r="D58" i="54"/>
  <c r="Z57" i="54"/>
  <c r="D57" i="54"/>
  <c r="Z56" i="54"/>
  <c r="D56" i="54"/>
  <c r="Z55" i="54"/>
  <c r="D55" i="54"/>
  <c r="Z54" i="54"/>
  <c r="D54" i="54"/>
  <c r="Z53" i="54"/>
  <c r="D53" i="54"/>
  <c r="Z52" i="54"/>
  <c r="D52" i="54"/>
  <c r="Z51" i="54"/>
  <c r="D51" i="54"/>
  <c r="Z50" i="54"/>
  <c r="D50" i="54"/>
  <c r="Z49" i="54"/>
  <c r="D49" i="54"/>
  <c r="Z48" i="54"/>
  <c r="D48" i="54"/>
  <c r="Z47" i="54"/>
  <c r="D47" i="54"/>
  <c r="Z46" i="54"/>
  <c r="D46" i="54"/>
  <c r="Z45" i="54"/>
  <c r="D45" i="54"/>
  <c r="Z44" i="54"/>
  <c r="D44" i="54"/>
  <c r="Z43" i="54"/>
  <c r="D43" i="54"/>
  <c r="Z42" i="54"/>
  <c r="D42" i="54"/>
  <c r="Z41" i="54"/>
  <c r="D41" i="54"/>
  <c r="Z40" i="54"/>
  <c r="D40" i="54"/>
  <c r="Z39" i="54"/>
  <c r="D39" i="54"/>
  <c r="Z38" i="54"/>
  <c r="D38" i="54"/>
  <c r="Z37" i="54"/>
  <c r="D37" i="54"/>
  <c r="Z36" i="54"/>
  <c r="D36" i="54"/>
  <c r="Z35" i="54"/>
  <c r="D35" i="54"/>
  <c r="Z34" i="54"/>
  <c r="D34" i="54"/>
  <c r="Z33" i="54"/>
  <c r="D33" i="54"/>
  <c r="Z32" i="54"/>
  <c r="D32" i="54"/>
  <c r="Z31" i="54"/>
  <c r="D31" i="54"/>
  <c r="Z30" i="54"/>
  <c r="D30" i="54"/>
  <c r="Z29" i="54"/>
  <c r="D29" i="54"/>
  <c r="Z28" i="54"/>
  <c r="D28" i="54"/>
  <c r="Z27" i="54"/>
  <c r="D27" i="54"/>
  <c r="Z26" i="54"/>
  <c r="D26" i="54"/>
  <c r="Z25" i="54"/>
  <c r="D25" i="54"/>
  <c r="Z24" i="54"/>
  <c r="D24" i="54"/>
  <c r="Z23" i="54"/>
  <c r="D23" i="54"/>
  <c r="Z22" i="54"/>
  <c r="D22" i="54"/>
  <c r="Z21" i="54"/>
  <c r="D21" i="54"/>
  <c r="Z20" i="54"/>
  <c r="D20" i="54"/>
  <c r="Z19" i="54"/>
  <c r="D19" i="54"/>
  <c r="Z18" i="54"/>
  <c r="D18" i="54"/>
  <c r="Z17" i="54"/>
  <c r="D17" i="54"/>
  <c r="Z16" i="54"/>
  <c r="D16" i="54"/>
  <c r="Z15" i="54"/>
  <c r="D15" i="54"/>
  <c r="Z14" i="54"/>
  <c r="D14" i="54"/>
  <c r="Z13" i="54"/>
  <c r="D13" i="54"/>
  <c r="Z12" i="54"/>
  <c r="D12" i="54"/>
  <c r="Z11" i="54"/>
  <c r="D11" i="54"/>
  <c r="Z10" i="54"/>
  <c r="D10" i="54"/>
  <c r="Z9" i="54"/>
  <c r="D9" i="54"/>
  <c r="Z8" i="54"/>
  <c r="D8" i="54"/>
  <c r="Z7" i="54"/>
  <c r="D7" i="54"/>
  <c r="Z6" i="54"/>
  <c r="D6" i="54"/>
  <c r="Z5" i="54"/>
  <c r="D5" i="54"/>
  <c r="Z4" i="54"/>
  <c r="D4" i="54"/>
  <c r="Z3" i="54"/>
  <c r="D3" i="54"/>
  <c r="Z2" i="54"/>
  <c r="Z200" i="54" s="1"/>
  <c r="D2" i="54"/>
  <c r="Y200" i="53"/>
  <c r="X200" i="53"/>
  <c r="W200" i="53"/>
  <c r="V200" i="53"/>
  <c r="U200" i="53"/>
  <c r="T200" i="53"/>
  <c r="S200" i="53"/>
  <c r="R200" i="53"/>
  <c r="Q200" i="53"/>
  <c r="P200" i="53"/>
  <c r="O200" i="53"/>
  <c r="N200" i="53"/>
  <c r="M200" i="53"/>
  <c r="L200" i="53"/>
  <c r="K200" i="53"/>
  <c r="J200" i="53"/>
  <c r="I200" i="53"/>
  <c r="H200" i="53"/>
  <c r="G200" i="53"/>
  <c r="F200" i="53"/>
  <c r="E200" i="53"/>
  <c r="C200" i="53"/>
  <c r="Z199" i="53"/>
  <c r="D199" i="53"/>
  <c r="Z198" i="53"/>
  <c r="D198" i="53"/>
  <c r="Z197" i="53"/>
  <c r="D197" i="53"/>
  <c r="Z196" i="53"/>
  <c r="D196" i="53"/>
  <c r="Z195" i="53"/>
  <c r="D195" i="53"/>
  <c r="Z194" i="53"/>
  <c r="D194" i="53"/>
  <c r="Z193" i="53"/>
  <c r="D193" i="53"/>
  <c r="Z192" i="53"/>
  <c r="D192" i="53"/>
  <c r="Z191" i="53"/>
  <c r="D191" i="53"/>
  <c r="Z190" i="53"/>
  <c r="D190" i="53"/>
  <c r="Z189" i="53"/>
  <c r="D189" i="53"/>
  <c r="Z188" i="53"/>
  <c r="D188" i="53"/>
  <c r="Z187" i="53"/>
  <c r="D187" i="53"/>
  <c r="Z186" i="53"/>
  <c r="D186" i="53"/>
  <c r="Z185" i="53"/>
  <c r="D185" i="53"/>
  <c r="Z184" i="53"/>
  <c r="D184" i="53"/>
  <c r="Z183" i="53"/>
  <c r="D183" i="53"/>
  <c r="Z182" i="53"/>
  <c r="D182" i="53"/>
  <c r="Z181" i="53"/>
  <c r="D181" i="53"/>
  <c r="Z180" i="53"/>
  <c r="D180" i="53"/>
  <c r="Z179" i="53"/>
  <c r="D179" i="53"/>
  <c r="Z178" i="53"/>
  <c r="D178" i="53"/>
  <c r="Z177" i="53"/>
  <c r="D177" i="53"/>
  <c r="Z176" i="53"/>
  <c r="D176" i="53"/>
  <c r="Z175" i="53"/>
  <c r="D175" i="53"/>
  <c r="Z174" i="53"/>
  <c r="D174" i="53"/>
  <c r="Z173" i="53"/>
  <c r="D173" i="53"/>
  <c r="Z172" i="53"/>
  <c r="D172" i="53"/>
  <c r="Z171" i="53"/>
  <c r="D171" i="53"/>
  <c r="Z170" i="53"/>
  <c r="D170" i="53"/>
  <c r="Z169" i="53"/>
  <c r="D169" i="53"/>
  <c r="Z168" i="53"/>
  <c r="D168" i="53"/>
  <c r="Z167" i="53"/>
  <c r="D167" i="53"/>
  <c r="Z166" i="53"/>
  <c r="D166" i="53"/>
  <c r="Z165" i="53"/>
  <c r="D165" i="53"/>
  <c r="Z164" i="53"/>
  <c r="D164" i="53"/>
  <c r="Z163" i="53"/>
  <c r="D163" i="53"/>
  <c r="Z162" i="53"/>
  <c r="D162" i="53"/>
  <c r="Z161" i="53"/>
  <c r="D161" i="53"/>
  <c r="Z160" i="53"/>
  <c r="D160" i="53"/>
  <c r="Z159" i="53"/>
  <c r="D159" i="53"/>
  <c r="Z158" i="53"/>
  <c r="D158" i="53"/>
  <c r="Z157" i="53"/>
  <c r="D157" i="53"/>
  <c r="Z156" i="53"/>
  <c r="D156" i="53"/>
  <c r="Z155" i="53"/>
  <c r="D155" i="53"/>
  <c r="Z154" i="53"/>
  <c r="D154" i="53"/>
  <c r="Z153" i="53"/>
  <c r="D153" i="53"/>
  <c r="Z152" i="53"/>
  <c r="D152" i="53"/>
  <c r="Z151" i="53"/>
  <c r="D151" i="53"/>
  <c r="Z150" i="53"/>
  <c r="D150" i="53"/>
  <c r="Z149" i="53"/>
  <c r="D149" i="53"/>
  <c r="Z148" i="53"/>
  <c r="D148" i="53"/>
  <c r="Z147" i="53"/>
  <c r="D147" i="53"/>
  <c r="Z146" i="53"/>
  <c r="D146" i="53"/>
  <c r="Z145" i="53"/>
  <c r="D145" i="53"/>
  <c r="Z144" i="53"/>
  <c r="D144" i="53"/>
  <c r="Z143" i="53"/>
  <c r="D143" i="53"/>
  <c r="Z142" i="53"/>
  <c r="D142" i="53"/>
  <c r="Z141" i="53"/>
  <c r="D141" i="53"/>
  <c r="Z140" i="53"/>
  <c r="D140" i="53"/>
  <c r="Z139" i="53"/>
  <c r="D139" i="53"/>
  <c r="Z138" i="53"/>
  <c r="D138" i="53"/>
  <c r="Z137" i="53"/>
  <c r="D137" i="53"/>
  <c r="Z136" i="53"/>
  <c r="D136" i="53"/>
  <c r="Z135" i="53"/>
  <c r="D135" i="53"/>
  <c r="Z134" i="53"/>
  <c r="D134" i="53"/>
  <c r="Z133" i="53"/>
  <c r="D133" i="53"/>
  <c r="Z132" i="53"/>
  <c r="D132" i="53"/>
  <c r="Z131" i="53"/>
  <c r="D131" i="53"/>
  <c r="Z130" i="53"/>
  <c r="D130" i="53"/>
  <c r="Z129" i="53"/>
  <c r="D129" i="53"/>
  <c r="Z128" i="53"/>
  <c r="D128" i="53"/>
  <c r="Z127" i="53"/>
  <c r="D127" i="53"/>
  <c r="Z126" i="53"/>
  <c r="D126" i="53"/>
  <c r="Z125" i="53"/>
  <c r="D125" i="53"/>
  <c r="Z124" i="53"/>
  <c r="D124" i="53"/>
  <c r="Z123" i="53"/>
  <c r="D123" i="53"/>
  <c r="Z122" i="53"/>
  <c r="D122" i="53"/>
  <c r="Z121" i="53"/>
  <c r="D121" i="53"/>
  <c r="Z120" i="53"/>
  <c r="D120" i="53"/>
  <c r="Z119" i="53"/>
  <c r="D119" i="53"/>
  <c r="Z118" i="53"/>
  <c r="D118" i="53"/>
  <c r="Z117" i="53"/>
  <c r="D117" i="53"/>
  <c r="Z116" i="53"/>
  <c r="D116" i="53"/>
  <c r="Z115" i="53"/>
  <c r="D115" i="53"/>
  <c r="Z114" i="53"/>
  <c r="D114" i="53"/>
  <c r="Z113" i="53"/>
  <c r="D113" i="53"/>
  <c r="Z112" i="53"/>
  <c r="D112" i="53"/>
  <c r="Z111" i="53"/>
  <c r="D111" i="53"/>
  <c r="Z110" i="53"/>
  <c r="D110" i="53"/>
  <c r="Z109" i="53"/>
  <c r="D109" i="53"/>
  <c r="Z108" i="53"/>
  <c r="D108" i="53"/>
  <c r="Z107" i="53"/>
  <c r="D107" i="53"/>
  <c r="Z106" i="53"/>
  <c r="D106" i="53"/>
  <c r="Z105" i="53"/>
  <c r="D105" i="53"/>
  <c r="Z104" i="53"/>
  <c r="D104" i="53"/>
  <c r="Z103" i="53"/>
  <c r="D103" i="53"/>
  <c r="Z102" i="53"/>
  <c r="D102" i="53"/>
  <c r="Z101" i="53"/>
  <c r="D101" i="53"/>
  <c r="Z100" i="53"/>
  <c r="D100" i="53"/>
  <c r="Z99" i="53"/>
  <c r="D99" i="53"/>
  <c r="Z98" i="53"/>
  <c r="D98" i="53"/>
  <c r="Z97" i="53"/>
  <c r="D97" i="53"/>
  <c r="Z96" i="53"/>
  <c r="D96" i="53"/>
  <c r="Z95" i="53"/>
  <c r="D95" i="53"/>
  <c r="Z94" i="53"/>
  <c r="D94" i="53"/>
  <c r="Z93" i="53"/>
  <c r="D93" i="53"/>
  <c r="Z92" i="53"/>
  <c r="D92" i="53"/>
  <c r="Z91" i="53"/>
  <c r="D91" i="53"/>
  <c r="Z90" i="53"/>
  <c r="D90" i="53"/>
  <c r="Z89" i="53"/>
  <c r="D89" i="53"/>
  <c r="Z88" i="53"/>
  <c r="D88" i="53"/>
  <c r="Z87" i="53"/>
  <c r="D87" i="53"/>
  <c r="Z86" i="53"/>
  <c r="D86" i="53"/>
  <c r="Z85" i="53"/>
  <c r="D85" i="53"/>
  <c r="Z84" i="53"/>
  <c r="D84" i="53"/>
  <c r="Z83" i="53"/>
  <c r="D83" i="53"/>
  <c r="Z82" i="53"/>
  <c r="D82" i="53"/>
  <c r="Z81" i="53"/>
  <c r="D81" i="53"/>
  <c r="Z80" i="53"/>
  <c r="D80" i="53"/>
  <c r="Z79" i="53"/>
  <c r="D79" i="53"/>
  <c r="Z78" i="53"/>
  <c r="D78" i="53"/>
  <c r="Z77" i="53"/>
  <c r="D77" i="53"/>
  <c r="Z76" i="53"/>
  <c r="D76" i="53"/>
  <c r="Z75" i="53"/>
  <c r="D75" i="53"/>
  <c r="Z74" i="53"/>
  <c r="D74" i="53"/>
  <c r="Z73" i="53"/>
  <c r="D73" i="53"/>
  <c r="Z72" i="53"/>
  <c r="D72" i="53"/>
  <c r="Z71" i="53"/>
  <c r="D71" i="53"/>
  <c r="Z70" i="53"/>
  <c r="D70" i="53"/>
  <c r="Z69" i="53"/>
  <c r="D69" i="53"/>
  <c r="Z68" i="53"/>
  <c r="D68" i="53"/>
  <c r="Z67" i="53"/>
  <c r="D67" i="53"/>
  <c r="Z66" i="53"/>
  <c r="D66" i="53"/>
  <c r="Z65" i="53"/>
  <c r="D65" i="53"/>
  <c r="Z64" i="53"/>
  <c r="D64" i="53"/>
  <c r="Z63" i="53"/>
  <c r="D63" i="53"/>
  <c r="Z62" i="53"/>
  <c r="D62" i="53"/>
  <c r="Z61" i="53"/>
  <c r="D61" i="53"/>
  <c r="Z60" i="53"/>
  <c r="D60" i="53"/>
  <c r="Z59" i="53"/>
  <c r="D59" i="53"/>
  <c r="Z58" i="53"/>
  <c r="D58" i="53"/>
  <c r="Z57" i="53"/>
  <c r="D57" i="53"/>
  <c r="Z56" i="53"/>
  <c r="D56" i="53"/>
  <c r="Z55" i="53"/>
  <c r="D55" i="53"/>
  <c r="Z54" i="53"/>
  <c r="D54" i="53"/>
  <c r="Z53" i="53"/>
  <c r="D53" i="53"/>
  <c r="Z52" i="53"/>
  <c r="D52" i="53"/>
  <c r="Z51" i="53"/>
  <c r="D51" i="53"/>
  <c r="Z50" i="53"/>
  <c r="D50" i="53"/>
  <c r="Z49" i="53"/>
  <c r="D49" i="53"/>
  <c r="Z48" i="53"/>
  <c r="D48" i="53"/>
  <c r="Z47" i="53"/>
  <c r="D47" i="53"/>
  <c r="Z46" i="53"/>
  <c r="D46" i="53"/>
  <c r="Z45" i="53"/>
  <c r="D45" i="53"/>
  <c r="Z44" i="53"/>
  <c r="D44" i="53"/>
  <c r="Z43" i="53"/>
  <c r="D43" i="53"/>
  <c r="Z42" i="53"/>
  <c r="D42" i="53"/>
  <c r="Z41" i="53"/>
  <c r="D41" i="53"/>
  <c r="Z40" i="53"/>
  <c r="D40" i="53"/>
  <c r="Z39" i="53"/>
  <c r="D39" i="53"/>
  <c r="Z38" i="53"/>
  <c r="D38" i="53"/>
  <c r="Z37" i="53"/>
  <c r="D37" i="53"/>
  <c r="Z36" i="53"/>
  <c r="D36" i="53"/>
  <c r="Z35" i="53"/>
  <c r="D35" i="53"/>
  <c r="Z34" i="53"/>
  <c r="D34" i="53"/>
  <c r="Z33" i="53"/>
  <c r="D33" i="53"/>
  <c r="Z32" i="53"/>
  <c r="D32" i="53"/>
  <c r="Z31" i="53"/>
  <c r="D31" i="53"/>
  <c r="Z30" i="53"/>
  <c r="D30" i="53"/>
  <c r="Z29" i="53"/>
  <c r="D29" i="53"/>
  <c r="Z28" i="53"/>
  <c r="D28" i="53"/>
  <c r="Z27" i="53"/>
  <c r="D27" i="53"/>
  <c r="Z26" i="53"/>
  <c r="D26" i="53"/>
  <c r="Z25" i="53"/>
  <c r="D25" i="53"/>
  <c r="Z24" i="53"/>
  <c r="D24" i="53"/>
  <c r="Z23" i="53"/>
  <c r="D23" i="53"/>
  <c r="Z22" i="53"/>
  <c r="D22" i="53"/>
  <c r="Z21" i="53"/>
  <c r="D21" i="53"/>
  <c r="Z20" i="53"/>
  <c r="D20" i="53"/>
  <c r="Z19" i="53"/>
  <c r="D19" i="53"/>
  <c r="Z18" i="53"/>
  <c r="D18" i="53"/>
  <c r="Z17" i="53"/>
  <c r="D17" i="53"/>
  <c r="Z16" i="53"/>
  <c r="D16" i="53"/>
  <c r="Z15" i="53"/>
  <c r="D15" i="53"/>
  <c r="Z14" i="53"/>
  <c r="D14" i="53"/>
  <c r="Z13" i="53"/>
  <c r="D13" i="53"/>
  <c r="Z12" i="53"/>
  <c r="D12" i="53"/>
  <c r="Z11" i="53"/>
  <c r="D11" i="53"/>
  <c r="Z10" i="53"/>
  <c r="D10" i="53"/>
  <c r="Z9" i="53"/>
  <c r="D9" i="53"/>
  <c r="Z8" i="53"/>
  <c r="D8" i="53"/>
  <c r="Z7" i="53"/>
  <c r="D7" i="53"/>
  <c r="Z6" i="53"/>
  <c r="D6" i="53"/>
  <c r="Z5" i="53"/>
  <c r="D5" i="53"/>
  <c r="Z4" i="53"/>
  <c r="D4" i="53"/>
  <c r="Z3" i="53"/>
  <c r="D3" i="53"/>
  <c r="Z2" i="53"/>
  <c r="Z200" i="53" s="1"/>
  <c r="D2" i="53"/>
  <c r="Y200" i="52"/>
  <c r="X200" i="52"/>
  <c r="W200" i="52"/>
  <c r="V200" i="52"/>
  <c r="U200" i="52"/>
  <c r="T200" i="52"/>
  <c r="S200" i="52"/>
  <c r="R200" i="52"/>
  <c r="Q200" i="52"/>
  <c r="P200" i="52"/>
  <c r="O200" i="52"/>
  <c r="N200" i="52"/>
  <c r="M200" i="52"/>
  <c r="L200" i="52"/>
  <c r="K200" i="52"/>
  <c r="J200" i="52"/>
  <c r="I200" i="52"/>
  <c r="H200" i="52"/>
  <c r="G200" i="52"/>
  <c r="F200" i="52"/>
  <c r="E200" i="52"/>
  <c r="C200" i="52"/>
  <c r="Z199" i="52"/>
  <c r="D199" i="52"/>
  <c r="Z198" i="52"/>
  <c r="D198" i="52"/>
  <c r="Z197" i="52"/>
  <c r="D197" i="52"/>
  <c r="Z196" i="52"/>
  <c r="D196" i="52"/>
  <c r="Z195" i="52"/>
  <c r="D195" i="52"/>
  <c r="Z194" i="52"/>
  <c r="D194" i="52"/>
  <c r="Z193" i="52"/>
  <c r="D193" i="52"/>
  <c r="Z192" i="52"/>
  <c r="D192" i="52"/>
  <c r="Z191" i="52"/>
  <c r="D191" i="52"/>
  <c r="Z190" i="52"/>
  <c r="D190" i="52"/>
  <c r="Z189" i="52"/>
  <c r="D189" i="52"/>
  <c r="Z188" i="52"/>
  <c r="D188" i="52"/>
  <c r="Z187" i="52"/>
  <c r="D187" i="52"/>
  <c r="Z186" i="52"/>
  <c r="D186" i="52"/>
  <c r="Z185" i="52"/>
  <c r="D185" i="52"/>
  <c r="Z184" i="52"/>
  <c r="D184" i="52"/>
  <c r="Z183" i="52"/>
  <c r="D183" i="52"/>
  <c r="Z182" i="52"/>
  <c r="D182" i="52"/>
  <c r="Z181" i="52"/>
  <c r="D181" i="52"/>
  <c r="Z180" i="52"/>
  <c r="D180" i="52"/>
  <c r="Z179" i="52"/>
  <c r="D179" i="52"/>
  <c r="Z178" i="52"/>
  <c r="D178" i="52"/>
  <c r="Z177" i="52"/>
  <c r="D177" i="52"/>
  <c r="Z176" i="52"/>
  <c r="D176" i="52"/>
  <c r="Z175" i="52"/>
  <c r="D175" i="52"/>
  <c r="Z174" i="52"/>
  <c r="D174" i="52"/>
  <c r="Z173" i="52"/>
  <c r="D173" i="52"/>
  <c r="Z172" i="52"/>
  <c r="D172" i="52"/>
  <c r="Z171" i="52"/>
  <c r="D171" i="52"/>
  <c r="Z170" i="52"/>
  <c r="D170" i="52"/>
  <c r="Z169" i="52"/>
  <c r="D169" i="52"/>
  <c r="Z168" i="52"/>
  <c r="D168" i="52"/>
  <c r="Z167" i="52"/>
  <c r="D167" i="52"/>
  <c r="Z166" i="52"/>
  <c r="D166" i="52"/>
  <c r="Z165" i="52"/>
  <c r="D165" i="52"/>
  <c r="Z164" i="52"/>
  <c r="D164" i="52"/>
  <c r="Z163" i="52"/>
  <c r="D163" i="52"/>
  <c r="Z162" i="52"/>
  <c r="D162" i="52"/>
  <c r="Z161" i="52"/>
  <c r="D161" i="52"/>
  <c r="Z160" i="52"/>
  <c r="D160" i="52"/>
  <c r="Z159" i="52"/>
  <c r="D159" i="52"/>
  <c r="Z158" i="52"/>
  <c r="D158" i="52"/>
  <c r="Z157" i="52"/>
  <c r="D157" i="52"/>
  <c r="Z156" i="52"/>
  <c r="D156" i="52"/>
  <c r="Z155" i="52"/>
  <c r="D155" i="52"/>
  <c r="Z154" i="52"/>
  <c r="D154" i="52"/>
  <c r="Z153" i="52"/>
  <c r="D153" i="52"/>
  <c r="Z152" i="52"/>
  <c r="D152" i="52"/>
  <c r="Z151" i="52"/>
  <c r="D151" i="52"/>
  <c r="Z150" i="52"/>
  <c r="D150" i="52"/>
  <c r="Z149" i="52"/>
  <c r="D149" i="52"/>
  <c r="Z148" i="52"/>
  <c r="D148" i="52"/>
  <c r="Z147" i="52"/>
  <c r="D147" i="52"/>
  <c r="Z146" i="52"/>
  <c r="D146" i="52"/>
  <c r="Z145" i="52"/>
  <c r="D145" i="52"/>
  <c r="Z144" i="52"/>
  <c r="D144" i="52"/>
  <c r="Z143" i="52"/>
  <c r="D143" i="52"/>
  <c r="Z142" i="52"/>
  <c r="D142" i="52"/>
  <c r="Z141" i="52"/>
  <c r="D141" i="52"/>
  <c r="Z140" i="52"/>
  <c r="D140" i="52"/>
  <c r="Z139" i="52"/>
  <c r="D139" i="52"/>
  <c r="Z138" i="52"/>
  <c r="D138" i="52"/>
  <c r="Z137" i="52"/>
  <c r="D137" i="52"/>
  <c r="Z136" i="52"/>
  <c r="D136" i="52"/>
  <c r="Z135" i="52"/>
  <c r="D135" i="52"/>
  <c r="Z134" i="52"/>
  <c r="D134" i="52"/>
  <c r="Z133" i="52"/>
  <c r="D133" i="52"/>
  <c r="Z132" i="52"/>
  <c r="D132" i="52"/>
  <c r="Z131" i="52"/>
  <c r="D131" i="52"/>
  <c r="Z130" i="52"/>
  <c r="D130" i="52"/>
  <c r="Z129" i="52"/>
  <c r="D129" i="52"/>
  <c r="Z128" i="52"/>
  <c r="D128" i="52"/>
  <c r="Z127" i="52"/>
  <c r="D127" i="52"/>
  <c r="Z126" i="52"/>
  <c r="D126" i="52"/>
  <c r="Z125" i="52"/>
  <c r="D125" i="52"/>
  <c r="Z124" i="52"/>
  <c r="D124" i="52"/>
  <c r="Z123" i="52"/>
  <c r="D123" i="52"/>
  <c r="Z122" i="52"/>
  <c r="D122" i="52"/>
  <c r="Z121" i="52"/>
  <c r="D121" i="52"/>
  <c r="Z120" i="52"/>
  <c r="D120" i="52"/>
  <c r="Z119" i="52"/>
  <c r="D119" i="52"/>
  <c r="Z118" i="52"/>
  <c r="D118" i="52"/>
  <c r="Z117" i="52"/>
  <c r="D117" i="52"/>
  <c r="Z116" i="52"/>
  <c r="D116" i="52"/>
  <c r="Z115" i="52"/>
  <c r="D115" i="52"/>
  <c r="Z114" i="52"/>
  <c r="D114" i="52"/>
  <c r="Z113" i="52"/>
  <c r="D113" i="52"/>
  <c r="Z112" i="52"/>
  <c r="D112" i="52"/>
  <c r="Z111" i="52"/>
  <c r="D111" i="52"/>
  <c r="Z110" i="52"/>
  <c r="D110" i="52"/>
  <c r="Z109" i="52"/>
  <c r="D109" i="52"/>
  <c r="Z108" i="52"/>
  <c r="D108" i="52"/>
  <c r="Z107" i="52"/>
  <c r="D107" i="52"/>
  <c r="Z106" i="52"/>
  <c r="D106" i="52"/>
  <c r="Z105" i="52"/>
  <c r="D105" i="52"/>
  <c r="Z104" i="52"/>
  <c r="D104" i="52"/>
  <c r="Z103" i="52"/>
  <c r="D103" i="52"/>
  <c r="Z102" i="52"/>
  <c r="D102" i="52"/>
  <c r="Z101" i="52"/>
  <c r="D101" i="52"/>
  <c r="Z100" i="52"/>
  <c r="D100" i="52"/>
  <c r="Z99" i="52"/>
  <c r="D99" i="52"/>
  <c r="Z98" i="52"/>
  <c r="D98" i="52"/>
  <c r="Z97" i="52"/>
  <c r="D97" i="52"/>
  <c r="Z96" i="52"/>
  <c r="D96" i="52"/>
  <c r="Z95" i="52"/>
  <c r="D95" i="52"/>
  <c r="Z94" i="52"/>
  <c r="D94" i="52"/>
  <c r="Z93" i="52"/>
  <c r="D93" i="52"/>
  <c r="Z92" i="52"/>
  <c r="D92" i="52"/>
  <c r="Z91" i="52"/>
  <c r="D91" i="52"/>
  <c r="Z90" i="52"/>
  <c r="D90" i="52"/>
  <c r="Z89" i="52"/>
  <c r="D89" i="52"/>
  <c r="Z88" i="52"/>
  <c r="D88" i="52"/>
  <c r="Z87" i="52"/>
  <c r="D87" i="52"/>
  <c r="Z86" i="52"/>
  <c r="D86" i="52"/>
  <c r="Z85" i="52"/>
  <c r="D85" i="52"/>
  <c r="Z84" i="52"/>
  <c r="D84" i="52"/>
  <c r="Z83" i="52"/>
  <c r="D83" i="52"/>
  <c r="Z82" i="52"/>
  <c r="D82" i="52"/>
  <c r="Z81" i="52"/>
  <c r="D81" i="52"/>
  <c r="Z80" i="52"/>
  <c r="D80" i="52"/>
  <c r="Z79" i="52"/>
  <c r="D79" i="52"/>
  <c r="Z78" i="52"/>
  <c r="D78" i="52"/>
  <c r="Z77" i="52"/>
  <c r="D77" i="52"/>
  <c r="Z76" i="52"/>
  <c r="D76" i="52"/>
  <c r="Z75" i="52"/>
  <c r="D75" i="52"/>
  <c r="Z74" i="52"/>
  <c r="D74" i="52"/>
  <c r="Z73" i="52"/>
  <c r="D73" i="52"/>
  <c r="Z72" i="52"/>
  <c r="D72" i="52"/>
  <c r="Z71" i="52"/>
  <c r="D71" i="52"/>
  <c r="Z70" i="52"/>
  <c r="D70" i="52"/>
  <c r="Z69" i="52"/>
  <c r="D69" i="52"/>
  <c r="Z68" i="52"/>
  <c r="D68" i="52"/>
  <c r="Z67" i="52"/>
  <c r="D67" i="52"/>
  <c r="Z66" i="52"/>
  <c r="D66" i="52"/>
  <c r="Z65" i="52"/>
  <c r="D65" i="52"/>
  <c r="Z64" i="52"/>
  <c r="D64" i="52"/>
  <c r="Z63" i="52"/>
  <c r="D63" i="52"/>
  <c r="Z62" i="52"/>
  <c r="D62" i="52"/>
  <c r="Z61" i="52"/>
  <c r="D61" i="52"/>
  <c r="Z60" i="52"/>
  <c r="D60" i="52"/>
  <c r="Z59" i="52"/>
  <c r="D59" i="52"/>
  <c r="Z58" i="52"/>
  <c r="D58" i="52"/>
  <c r="Z57" i="52"/>
  <c r="D57" i="52"/>
  <c r="Z56" i="52"/>
  <c r="D56" i="52"/>
  <c r="Z55" i="52"/>
  <c r="D55" i="52"/>
  <c r="Z54" i="52"/>
  <c r="D54" i="52"/>
  <c r="Z53" i="52"/>
  <c r="D53" i="52"/>
  <c r="Z52" i="52"/>
  <c r="D52" i="52"/>
  <c r="Z51" i="52"/>
  <c r="D51" i="52"/>
  <c r="Z50" i="52"/>
  <c r="D50" i="52"/>
  <c r="Z49" i="52"/>
  <c r="D49" i="52"/>
  <c r="Z48" i="52"/>
  <c r="D48" i="52"/>
  <c r="Z47" i="52"/>
  <c r="D47" i="52"/>
  <c r="Z46" i="52"/>
  <c r="D46" i="52"/>
  <c r="Z45" i="52"/>
  <c r="D45" i="52"/>
  <c r="Z44" i="52"/>
  <c r="D44" i="52"/>
  <c r="Z43" i="52"/>
  <c r="D43" i="52"/>
  <c r="Z42" i="52"/>
  <c r="D42" i="52"/>
  <c r="Z41" i="52"/>
  <c r="D41" i="52"/>
  <c r="Z40" i="52"/>
  <c r="D40" i="52"/>
  <c r="Z39" i="52"/>
  <c r="D39" i="52"/>
  <c r="Z38" i="52"/>
  <c r="D38" i="52"/>
  <c r="Z37" i="52"/>
  <c r="D37" i="52"/>
  <c r="Z36" i="52"/>
  <c r="D36" i="52"/>
  <c r="Z35" i="52"/>
  <c r="D35" i="52"/>
  <c r="Z34" i="52"/>
  <c r="D34" i="52"/>
  <c r="Z33" i="52"/>
  <c r="D33" i="52"/>
  <c r="Z32" i="52"/>
  <c r="D32" i="52"/>
  <c r="Z31" i="52"/>
  <c r="D31" i="52"/>
  <c r="Z30" i="52"/>
  <c r="D30" i="52"/>
  <c r="Z29" i="52"/>
  <c r="D29" i="52"/>
  <c r="Z28" i="52"/>
  <c r="D28" i="52"/>
  <c r="Z27" i="52"/>
  <c r="D27" i="52"/>
  <c r="Z26" i="52"/>
  <c r="D26" i="52"/>
  <c r="Z25" i="52"/>
  <c r="D25" i="52"/>
  <c r="Z24" i="52"/>
  <c r="D24" i="52"/>
  <c r="Z23" i="52"/>
  <c r="D23" i="52"/>
  <c r="Z22" i="52"/>
  <c r="D22" i="52"/>
  <c r="Z21" i="52"/>
  <c r="D21" i="52"/>
  <c r="Z20" i="52"/>
  <c r="D20" i="52"/>
  <c r="Z19" i="52"/>
  <c r="D19" i="52"/>
  <c r="Z18" i="52"/>
  <c r="D18" i="52"/>
  <c r="Z17" i="52"/>
  <c r="D17" i="52"/>
  <c r="Z16" i="52"/>
  <c r="D16" i="52"/>
  <c r="Z15" i="52"/>
  <c r="D15" i="52"/>
  <c r="Z14" i="52"/>
  <c r="D14" i="52"/>
  <c r="Z13" i="52"/>
  <c r="D13" i="52"/>
  <c r="Z12" i="52"/>
  <c r="D12" i="52"/>
  <c r="Z11" i="52"/>
  <c r="D11" i="52"/>
  <c r="Z10" i="52"/>
  <c r="D10" i="52"/>
  <c r="Z9" i="52"/>
  <c r="D9" i="52"/>
  <c r="Z8" i="52"/>
  <c r="D8" i="52"/>
  <c r="Z7" i="52"/>
  <c r="D7" i="52"/>
  <c r="Z6" i="52"/>
  <c r="D6" i="52"/>
  <c r="Z5" i="52"/>
  <c r="D5" i="52"/>
  <c r="Z4" i="52"/>
  <c r="D4" i="52"/>
  <c r="Z3" i="52"/>
  <c r="D3" i="52"/>
  <c r="Z2" i="52"/>
  <c r="Z200" i="52" s="1"/>
  <c r="D2" i="52"/>
  <c r="Y200" i="51"/>
  <c r="X200" i="51"/>
  <c r="W200" i="51"/>
  <c r="V200" i="51"/>
  <c r="U200" i="51"/>
  <c r="T200" i="51"/>
  <c r="S200" i="51"/>
  <c r="R200" i="51"/>
  <c r="Q200" i="51"/>
  <c r="P200" i="51"/>
  <c r="O200" i="51"/>
  <c r="N200" i="51"/>
  <c r="M200" i="51"/>
  <c r="L200" i="51"/>
  <c r="K200" i="51"/>
  <c r="J200" i="51"/>
  <c r="I200" i="51"/>
  <c r="H200" i="51"/>
  <c r="G200" i="51"/>
  <c r="F200" i="51"/>
  <c r="E200" i="51"/>
  <c r="C200" i="51"/>
  <c r="Z199" i="51"/>
  <c r="D199" i="51"/>
  <c r="Z198" i="51"/>
  <c r="D198" i="51"/>
  <c r="Z197" i="51"/>
  <c r="D197" i="51"/>
  <c r="Z196" i="51"/>
  <c r="D196" i="51"/>
  <c r="Z195" i="51"/>
  <c r="D195" i="51"/>
  <c r="Z194" i="51"/>
  <c r="D194" i="51"/>
  <c r="Z193" i="51"/>
  <c r="D193" i="51"/>
  <c r="Z192" i="51"/>
  <c r="D192" i="51"/>
  <c r="Z191" i="51"/>
  <c r="D191" i="51"/>
  <c r="Z190" i="51"/>
  <c r="D190" i="51"/>
  <c r="Z189" i="51"/>
  <c r="D189" i="51"/>
  <c r="Z188" i="51"/>
  <c r="D188" i="51"/>
  <c r="Z187" i="51"/>
  <c r="D187" i="51"/>
  <c r="Z186" i="51"/>
  <c r="D186" i="51"/>
  <c r="Z185" i="51"/>
  <c r="D185" i="51"/>
  <c r="Z184" i="51"/>
  <c r="D184" i="51"/>
  <c r="Z183" i="51"/>
  <c r="D183" i="51"/>
  <c r="Z182" i="51"/>
  <c r="D182" i="51"/>
  <c r="Z181" i="51"/>
  <c r="D181" i="51"/>
  <c r="Z180" i="51"/>
  <c r="D180" i="51"/>
  <c r="Z179" i="51"/>
  <c r="D179" i="51"/>
  <c r="Z178" i="51"/>
  <c r="D178" i="51"/>
  <c r="Z177" i="51"/>
  <c r="D177" i="51"/>
  <c r="Z176" i="51"/>
  <c r="D176" i="51"/>
  <c r="Z175" i="51"/>
  <c r="D175" i="51"/>
  <c r="Z174" i="51"/>
  <c r="D174" i="51"/>
  <c r="Z173" i="51"/>
  <c r="D173" i="51"/>
  <c r="Z172" i="51"/>
  <c r="D172" i="51"/>
  <c r="Z171" i="51"/>
  <c r="D171" i="51"/>
  <c r="Z170" i="51"/>
  <c r="D170" i="51"/>
  <c r="Z169" i="51"/>
  <c r="D169" i="51"/>
  <c r="Z168" i="51"/>
  <c r="D168" i="51"/>
  <c r="Z167" i="51"/>
  <c r="D167" i="51"/>
  <c r="Z166" i="51"/>
  <c r="D166" i="51"/>
  <c r="Z165" i="51"/>
  <c r="D165" i="51"/>
  <c r="Z164" i="51"/>
  <c r="D164" i="51"/>
  <c r="Z163" i="51"/>
  <c r="D163" i="51"/>
  <c r="Z162" i="51"/>
  <c r="D162" i="51"/>
  <c r="Z161" i="51"/>
  <c r="D161" i="51"/>
  <c r="Z160" i="51"/>
  <c r="D160" i="51"/>
  <c r="Z159" i="51"/>
  <c r="D159" i="51"/>
  <c r="Z158" i="51"/>
  <c r="D158" i="51"/>
  <c r="Z157" i="51"/>
  <c r="D157" i="51"/>
  <c r="Z156" i="51"/>
  <c r="D156" i="51"/>
  <c r="Z155" i="51"/>
  <c r="D155" i="51"/>
  <c r="Z154" i="51"/>
  <c r="D154" i="51"/>
  <c r="Z153" i="51"/>
  <c r="D153" i="51"/>
  <c r="Z152" i="51"/>
  <c r="D152" i="51"/>
  <c r="Z151" i="51"/>
  <c r="D151" i="51"/>
  <c r="Z150" i="51"/>
  <c r="D150" i="51"/>
  <c r="Z149" i="51"/>
  <c r="D149" i="51"/>
  <c r="Z148" i="51"/>
  <c r="D148" i="51"/>
  <c r="Z147" i="51"/>
  <c r="D147" i="51"/>
  <c r="Z146" i="51"/>
  <c r="D146" i="51"/>
  <c r="Z145" i="51"/>
  <c r="D145" i="51"/>
  <c r="Z144" i="51"/>
  <c r="D144" i="51"/>
  <c r="Z143" i="51"/>
  <c r="D143" i="51"/>
  <c r="Z142" i="51"/>
  <c r="D142" i="51"/>
  <c r="Z141" i="51"/>
  <c r="D141" i="51"/>
  <c r="Z140" i="51"/>
  <c r="D140" i="51"/>
  <c r="Z139" i="51"/>
  <c r="D139" i="51"/>
  <c r="Z138" i="51"/>
  <c r="D138" i="51"/>
  <c r="Z137" i="51"/>
  <c r="D137" i="51"/>
  <c r="Z136" i="51"/>
  <c r="D136" i="51"/>
  <c r="Z135" i="51"/>
  <c r="D135" i="51"/>
  <c r="Z134" i="51"/>
  <c r="D134" i="51"/>
  <c r="Z133" i="51"/>
  <c r="D133" i="51"/>
  <c r="Z132" i="51"/>
  <c r="D132" i="51"/>
  <c r="Z131" i="51"/>
  <c r="D131" i="51"/>
  <c r="Z130" i="51"/>
  <c r="D130" i="51"/>
  <c r="Z129" i="51"/>
  <c r="D129" i="51"/>
  <c r="Z128" i="51"/>
  <c r="D128" i="51"/>
  <c r="Z127" i="51"/>
  <c r="D127" i="51"/>
  <c r="Z126" i="51"/>
  <c r="D126" i="51"/>
  <c r="Z125" i="51"/>
  <c r="D125" i="51"/>
  <c r="Z124" i="51"/>
  <c r="D124" i="51"/>
  <c r="Z123" i="51"/>
  <c r="D123" i="51"/>
  <c r="Z122" i="51"/>
  <c r="D122" i="51"/>
  <c r="Z121" i="51"/>
  <c r="D121" i="51"/>
  <c r="Z120" i="51"/>
  <c r="D120" i="51"/>
  <c r="Z119" i="51"/>
  <c r="D119" i="51"/>
  <c r="Z118" i="51"/>
  <c r="D118" i="51"/>
  <c r="Z117" i="51"/>
  <c r="D117" i="51"/>
  <c r="Z116" i="51"/>
  <c r="D116" i="51"/>
  <c r="Z115" i="51"/>
  <c r="D115" i="51"/>
  <c r="Z114" i="51"/>
  <c r="D114" i="51"/>
  <c r="Z113" i="51"/>
  <c r="D113" i="51"/>
  <c r="Z112" i="51"/>
  <c r="D112" i="51"/>
  <c r="Z111" i="51"/>
  <c r="D111" i="51"/>
  <c r="Z110" i="51"/>
  <c r="D110" i="51"/>
  <c r="Z109" i="51"/>
  <c r="D109" i="51"/>
  <c r="Z108" i="51"/>
  <c r="D108" i="51"/>
  <c r="Z107" i="51"/>
  <c r="D107" i="51"/>
  <c r="Z106" i="51"/>
  <c r="D106" i="51"/>
  <c r="Z105" i="51"/>
  <c r="D105" i="51"/>
  <c r="Z104" i="51"/>
  <c r="D104" i="51"/>
  <c r="Z103" i="51"/>
  <c r="D103" i="51"/>
  <c r="Z102" i="51"/>
  <c r="D102" i="51"/>
  <c r="Z101" i="51"/>
  <c r="D101" i="51"/>
  <c r="Z100" i="51"/>
  <c r="D100" i="51"/>
  <c r="Z99" i="51"/>
  <c r="D99" i="51"/>
  <c r="Z98" i="51"/>
  <c r="D98" i="51"/>
  <c r="Z97" i="51"/>
  <c r="D97" i="51"/>
  <c r="Z96" i="51"/>
  <c r="D96" i="51"/>
  <c r="Z95" i="51"/>
  <c r="D95" i="51"/>
  <c r="Z94" i="51"/>
  <c r="D94" i="51"/>
  <c r="Z93" i="51"/>
  <c r="D93" i="51"/>
  <c r="Z92" i="51"/>
  <c r="D92" i="51"/>
  <c r="Z91" i="51"/>
  <c r="D91" i="51"/>
  <c r="Z90" i="51"/>
  <c r="D90" i="51"/>
  <c r="Z89" i="51"/>
  <c r="D89" i="51"/>
  <c r="Z88" i="51"/>
  <c r="D88" i="51"/>
  <c r="Z87" i="51"/>
  <c r="D87" i="51"/>
  <c r="Z86" i="51"/>
  <c r="D86" i="51"/>
  <c r="Z85" i="51"/>
  <c r="D85" i="51"/>
  <c r="Z84" i="51"/>
  <c r="D84" i="51"/>
  <c r="Z83" i="51"/>
  <c r="D83" i="51"/>
  <c r="Z82" i="51"/>
  <c r="D82" i="51"/>
  <c r="Z81" i="51"/>
  <c r="D81" i="51"/>
  <c r="Z80" i="51"/>
  <c r="D80" i="51"/>
  <c r="Z79" i="51"/>
  <c r="D79" i="51"/>
  <c r="Z78" i="51"/>
  <c r="D78" i="51"/>
  <c r="Z77" i="51"/>
  <c r="D77" i="51"/>
  <c r="Z76" i="51"/>
  <c r="D76" i="51"/>
  <c r="Z75" i="51"/>
  <c r="D75" i="51"/>
  <c r="Z74" i="51"/>
  <c r="D74" i="51"/>
  <c r="Z73" i="51"/>
  <c r="D73" i="51"/>
  <c r="Z72" i="51"/>
  <c r="D72" i="51"/>
  <c r="Z71" i="51"/>
  <c r="D71" i="51"/>
  <c r="Z70" i="51"/>
  <c r="D70" i="51"/>
  <c r="Z69" i="51"/>
  <c r="D69" i="51"/>
  <c r="Z68" i="51"/>
  <c r="D68" i="51"/>
  <c r="Z67" i="51"/>
  <c r="D67" i="51"/>
  <c r="Z66" i="51"/>
  <c r="D66" i="51"/>
  <c r="Z65" i="51"/>
  <c r="D65" i="51"/>
  <c r="Z64" i="51"/>
  <c r="D64" i="51"/>
  <c r="Z63" i="51"/>
  <c r="D63" i="51"/>
  <c r="Z62" i="51"/>
  <c r="D62" i="51"/>
  <c r="Z61" i="51"/>
  <c r="D61" i="51"/>
  <c r="Z60" i="51"/>
  <c r="D60" i="51"/>
  <c r="Z59" i="51"/>
  <c r="D59" i="51"/>
  <c r="Z58" i="51"/>
  <c r="D58" i="51"/>
  <c r="Z57" i="51"/>
  <c r="D57" i="51"/>
  <c r="Z56" i="51"/>
  <c r="D56" i="51"/>
  <c r="Z55" i="51"/>
  <c r="D55" i="51"/>
  <c r="Z54" i="51"/>
  <c r="D54" i="51"/>
  <c r="Z53" i="51"/>
  <c r="D53" i="51"/>
  <c r="Z52" i="51"/>
  <c r="D52" i="51"/>
  <c r="Z51" i="51"/>
  <c r="D51" i="51"/>
  <c r="Z50" i="51"/>
  <c r="D50" i="51"/>
  <c r="Z49" i="51"/>
  <c r="D49" i="51"/>
  <c r="Z48" i="51"/>
  <c r="D48" i="51"/>
  <c r="Z47" i="51"/>
  <c r="D47" i="51"/>
  <c r="Z46" i="51"/>
  <c r="D46" i="51"/>
  <c r="Z45" i="51"/>
  <c r="D45" i="51"/>
  <c r="Z44" i="51"/>
  <c r="D44" i="51"/>
  <c r="Z43" i="51"/>
  <c r="D43" i="51"/>
  <c r="Z42" i="51"/>
  <c r="D42" i="51"/>
  <c r="Z41" i="51"/>
  <c r="D41" i="51"/>
  <c r="Z40" i="51"/>
  <c r="D40" i="51"/>
  <c r="Z39" i="51"/>
  <c r="D39" i="51"/>
  <c r="Z38" i="51"/>
  <c r="D38" i="51"/>
  <c r="Z37" i="51"/>
  <c r="D37" i="51"/>
  <c r="Z36" i="51"/>
  <c r="D36" i="51"/>
  <c r="Z35" i="51"/>
  <c r="D35" i="51"/>
  <c r="Z34" i="51"/>
  <c r="D34" i="51"/>
  <c r="Z33" i="51"/>
  <c r="D33" i="51"/>
  <c r="Z32" i="51"/>
  <c r="D32" i="51"/>
  <c r="Z31" i="51"/>
  <c r="D31" i="51"/>
  <c r="Z30" i="51"/>
  <c r="D30" i="51"/>
  <c r="Z29" i="51"/>
  <c r="D29" i="51"/>
  <c r="Z28" i="51"/>
  <c r="D28" i="51"/>
  <c r="Z27" i="51"/>
  <c r="D27" i="51"/>
  <c r="Z26" i="51"/>
  <c r="D26" i="51"/>
  <c r="Z25" i="51"/>
  <c r="D25" i="51"/>
  <c r="Z24" i="51"/>
  <c r="D24" i="51"/>
  <c r="Z23" i="51"/>
  <c r="D23" i="51"/>
  <c r="Z22" i="51"/>
  <c r="D22" i="51"/>
  <c r="Z21" i="51"/>
  <c r="D21" i="51"/>
  <c r="Z20" i="51"/>
  <c r="D20" i="51"/>
  <c r="Z19" i="51"/>
  <c r="D19" i="51"/>
  <c r="Z18" i="51"/>
  <c r="D18" i="51"/>
  <c r="Z17" i="51"/>
  <c r="D17" i="51"/>
  <c r="Z16" i="51"/>
  <c r="D16" i="51"/>
  <c r="Z15" i="51"/>
  <c r="D15" i="51"/>
  <c r="Z14" i="51"/>
  <c r="D14" i="51"/>
  <c r="Z13" i="51"/>
  <c r="D13" i="51"/>
  <c r="Z12" i="51"/>
  <c r="D12" i="51"/>
  <c r="Z11" i="51"/>
  <c r="D11" i="51"/>
  <c r="Z10" i="51"/>
  <c r="D10" i="51"/>
  <c r="Z9" i="51"/>
  <c r="D9" i="51"/>
  <c r="Z8" i="51"/>
  <c r="D8" i="51"/>
  <c r="Z7" i="51"/>
  <c r="D7" i="51"/>
  <c r="Z6" i="51"/>
  <c r="D6" i="51"/>
  <c r="Z5" i="51"/>
  <c r="D5" i="51"/>
  <c r="Z4" i="51"/>
  <c r="D4" i="51"/>
  <c r="Z3" i="51"/>
  <c r="D3" i="51"/>
  <c r="Z2" i="51"/>
  <c r="Z200" i="51" s="1"/>
  <c r="D2" i="51"/>
  <c r="Y200" i="50"/>
  <c r="X200" i="50"/>
  <c r="W200" i="50"/>
  <c r="V200" i="50"/>
  <c r="U200" i="50"/>
  <c r="T200" i="50"/>
  <c r="S200" i="50"/>
  <c r="R200" i="50"/>
  <c r="Q200" i="50"/>
  <c r="P200" i="50"/>
  <c r="O200" i="50"/>
  <c r="N200" i="50"/>
  <c r="M200" i="50"/>
  <c r="L200" i="50"/>
  <c r="K200" i="50"/>
  <c r="J200" i="50"/>
  <c r="I200" i="50"/>
  <c r="H200" i="50"/>
  <c r="G200" i="50"/>
  <c r="F200" i="50"/>
  <c r="E200" i="50"/>
  <c r="C200" i="50"/>
  <c r="Z199" i="50"/>
  <c r="D199" i="50"/>
  <c r="Z198" i="50"/>
  <c r="D198" i="50"/>
  <c r="Z197" i="50"/>
  <c r="D197" i="50"/>
  <c r="Z196" i="50"/>
  <c r="D196" i="50"/>
  <c r="Z195" i="50"/>
  <c r="D195" i="50"/>
  <c r="Z194" i="50"/>
  <c r="D194" i="50"/>
  <c r="Z193" i="50"/>
  <c r="D193" i="50"/>
  <c r="Z192" i="50"/>
  <c r="D192" i="50"/>
  <c r="Z191" i="50"/>
  <c r="D191" i="50"/>
  <c r="Z190" i="50"/>
  <c r="D190" i="50"/>
  <c r="Z189" i="50"/>
  <c r="D189" i="50"/>
  <c r="Z188" i="50"/>
  <c r="D188" i="50"/>
  <c r="Z187" i="50"/>
  <c r="D187" i="50"/>
  <c r="Z186" i="50"/>
  <c r="D186" i="50"/>
  <c r="Z185" i="50"/>
  <c r="D185" i="50"/>
  <c r="Z184" i="50"/>
  <c r="D184" i="50"/>
  <c r="Z183" i="50"/>
  <c r="D183" i="50"/>
  <c r="Z182" i="50"/>
  <c r="D182" i="50"/>
  <c r="Z181" i="50"/>
  <c r="D181" i="50"/>
  <c r="Z180" i="50"/>
  <c r="D180" i="50"/>
  <c r="Z179" i="50"/>
  <c r="D179" i="50"/>
  <c r="Z178" i="50"/>
  <c r="D178" i="50"/>
  <c r="Z177" i="50"/>
  <c r="D177" i="50"/>
  <c r="Z176" i="50"/>
  <c r="D176" i="50"/>
  <c r="Z175" i="50"/>
  <c r="D175" i="50"/>
  <c r="Z174" i="50"/>
  <c r="D174" i="50"/>
  <c r="Z173" i="50"/>
  <c r="D173" i="50"/>
  <c r="Z172" i="50"/>
  <c r="D172" i="50"/>
  <c r="Z171" i="50"/>
  <c r="D171" i="50"/>
  <c r="Z170" i="50"/>
  <c r="D170" i="50"/>
  <c r="Z169" i="50"/>
  <c r="D169" i="50"/>
  <c r="Z168" i="50"/>
  <c r="D168" i="50"/>
  <c r="Z167" i="50"/>
  <c r="D167" i="50"/>
  <c r="Z166" i="50"/>
  <c r="D166" i="50"/>
  <c r="Z165" i="50"/>
  <c r="D165" i="50"/>
  <c r="Z164" i="50"/>
  <c r="D164" i="50"/>
  <c r="Z163" i="50"/>
  <c r="D163" i="50"/>
  <c r="Z162" i="50"/>
  <c r="D162" i="50"/>
  <c r="Z161" i="50"/>
  <c r="D161" i="50"/>
  <c r="Z160" i="50"/>
  <c r="D160" i="50"/>
  <c r="Z159" i="50"/>
  <c r="D159" i="50"/>
  <c r="Z158" i="50"/>
  <c r="D158" i="50"/>
  <c r="Z157" i="50"/>
  <c r="D157" i="50"/>
  <c r="Z156" i="50"/>
  <c r="D156" i="50"/>
  <c r="Z155" i="50"/>
  <c r="D155" i="50"/>
  <c r="Z154" i="50"/>
  <c r="D154" i="50"/>
  <c r="Z153" i="50"/>
  <c r="D153" i="50"/>
  <c r="Z152" i="50"/>
  <c r="D152" i="50"/>
  <c r="Z151" i="50"/>
  <c r="D151" i="50"/>
  <c r="Z150" i="50"/>
  <c r="D150" i="50"/>
  <c r="Z149" i="50"/>
  <c r="D149" i="50"/>
  <c r="Z148" i="50"/>
  <c r="D148" i="50"/>
  <c r="Z147" i="50"/>
  <c r="D147" i="50"/>
  <c r="Z146" i="50"/>
  <c r="D146" i="50"/>
  <c r="Z145" i="50"/>
  <c r="D145" i="50"/>
  <c r="Z144" i="50"/>
  <c r="D144" i="50"/>
  <c r="Z143" i="50"/>
  <c r="D143" i="50"/>
  <c r="Z142" i="50"/>
  <c r="D142" i="50"/>
  <c r="Z141" i="50"/>
  <c r="D141" i="50"/>
  <c r="Z140" i="50"/>
  <c r="D140" i="50"/>
  <c r="Z139" i="50"/>
  <c r="D139" i="50"/>
  <c r="Z138" i="50"/>
  <c r="D138" i="50"/>
  <c r="Z137" i="50"/>
  <c r="D137" i="50"/>
  <c r="Z136" i="50"/>
  <c r="D136" i="50"/>
  <c r="Z135" i="50"/>
  <c r="D135" i="50"/>
  <c r="Z134" i="50"/>
  <c r="D134" i="50"/>
  <c r="Z133" i="50"/>
  <c r="D133" i="50"/>
  <c r="Z132" i="50"/>
  <c r="D132" i="50"/>
  <c r="Z131" i="50"/>
  <c r="D131" i="50"/>
  <c r="Z130" i="50"/>
  <c r="D130" i="50"/>
  <c r="Z129" i="50"/>
  <c r="D129" i="50"/>
  <c r="Z128" i="50"/>
  <c r="D128" i="50"/>
  <c r="Z127" i="50"/>
  <c r="D127" i="50"/>
  <c r="Z126" i="50"/>
  <c r="D126" i="50"/>
  <c r="Z125" i="50"/>
  <c r="D125" i="50"/>
  <c r="Z124" i="50"/>
  <c r="D124" i="50"/>
  <c r="Z123" i="50"/>
  <c r="D123" i="50"/>
  <c r="Z122" i="50"/>
  <c r="D122" i="50"/>
  <c r="Z121" i="50"/>
  <c r="D121" i="50"/>
  <c r="Z120" i="50"/>
  <c r="D120" i="50"/>
  <c r="Z119" i="50"/>
  <c r="D119" i="50"/>
  <c r="Z118" i="50"/>
  <c r="D118" i="50"/>
  <c r="Z117" i="50"/>
  <c r="D117" i="50"/>
  <c r="Z116" i="50"/>
  <c r="D116" i="50"/>
  <c r="Z115" i="50"/>
  <c r="D115" i="50"/>
  <c r="Z114" i="50"/>
  <c r="D114" i="50"/>
  <c r="Z113" i="50"/>
  <c r="D113" i="50"/>
  <c r="Z112" i="50"/>
  <c r="D112" i="50"/>
  <c r="Z111" i="50"/>
  <c r="D111" i="50"/>
  <c r="Z110" i="50"/>
  <c r="D110" i="50"/>
  <c r="Z109" i="50"/>
  <c r="D109" i="50"/>
  <c r="Z108" i="50"/>
  <c r="D108" i="50"/>
  <c r="Z107" i="50"/>
  <c r="D107" i="50"/>
  <c r="Z106" i="50"/>
  <c r="D106" i="50"/>
  <c r="Z105" i="50"/>
  <c r="D105" i="50"/>
  <c r="Z104" i="50"/>
  <c r="D104" i="50"/>
  <c r="Z103" i="50"/>
  <c r="D103" i="50"/>
  <c r="Z102" i="50"/>
  <c r="D102" i="50"/>
  <c r="Z101" i="50"/>
  <c r="D101" i="50"/>
  <c r="Z100" i="50"/>
  <c r="D100" i="50"/>
  <c r="Z99" i="50"/>
  <c r="D99" i="50"/>
  <c r="Z98" i="50"/>
  <c r="D98" i="50"/>
  <c r="Z97" i="50"/>
  <c r="D97" i="50"/>
  <c r="Z96" i="50"/>
  <c r="D96" i="50"/>
  <c r="Z95" i="50"/>
  <c r="D95" i="50"/>
  <c r="Z94" i="50"/>
  <c r="D94" i="50"/>
  <c r="Z93" i="50"/>
  <c r="D93" i="50"/>
  <c r="Z92" i="50"/>
  <c r="D92" i="50"/>
  <c r="Z91" i="50"/>
  <c r="D91" i="50"/>
  <c r="Z90" i="50"/>
  <c r="D90" i="50"/>
  <c r="Z89" i="50"/>
  <c r="D89" i="50"/>
  <c r="Z88" i="50"/>
  <c r="D88" i="50"/>
  <c r="Z87" i="50"/>
  <c r="D87" i="50"/>
  <c r="Z86" i="50"/>
  <c r="D86" i="50"/>
  <c r="Z85" i="50"/>
  <c r="D85" i="50"/>
  <c r="Z84" i="50"/>
  <c r="D84" i="50"/>
  <c r="Z83" i="50"/>
  <c r="D83" i="50"/>
  <c r="Z82" i="50"/>
  <c r="D82" i="50"/>
  <c r="Z81" i="50"/>
  <c r="D81" i="50"/>
  <c r="Z80" i="50"/>
  <c r="D80" i="50"/>
  <c r="Z79" i="50"/>
  <c r="D79" i="50"/>
  <c r="Z78" i="50"/>
  <c r="D78" i="50"/>
  <c r="Z77" i="50"/>
  <c r="D77" i="50"/>
  <c r="Z76" i="50"/>
  <c r="D76" i="50"/>
  <c r="Z75" i="50"/>
  <c r="D75" i="50"/>
  <c r="Z74" i="50"/>
  <c r="D74" i="50"/>
  <c r="Z73" i="50"/>
  <c r="D73" i="50"/>
  <c r="Z72" i="50"/>
  <c r="D72" i="50"/>
  <c r="Z71" i="50"/>
  <c r="D71" i="50"/>
  <c r="Z70" i="50"/>
  <c r="D70" i="50"/>
  <c r="Z69" i="50"/>
  <c r="D69" i="50"/>
  <c r="Z68" i="50"/>
  <c r="D68" i="50"/>
  <c r="Z67" i="50"/>
  <c r="D67" i="50"/>
  <c r="Z66" i="50"/>
  <c r="D66" i="50"/>
  <c r="Z65" i="50"/>
  <c r="D65" i="50"/>
  <c r="Z64" i="50"/>
  <c r="D64" i="50"/>
  <c r="Z63" i="50"/>
  <c r="D63" i="50"/>
  <c r="Z62" i="50"/>
  <c r="D62" i="50"/>
  <c r="Z61" i="50"/>
  <c r="D61" i="50"/>
  <c r="Z60" i="50"/>
  <c r="D60" i="50"/>
  <c r="Z59" i="50"/>
  <c r="D59" i="50"/>
  <c r="Z58" i="50"/>
  <c r="D58" i="50"/>
  <c r="Z57" i="50"/>
  <c r="D57" i="50"/>
  <c r="Z56" i="50"/>
  <c r="D56" i="50"/>
  <c r="Z55" i="50"/>
  <c r="D55" i="50"/>
  <c r="Z54" i="50"/>
  <c r="D54" i="50"/>
  <c r="Z53" i="50"/>
  <c r="D53" i="50"/>
  <c r="Z52" i="50"/>
  <c r="D52" i="50"/>
  <c r="Z51" i="50"/>
  <c r="D51" i="50"/>
  <c r="Z50" i="50"/>
  <c r="D50" i="50"/>
  <c r="Z49" i="50"/>
  <c r="D49" i="50"/>
  <c r="Z48" i="50"/>
  <c r="D48" i="50"/>
  <c r="Z47" i="50"/>
  <c r="D47" i="50"/>
  <c r="Z46" i="50"/>
  <c r="D46" i="50"/>
  <c r="Z45" i="50"/>
  <c r="D45" i="50"/>
  <c r="Z44" i="50"/>
  <c r="D44" i="50"/>
  <c r="Z43" i="50"/>
  <c r="D43" i="50"/>
  <c r="Z42" i="50"/>
  <c r="D42" i="50"/>
  <c r="Z41" i="50"/>
  <c r="D41" i="50"/>
  <c r="Z40" i="50"/>
  <c r="D40" i="50"/>
  <c r="Z39" i="50"/>
  <c r="D39" i="50"/>
  <c r="Z38" i="50"/>
  <c r="D38" i="50"/>
  <c r="Z37" i="50"/>
  <c r="D37" i="50"/>
  <c r="Z36" i="50"/>
  <c r="D36" i="50"/>
  <c r="Z35" i="50"/>
  <c r="D35" i="50"/>
  <c r="Z34" i="50"/>
  <c r="D34" i="50"/>
  <c r="Z33" i="50"/>
  <c r="D33" i="50"/>
  <c r="Z32" i="50"/>
  <c r="D32" i="50"/>
  <c r="Z31" i="50"/>
  <c r="D31" i="50"/>
  <c r="Z30" i="50"/>
  <c r="D30" i="50"/>
  <c r="Z29" i="50"/>
  <c r="D29" i="50"/>
  <c r="Z28" i="50"/>
  <c r="D28" i="50"/>
  <c r="Z27" i="50"/>
  <c r="D27" i="50"/>
  <c r="Z26" i="50"/>
  <c r="D26" i="50"/>
  <c r="Z25" i="50"/>
  <c r="D25" i="50"/>
  <c r="Z24" i="50"/>
  <c r="D24" i="50"/>
  <c r="Z23" i="50"/>
  <c r="D23" i="50"/>
  <c r="Z22" i="50"/>
  <c r="D22" i="50"/>
  <c r="Z21" i="50"/>
  <c r="D21" i="50"/>
  <c r="Z20" i="50"/>
  <c r="D20" i="50"/>
  <c r="Z19" i="50"/>
  <c r="D19" i="50"/>
  <c r="Z18" i="50"/>
  <c r="D18" i="50"/>
  <c r="Z17" i="50"/>
  <c r="D17" i="50"/>
  <c r="Z16" i="50"/>
  <c r="D16" i="50"/>
  <c r="Z15" i="50"/>
  <c r="D15" i="50"/>
  <c r="Z14" i="50"/>
  <c r="D14" i="50"/>
  <c r="Z13" i="50"/>
  <c r="D13" i="50"/>
  <c r="Z12" i="50"/>
  <c r="D12" i="50"/>
  <c r="Z11" i="50"/>
  <c r="D11" i="50"/>
  <c r="Z10" i="50"/>
  <c r="D10" i="50"/>
  <c r="Z9" i="50"/>
  <c r="D9" i="50"/>
  <c r="Z8" i="50"/>
  <c r="D8" i="50"/>
  <c r="Z7" i="50"/>
  <c r="D7" i="50"/>
  <c r="Z6" i="50"/>
  <c r="D6" i="50"/>
  <c r="Z5" i="50"/>
  <c r="D5" i="50"/>
  <c r="Z4" i="50"/>
  <c r="D4" i="50"/>
  <c r="Z3" i="50"/>
  <c r="D3" i="50"/>
  <c r="Z2" i="50"/>
  <c r="Z200" i="50" s="1"/>
  <c r="D2" i="50"/>
  <c r="Y200" i="49"/>
  <c r="X200" i="49"/>
  <c r="W200" i="49"/>
  <c r="V200" i="49"/>
  <c r="U200" i="49"/>
  <c r="T200" i="49"/>
  <c r="S200" i="49"/>
  <c r="R200" i="49"/>
  <c r="Q200" i="49"/>
  <c r="P200" i="49"/>
  <c r="O200" i="49"/>
  <c r="N200" i="49"/>
  <c r="M200" i="49"/>
  <c r="L200" i="49"/>
  <c r="K200" i="49"/>
  <c r="J200" i="49"/>
  <c r="I200" i="49"/>
  <c r="H200" i="49"/>
  <c r="G200" i="49"/>
  <c r="F200" i="49"/>
  <c r="E200" i="49"/>
  <c r="C200" i="49"/>
  <c r="Z199" i="49"/>
  <c r="D199" i="49"/>
  <c r="Z198" i="49"/>
  <c r="D198" i="49"/>
  <c r="Z197" i="49"/>
  <c r="D197" i="49"/>
  <c r="Z196" i="49"/>
  <c r="D196" i="49"/>
  <c r="Z195" i="49"/>
  <c r="D195" i="49"/>
  <c r="Z194" i="49"/>
  <c r="D194" i="49"/>
  <c r="Z193" i="49"/>
  <c r="D193" i="49"/>
  <c r="Z192" i="49"/>
  <c r="D192" i="49"/>
  <c r="Z191" i="49"/>
  <c r="D191" i="49"/>
  <c r="Z190" i="49"/>
  <c r="D190" i="49"/>
  <c r="Z189" i="49"/>
  <c r="D189" i="49"/>
  <c r="Z188" i="49"/>
  <c r="D188" i="49"/>
  <c r="Z187" i="49"/>
  <c r="D187" i="49"/>
  <c r="Z186" i="49"/>
  <c r="D186" i="49"/>
  <c r="Z185" i="49"/>
  <c r="D185" i="49"/>
  <c r="Z184" i="49"/>
  <c r="D184" i="49"/>
  <c r="Z183" i="49"/>
  <c r="D183" i="49"/>
  <c r="Z182" i="49"/>
  <c r="D182" i="49"/>
  <c r="Z181" i="49"/>
  <c r="D181" i="49"/>
  <c r="Z180" i="49"/>
  <c r="D180" i="49"/>
  <c r="Z179" i="49"/>
  <c r="D179" i="49"/>
  <c r="Z178" i="49"/>
  <c r="D178" i="49"/>
  <c r="Z177" i="49"/>
  <c r="D177" i="49"/>
  <c r="Z176" i="49"/>
  <c r="D176" i="49"/>
  <c r="Z175" i="49"/>
  <c r="D175" i="49"/>
  <c r="Z174" i="49"/>
  <c r="D174" i="49"/>
  <c r="Z173" i="49"/>
  <c r="D173" i="49"/>
  <c r="Z172" i="49"/>
  <c r="D172" i="49"/>
  <c r="Z171" i="49"/>
  <c r="D171" i="49"/>
  <c r="Z170" i="49"/>
  <c r="D170" i="49"/>
  <c r="Z169" i="49"/>
  <c r="D169" i="49"/>
  <c r="Z168" i="49"/>
  <c r="D168" i="49"/>
  <c r="Z167" i="49"/>
  <c r="D167" i="49"/>
  <c r="Z166" i="49"/>
  <c r="D166" i="49"/>
  <c r="Z165" i="49"/>
  <c r="D165" i="49"/>
  <c r="Z164" i="49"/>
  <c r="D164" i="49"/>
  <c r="Z163" i="49"/>
  <c r="D163" i="49"/>
  <c r="Z162" i="49"/>
  <c r="D162" i="49"/>
  <c r="Z161" i="49"/>
  <c r="D161" i="49"/>
  <c r="Z160" i="49"/>
  <c r="D160" i="49"/>
  <c r="Z159" i="49"/>
  <c r="D159" i="49"/>
  <c r="Z158" i="49"/>
  <c r="D158" i="49"/>
  <c r="Z157" i="49"/>
  <c r="D157" i="49"/>
  <c r="Z156" i="49"/>
  <c r="D156" i="49"/>
  <c r="Z155" i="49"/>
  <c r="D155" i="49"/>
  <c r="Z154" i="49"/>
  <c r="D154" i="49"/>
  <c r="Z153" i="49"/>
  <c r="D153" i="49"/>
  <c r="Z152" i="49"/>
  <c r="D152" i="49"/>
  <c r="Z151" i="49"/>
  <c r="D151" i="49"/>
  <c r="Z150" i="49"/>
  <c r="D150" i="49"/>
  <c r="Z149" i="49"/>
  <c r="D149" i="49"/>
  <c r="Z148" i="49"/>
  <c r="D148" i="49"/>
  <c r="Z147" i="49"/>
  <c r="D147" i="49"/>
  <c r="Z146" i="49"/>
  <c r="D146" i="49"/>
  <c r="Z145" i="49"/>
  <c r="D145" i="49"/>
  <c r="Z144" i="49"/>
  <c r="D144" i="49"/>
  <c r="Z143" i="49"/>
  <c r="D143" i="49"/>
  <c r="Z142" i="49"/>
  <c r="D142" i="49"/>
  <c r="Z141" i="49"/>
  <c r="D141" i="49"/>
  <c r="Z140" i="49"/>
  <c r="D140" i="49"/>
  <c r="Z139" i="49"/>
  <c r="D139" i="49"/>
  <c r="Z138" i="49"/>
  <c r="D138" i="49"/>
  <c r="Z137" i="49"/>
  <c r="D137" i="49"/>
  <c r="Z136" i="49"/>
  <c r="D136" i="49"/>
  <c r="Z135" i="49"/>
  <c r="D135" i="49"/>
  <c r="Z134" i="49"/>
  <c r="D134" i="49"/>
  <c r="Z133" i="49"/>
  <c r="D133" i="49"/>
  <c r="Z132" i="49"/>
  <c r="D132" i="49"/>
  <c r="Z131" i="49"/>
  <c r="D131" i="49"/>
  <c r="Z130" i="49"/>
  <c r="D130" i="49"/>
  <c r="Z129" i="49"/>
  <c r="D129" i="49"/>
  <c r="Z128" i="49"/>
  <c r="D128" i="49"/>
  <c r="Z127" i="49"/>
  <c r="D127" i="49"/>
  <c r="Z126" i="49"/>
  <c r="D126" i="49"/>
  <c r="Z125" i="49"/>
  <c r="D125" i="49"/>
  <c r="Z124" i="49"/>
  <c r="D124" i="49"/>
  <c r="Z123" i="49"/>
  <c r="D123" i="49"/>
  <c r="Z122" i="49"/>
  <c r="D122" i="49"/>
  <c r="Z121" i="49"/>
  <c r="D121" i="49"/>
  <c r="Z120" i="49"/>
  <c r="D120" i="49"/>
  <c r="Z119" i="49"/>
  <c r="D119" i="49"/>
  <c r="Z118" i="49"/>
  <c r="D118" i="49"/>
  <c r="Z117" i="49"/>
  <c r="D117" i="49"/>
  <c r="Z116" i="49"/>
  <c r="D116" i="49"/>
  <c r="Z115" i="49"/>
  <c r="D115" i="49"/>
  <c r="Z114" i="49"/>
  <c r="D114" i="49"/>
  <c r="Z113" i="49"/>
  <c r="D113" i="49"/>
  <c r="Z112" i="49"/>
  <c r="D112" i="49"/>
  <c r="Z111" i="49"/>
  <c r="D111" i="49"/>
  <c r="Z110" i="49"/>
  <c r="D110" i="49"/>
  <c r="Z109" i="49"/>
  <c r="D109" i="49"/>
  <c r="Z108" i="49"/>
  <c r="D108" i="49"/>
  <c r="Z107" i="49"/>
  <c r="D107" i="49"/>
  <c r="Z106" i="49"/>
  <c r="D106" i="49"/>
  <c r="Z105" i="49"/>
  <c r="D105" i="49"/>
  <c r="Z104" i="49"/>
  <c r="D104" i="49"/>
  <c r="Z103" i="49"/>
  <c r="D103" i="49"/>
  <c r="Z102" i="49"/>
  <c r="D102" i="49"/>
  <c r="Z101" i="49"/>
  <c r="D101" i="49"/>
  <c r="Z100" i="49"/>
  <c r="D100" i="49"/>
  <c r="Z99" i="49"/>
  <c r="D99" i="49"/>
  <c r="Z98" i="49"/>
  <c r="D98" i="49"/>
  <c r="Z97" i="49"/>
  <c r="D97" i="49"/>
  <c r="Z96" i="49"/>
  <c r="D96" i="49"/>
  <c r="Z95" i="49"/>
  <c r="D95" i="49"/>
  <c r="Z94" i="49"/>
  <c r="D94" i="49"/>
  <c r="Z93" i="49"/>
  <c r="D93" i="49"/>
  <c r="Z92" i="49"/>
  <c r="D92" i="49"/>
  <c r="Z91" i="49"/>
  <c r="D91" i="49"/>
  <c r="Z90" i="49"/>
  <c r="D90" i="49"/>
  <c r="Z89" i="49"/>
  <c r="D89" i="49"/>
  <c r="Z88" i="49"/>
  <c r="D88" i="49"/>
  <c r="Z87" i="49"/>
  <c r="D87" i="49"/>
  <c r="Z86" i="49"/>
  <c r="D86" i="49"/>
  <c r="Z85" i="49"/>
  <c r="D85" i="49"/>
  <c r="Z84" i="49"/>
  <c r="D84" i="49"/>
  <c r="Z83" i="49"/>
  <c r="D83" i="49"/>
  <c r="Z82" i="49"/>
  <c r="D82" i="49"/>
  <c r="Z81" i="49"/>
  <c r="D81" i="49"/>
  <c r="Z80" i="49"/>
  <c r="D80" i="49"/>
  <c r="Z79" i="49"/>
  <c r="D79" i="49"/>
  <c r="Z78" i="49"/>
  <c r="D78" i="49"/>
  <c r="Z77" i="49"/>
  <c r="D77" i="49"/>
  <c r="Z76" i="49"/>
  <c r="D76" i="49"/>
  <c r="Z75" i="49"/>
  <c r="D75" i="49"/>
  <c r="Z74" i="49"/>
  <c r="D74" i="49"/>
  <c r="Z73" i="49"/>
  <c r="D73" i="49"/>
  <c r="Z72" i="49"/>
  <c r="D72" i="49"/>
  <c r="Z71" i="49"/>
  <c r="D71" i="49"/>
  <c r="Z70" i="49"/>
  <c r="D70" i="49"/>
  <c r="Z69" i="49"/>
  <c r="D69" i="49"/>
  <c r="Z68" i="49"/>
  <c r="D68" i="49"/>
  <c r="Z67" i="49"/>
  <c r="D67" i="49"/>
  <c r="Z66" i="49"/>
  <c r="D66" i="49"/>
  <c r="Z65" i="49"/>
  <c r="D65" i="49"/>
  <c r="Z64" i="49"/>
  <c r="D64" i="49"/>
  <c r="Z63" i="49"/>
  <c r="D63" i="49"/>
  <c r="Z62" i="49"/>
  <c r="D62" i="49"/>
  <c r="Z61" i="49"/>
  <c r="D61" i="49"/>
  <c r="Z60" i="49"/>
  <c r="D60" i="49"/>
  <c r="Z59" i="49"/>
  <c r="D59" i="49"/>
  <c r="Z58" i="49"/>
  <c r="D58" i="49"/>
  <c r="Z57" i="49"/>
  <c r="D57" i="49"/>
  <c r="Z56" i="49"/>
  <c r="D56" i="49"/>
  <c r="Z55" i="49"/>
  <c r="D55" i="49"/>
  <c r="Z54" i="49"/>
  <c r="D54" i="49"/>
  <c r="Z53" i="49"/>
  <c r="D53" i="49"/>
  <c r="Z52" i="49"/>
  <c r="D52" i="49"/>
  <c r="Z51" i="49"/>
  <c r="D51" i="49"/>
  <c r="Z50" i="49"/>
  <c r="D50" i="49"/>
  <c r="Z49" i="49"/>
  <c r="D49" i="49"/>
  <c r="Z48" i="49"/>
  <c r="D48" i="49"/>
  <c r="Z47" i="49"/>
  <c r="D47" i="49"/>
  <c r="Z46" i="49"/>
  <c r="D46" i="49"/>
  <c r="Z45" i="49"/>
  <c r="D45" i="49"/>
  <c r="Z44" i="49"/>
  <c r="D44" i="49"/>
  <c r="Z43" i="49"/>
  <c r="D43" i="49"/>
  <c r="Z42" i="49"/>
  <c r="D42" i="49"/>
  <c r="Z41" i="49"/>
  <c r="D41" i="49"/>
  <c r="Z40" i="49"/>
  <c r="D40" i="49"/>
  <c r="Z39" i="49"/>
  <c r="D39" i="49"/>
  <c r="Z38" i="49"/>
  <c r="D38" i="49"/>
  <c r="Z37" i="49"/>
  <c r="D37" i="49"/>
  <c r="Z36" i="49"/>
  <c r="D36" i="49"/>
  <c r="Z35" i="49"/>
  <c r="D35" i="49"/>
  <c r="Z34" i="49"/>
  <c r="D34" i="49"/>
  <c r="Z33" i="49"/>
  <c r="D33" i="49"/>
  <c r="Z32" i="49"/>
  <c r="D32" i="49"/>
  <c r="Z31" i="49"/>
  <c r="D31" i="49"/>
  <c r="Z30" i="49"/>
  <c r="D30" i="49"/>
  <c r="Z29" i="49"/>
  <c r="D29" i="49"/>
  <c r="Z28" i="49"/>
  <c r="D28" i="49"/>
  <c r="Z27" i="49"/>
  <c r="D27" i="49"/>
  <c r="Z26" i="49"/>
  <c r="D26" i="49"/>
  <c r="Z25" i="49"/>
  <c r="D25" i="49"/>
  <c r="Z24" i="49"/>
  <c r="D24" i="49"/>
  <c r="Z23" i="49"/>
  <c r="D23" i="49"/>
  <c r="Z22" i="49"/>
  <c r="D22" i="49"/>
  <c r="Z21" i="49"/>
  <c r="D21" i="49"/>
  <c r="Z20" i="49"/>
  <c r="D20" i="49"/>
  <c r="Z19" i="49"/>
  <c r="D19" i="49"/>
  <c r="Z18" i="49"/>
  <c r="D18" i="49"/>
  <c r="Z17" i="49"/>
  <c r="D17" i="49"/>
  <c r="Z16" i="49"/>
  <c r="D16" i="49"/>
  <c r="Z15" i="49"/>
  <c r="D15" i="49"/>
  <c r="Z14" i="49"/>
  <c r="D14" i="49"/>
  <c r="Z13" i="49"/>
  <c r="D13" i="49"/>
  <c r="Z12" i="49"/>
  <c r="D12" i="49"/>
  <c r="Z11" i="49"/>
  <c r="D11" i="49"/>
  <c r="Z10" i="49"/>
  <c r="D10" i="49"/>
  <c r="Z9" i="49"/>
  <c r="D9" i="49"/>
  <c r="Z8" i="49"/>
  <c r="D8" i="49"/>
  <c r="Z7" i="49"/>
  <c r="D7" i="49"/>
  <c r="Z6" i="49"/>
  <c r="D6" i="49"/>
  <c r="Z5" i="49"/>
  <c r="D5" i="49"/>
  <c r="Z4" i="49"/>
  <c r="D4" i="49"/>
  <c r="Z3" i="49"/>
  <c r="D3" i="49"/>
  <c r="Z2" i="49"/>
  <c r="Z200" i="49" s="1"/>
  <c r="D2" i="49"/>
  <c r="Y200" i="48"/>
  <c r="X200" i="48"/>
  <c r="W200" i="48"/>
  <c r="V200" i="48"/>
  <c r="U200" i="48"/>
  <c r="T200" i="48"/>
  <c r="S200" i="48"/>
  <c r="R200" i="48"/>
  <c r="Q200" i="48"/>
  <c r="P200" i="48"/>
  <c r="O200" i="48"/>
  <c r="N200" i="48"/>
  <c r="M200" i="48"/>
  <c r="L200" i="48"/>
  <c r="K200" i="48"/>
  <c r="J200" i="48"/>
  <c r="I200" i="48"/>
  <c r="H200" i="48"/>
  <c r="G200" i="48"/>
  <c r="F200" i="48"/>
  <c r="E200" i="48"/>
  <c r="C200" i="48"/>
  <c r="Z199" i="48"/>
  <c r="D199" i="48"/>
  <c r="Z198" i="48"/>
  <c r="D198" i="48"/>
  <c r="Z197" i="48"/>
  <c r="D197" i="48"/>
  <c r="Z196" i="48"/>
  <c r="D196" i="48"/>
  <c r="Z195" i="48"/>
  <c r="D195" i="48"/>
  <c r="Z194" i="48"/>
  <c r="D194" i="48"/>
  <c r="Z193" i="48"/>
  <c r="D193" i="48"/>
  <c r="Z192" i="48"/>
  <c r="D192" i="48"/>
  <c r="Z191" i="48"/>
  <c r="D191" i="48"/>
  <c r="Z190" i="48"/>
  <c r="D190" i="48"/>
  <c r="Z189" i="48"/>
  <c r="D189" i="48"/>
  <c r="Z188" i="48"/>
  <c r="D188" i="48"/>
  <c r="Z187" i="48"/>
  <c r="D187" i="48"/>
  <c r="Z186" i="48"/>
  <c r="D186" i="48"/>
  <c r="Z185" i="48"/>
  <c r="D185" i="48"/>
  <c r="Z184" i="48"/>
  <c r="D184" i="48"/>
  <c r="Z183" i="48"/>
  <c r="D183" i="48"/>
  <c r="Z182" i="48"/>
  <c r="D182" i="48"/>
  <c r="Z181" i="48"/>
  <c r="D181" i="48"/>
  <c r="Z180" i="48"/>
  <c r="D180" i="48"/>
  <c r="Z179" i="48"/>
  <c r="D179" i="48"/>
  <c r="Z178" i="48"/>
  <c r="D178" i="48"/>
  <c r="Z177" i="48"/>
  <c r="D177" i="48"/>
  <c r="Z176" i="48"/>
  <c r="D176" i="48"/>
  <c r="Z175" i="48"/>
  <c r="D175" i="48"/>
  <c r="Z174" i="48"/>
  <c r="D174" i="48"/>
  <c r="Z173" i="48"/>
  <c r="D173" i="48"/>
  <c r="Z172" i="48"/>
  <c r="D172" i="48"/>
  <c r="Z171" i="48"/>
  <c r="D171" i="48"/>
  <c r="Z170" i="48"/>
  <c r="D170" i="48"/>
  <c r="Z169" i="48"/>
  <c r="D169" i="48"/>
  <c r="Z168" i="48"/>
  <c r="D168" i="48"/>
  <c r="Z167" i="48"/>
  <c r="D167" i="48"/>
  <c r="Z166" i="48"/>
  <c r="D166" i="48"/>
  <c r="Z165" i="48"/>
  <c r="D165" i="48"/>
  <c r="Z164" i="48"/>
  <c r="D164" i="48"/>
  <c r="Z163" i="48"/>
  <c r="D163" i="48"/>
  <c r="Z162" i="48"/>
  <c r="D162" i="48"/>
  <c r="Z161" i="48"/>
  <c r="D161" i="48"/>
  <c r="Z160" i="48"/>
  <c r="D160" i="48"/>
  <c r="Z159" i="48"/>
  <c r="D159" i="48"/>
  <c r="Z158" i="48"/>
  <c r="D158" i="48"/>
  <c r="Z157" i="48"/>
  <c r="D157" i="48"/>
  <c r="Z156" i="48"/>
  <c r="D156" i="48"/>
  <c r="Z155" i="48"/>
  <c r="D155" i="48"/>
  <c r="Z154" i="48"/>
  <c r="D154" i="48"/>
  <c r="Z153" i="48"/>
  <c r="D153" i="48"/>
  <c r="Z152" i="48"/>
  <c r="D152" i="48"/>
  <c r="Z151" i="48"/>
  <c r="D151" i="48"/>
  <c r="Z150" i="48"/>
  <c r="D150" i="48"/>
  <c r="Z149" i="48"/>
  <c r="D149" i="48"/>
  <c r="Z148" i="48"/>
  <c r="D148" i="48"/>
  <c r="Z147" i="48"/>
  <c r="D147" i="48"/>
  <c r="Z146" i="48"/>
  <c r="D146" i="48"/>
  <c r="Z145" i="48"/>
  <c r="D145" i="48"/>
  <c r="Z144" i="48"/>
  <c r="D144" i="48"/>
  <c r="Z143" i="48"/>
  <c r="D143" i="48"/>
  <c r="Z142" i="48"/>
  <c r="D142" i="48"/>
  <c r="Z141" i="48"/>
  <c r="D141" i="48"/>
  <c r="Z140" i="48"/>
  <c r="D140" i="48"/>
  <c r="Z139" i="48"/>
  <c r="D139" i="48"/>
  <c r="Z138" i="48"/>
  <c r="D138" i="48"/>
  <c r="Z137" i="48"/>
  <c r="D137" i="48"/>
  <c r="Z136" i="48"/>
  <c r="D136" i="48"/>
  <c r="Z135" i="48"/>
  <c r="D135" i="48"/>
  <c r="Z134" i="48"/>
  <c r="D134" i="48"/>
  <c r="Z133" i="48"/>
  <c r="D133" i="48"/>
  <c r="Z132" i="48"/>
  <c r="D132" i="48"/>
  <c r="Z131" i="48"/>
  <c r="D131" i="48"/>
  <c r="Z130" i="48"/>
  <c r="D130" i="48"/>
  <c r="Z129" i="48"/>
  <c r="D129" i="48"/>
  <c r="Z128" i="48"/>
  <c r="D128" i="48"/>
  <c r="Z127" i="48"/>
  <c r="D127" i="48"/>
  <c r="Z126" i="48"/>
  <c r="D126" i="48"/>
  <c r="Z125" i="48"/>
  <c r="D125" i="48"/>
  <c r="Z124" i="48"/>
  <c r="D124" i="48"/>
  <c r="Z123" i="48"/>
  <c r="D123" i="48"/>
  <c r="Z122" i="48"/>
  <c r="D122" i="48"/>
  <c r="Z121" i="48"/>
  <c r="D121" i="48"/>
  <c r="Z120" i="48"/>
  <c r="D120" i="48"/>
  <c r="Z119" i="48"/>
  <c r="D119" i="48"/>
  <c r="Z118" i="48"/>
  <c r="D118" i="48"/>
  <c r="Z117" i="48"/>
  <c r="D117" i="48"/>
  <c r="Z116" i="48"/>
  <c r="D116" i="48"/>
  <c r="Z115" i="48"/>
  <c r="D115" i="48"/>
  <c r="Z114" i="48"/>
  <c r="D114" i="48"/>
  <c r="Z113" i="48"/>
  <c r="D113" i="48"/>
  <c r="Z112" i="48"/>
  <c r="D112" i="48"/>
  <c r="Z111" i="48"/>
  <c r="D111" i="48"/>
  <c r="Z110" i="48"/>
  <c r="D110" i="48"/>
  <c r="Z109" i="48"/>
  <c r="D109" i="48"/>
  <c r="Z108" i="48"/>
  <c r="D108" i="48"/>
  <c r="Z107" i="48"/>
  <c r="D107" i="48"/>
  <c r="Z106" i="48"/>
  <c r="D106" i="48"/>
  <c r="Z105" i="48"/>
  <c r="D105" i="48"/>
  <c r="Z104" i="48"/>
  <c r="D104" i="48"/>
  <c r="Z103" i="48"/>
  <c r="D103" i="48"/>
  <c r="Z102" i="48"/>
  <c r="D102" i="48"/>
  <c r="Z101" i="48"/>
  <c r="D101" i="48"/>
  <c r="Z100" i="48"/>
  <c r="D100" i="48"/>
  <c r="Z99" i="48"/>
  <c r="D99" i="48"/>
  <c r="Z98" i="48"/>
  <c r="D98" i="48"/>
  <c r="Z97" i="48"/>
  <c r="D97" i="48"/>
  <c r="Z96" i="48"/>
  <c r="D96" i="48"/>
  <c r="Z95" i="48"/>
  <c r="D95" i="48"/>
  <c r="Z94" i="48"/>
  <c r="D94" i="48"/>
  <c r="Z93" i="48"/>
  <c r="D93" i="48"/>
  <c r="Z92" i="48"/>
  <c r="D92" i="48"/>
  <c r="Z91" i="48"/>
  <c r="D91" i="48"/>
  <c r="Z90" i="48"/>
  <c r="D90" i="48"/>
  <c r="Z89" i="48"/>
  <c r="D89" i="48"/>
  <c r="Z88" i="48"/>
  <c r="D88" i="48"/>
  <c r="Z87" i="48"/>
  <c r="D87" i="48"/>
  <c r="Z86" i="48"/>
  <c r="D86" i="48"/>
  <c r="Z85" i="48"/>
  <c r="D85" i="48"/>
  <c r="Z84" i="48"/>
  <c r="D84" i="48"/>
  <c r="Z83" i="48"/>
  <c r="D83" i="48"/>
  <c r="Z82" i="48"/>
  <c r="D82" i="48"/>
  <c r="Z81" i="48"/>
  <c r="D81" i="48"/>
  <c r="Z80" i="48"/>
  <c r="D80" i="48"/>
  <c r="Z79" i="48"/>
  <c r="D79" i="48"/>
  <c r="Z78" i="48"/>
  <c r="D78" i="48"/>
  <c r="Z77" i="48"/>
  <c r="D77" i="48"/>
  <c r="Z76" i="48"/>
  <c r="D76" i="48"/>
  <c r="Z75" i="48"/>
  <c r="D75" i="48"/>
  <c r="Z74" i="48"/>
  <c r="D74" i="48"/>
  <c r="Z73" i="48"/>
  <c r="D73" i="48"/>
  <c r="Z72" i="48"/>
  <c r="D72" i="48"/>
  <c r="Z71" i="48"/>
  <c r="D71" i="48"/>
  <c r="Z70" i="48"/>
  <c r="D70" i="48"/>
  <c r="Z69" i="48"/>
  <c r="D69" i="48"/>
  <c r="Z68" i="48"/>
  <c r="D68" i="48"/>
  <c r="Z67" i="48"/>
  <c r="D67" i="48"/>
  <c r="Z66" i="48"/>
  <c r="D66" i="48"/>
  <c r="Z65" i="48"/>
  <c r="D65" i="48"/>
  <c r="Z64" i="48"/>
  <c r="D64" i="48"/>
  <c r="Z63" i="48"/>
  <c r="D63" i="48"/>
  <c r="Z62" i="48"/>
  <c r="D62" i="48"/>
  <c r="Z61" i="48"/>
  <c r="D61" i="48"/>
  <c r="Z60" i="48"/>
  <c r="D60" i="48"/>
  <c r="Z59" i="48"/>
  <c r="D59" i="48"/>
  <c r="Z58" i="48"/>
  <c r="D58" i="48"/>
  <c r="Z57" i="48"/>
  <c r="D57" i="48"/>
  <c r="Z56" i="48"/>
  <c r="D56" i="48"/>
  <c r="Z55" i="48"/>
  <c r="D55" i="48"/>
  <c r="Z54" i="48"/>
  <c r="D54" i="48"/>
  <c r="Z53" i="48"/>
  <c r="D53" i="48"/>
  <c r="Z52" i="48"/>
  <c r="D52" i="48"/>
  <c r="Z51" i="48"/>
  <c r="D51" i="48"/>
  <c r="Z50" i="48"/>
  <c r="D50" i="48"/>
  <c r="Z49" i="48"/>
  <c r="D49" i="48"/>
  <c r="Z48" i="48"/>
  <c r="D48" i="48"/>
  <c r="Z47" i="48"/>
  <c r="D47" i="48"/>
  <c r="Z46" i="48"/>
  <c r="D46" i="48"/>
  <c r="Z45" i="48"/>
  <c r="D45" i="48"/>
  <c r="Z44" i="48"/>
  <c r="D44" i="48"/>
  <c r="Z43" i="48"/>
  <c r="D43" i="48"/>
  <c r="Z42" i="48"/>
  <c r="D42" i="48"/>
  <c r="Z41" i="48"/>
  <c r="D41" i="48"/>
  <c r="Z40" i="48"/>
  <c r="D40" i="48"/>
  <c r="Z39" i="48"/>
  <c r="D39" i="48"/>
  <c r="Z38" i="48"/>
  <c r="D38" i="48"/>
  <c r="Z37" i="48"/>
  <c r="D37" i="48"/>
  <c r="Z36" i="48"/>
  <c r="D36" i="48"/>
  <c r="Z35" i="48"/>
  <c r="D35" i="48"/>
  <c r="Z34" i="48"/>
  <c r="D34" i="48"/>
  <c r="Z33" i="48"/>
  <c r="D33" i="48"/>
  <c r="Z32" i="48"/>
  <c r="D32" i="48"/>
  <c r="Z31" i="48"/>
  <c r="D31" i="48"/>
  <c r="Z30" i="48"/>
  <c r="D30" i="48"/>
  <c r="Z29" i="48"/>
  <c r="D29" i="48"/>
  <c r="Z28" i="48"/>
  <c r="D28" i="48"/>
  <c r="Z27" i="48"/>
  <c r="D27" i="48"/>
  <c r="Z26" i="48"/>
  <c r="D26" i="48"/>
  <c r="Z25" i="48"/>
  <c r="D25" i="48"/>
  <c r="Z24" i="48"/>
  <c r="D24" i="48"/>
  <c r="Z23" i="48"/>
  <c r="D23" i="48"/>
  <c r="Z22" i="48"/>
  <c r="D22" i="48"/>
  <c r="Z21" i="48"/>
  <c r="D21" i="48"/>
  <c r="Z20" i="48"/>
  <c r="D20" i="48"/>
  <c r="Z19" i="48"/>
  <c r="D19" i="48"/>
  <c r="Z18" i="48"/>
  <c r="D18" i="48"/>
  <c r="Z17" i="48"/>
  <c r="D17" i="48"/>
  <c r="Z16" i="48"/>
  <c r="D16" i="48"/>
  <c r="Z15" i="48"/>
  <c r="D15" i="48"/>
  <c r="Z14" i="48"/>
  <c r="D14" i="48"/>
  <c r="Z13" i="48"/>
  <c r="D13" i="48"/>
  <c r="Z12" i="48"/>
  <c r="D12" i="48"/>
  <c r="Z11" i="48"/>
  <c r="D11" i="48"/>
  <c r="Z10" i="48"/>
  <c r="D10" i="48"/>
  <c r="Z9" i="48"/>
  <c r="D9" i="48"/>
  <c r="Z8" i="48"/>
  <c r="D8" i="48"/>
  <c r="Z7" i="48"/>
  <c r="D7" i="48"/>
  <c r="Z6" i="48"/>
  <c r="D6" i="48"/>
  <c r="Z5" i="48"/>
  <c r="D5" i="48"/>
  <c r="Z4" i="48"/>
  <c r="D4" i="48"/>
  <c r="Z3" i="48"/>
  <c r="D3" i="48"/>
  <c r="Z2" i="48"/>
  <c r="Z200" i="48" s="1"/>
  <c r="D2" i="48"/>
  <c r="D200" i="53" l="1"/>
  <c r="D200" i="54"/>
  <c r="D200" i="55"/>
  <c r="D200" i="56"/>
  <c r="D200" i="50"/>
  <c r="D200" i="51"/>
  <c r="D200" i="52"/>
  <c r="D200" i="49"/>
  <c r="D200" i="48"/>
  <c r="AC18" i="36"/>
  <c r="B3" i="30"/>
  <c r="B4" i="30"/>
  <c r="B5" i="30" s="1"/>
  <c r="B3" i="18"/>
  <c r="B3" i="19"/>
  <c r="B3" i="20"/>
  <c r="D2" i="21"/>
  <c r="D2" i="22"/>
  <c r="B3" i="25"/>
  <c r="B4" i="27"/>
  <c r="B4" i="32"/>
  <c r="B5" i="32" s="1"/>
  <c r="J195" i="30" l="1"/>
  <c r="I195" i="30"/>
  <c r="J195" i="29"/>
  <c r="I195" i="29"/>
  <c r="J195" i="18"/>
  <c r="I195" i="18"/>
  <c r="J195" i="19"/>
  <c r="I195" i="19"/>
  <c r="J195" i="20"/>
  <c r="I195" i="20"/>
  <c r="J195" i="21"/>
  <c r="I195" i="21"/>
  <c r="J195" i="22"/>
  <c r="I195" i="22"/>
  <c r="J195" i="23"/>
  <c r="I195" i="23"/>
  <c r="J195" i="24"/>
  <c r="I195" i="24"/>
  <c r="J195" i="25"/>
  <c r="I195" i="25"/>
  <c r="J195" i="26"/>
  <c r="I195" i="26"/>
  <c r="J195" i="27"/>
  <c r="I195" i="27"/>
  <c r="J195" i="28"/>
  <c r="I195" i="28"/>
  <c r="J195" i="1"/>
  <c r="I195" i="1"/>
  <c r="J195" i="31"/>
  <c r="I195" i="31"/>
  <c r="B195" i="23"/>
  <c r="B195" i="1"/>
  <c r="J195" i="32"/>
  <c r="I195" i="32"/>
  <c r="J195" i="33"/>
  <c r="I195" i="33"/>
  <c r="C195" i="32"/>
  <c r="C195" i="31"/>
  <c r="C195" i="30"/>
  <c r="C195" i="29"/>
  <c r="C195" i="18"/>
  <c r="C195" i="19"/>
  <c r="C195" i="20"/>
  <c r="C195" i="21"/>
  <c r="C195" i="22"/>
  <c r="C195" i="23"/>
  <c r="C195" i="24"/>
  <c r="C195" i="25"/>
  <c r="C195" i="26"/>
  <c r="C195" i="27"/>
  <c r="C195" i="28"/>
  <c r="C195" i="1"/>
  <c r="C195" i="33" l="1"/>
  <c r="H195" i="32"/>
  <c r="H195" i="31"/>
  <c r="H195" i="1"/>
  <c r="H195" i="28"/>
  <c r="H195" i="27"/>
  <c r="H195" i="26"/>
  <c r="H195" i="25"/>
  <c r="H195" i="24"/>
  <c r="H195" i="23"/>
  <c r="H195" i="22"/>
  <c r="H195" i="21"/>
  <c r="H195" i="20"/>
  <c r="H195" i="19"/>
  <c r="H195" i="18"/>
  <c r="H195" i="29"/>
  <c r="H195" i="30"/>
  <c r="H195" i="33"/>
  <c r="C196" i="28" l="1"/>
  <c r="C196" i="27"/>
  <c r="C196" i="26"/>
  <c r="C196" i="25"/>
  <c r="C196" i="24"/>
  <c r="C196" i="23"/>
  <c r="C196" i="22"/>
  <c r="C196" i="21"/>
  <c r="X196" i="21" s="1"/>
  <c r="C196" i="20"/>
  <c r="C196" i="19"/>
  <c r="C196" i="18"/>
  <c r="C196" i="29"/>
  <c r="X196" i="29" s="1"/>
  <c r="C196" i="30"/>
  <c r="X196" i="30"/>
  <c r="X196" i="18"/>
  <c r="X196" i="19"/>
  <c r="X196" i="20"/>
  <c r="X196" i="22"/>
  <c r="X196" i="23"/>
  <c r="B196" i="23"/>
  <c r="X196" i="24"/>
  <c r="X196" i="25"/>
  <c r="X196" i="26"/>
  <c r="X196" i="27"/>
  <c r="X196" i="28"/>
  <c r="C196" i="1"/>
  <c r="X196" i="1" s="1"/>
  <c r="B196" i="1"/>
  <c r="C197" i="33"/>
  <c r="N197" i="33" s="1"/>
  <c r="C197" i="32"/>
  <c r="C197" i="31"/>
  <c r="C197" i="28"/>
  <c r="C197" i="27"/>
  <c r="C197" i="26"/>
  <c r="N197" i="26" s="1"/>
  <c r="C197" i="25"/>
  <c r="C197" i="24"/>
  <c r="C197" i="23"/>
  <c r="C197" i="22"/>
  <c r="C197" i="21"/>
  <c r="C197" i="20"/>
  <c r="C198" i="20"/>
  <c r="C197" i="19"/>
  <c r="C197" i="18"/>
  <c r="C197" i="29"/>
  <c r="C197" i="30"/>
  <c r="N197" i="30"/>
  <c r="N197" i="29"/>
  <c r="N197" i="18"/>
  <c r="N197" i="20"/>
  <c r="N197" i="21"/>
  <c r="N197" i="22"/>
  <c r="N197" i="23"/>
  <c r="B197" i="23"/>
  <c r="N197" i="24"/>
  <c r="N197" i="25"/>
  <c r="N197" i="27"/>
  <c r="N197" i="28"/>
  <c r="N197" i="31"/>
  <c r="N197" i="32"/>
  <c r="C197" i="1"/>
  <c r="B197" i="1"/>
  <c r="N197" i="19" l="1"/>
  <c r="N197" i="1"/>
  <c r="G198" i="27" l="1"/>
  <c r="F198" i="27"/>
  <c r="E198" i="27"/>
  <c r="G198" i="26"/>
  <c r="F198" i="26"/>
  <c r="E198" i="26"/>
  <c r="G198" i="25"/>
  <c r="F198" i="25"/>
  <c r="E198" i="25"/>
  <c r="G198" i="24"/>
  <c r="F198" i="24"/>
  <c r="E198" i="24"/>
  <c r="G198" i="23"/>
  <c r="F198" i="23"/>
  <c r="E198" i="23"/>
  <c r="G198" i="22"/>
  <c r="F198" i="22"/>
  <c r="E198" i="22"/>
  <c r="G198" i="21"/>
  <c r="F198" i="21"/>
  <c r="E198" i="21"/>
  <c r="G198" i="20"/>
  <c r="F198" i="20"/>
  <c r="E198" i="20"/>
  <c r="G198" i="19"/>
  <c r="F198" i="19"/>
  <c r="E198" i="19"/>
  <c r="G198" i="18"/>
  <c r="F198" i="18"/>
  <c r="E198" i="18"/>
  <c r="G198" i="29"/>
  <c r="F198" i="29"/>
  <c r="E198" i="29"/>
  <c r="G198" i="30"/>
  <c r="F198" i="30"/>
  <c r="E198" i="30"/>
  <c r="B198" i="23"/>
  <c r="G198" i="28"/>
  <c r="F198" i="28"/>
  <c r="E198" i="28"/>
  <c r="G198" i="1"/>
  <c r="F198" i="1"/>
  <c r="E198" i="1"/>
  <c r="B198" i="1"/>
  <c r="E198" i="31"/>
  <c r="F198" i="31"/>
  <c r="G198" i="31"/>
  <c r="E198" i="32"/>
  <c r="F198" i="32"/>
  <c r="G198" i="32"/>
  <c r="G198" i="33"/>
  <c r="F198" i="33"/>
  <c r="E198" i="33"/>
  <c r="C198" i="32"/>
  <c r="C198" i="33"/>
  <c r="C198" i="30"/>
  <c r="C198" i="1"/>
  <c r="C198" i="28"/>
  <c r="C198" i="27"/>
  <c r="C198" i="26"/>
  <c r="C198" i="25"/>
  <c r="C198" i="24"/>
  <c r="C198" i="23"/>
  <c r="C198" i="22"/>
  <c r="C198" i="21"/>
  <c r="C198" i="19"/>
  <c r="C198" i="18"/>
  <c r="C198" i="29"/>
  <c r="C198" i="31"/>
  <c r="AK93" i="36" l="1"/>
  <c r="AK91" i="36"/>
  <c r="AK89" i="36"/>
  <c r="AK87" i="36"/>
  <c r="AK85" i="36"/>
  <c r="AK83" i="36"/>
  <c r="AK81" i="36"/>
  <c r="AK79" i="36"/>
  <c r="AK77" i="36"/>
  <c r="AK75" i="36"/>
  <c r="AK73" i="36"/>
  <c r="AK71" i="36"/>
  <c r="AK69" i="36"/>
  <c r="AK67" i="36"/>
  <c r="AK65" i="36"/>
  <c r="AK63" i="36"/>
  <c r="AK61" i="36"/>
  <c r="AK59" i="36"/>
  <c r="AK57" i="36"/>
  <c r="AK55" i="36"/>
  <c r="AK53" i="36"/>
  <c r="AK51" i="36"/>
  <c r="AK49" i="36"/>
  <c r="AK47" i="36"/>
  <c r="AK45" i="36"/>
  <c r="AK43" i="36"/>
  <c r="AK41" i="36"/>
  <c r="AK39" i="36"/>
  <c r="AK37" i="36"/>
  <c r="AK35" i="36"/>
  <c r="AK33" i="36"/>
  <c r="AK31" i="36"/>
  <c r="AK29" i="36"/>
  <c r="AK27" i="36"/>
  <c r="AK25" i="36"/>
  <c r="AK23" i="36"/>
  <c r="AK21" i="36"/>
  <c r="AK19" i="36"/>
  <c r="AK17" i="36"/>
  <c r="AK15" i="36"/>
  <c r="AK13" i="36"/>
  <c r="AK11" i="36"/>
  <c r="AK9" i="36"/>
  <c r="AK7" i="36"/>
  <c r="AK5" i="36"/>
  <c r="AK3" i="36"/>
  <c r="AK95" i="36"/>
  <c r="B150" i="36" l="1"/>
  <c r="B104" i="36"/>
  <c r="B149" i="36"/>
  <c r="B148" i="36"/>
  <c r="B147" i="36"/>
  <c r="B146" i="36"/>
  <c r="B145" i="36"/>
  <c r="B144" i="36"/>
  <c r="B143" i="36"/>
  <c r="B142" i="36"/>
  <c r="B141" i="36"/>
  <c r="B140" i="36"/>
  <c r="B139" i="36"/>
  <c r="B138" i="36"/>
  <c r="B137" i="36"/>
  <c r="B136" i="36"/>
  <c r="B135" i="36"/>
  <c r="B134" i="36"/>
  <c r="B133" i="36"/>
  <c r="B132" i="36"/>
  <c r="B131" i="36"/>
  <c r="B130" i="36"/>
  <c r="B129" i="36"/>
  <c r="B128" i="36"/>
  <c r="B127" i="36"/>
  <c r="B126" i="36"/>
  <c r="B125" i="36"/>
  <c r="B124" i="36"/>
  <c r="B123" i="36"/>
  <c r="B122" i="36"/>
  <c r="B121" i="36"/>
  <c r="B120" i="36"/>
  <c r="B119" i="36"/>
  <c r="B118" i="36"/>
  <c r="B117" i="36"/>
  <c r="B116" i="36"/>
  <c r="B115" i="36"/>
  <c r="B114" i="36"/>
  <c r="B113" i="36"/>
  <c r="B112" i="36"/>
  <c r="B111" i="36"/>
  <c r="B110" i="36"/>
  <c r="B109" i="36"/>
  <c r="B108" i="36"/>
  <c r="B107" i="36"/>
  <c r="B106" i="36"/>
  <c r="B105" i="36"/>
  <c r="G199" i="30" l="1"/>
  <c r="H199" i="30"/>
  <c r="J199" i="30"/>
  <c r="K199" i="30"/>
  <c r="L199" i="30"/>
  <c r="O199" i="30"/>
  <c r="Q199" i="30"/>
  <c r="R199" i="30"/>
  <c r="S199" i="30"/>
  <c r="T199" i="30"/>
  <c r="U199" i="30"/>
  <c r="V199" i="30"/>
  <c r="W199" i="30"/>
  <c r="X199" i="30"/>
  <c r="F199" i="30"/>
  <c r="E199" i="30"/>
  <c r="N199" i="30" l="1"/>
  <c r="M199" i="30"/>
  <c r="I199" i="30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9" i="1" s="1"/>
  <c r="B4" i="23"/>
  <c r="B5" i="23" s="1"/>
  <c r="B6" i="23" s="1"/>
  <c r="B7" i="23" s="1"/>
  <c r="B8" i="23" s="1"/>
  <c r="B9" i="23" s="1"/>
  <c r="B10" i="23" s="1"/>
  <c r="B11" i="23" s="1"/>
  <c r="B12" i="23" s="1"/>
  <c r="B13" i="23" s="1"/>
  <c r="B14" i="23" s="1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27" i="23" s="1"/>
  <c r="B28" i="23" s="1"/>
  <c r="B29" i="23" s="1"/>
  <c r="B30" i="23" s="1"/>
  <c r="B31" i="23" s="1"/>
  <c r="B32" i="23" s="1"/>
  <c r="B33" i="23" s="1"/>
  <c r="B34" i="23" s="1"/>
  <c r="B35" i="23" s="1"/>
  <c r="B36" i="23" s="1"/>
  <c r="B37" i="23" s="1"/>
  <c r="B38" i="23" s="1"/>
  <c r="B39" i="23" s="1"/>
  <c r="B40" i="23" s="1"/>
  <c r="B41" i="23" s="1"/>
  <c r="B42" i="23" s="1"/>
  <c r="B43" i="23" s="1"/>
  <c r="B44" i="23" s="1"/>
  <c r="B45" i="23" s="1"/>
  <c r="B46" i="23" s="1"/>
  <c r="B47" i="23" s="1"/>
  <c r="B48" i="23" s="1"/>
  <c r="B49" i="23" s="1"/>
  <c r="B50" i="23" s="1"/>
  <c r="B51" i="23" s="1"/>
  <c r="B52" i="23" s="1"/>
  <c r="B53" i="23" s="1"/>
  <c r="B54" i="23" s="1"/>
  <c r="B55" i="23" s="1"/>
  <c r="B56" i="23" s="1"/>
  <c r="B57" i="23" s="1"/>
  <c r="B58" i="23" s="1"/>
  <c r="B59" i="23" s="1"/>
  <c r="B60" i="23" s="1"/>
  <c r="B61" i="23" s="1"/>
  <c r="B62" i="23" s="1"/>
  <c r="B63" i="23" s="1"/>
  <c r="B64" i="23" s="1"/>
  <c r="B65" i="23" s="1"/>
  <c r="B66" i="23" s="1"/>
  <c r="B67" i="23" s="1"/>
  <c r="B68" i="23" s="1"/>
  <c r="B69" i="23" s="1"/>
  <c r="B70" i="23" s="1"/>
  <c r="B71" i="23" s="1"/>
  <c r="B72" i="23" s="1"/>
  <c r="B73" i="23" s="1"/>
  <c r="B74" i="23" s="1"/>
  <c r="B75" i="23" s="1"/>
  <c r="B76" i="23" s="1"/>
  <c r="B77" i="23" s="1"/>
  <c r="B78" i="23" s="1"/>
  <c r="B79" i="23" s="1"/>
  <c r="B80" i="23" s="1"/>
  <c r="B81" i="23" s="1"/>
  <c r="B82" i="23" s="1"/>
  <c r="B83" i="23" s="1"/>
  <c r="B84" i="23" s="1"/>
  <c r="B85" i="23" s="1"/>
  <c r="B86" i="23" s="1"/>
  <c r="B87" i="23" s="1"/>
  <c r="B88" i="23" s="1"/>
  <c r="B89" i="23" s="1"/>
  <c r="B90" i="23" s="1"/>
  <c r="B91" i="23" s="1"/>
  <c r="B92" i="23" s="1"/>
  <c r="B93" i="23" s="1"/>
  <c r="B94" i="23" s="1"/>
  <c r="B95" i="23" s="1"/>
  <c r="B96" i="23" s="1"/>
  <c r="B97" i="23" s="1"/>
  <c r="B98" i="23" s="1"/>
  <c r="B99" i="23" s="1"/>
  <c r="B100" i="23" s="1"/>
  <c r="B101" i="23" s="1"/>
  <c r="B102" i="23" s="1"/>
  <c r="B103" i="23" s="1"/>
  <c r="B104" i="23" s="1"/>
  <c r="B105" i="23" s="1"/>
  <c r="B106" i="23" s="1"/>
  <c r="B107" i="23" s="1"/>
  <c r="B108" i="23" s="1"/>
  <c r="B109" i="23" s="1"/>
  <c r="B110" i="23" s="1"/>
  <c r="B111" i="23" s="1"/>
  <c r="B112" i="23" s="1"/>
  <c r="B113" i="23" s="1"/>
  <c r="B114" i="23" s="1"/>
  <c r="B115" i="23" s="1"/>
  <c r="B116" i="23" s="1"/>
  <c r="B117" i="23" s="1"/>
  <c r="B118" i="23" s="1"/>
  <c r="B119" i="23" s="1"/>
  <c r="B120" i="23" s="1"/>
  <c r="B121" i="23" s="1"/>
  <c r="B122" i="23" s="1"/>
  <c r="B123" i="23" s="1"/>
  <c r="B124" i="23" s="1"/>
  <c r="B125" i="23" s="1"/>
  <c r="B126" i="23" s="1"/>
  <c r="B127" i="23" s="1"/>
  <c r="B128" i="23" s="1"/>
  <c r="B129" i="23" s="1"/>
  <c r="B130" i="23" s="1"/>
  <c r="B131" i="23" s="1"/>
  <c r="B132" i="23" s="1"/>
  <c r="B133" i="23" s="1"/>
  <c r="B134" i="23" s="1"/>
  <c r="B135" i="23" s="1"/>
  <c r="B136" i="23" s="1"/>
  <c r="B137" i="23" s="1"/>
  <c r="B138" i="23" s="1"/>
  <c r="B139" i="23" s="1"/>
  <c r="B140" i="23" s="1"/>
  <c r="B141" i="23" s="1"/>
  <c r="B142" i="23" s="1"/>
  <c r="B143" i="23" s="1"/>
  <c r="B144" i="23" s="1"/>
  <c r="B145" i="23" s="1"/>
  <c r="B146" i="23" s="1"/>
  <c r="B147" i="23" s="1"/>
  <c r="B148" i="23" s="1"/>
  <c r="B149" i="23" s="1"/>
  <c r="B150" i="23" s="1"/>
  <c r="B151" i="23" s="1"/>
  <c r="B152" i="23" s="1"/>
  <c r="B153" i="23" s="1"/>
  <c r="B154" i="23" s="1"/>
  <c r="B155" i="23" s="1"/>
  <c r="B156" i="23" s="1"/>
  <c r="B157" i="23" s="1"/>
  <c r="B158" i="23" s="1"/>
  <c r="B159" i="23" s="1"/>
  <c r="B160" i="23" s="1"/>
  <c r="B161" i="23" s="1"/>
  <c r="B162" i="23" s="1"/>
  <c r="B163" i="23" s="1"/>
  <c r="B164" i="23" s="1"/>
  <c r="B165" i="23" s="1"/>
  <c r="B166" i="23" s="1"/>
  <c r="B167" i="23" s="1"/>
  <c r="B168" i="23" s="1"/>
  <c r="B169" i="23" s="1"/>
  <c r="B170" i="23" s="1"/>
  <c r="B171" i="23" s="1"/>
  <c r="B172" i="23" s="1"/>
  <c r="B173" i="23" s="1"/>
  <c r="B174" i="23" s="1"/>
  <c r="B175" i="23" s="1"/>
  <c r="B176" i="23" s="1"/>
  <c r="B177" i="23" s="1"/>
  <c r="B178" i="23" s="1"/>
  <c r="B179" i="23" s="1"/>
  <c r="B180" i="23" s="1"/>
  <c r="B181" i="23" s="1"/>
  <c r="B182" i="23" s="1"/>
  <c r="B183" i="23" s="1"/>
  <c r="B184" i="23" s="1"/>
  <c r="B185" i="23" s="1"/>
  <c r="B186" i="23" s="1"/>
  <c r="B187" i="23" s="1"/>
  <c r="B188" i="23" s="1"/>
  <c r="B189" i="23" s="1"/>
  <c r="B190" i="23" s="1"/>
  <c r="B191" i="23" s="1"/>
  <c r="B192" i="23" s="1"/>
  <c r="B193" i="23" s="1"/>
  <c r="B194" i="23" s="1"/>
  <c r="B199" i="23" s="1"/>
  <c r="B3" i="32"/>
  <c r="B6" i="32" s="1"/>
  <c r="B7" i="32" s="1"/>
  <c r="B8" i="32" s="1"/>
  <c r="B9" i="32" s="1"/>
  <c r="B10" i="32" s="1"/>
  <c r="B11" i="32" s="1"/>
  <c r="B12" i="32" s="1"/>
  <c r="B13" i="32" s="1"/>
  <c r="B14" i="32" s="1"/>
  <c r="B15" i="32" s="1"/>
  <c r="B16" i="32" s="1"/>
  <c r="B17" i="32" s="1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B38" i="32" s="1"/>
  <c r="B39" i="32" s="1"/>
  <c r="B40" i="32" s="1"/>
  <c r="B41" i="32" s="1"/>
  <c r="B42" i="32" s="1"/>
  <c r="B43" i="32" s="1"/>
  <c r="B44" i="32" s="1"/>
  <c r="B45" i="32" s="1"/>
  <c r="B46" i="32" s="1"/>
  <c r="B47" i="32" s="1"/>
  <c r="B48" i="32" s="1"/>
  <c r="B49" i="32" s="1"/>
  <c r="B50" i="32" s="1"/>
  <c r="B51" i="32" s="1"/>
  <c r="B52" i="32" s="1"/>
  <c r="B53" i="32" s="1"/>
  <c r="B54" i="32" s="1"/>
  <c r="B55" i="32" s="1"/>
  <c r="B56" i="32" s="1"/>
  <c r="B57" i="32" s="1"/>
  <c r="B58" i="32" s="1"/>
  <c r="B59" i="32" s="1"/>
  <c r="B60" i="32" s="1"/>
  <c r="B61" i="32" s="1"/>
  <c r="B62" i="32" s="1"/>
  <c r="B63" i="32" s="1"/>
  <c r="B64" i="32" s="1"/>
  <c r="B65" i="32" s="1"/>
  <c r="B66" i="32" s="1"/>
  <c r="B67" i="32" s="1"/>
  <c r="B68" i="32" s="1"/>
  <c r="B69" i="32" s="1"/>
  <c r="B70" i="32" s="1"/>
  <c r="B71" i="32" s="1"/>
  <c r="B72" i="32" s="1"/>
  <c r="B73" i="32" s="1"/>
  <c r="B74" i="32" s="1"/>
  <c r="B75" i="32" s="1"/>
  <c r="B76" i="32" s="1"/>
  <c r="B77" i="32" s="1"/>
  <c r="B78" i="32" s="1"/>
  <c r="B79" i="32" s="1"/>
  <c r="B80" i="32" s="1"/>
  <c r="B81" i="32" s="1"/>
  <c r="B82" i="32" s="1"/>
  <c r="B83" i="32" s="1"/>
  <c r="B84" i="32" s="1"/>
  <c r="B85" i="32" s="1"/>
  <c r="B86" i="32" s="1"/>
  <c r="B87" i="32" s="1"/>
  <c r="B88" i="32" s="1"/>
  <c r="B89" i="32" s="1"/>
  <c r="B90" i="32" s="1"/>
  <c r="B91" i="32" s="1"/>
  <c r="B92" i="32" s="1"/>
  <c r="B93" i="32" s="1"/>
  <c r="B94" i="32" s="1"/>
  <c r="B95" i="32" s="1"/>
  <c r="B96" i="32" s="1"/>
  <c r="B97" i="32" s="1"/>
  <c r="B98" i="32" s="1"/>
  <c r="B99" i="32" s="1"/>
  <c r="B100" i="32" s="1"/>
  <c r="B101" i="32" s="1"/>
  <c r="B102" i="32" s="1"/>
  <c r="B103" i="32" s="1"/>
  <c r="B104" i="32" s="1"/>
  <c r="B105" i="32" s="1"/>
  <c r="B106" i="32" s="1"/>
  <c r="B107" i="32" s="1"/>
  <c r="B108" i="32" s="1"/>
  <c r="B109" i="32" s="1"/>
  <c r="B110" i="32" s="1"/>
  <c r="B111" i="32" s="1"/>
  <c r="B112" i="32" s="1"/>
  <c r="B113" i="32" s="1"/>
  <c r="B114" i="32" s="1"/>
  <c r="B115" i="32" s="1"/>
  <c r="B116" i="32" s="1"/>
  <c r="B117" i="32" s="1"/>
  <c r="B118" i="32" s="1"/>
  <c r="B119" i="32" s="1"/>
  <c r="B120" i="32" s="1"/>
  <c r="B121" i="32" s="1"/>
  <c r="B122" i="32" s="1"/>
  <c r="B123" i="32" s="1"/>
  <c r="B124" i="32" s="1"/>
  <c r="B125" i="32" s="1"/>
  <c r="B126" i="32" s="1"/>
  <c r="B127" i="32" s="1"/>
  <c r="B128" i="32" s="1"/>
  <c r="B129" i="32" s="1"/>
  <c r="B130" i="32" s="1"/>
  <c r="B131" i="32" s="1"/>
  <c r="B132" i="32" s="1"/>
  <c r="B133" i="32" s="1"/>
  <c r="B134" i="32" s="1"/>
  <c r="B135" i="32" s="1"/>
  <c r="B136" i="32" s="1"/>
  <c r="B137" i="32" s="1"/>
  <c r="B138" i="32" s="1"/>
  <c r="B139" i="32" s="1"/>
  <c r="B140" i="32" s="1"/>
  <c r="B141" i="32" s="1"/>
  <c r="B142" i="32" s="1"/>
  <c r="B143" i="32" s="1"/>
  <c r="B144" i="32" s="1"/>
  <c r="B145" i="32" s="1"/>
  <c r="B146" i="32" s="1"/>
  <c r="B147" i="32" s="1"/>
  <c r="B148" i="32" s="1"/>
  <c r="B149" i="32" s="1"/>
  <c r="B150" i="32" s="1"/>
  <c r="B151" i="32" s="1"/>
  <c r="B152" i="32" s="1"/>
  <c r="B153" i="32" s="1"/>
  <c r="B154" i="32" s="1"/>
  <c r="B155" i="32" s="1"/>
  <c r="B156" i="32" s="1"/>
  <c r="B157" i="32" s="1"/>
  <c r="B158" i="32" s="1"/>
  <c r="B159" i="32" s="1"/>
  <c r="B160" i="32" s="1"/>
  <c r="B161" i="32" s="1"/>
  <c r="B162" i="32" s="1"/>
  <c r="B163" i="32" s="1"/>
  <c r="B164" i="32" s="1"/>
  <c r="B165" i="32" s="1"/>
  <c r="B166" i="32" s="1"/>
  <c r="B167" i="32" s="1"/>
  <c r="B168" i="32" s="1"/>
  <c r="B169" i="32" s="1"/>
  <c r="B170" i="32" s="1"/>
  <c r="B171" i="32" s="1"/>
  <c r="B172" i="32" s="1"/>
  <c r="B173" i="32" s="1"/>
  <c r="B174" i="32" s="1"/>
  <c r="B175" i="32" s="1"/>
  <c r="B176" i="32" s="1"/>
  <c r="B177" i="32" s="1"/>
  <c r="B178" i="32" s="1"/>
  <c r="B179" i="32" s="1"/>
  <c r="B180" i="32" s="1"/>
  <c r="B181" i="32" s="1"/>
  <c r="B182" i="32" s="1"/>
  <c r="B183" i="32" s="1"/>
  <c r="B184" i="32" s="1"/>
  <c r="B185" i="32" s="1"/>
  <c r="B186" i="32" s="1"/>
  <c r="B187" i="32" s="1"/>
  <c r="B188" i="32" s="1"/>
  <c r="B189" i="32" s="1"/>
  <c r="B190" i="32" s="1"/>
  <c r="B191" i="32" s="1"/>
  <c r="B192" i="32" s="1"/>
  <c r="B193" i="32" s="1"/>
  <c r="B194" i="32" s="1"/>
  <c r="B3" i="31"/>
  <c r="B4" i="31" s="1"/>
  <c r="B5" i="31" s="1"/>
  <c r="B6" i="31" s="1"/>
  <c r="B7" i="31" s="1"/>
  <c r="B8" i="31" s="1"/>
  <c r="B9" i="31" s="1"/>
  <c r="B10" i="31" s="1"/>
  <c r="B11" i="31" s="1"/>
  <c r="B12" i="31" s="1"/>
  <c r="B13" i="31" s="1"/>
  <c r="B14" i="31" s="1"/>
  <c r="B15" i="31" s="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B47" i="31" s="1"/>
  <c r="B48" i="31" s="1"/>
  <c r="B49" i="31" s="1"/>
  <c r="B50" i="31" s="1"/>
  <c r="B51" i="31" s="1"/>
  <c r="B52" i="31" s="1"/>
  <c r="B53" i="31" s="1"/>
  <c r="B54" i="31" s="1"/>
  <c r="B55" i="31" s="1"/>
  <c r="B56" i="31" s="1"/>
  <c r="B57" i="31" s="1"/>
  <c r="B58" i="31" s="1"/>
  <c r="B59" i="31" s="1"/>
  <c r="B60" i="31" s="1"/>
  <c r="B61" i="31" s="1"/>
  <c r="B62" i="31" s="1"/>
  <c r="B63" i="31" s="1"/>
  <c r="B64" i="31" s="1"/>
  <c r="B65" i="31" s="1"/>
  <c r="B66" i="31" s="1"/>
  <c r="B67" i="31" s="1"/>
  <c r="B68" i="31" s="1"/>
  <c r="B69" i="31" s="1"/>
  <c r="B70" i="31" s="1"/>
  <c r="B71" i="31" s="1"/>
  <c r="B72" i="31" s="1"/>
  <c r="B73" i="31" s="1"/>
  <c r="B74" i="31" s="1"/>
  <c r="B75" i="31" s="1"/>
  <c r="B76" i="31" s="1"/>
  <c r="B77" i="31" s="1"/>
  <c r="B78" i="31" s="1"/>
  <c r="B79" i="31" s="1"/>
  <c r="B80" i="31" s="1"/>
  <c r="B81" i="31" s="1"/>
  <c r="B82" i="31" s="1"/>
  <c r="B83" i="31" s="1"/>
  <c r="B84" i="31" s="1"/>
  <c r="B85" i="31" s="1"/>
  <c r="B86" i="31" s="1"/>
  <c r="B87" i="31" s="1"/>
  <c r="B88" i="31" s="1"/>
  <c r="B89" i="31" s="1"/>
  <c r="B90" i="31" s="1"/>
  <c r="B91" i="31" s="1"/>
  <c r="B92" i="31" s="1"/>
  <c r="B93" i="31" s="1"/>
  <c r="B94" i="31" s="1"/>
  <c r="B95" i="31" s="1"/>
  <c r="B96" i="31" s="1"/>
  <c r="B97" i="31" s="1"/>
  <c r="B98" i="31" s="1"/>
  <c r="B99" i="31" s="1"/>
  <c r="B100" i="31" s="1"/>
  <c r="B101" i="31" s="1"/>
  <c r="B102" i="31" s="1"/>
  <c r="B103" i="31" s="1"/>
  <c r="B104" i="31" s="1"/>
  <c r="B105" i="31" s="1"/>
  <c r="B106" i="31" s="1"/>
  <c r="B107" i="31" s="1"/>
  <c r="B108" i="31" s="1"/>
  <c r="B109" i="31" s="1"/>
  <c r="B110" i="31" s="1"/>
  <c r="B111" i="31" s="1"/>
  <c r="B112" i="31" s="1"/>
  <c r="B113" i="31" s="1"/>
  <c r="B114" i="31" s="1"/>
  <c r="B115" i="31" s="1"/>
  <c r="B116" i="31" s="1"/>
  <c r="B117" i="31" s="1"/>
  <c r="B118" i="31" s="1"/>
  <c r="B119" i="31" s="1"/>
  <c r="B120" i="31" s="1"/>
  <c r="B121" i="31" s="1"/>
  <c r="B122" i="31" s="1"/>
  <c r="B123" i="31" s="1"/>
  <c r="B124" i="31" s="1"/>
  <c r="B125" i="31" s="1"/>
  <c r="B126" i="31" s="1"/>
  <c r="B127" i="31" s="1"/>
  <c r="B128" i="31" s="1"/>
  <c r="B129" i="31" s="1"/>
  <c r="B130" i="31" s="1"/>
  <c r="B131" i="31" s="1"/>
  <c r="B132" i="31" s="1"/>
  <c r="B133" i="31" s="1"/>
  <c r="B134" i="31" s="1"/>
  <c r="B135" i="31" s="1"/>
  <c r="B136" i="31" s="1"/>
  <c r="B137" i="31" s="1"/>
  <c r="B138" i="31" s="1"/>
  <c r="B139" i="31" s="1"/>
  <c r="B140" i="31" s="1"/>
  <c r="B141" i="31" s="1"/>
  <c r="B142" i="31" s="1"/>
  <c r="B143" i="31" s="1"/>
  <c r="B144" i="31" s="1"/>
  <c r="B145" i="31" s="1"/>
  <c r="B146" i="31" s="1"/>
  <c r="B147" i="31" s="1"/>
  <c r="B148" i="31" s="1"/>
  <c r="B149" i="31" s="1"/>
  <c r="B150" i="31" s="1"/>
  <c r="B151" i="31" s="1"/>
  <c r="B152" i="31" s="1"/>
  <c r="B153" i="31" s="1"/>
  <c r="B154" i="31" s="1"/>
  <c r="B155" i="31" s="1"/>
  <c r="B156" i="31" s="1"/>
  <c r="B157" i="31" s="1"/>
  <c r="B158" i="31" s="1"/>
  <c r="B159" i="31" s="1"/>
  <c r="B160" i="31" s="1"/>
  <c r="B161" i="31" s="1"/>
  <c r="B162" i="31" s="1"/>
  <c r="B163" i="31" s="1"/>
  <c r="B164" i="31" s="1"/>
  <c r="B165" i="31" s="1"/>
  <c r="B166" i="31" s="1"/>
  <c r="B167" i="31" s="1"/>
  <c r="B168" i="31" s="1"/>
  <c r="B169" i="31" s="1"/>
  <c r="B170" i="31" s="1"/>
  <c r="B171" i="31" s="1"/>
  <c r="B172" i="31" s="1"/>
  <c r="B173" i="31" s="1"/>
  <c r="B174" i="31" s="1"/>
  <c r="B175" i="31" s="1"/>
  <c r="B176" i="31" s="1"/>
  <c r="B177" i="31" s="1"/>
  <c r="B178" i="31" s="1"/>
  <c r="B179" i="31" s="1"/>
  <c r="B180" i="31" s="1"/>
  <c r="B181" i="31" s="1"/>
  <c r="B182" i="31" s="1"/>
  <c r="B183" i="31" s="1"/>
  <c r="B184" i="31" s="1"/>
  <c r="B185" i="31" s="1"/>
  <c r="B186" i="31" s="1"/>
  <c r="B187" i="31" s="1"/>
  <c r="B188" i="31" s="1"/>
  <c r="B189" i="31" s="1"/>
  <c r="B190" i="31" s="1"/>
  <c r="B191" i="31" s="1"/>
  <c r="B192" i="31" s="1"/>
  <c r="B193" i="31" s="1"/>
  <c r="B194" i="31" s="1"/>
  <c r="B3" i="1"/>
  <c r="B3" i="28"/>
  <c r="B4" i="28" s="1"/>
  <c r="B5" i="28" s="1"/>
  <c r="B6" i="28" s="1"/>
  <c r="B7" i="28" s="1"/>
  <c r="B8" i="28" s="1"/>
  <c r="B9" i="28" s="1"/>
  <c r="B10" i="28" s="1"/>
  <c r="B11" i="28" s="1"/>
  <c r="B12" i="28" s="1"/>
  <c r="B13" i="28" s="1"/>
  <c r="B14" i="28" s="1"/>
  <c r="B15" i="28" s="1"/>
  <c r="B16" i="28" s="1"/>
  <c r="B17" i="28" s="1"/>
  <c r="B18" i="28" s="1"/>
  <c r="B19" i="28" s="1"/>
  <c r="B20" i="28" s="1"/>
  <c r="B21" i="28" s="1"/>
  <c r="B22" i="28" s="1"/>
  <c r="B23" i="28" s="1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34" i="28" s="1"/>
  <c r="B35" i="28" s="1"/>
  <c r="B36" i="28" s="1"/>
  <c r="B37" i="28" s="1"/>
  <c r="B38" i="28" s="1"/>
  <c r="B39" i="28" s="1"/>
  <c r="B40" i="28" s="1"/>
  <c r="B41" i="28" s="1"/>
  <c r="B42" i="28" s="1"/>
  <c r="B43" i="28" s="1"/>
  <c r="B44" i="28" s="1"/>
  <c r="B45" i="28" s="1"/>
  <c r="B46" i="28" s="1"/>
  <c r="B47" i="28" s="1"/>
  <c r="B48" i="28" s="1"/>
  <c r="B49" i="28" s="1"/>
  <c r="B50" i="28" s="1"/>
  <c r="B51" i="28" s="1"/>
  <c r="B52" i="28" s="1"/>
  <c r="B53" i="28" s="1"/>
  <c r="B54" i="28" s="1"/>
  <c r="B55" i="28" s="1"/>
  <c r="B56" i="28" s="1"/>
  <c r="B57" i="28" s="1"/>
  <c r="B58" i="28" s="1"/>
  <c r="B59" i="28" s="1"/>
  <c r="B60" i="28" s="1"/>
  <c r="B61" i="28" s="1"/>
  <c r="B62" i="28" s="1"/>
  <c r="B63" i="28" s="1"/>
  <c r="B64" i="28" s="1"/>
  <c r="B65" i="28" s="1"/>
  <c r="B66" i="28" s="1"/>
  <c r="B67" i="28" s="1"/>
  <c r="B68" i="28" s="1"/>
  <c r="B69" i="28" s="1"/>
  <c r="B70" i="28" s="1"/>
  <c r="B71" i="28" s="1"/>
  <c r="B72" i="28" s="1"/>
  <c r="B73" i="28" s="1"/>
  <c r="B74" i="28" s="1"/>
  <c r="B75" i="28" s="1"/>
  <c r="B76" i="28" s="1"/>
  <c r="B77" i="28" s="1"/>
  <c r="B78" i="28" s="1"/>
  <c r="B79" i="28" s="1"/>
  <c r="B80" i="28" s="1"/>
  <c r="B81" i="28" s="1"/>
  <c r="B82" i="28" s="1"/>
  <c r="B83" i="28" s="1"/>
  <c r="B84" i="28" s="1"/>
  <c r="B85" i="28" s="1"/>
  <c r="B86" i="28" s="1"/>
  <c r="B87" i="28" s="1"/>
  <c r="B88" i="28" s="1"/>
  <c r="B89" i="28" s="1"/>
  <c r="B90" i="28" s="1"/>
  <c r="B91" i="28" s="1"/>
  <c r="B92" i="28" s="1"/>
  <c r="B93" i="28" s="1"/>
  <c r="B94" i="28" s="1"/>
  <c r="B95" i="28" s="1"/>
  <c r="B96" i="28" s="1"/>
  <c r="B97" i="28" s="1"/>
  <c r="B98" i="28" s="1"/>
  <c r="B99" i="28" s="1"/>
  <c r="B100" i="28" s="1"/>
  <c r="B101" i="28" s="1"/>
  <c r="B102" i="28" s="1"/>
  <c r="B103" i="28" s="1"/>
  <c r="B104" i="28" s="1"/>
  <c r="B105" i="28" s="1"/>
  <c r="B106" i="28" s="1"/>
  <c r="B107" i="28" s="1"/>
  <c r="B108" i="28" s="1"/>
  <c r="B109" i="28" s="1"/>
  <c r="B110" i="28" s="1"/>
  <c r="B111" i="28" s="1"/>
  <c r="B112" i="28" s="1"/>
  <c r="B113" i="28" s="1"/>
  <c r="B114" i="28" s="1"/>
  <c r="B115" i="28" s="1"/>
  <c r="B116" i="28" s="1"/>
  <c r="B117" i="28" s="1"/>
  <c r="B118" i="28" s="1"/>
  <c r="B119" i="28" s="1"/>
  <c r="B120" i="28" s="1"/>
  <c r="B121" i="28" s="1"/>
  <c r="B122" i="28" s="1"/>
  <c r="B123" i="28" s="1"/>
  <c r="B124" i="28" s="1"/>
  <c r="B125" i="28" s="1"/>
  <c r="B126" i="28" s="1"/>
  <c r="B127" i="28" s="1"/>
  <c r="B128" i="28" s="1"/>
  <c r="B129" i="28" s="1"/>
  <c r="B130" i="28" s="1"/>
  <c r="B131" i="28" s="1"/>
  <c r="B132" i="28" s="1"/>
  <c r="B133" i="28" s="1"/>
  <c r="B134" i="28" s="1"/>
  <c r="B135" i="28" s="1"/>
  <c r="B136" i="28" s="1"/>
  <c r="B137" i="28" s="1"/>
  <c r="B138" i="28" s="1"/>
  <c r="B139" i="28" s="1"/>
  <c r="B140" i="28" s="1"/>
  <c r="B141" i="28" s="1"/>
  <c r="B142" i="28" s="1"/>
  <c r="B143" i="28" s="1"/>
  <c r="B144" i="28" s="1"/>
  <c r="B145" i="28" s="1"/>
  <c r="B146" i="28" s="1"/>
  <c r="B147" i="28" s="1"/>
  <c r="B148" i="28" s="1"/>
  <c r="B149" i="28" s="1"/>
  <c r="B150" i="28" s="1"/>
  <c r="B151" i="28" s="1"/>
  <c r="B152" i="28" s="1"/>
  <c r="B153" i="28" s="1"/>
  <c r="B154" i="28" s="1"/>
  <c r="B155" i="28" s="1"/>
  <c r="B156" i="28" s="1"/>
  <c r="B157" i="28" s="1"/>
  <c r="B158" i="28" s="1"/>
  <c r="B159" i="28" s="1"/>
  <c r="B160" i="28" s="1"/>
  <c r="B161" i="28" s="1"/>
  <c r="B162" i="28" s="1"/>
  <c r="B163" i="28" s="1"/>
  <c r="B164" i="28" s="1"/>
  <c r="B165" i="28" s="1"/>
  <c r="B166" i="28" s="1"/>
  <c r="B167" i="28" s="1"/>
  <c r="B168" i="28" s="1"/>
  <c r="B169" i="28" s="1"/>
  <c r="B170" i="28" s="1"/>
  <c r="B171" i="28" s="1"/>
  <c r="B172" i="28" s="1"/>
  <c r="B173" i="28" s="1"/>
  <c r="B174" i="28" s="1"/>
  <c r="B175" i="28" s="1"/>
  <c r="B176" i="28" s="1"/>
  <c r="B177" i="28" s="1"/>
  <c r="B178" i="28" s="1"/>
  <c r="B179" i="28" s="1"/>
  <c r="B180" i="28" s="1"/>
  <c r="B181" i="28" s="1"/>
  <c r="B182" i="28" s="1"/>
  <c r="B183" i="28" s="1"/>
  <c r="B184" i="28" s="1"/>
  <c r="B185" i="28" s="1"/>
  <c r="B186" i="28" s="1"/>
  <c r="B187" i="28" s="1"/>
  <c r="B188" i="28" s="1"/>
  <c r="B189" i="28" s="1"/>
  <c r="B190" i="28" s="1"/>
  <c r="B191" i="28" s="1"/>
  <c r="B192" i="28" s="1"/>
  <c r="B193" i="28" s="1"/>
  <c r="B194" i="28" s="1"/>
  <c r="B3" i="27"/>
  <c r="B5" i="27" s="1"/>
  <c r="B6" i="27" s="1"/>
  <c r="B7" i="27" s="1"/>
  <c r="B8" i="27" s="1"/>
  <c r="B9" i="27" s="1"/>
  <c r="B10" i="27" s="1"/>
  <c r="B11" i="27" s="1"/>
  <c r="B12" i="27" s="1"/>
  <c r="B13" i="27" s="1"/>
  <c r="B14" i="27" s="1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B35" i="27" s="1"/>
  <c r="B36" i="27" s="1"/>
  <c r="B37" i="27" s="1"/>
  <c r="B38" i="27" s="1"/>
  <c r="B39" i="27" s="1"/>
  <c r="B40" i="27" s="1"/>
  <c r="B41" i="27" s="1"/>
  <c r="B42" i="27" s="1"/>
  <c r="B43" i="27" s="1"/>
  <c r="B44" i="27" s="1"/>
  <c r="B45" i="27" s="1"/>
  <c r="B46" i="27" s="1"/>
  <c r="B47" i="27" s="1"/>
  <c r="B48" i="27" s="1"/>
  <c r="B49" i="27" s="1"/>
  <c r="B50" i="27" s="1"/>
  <c r="B51" i="27" s="1"/>
  <c r="B52" i="27" s="1"/>
  <c r="B53" i="27" s="1"/>
  <c r="B54" i="27" s="1"/>
  <c r="B55" i="27" s="1"/>
  <c r="B56" i="27" s="1"/>
  <c r="B57" i="27" s="1"/>
  <c r="B58" i="27" s="1"/>
  <c r="B59" i="27" s="1"/>
  <c r="B60" i="27" s="1"/>
  <c r="B61" i="27" s="1"/>
  <c r="B62" i="27" s="1"/>
  <c r="B63" i="27" s="1"/>
  <c r="B64" i="27" s="1"/>
  <c r="B65" i="27" s="1"/>
  <c r="B66" i="27" s="1"/>
  <c r="B67" i="27" s="1"/>
  <c r="B68" i="27" s="1"/>
  <c r="B69" i="27" s="1"/>
  <c r="B70" i="27" s="1"/>
  <c r="B71" i="27" s="1"/>
  <c r="B72" i="27" s="1"/>
  <c r="B73" i="27" s="1"/>
  <c r="B74" i="27" s="1"/>
  <c r="B75" i="27" s="1"/>
  <c r="B76" i="27" s="1"/>
  <c r="B77" i="27" s="1"/>
  <c r="B78" i="27" s="1"/>
  <c r="B79" i="27" s="1"/>
  <c r="B80" i="27" s="1"/>
  <c r="B81" i="27" s="1"/>
  <c r="B82" i="27" s="1"/>
  <c r="B83" i="27" s="1"/>
  <c r="B84" i="27" s="1"/>
  <c r="B85" i="27" s="1"/>
  <c r="B86" i="27" s="1"/>
  <c r="B87" i="27" s="1"/>
  <c r="B88" i="27" s="1"/>
  <c r="B89" i="27" s="1"/>
  <c r="B90" i="27" s="1"/>
  <c r="B91" i="27" s="1"/>
  <c r="B92" i="27" s="1"/>
  <c r="B93" i="27" s="1"/>
  <c r="B94" i="27" s="1"/>
  <c r="B95" i="27" s="1"/>
  <c r="B96" i="27" s="1"/>
  <c r="B97" i="27" s="1"/>
  <c r="B98" i="27" s="1"/>
  <c r="B99" i="27" s="1"/>
  <c r="B100" i="27" s="1"/>
  <c r="B101" i="27" s="1"/>
  <c r="B102" i="27" s="1"/>
  <c r="B103" i="27" s="1"/>
  <c r="B104" i="27" s="1"/>
  <c r="B105" i="27" s="1"/>
  <c r="B106" i="27" s="1"/>
  <c r="B107" i="27" s="1"/>
  <c r="B108" i="27" s="1"/>
  <c r="B109" i="27" s="1"/>
  <c r="B110" i="27" s="1"/>
  <c r="B111" i="27" s="1"/>
  <c r="B112" i="27" s="1"/>
  <c r="B113" i="27" s="1"/>
  <c r="B114" i="27" s="1"/>
  <c r="B115" i="27" s="1"/>
  <c r="B116" i="27" s="1"/>
  <c r="B117" i="27" s="1"/>
  <c r="B118" i="27" s="1"/>
  <c r="B119" i="27" s="1"/>
  <c r="B120" i="27" s="1"/>
  <c r="B121" i="27" s="1"/>
  <c r="B122" i="27" s="1"/>
  <c r="B123" i="27" s="1"/>
  <c r="B124" i="27" s="1"/>
  <c r="B125" i="27" s="1"/>
  <c r="B126" i="27" s="1"/>
  <c r="B127" i="27" s="1"/>
  <c r="B128" i="27" s="1"/>
  <c r="B129" i="27" s="1"/>
  <c r="B130" i="27" s="1"/>
  <c r="B131" i="27" s="1"/>
  <c r="B132" i="27" s="1"/>
  <c r="B133" i="27" s="1"/>
  <c r="B134" i="27" s="1"/>
  <c r="B135" i="27" s="1"/>
  <c r="B136" i="27" s="1"/>
  <c r="B137" i="27" s="1"/>
  <c r="B138" i="27" s="1"/>
  <c r="B139" i="27" s="1"/>
  <c r="B140" i="27" s="1"/>
  <c r="B141" i="27" s="1"/>
  <c r="B142" i="27" s="1"/>
  <c r="B143" i="27" s="1"/>
  <c r="B144" i="27" s="1"/>
  <c r="B145" i="27" s="1"/>
  <c r="B146" i="27" s="1"/>
  <c r="B147" i="27" s="1"/>
  <c r="B148" i="27" s="1"/>
  <c r="B149" i="27" s="1"/>
  <c r="B150" i="27" s="1"/>
  <c r="B151" i="27" s="1"/>
  <c r="B152" i="27" s="1"/>
  <c r="B153" i="27" s="1"/>
  <c r="B154" i="27" s="1"/>
  <c r="B155" i="27" s="1"/>
  <c r="B156" i="27" s="1"/>
  <c r="B157" i="27" s="1"/>
  <c r="B158" i="27" s="1"/>
  <c r="B159" i="27" s="1"/>
  <c r="B160" i="27" s="1"/>
  <c r="B161" i="27" s="1"/>
  <c r="B162" i="27" s="1"/>
  <c r="B163" i="27" s="1"/>
  <c r="B164" i="27" s="1"/>
  <c r="B165" i="27" s="1"/>
  <c r="B166" i="27" s="1"/>
  <c r="B167" i="27" s="1"/>
  <c r="B168" i="27" s="1"/>
  <c r="B169" i="27" s="1"/>
  <c r="B170" i="27" s="1"/>
  <c r="B171" i="27" s="1"/>
  <c r="B172" i="27" s="1"/>
  <c r="B173" i="27" s="1"/>
  <c r="B174" i="27" s="1"/>
  <c r="B175" i="27" s="1"/>
  <c r="B176" i="27" s="1"/>
  <c r="B177" i="27" s="1"/>
  <c r="B178" i="27" s="1"/>
  <c r="B179" i="27" s="1"/>
  <c r="B180" i="27" s="1"/>
  <c r="B181" i="27" s="1"/>
  <c r="B182" i="27" s="1"/>
  <c r="B183" i="27" s="1"/>
  <c r="B184" i="27" s="1"/>
  <c r="B185" i="27" s="1"/>
  <c r="B186" i="27" s="1"/>
  <c r="B187" i="27" s="1"/>
  <c r="B188" i="27" s="1"/>
  <c r="B189" i="27" s="1"/>
  <c r="B190" i="27" s="1"/>
  <c r="B191" i="27" s="1"/>
  <c r="B192" i="27" s="1"/>
  <c r="B193" i="27" s="1"/>
  <c r="B194" i="27" s="1"/>
  <c r="B3" i="26"/>
  <c r="B4" i="26" s="1"/>
  <c r="B5" i="26" s="1"/>
  <c r="B6" i="26" s="1"/>
  <c r="B7" i="26" s="1"/>
  <c r="B8" i="26" s="1"/>
  <c r="B9" i="26" s="1"/>
  <c r="B10" i="26" s="1"/>
  <c r="B11" i="26" s="1"/>
  <c r="B12" i="26" s="1"/>
  <c r="B13" i="26" s="1"/>
  <c r="B14" i="26" s="1"/>
  <c r="B15" i="26" s="1"/>
  <c r="B16" i="26" s="1"/>
  <c r="B17" i="26" s="1"/>
  <c r="B18" i="26" s="1"/>
  <c r="B19" i="26" s="1"/>
  <c r="B20" i="26" s="1"/>
  <c r="B21" i="26" s="1"/>
  <c r="B22" i="26" s="1"/>
  <c r="B23" i="26" s="1"/>
  <c r="B24" i="26" s="1"/>
  <c r="B25" i="26" s="1"/>
  <c r="B26" i="26" s="1"/>
  <c r="B27" i="26" s="1"/>
  <c r="B28" i="26" s="1"/>
  <c r="B29" i="26" s="1"/>
  <c r="B30" i="26" s="1"/>
  <c r="B31" i="26" s="1"/>
  <c r="B32" i="26" s="1"/>
  <c r="B33" i="26" s="1"/>
  <c r="B34" i="26" s="1"/>
  <c r="B35" i="26" s="1"/>
  <c r="B36" i="26" s="1"/>
  <c r="B37" i="26" s="1"/>
  <c r="B38" i="26" s="1"/>
  <c r="B39" i="26" s="1"/>
  <c r="B40" i="26" s="1"/>
  <c r="B41" i="26" s="1"/>
  <c r="B42" i="26" s="1"/>
  <c r="B43" i="26" s="1"/>
  <c r="B44" i="26" s="1"/>
  <c r="B45" i="26" s="1"/>
  <c r="B46" i="26" s="1"/>
  <c r="B47" i="26" s="1"/>
  <c r="B48" i="26" s="1"/>
  <c r="B49" i="26" s="1"/>
  <c r="B50" i="26" s="1"/>
  <c r="B51" i="26" s="1"/>
  <c r="B52" i="26" s="1"/>
  <c r="B53" i="26" s="1"/>
  <c r="B54" i="26" s="1"/>
  <c r="B55" i="26" s="1"/>
  <c r="B56" i="26" s="1"/>
  <c r="B57" i="26" s="1"/>
  <c r="B58" i="26" s="1"/>
  <c r="B59" i="26" s="1"/>
  <c r="B60" i="26" s="1"/>
  <c r="B61" i="26" s="1"/>
  <c r="B62" i="26" s="1"/>
  <c r="B63" i="26" s="1"/>
  <c r="B64" i="26" s="1"/>
  <c r="B65" i="26" s="1"/>
  <c r="B66" i="26" s="1"/>
  <c r="B67" i="26" s="1"/>
  <c r="B68" i="26" s="1"/>
  <c r="B69" i="26" s="1"/>
  <c r="B70" i="26" s="1"/>
  <c r="B71" i="26" s="1"/>
  <c r="B72" i="26" s="1"/>
  <c r="B73" i="26" s="1"/>
  <c r="B74" i="26" s="1"/>
  <c r="B75" i="26" s="1"/>
  <c r="B76" i="26" s="1"/>
  <c r="B77" i="26" s="1"/>
  <c r="B78" i="26" s="1"/>
  <c r="B79" i="26" s="1"/>
  <c r="B80" i="26" s="1"/>
  <c r="B81" i="26" s="1"/>
  <c r="B82" i="26" s="1"/>
  <c r="B83" i="26" s="1"/>
  <c r="B84" i="26" s="1"/>
  <c r="B85" i="26" s="1"/>
  <c r="B86" i="26" s="1"/>
  <c r="B87" i="26" s="1"/>
  <c r="B88" i="26" s="1"/>
  <c r="B89" i="26" s="1"/>
  <c r="B90" i="26" s="1"/>
  <c r="B91" i="26" s="1"/>
  <c r="B92" i="26" s="1"/>
  <c r="B93" i="26" s="1"/>
  <c r="B94" i="26" s="1"/>
  <c r="B95" i="26" s="1"/>
  <c r="B96" i="26" s="1"/>
  <c r="B97" i="26" s="1"/>
  <c r="B98" i="26" s="1"/>
  <c r="B99" i="26" s="1"/>
  <c r="B100" i="26" s="1"/>
  <c r="B101" i="26" s="1"/>
  <c r="B102" i="26" s="1"/>
  <c r="B103" i="26" s="1"/>
  <c r="B104" i="26" s="1"/>
  <c r="B105" i="26" s="1"/>
  <c r="B106" i="26" s="1"/>
  <c r="B107" i="26" s="1"/>
  <c r="B108" i="26" s="1"/>
  <c r="B109" i="26" s="1"/>
  <c r="B110" i="26" s="1"/>
  <c r="B111" i="26" s="1"/>
  <c r="B112" i="26" s="1"/>
  <c r="B113" i="26" s="1"/>
  <c r="B114" i="26" s="1"/>
  <c r="B115" i="26" s="1"/>
  <c r="B116" i="26" s="1"/>
  <c r="B117" i="26" s="1"/>
  <c r="B118" i="26" s="1"/>
  <c r="B119" i="26" s="1"/>
  <c r="B120" i="26" s="1"/>
  <c r="B121" i="26" s="1"/>
  <c r="B122" i="26" s="1"/>
  <c r="B123" i="26" s="1"/>
  <c r="B124" i="26" s="1"/>
  <c r="B125" i="26" s="1"/>
  <c r="B126" i="26" s="1"/>
  <c r="B127" i="26" s="1"/>
  <c r="B128" i="26" s="1"/>
  <c r="B129" i="26" s="1"/>
  <c r="B130" i="26" s="1"/>
  <c r="B131" i="26" s="1"/>
  <c r="B132" i="26" s="1"/>
  <c r="B133" i="26" s="1"/>
  <c r="B134" i="26" s="1"/>
  <c r="B135" i="26" s="1"/>
  <c r="B136" i="26" s="1"/>
  <c r="B137" i="26" s="1"/>
  <c r="B138" i="26" s="1"/>
  <c r="B139" i="26" s="1"/>
  <c r="B140" i="26" s="1"/>
  <c r="B141" i="26" s="1"/>
  <c r="B142" i="26" s="1"/>
  <c r="B143" i="26" s="1"/>
  <c r="B144" i="26" s="1"/>
  <c r="B145" i="26" s="1"/>
  <c r="B146" i="26" s="1"/>
  <c r="B147" i="26" s="1"/>
  <c r="B148" i="26" s="1"/>
  <c r="B149" i="26" s="1"/>
  <c r="B150" i="26" s="1"/>
  <c r="B151" i="26" s="1"/>
  <c r="B152" i="26" s="1"/>
  <c r="B153" i="26" s="1"/>
  <c r="B154" i="26" s="1"/>
  <c r="B155" i="26" s="1"/>
  <c r="B156" i="26" s="1"/>
  <c r="B157" i="26" s="1"/>
  <c r="B158" i="26" s="1"/>
  <c r="B159" i="26" s="1"/>
  <c r="B160" i="26" s="1"/>
  <c r="B161" i="26" s="1"/>
  <c r="B162" i="26" s="1"/>
  <c r="B163" i="26" s="1"/>
  <c r="B164" i="26" s="1"/>
  <c r="B165" i="26" s="1"/>
  <c r="B166" i="26" s="1"/>
  <c r="B167" i="26" s="1"/>
  <c r="B168" i="26" s="1"/>
  <c r="B169" i="26" s="1"/>
  <c r="B170" i="26" s="1"/>
  <c r="B171" i="26" s="1"/>
  <c r="B172" i="26" s="1"/>
  <c r="B173" i="26" s="1"/>
  <c r="B174" i="26" s="1"/>
  <c r="B175" i="26" s="1"/>
  <c r="B176" i="26" s="1"/>
  <c r="B177" i="26" s="1"/>
  <c r="B178" i="26" s="1"/>
  <c r="B179" i="26" s="1"/>
  <c r="B180" i="26" s="1"/>
  <c r="B181" i="26" s="1"/>
  <c r="B182" i="26" s="1"/>
  <c r="B183" i="26" s="1"/>
  <c r="B184" i="26" s="1"/>
  <c r="B185" i="26" s="1"/>
  <c r="B186" i="26" s="1"/>
  <c r="B187" i="26" s="1"/>
  <c r="B188" i="26" s="1"/>
  <c r="B189" i="26" s="1"/>
  <c r="B190" i="26" s="1"/>
  <c r="B191" i="26" s="1"/>
  <c r="B192" i="26" s="1"/>
  <c r="B193" i="26" s="1"/>
  <c r="B194" i="26" s="1"/>
  <c r="B4" i="25"/>
  <c r="B5" i="25" s="1"/>
  <c r="B6" i="25" s="1"/>
  <c r="B7" i="25" s="1"/>
  <c r="B8" i="25" s="1"/>
  <c r="B9" i="25" s="1"/>
  <c r="B10" i="25" s="1"/>
  <c r="B11" i="25" s="1"/>
  <c r="B12" i="25" s="1"/>
  <c r="B13" i="25" s="1"/>
  <c r="B14" i="25" s="1"/>
  <c r="B15" i="25" s="1"/>
  <c r="B16" i="25" s="1"/>
  <c r="B17" i="25" s="1"/>
  <c r="B18" i="25" s="1"/>
  <c r="B19" i="25" s="1"/>
  <c r="B20" i="25" s="1"/>
  <c r="B21" i="25" s="1"/>
  <c r="B22" i="25" s="1"/>
  <c r="B23" i="25" s="1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B34" i="25" s="1"/>
  <c r="B35" i="25" s="1"/>
  <c r="B36" i="25" s="1"/>
  <c r="B37" i="25" s="1"/>
  <c r="B38" i="25" s="1"/>
  <c r="B39" i="25" s="1"/>
  <c r="B40" i="25" s="1"/>
  <c r="B41" i="25" s="1"/>
  <c r="B42" i="25" s="1"/>
  <c r="B43" i="25" s="1"/>
  <c r="B44" i="25" s="1"/>
  <c r="B45" i="25" s="1"/>
  <c r="B46" i="25" s="1"/>
  <c r="B47" i="25" s="1"/>
  <c r="B48" i="25" s="1"/>
  <c r="B49" i="25" s="1"/>
  <c r="B50" i="25" s="1"/>
  <c r="B51" i="25" s="1"/>
  <c r="B52" i="25" s="1"/>
  <c r="B53" i="25" s="1"/>
  <c r="B54" i="25" s="1"/>
  <c r="B55" i="25" s="1"/>
  <c r="B56" i="25" s="1"/>
  <c r="B57" i="25" s="1"/>
  <c r="B58" i="25" s="1"/>
  <c r="B59" i="25" s="1"/>
  <c r="B60" i="25" s="1"/>
  <c r="B61" i="25" s="1"/>
  <c r="B62" i="25" s="1"/>
  <c r="B63" i="25" s="1"/>
  <c r="B64" i="25" s="1"/>
  <c r="B65" i="25" s="1"/>
  <c r="B66" i="25" s="1"/>
  <c r="B67" i="25" s="1"/>
  <c r="B68" i="25" s="1"/>
  <c r="B69" i="25" s="1"/>
  <c r="B70" i="25" s="1"/>
  <c r="B71" i="25" s="1"/>
  <c r="B72" i="25" s="1"/>
  <c r="B73" i="25" s="1"/>
  <c r="B74" i="25" s="1"/>
  <c r="B75" i="25" s="1"/>
  <c r="B76" i="25" s="1"/>
  <c r="B77" i="25" s="1"/>
  <c r="B78" i="25" s="1"/>
  <c r="B79" i="25" s="1"/>
  <c r="B80" i="25" s="1"/>
  <c r="B81" i="25" s="1"/>
  <c r="B82" i="25" s="1"/>
  <c r="B83" i="25" s="1"/>
  <c r="B84" i="25" s="1"/>
  <c r="B85" i="25" s="1"/>
  <c r="B86" i="25" s="1"/>
  <c r="B87" i="25" s="1"/>
  <c r="B88" i="25" s="1"/>
  <c r="B89" i="25" s="1"/>
  <c r="B90" i="25" s="1"/>
  <c r="B91" i="25" s="1"/>
  <c r="B92" i="25" s="1"/>
  <c r="B93" i="25" s="1"/>
  <c r="B94" i="25" s="1"/>
  <c r="B95" i="25" s="1"/>
  <c r="B96" i="25" s="1"/>
  <c r="B97" i="25" s="1"/>
  <c r="B98" i="25" s="1"/>
  <c r="B99" i="25" s="1"/>
  <c r="B100" i="25" s="1"/>
  <c r="B101" i="25" s="1"/>
  <c r="B102" i="25" s="1"/>
  <c r="B103" i="25" s="1"/>
  <c r="B104" i="25" s="1"/>
  <c r="B105" i="25" s="1"/>
  <c r="B106" i="25" s="1"/>
  <c r="B107" i="25" s="1"/>
  <c r="B108" i="25" s="1"/>
  <c r="B109" i="25" s="1"/>
  <c r="B110" i="25" s="1"/>
  <c r="B111" i="25" s="1"/>
  <c r="B112" i="25" s="1"/>
  <c r="B113" i="25" s="1"/>
  <c r="B114" i="25" s="1"/>
  <c r="B115" i="25" s="1"/>
  <c r="B116" i="25" s="1"/>
  <c r="B117" i="25" s="1"/>
  <c r="B118" i="25" s="1"/>
  <c r="B119" i="25" s="1"/>
  <c r="B120" i="25" s="1"/>
  <c r="B121" i="25" s="1"/>
  <c r="B122" i="25" s="1"/>
  <c r="B123" i="25" s="1"/>
  <c r="B124" i="25" s="1"/>
  <c r="B125" i="25" s="1"/>
  <c r="B126" i="25" s="1"/>
  <c r="B127" i="25" s="1"/>
  <c r="B128" i="25" s="1"/>
  <c r="B129" i="25" s="1"/>
  <c r="B130" i="25" s="1"/>
  <c r="B131" i="25" s="1"/>
  <c r="B132" i="25" s="1"/>
  <c r="B133" i="25" s="1"/>
  <c r="B134" i="25" s="1"/>
  <c r="B135" i="25" s="1"/>
  <c r="B136" i="25" s="1"/>
  <c r="B137" i="25" s="1"/>
  <c r="B138" i="25" s="1"/>
  <c r="B139" i="25" s="1"/>
  <c r="B140" i="25" s="1"/>
  <c r="B141" i="25" s="1"/>
  <c r="B142" i="25" s="1"/>
  <c r="B143" i="25" s="1"/>
  <c r="B144" i="25" s="1"/>
  <c r="B145" i="25" s="1"/>
  <c r="B146" i="25" s="1"/>
  <c r="B147" i="25" s="1"/>
  <c r="B148" i="25" s="1"/>
  <c r="B149" i="25" s="1"/>
  <c r="B150" i="25" s="1"/>
  <c r="B151" i="25" s="1"/>
  <c r="B152" i="25" s="1"/>
  <c r="B153" i="25" s="1"/>
  <c r="B154" i="25" s="1"/>
  <c r="B155" i="25" s="1"/>
  <c r="B156" i="25" s="1"/>
  <c r="B157" i="25" s="1"/>
  <c r="B158" i="25" s="1"/>
  <c r="B159" i="25" s="1"/>
  <c r="B160" i="25" s="1"/>
  <c r="B161" i="25" s="1"/>
  <c r="B162" i="25" s="1"/>
  <c r="B163" i="25" s="1"/>
  <c r="B164" i="25" s="1"/>
  <c r="B165" i="25" s="1"/>
  <c r="B166" i="25" s="1"/>
  <c r="B167" i="25" s="1"/>
  <c r="B168" i="25" s="1"/>
  <c r="B169" i="25" s="1"/>
  <c r="B170" i="25" s="1"/>
  <c r="B171" i="25" s="1"/>
  <c r="B172" i="25" s="1"/>
  <c r="B173" i="25" s="1"/>
  <c r="B174" i="25" s="1"/>
  <c r="B175" i="25" s="1"/>
  <c r="B176" i="25" s="1"/>
  <c r="B177" i="25" s="1"/>
  <c r="B178" i="25" s="1"/>
  <c r="B179" i="25" s="1"/>
  <c r="B180" i="25" s="1"/>
  <c r="B181" i="25" s="1"/>
  <c r="B182" i="25" s="1"/>
  <c r="B183" i="25" s="1"/>
  <c r="B184" i="25" s="1"/>
  <c r="B185" i="25" s="1"/>
  <c r="B186" i="25" s="1"/>
  <c r="B187" i="25" s="1"/>
  <c r="B188" i="25" s="1"/>
  <c r="B189" i="25" s="1"/>
  <c r="B190" i="25" s="1"/>
  <c r="B191" i="25" s="1"/>
  <c r="B192" i="25" s="1"/>
  <c r="B193" i="25" s="1"/>
  <c r="B194" i="25" s="1"/>
  <c r="B3" i="24"/>
  <c r="B4" i="24" s="1"/>
  <c r="B5" i="24" s="1"/>
  <c r="B6" i="24" s="1"/>
  <c r="B7" i="24" s="1"/>
  <c r="B8" i="24" s="1"/>
  <c r="B9" i="24" s="1"/>
  <c r="B10" i="24" s="1"/>
  <c r="B11" i="24" s="1"/>
  <c r="B12" i="24" s="1"/>
  <c r="B13" i="24" s="1"/>
  <c r="B14" i="24" s="1"/>
  <c r="B15" i="24" s="1"/>
  <c r="B16" i="24" s="1"/>
  <c r="B17" i="24" s="1"/>
  <c r="B18" i="24" s="1"/>
  <c r="B19" i="24" s="1"/>
  <c r="B20" i="24" s="1"/>
  <c r="B21" i="24" s="1"/>
  <c r="B22" i="24" s="1"/>
  <c r="B23" i="24" s="1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56" i="24" s="1"/>
  <c r="B57" i="24" s="1"/>
  <c r="B58" i="24" s="1"/>
  <c r="B59" i="24" s="1"/>
  <c r="B60" i="24" s="1"/>
  <c r="B61" i="24" s="1"/>
  <c r="B62" i="24" s="1"/>
  <c r="B63" i="24" s="1"/>
  <c r="B64" i="24" s="1"/>
  <c r="B65" i="24" s="1"/>
  <c r="B66" i="24" s="1"/>
  <c r="B67" i="24" s="1"/>
  <c r="B68" i="24" s="1"/>
  <c r="B69" i="24" s="1"/>
  <c r="B70" i="24" s="1"/>
  <c r="B71" i="24" s="1"/>
  <c r="B72" i="24" s="1"/>
  <c r="B73" i="24" s="1"/>
  <c r="B74" i="24" s="1"/>
  <c r="B75" i="24" s="1"/>
  <c r="B76" i="24" s="1"/>
  <c r="B77" i="24" s="1"/>
  <c r="B78" i="24" s="1"/>
  <c r="B79" i="24" s="1"/>
  <c r="B80" i="24" s="1"/>
  <c r="B81" i="24" s="1"/>
  <c r="B82" i="24" s="1"/>
  <c r="B83" i="24" s="1"/>
  <c r="B84" i="24" s="1"/>
  <c r="B85" i="24" s="1"/>
  <c r="B86" i="24" s="1"/>
  <c r="B87" i="24" s="1"/>
  <c r="B88" i="24" s="1"/>
  <c r="B89" i="24" s="1"/>
  <c r="B90" i="24" s="1"/>
  <c r="B91" i="24" s="1"/>
  <c r="B92" i="24" s="1"/>
  <c r="B93" i="24" s="1"/>
  <c r="B94" i="24" s="1"/>
  <c r="B95" i="24" s="1"/>
  <c r="B96" i="24" s="1"/>
  <c r="B97" i="24" s="1"/>
  <c r="B98" i="24" s="1"/>
  <c r="B99" i="24" s="1"/>
  <c r="B100" i="24" s="1"/>
  <c r="B101" i="24" s="1"/>
  <c r="B102" i="24" s="1"/>
  <c r="B103" i="24" s="1"/>
  <c r="B104" i="24" s="1"/>
  <c r="B105" i="24" s="1"/>
  <c r="B106" i="24" s="1"/>
  <c r="B107" i="24" s="1"/>
  <c r="B108" i="24" s="1"/>
  <c r="B109" i="24" s="1"/>
  <c r="B110" i="24" s="1"/>
  <c r="B111" i="24" s="1"/>
  <c r="B112" i="24" s="1"/>
  <c r="B113" i="24" s="1"/>
  <c r="B114" i="24" s="1"/>
  <c r="B115" i="24" s="1"/>
  <c r="B116" i="24" s="1"/>
  <c r="B117" i="24" s="1"/>
  <c r="B118" i="24" s="1"/>
  <c r="B119" i="24" s="1"/>
  <c r="B120" i="24" s="1"/>
  <c r="B121" i="24" s="1"/>
  <c r="B122" i="24" s="1"/>
  <c r="B123" i="24" s="1"/>
  <c r="B124" i="24" s="1"/>
  <c r="B125" i="24" s="1"/>
  <c r="B126" i="24" s="1"/>
  <c r="B127" i="24" s="1"/>
  <c r="B128" i="24" s="1"/>
  <c r="B129" i="24" s="1"/>
  <c r="B130" i="24" s="1"/>
  <c r="B131" i="24" s="1"/>
  <c r="B132" i="24" s="1"/>
  <c r="B133" i="24" s="1"/>
  <c r="B134" i="24" s="1"/>
  <c r="B135" i="24" s="1"/>
  <c r="B136" i="24" s="1"/>
  <c r="B137" i="24" s="1"/>
  <c r="B138" i="24" s="1"/>
  <c r="B139" i="24" s="1"/>
  <c r="B140" i="24" s="1"/>
  <c r="B141" i="24" s="1"/>
  <c r="B142" i="24" s="1"/>
  <c r="B143" i="24" s="1"/>
  <c r="B144" i="24" s="1"/>
  <c r="B145" i="24" s="1"/>
  <c r="B146" i="24" s="1"/>
  <c r="B147" i="24" s="1"/>
  <c r="B148" i="24" s="1"/>
  <c r="B149" i="24" s="1"/>
  <c r="B150" i="24" s="1"/>
  <c r="B151" i="24" s="1"/>
  <c r="B152" i="24" s="1"/>
  <c r="B153" i="24" s="1"/>
  <c r="B154" i="24" s="1"/>
  <c r="B155" i="24" s="1"/>
  <c r="B156" i="24" s="1"/>
  <c r="B157" i="24" s="1"/>
  <c r="B158" i="24" s="1"/>
  <c r="B159" i="24" s="1"/>
  <c r="B160" i="24" s="1"/>
  <c r="B161" i="24" s="1"/>
  <c r="B162" i="24" s="1"/>
  <c r="B163" i="24" s="1"/>
  <c r="B164" i="24" s="1"/>
  <c r="B165" i="24" s="1"/>
  <c r="B166" i="24" s="1"/>
  <c r="B167" i="24" s="1"/>
  <c r="B168" i="24" s="1"/>
  <c r="B169" i="24" s="1"/>
  <c r="B170" i="24" s="1"/>
  <c r="B171" i="24" s="1"/>
  <c r="B172" i="24" s="1"/>
  <c r="B173" i="24" s="1"/>
  <c r="B174" i="24" s="1"/>
  <c r="B175" i="24" s="1"/>
  <c r="B176" i="24" s="1"/>
  <c r="B177" i="24" s="1"/>
  <c r="B178" i="24" s="1"/>
  <c r="B179" i="24" s="1"/>
  <c r="B180" i="24" s="1"/>
  <c r="B181" i="24" s="1"/>
  <c r="B182" i="24" s="1"/>
  <c r="B183" i="24" s="1"/>
  <c r="B184" i="24" s="1"/>
  <c r="B185" i="24" s="1"/>
  <c r="B186" i="24" s="1"/>
  <c r="B187" i="24" s="1"/>
  <c r="B188" i="24" s="1"/>
  <c r="B189" i="24" s="1"/>
  <c r="B190" i="24" s="1"/>
  <c r="B191" i="24" s="1"/>
  <c r="B192" i="24" s="1"/>
  <c r="B193" i="24" s="1"/>
  <c r="B194" i="24" s="1"/>
  <c r="B3" i="23"/>
  <c r="B3" i="22"/>
  <c r="B4" i="22" s="1"/>
  <c r="B5" i="22" s="1"/>
  <c r="B6" i="22" s="1"/>
  <c r="B7" i="22" s="1"/>
  <c r="B8" i="22" s="1"/>
  <c r="B9" i="22" s="1"/>
  <c r="B10" i="22" s="1"/>
  <c r="B11" i="22" s="1"/>
  <c r="B12" i="22" s="1"/>
  <c r="B13" i="22" s="1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B34" i="22" s="1"/>
  <c r="B35" i="22" s="1"/>
  <c r="B36" i="22" s="1"/>
  <c r="B37" i="22" s="1"/>
  <c r="B38" i="22" s="1"/>
  <c r="B39" i="22" s="1"/>
  <c r="B40" i="22" s="1"/>
  <c r="B41" i="22" s="1"/>
  <c r="B42" i="22" s="1"/>
  <c r="B43" i="22" s="1"/>
  <c r="B44" i="22" s="1"/>
  <c r="B45" i="22" s="1"/>
  <c r="B46" i="22" s="1"/>
  <c r="B47" i="22" s="1"/>
  <c r="B48" i="22" s="1"/>
  <c r="B49" i="22" s="1"/>
  <c r="B50" i="22" s="1"/>
  <c r="B51" i="22" s="1"/>
  <c r="B52" i="22" s="1"/>
  <c r="B53" i="22" s="1"/>
  <c r="B54" i="22" s="1"/>
  <c r="B55" i="22" s="1"/>
  <c r="B56" i="22" s="1"/>
  <c r="B57" i="22" s="1"/>
  <c r="B58" i="22" s="1"/>
  <c r="B59" i="22" s="1"/>
  <c r="B60" i="22" s="1"/>
  <c r="B61" i="22" s="1"/>
  <c r="B62" i="22" s="1"/>
  <c r="B63" i="22" s="1"/>
  <c r="B64" i="22" s="1"/>
  <c r="B65" i="22" s="1"/>
  <c r="B66" i="22" s="1"/>
  <c r="B67" i="22" s="1"/>
  <c r="B68" i="22" s="1"/>
  <c r="B69" i="22" s="1"/>
  <c r="B70" i="22" s="1"/>
  <c r="B71" i="22" s="1"/>
  <c r="B72" i="22" s="1"/>
  <c r="B73" i="22" s="1"/>
  <c r="B74" i="22" s="1"/>
  <c r="B75" i="22" s="1"/>
  <c r="B76" i="22" s="1"/>
  <c r="B77" i="22" s="1"/>
  <c r="B78" i="22" s="1"/>
  <c r="B79" i="22" s="1"/>
  <c r="B80" i="22" s="1"/>
  <c r="B81" i="22" s="1"/>
  <c r="B82" i="22" s="1"/>
  <c r="B83" i="22" s="1"/>
  <c r="B84" i="22" s="1"/>
  <c r="B85" i="22" s="1"/>
  <c r="B86" i="22" s="1"/>
  <c r="B87" i="22" s="1"/>
  <c r="B88" i="22" s="1"/>
  <c r="B89" i="22" s="1"/>
  <c r="B90" i="22" s="1"/>
  <c r="B91" i="22" s="1"/>
  <c r="B92" i="22" s="1"/>
  <c r="B93" i="22" s="1"/>
  <c r="B94" i="22" s="1"/>
  <c r="B95" i="22" s="1"/>
  <c r="B96" i="22" s="1"/>
  <c r="B97" i="22" s="1"/>
  <c r="B98" i="22" s="1"/>
  <c r="B99" i="22" s="1"/>
  <c r="B100" i="22" s="1"/>
  <c r="B101" i="22" s="1"/>
  <c r="B102" i="22" s="1"/>
  <c r="B103" i="22" s="1"/>
  <c r="B104" i="22" s="1"/>
  <c r="B105" i="22" s="1"/>
  <c r="B106" i="22" s="1"/>
  <c r="B107" i="22" s="1"/>
  <c r="B108" i="22" s="1"/>
  <c r="B109" i="22" s="1"/>
  <c r="B110" i="22" s="1"/>
  <c r="B111" i="22" s="1"/>
  <c r="B112" i="22" s="1"/>
  <c r="B113" i="22" s="1"/>
  <c r="B114" i="22" s="1"/>
  <c r="B115" i="22" s="1"/>
  <c r="B116" i="22" s="1"/>
  <c r="B117" i="22" s="1"/>
  <c r="B118" i="22" s="1"/>
  <c r="B119" i="22" s="1"/>
  <c r="B120" i="22" s="1"/>
  <c r="B121" i="22" s="1"/>
  <c r="B122" i="22" s="1"/>
  <c r="B123" i="22" s="1"/>
  <c r="B124" i="22" s="1"/>
  <c r="B125" i="22" s="1"/>
  <c r="B126" i="22" s="1"/>
  <c r="B127" i="22" s="1"/>
  <c r="B128" i="22" s="1"/>
  <c r="B129" i="22" s="1"/>
  <c r="B130" i="22" s="1"/>
  <c r="B131" i="22" s="1"/>
  <c r="B132" i="22" s="1"/>
  <c r="B133" i="22" s="1"/>
  <c r="B134" i="22" s="1"/>
  <c r="B135" i="22" s="1"/>
  <c r="B136" i="22" s="1"/>
  <c r="B137" i="22" s="1"/>
  <c r="B138" i="22" s="1"/>
  <c r="B139" i="22" s="1"/>
  <c r="B140" i="22" s="1"/>
  <c r="B141" i="22" s="1"/>
  <c r="B142" i="22" s="1"/>
  <c r="B143" i="22" s="1"/>
  <c r="B144" i="22" s="1"/>
  <c r="B145" i="22" s="1"/>
  <c r="B146" i="22" s="1"/>
  <c r="B147" i="22" s="1"/>
  <c r="B148" i="22" s="1"/>
  <c r="B149" i="22" s="1"/>
  <c r="B150" i="22" s="1"/>
  <c r="B151" i="22" s="1"/>
  <c r="B152" i="22" s="1"/>
  <c r="B153" i="22" s="1"/>
  <c r="B154" i="22" s="1"/>
  <c r="B155" i="22" s="1"/>
  <c r="B156" i="22" s="1"/>
  <c r="B157" i="22" s="1"/>
  <c r="B158" i="22" s="1"/>
  <c r="B159" i="22" s="1"/>
  <c r="B160" i="22" s="1"/>
  <c r="B161" i="22" s="1"/>
  <c r="B162" i="22" s="1"/>
  <c r="B163" i="22" s="1"/>
  <c r="B164" i="22" s="1"/>
  <c r="B165" i="22" s="1"/>
  <c r="B166" i="22" s="1"/>
  <c r="B167" i="22" s="1"/>
  <c r="B168" i="22" s="1"/>
  <c r="B169" i="22" s="1"/>
  <c r="B170" i="22" s="1"/>
  <c r="B171" i="22" s="1"/>
  <c r="B172" i="22" s="1"/>
  <c r="B173" i="22" s="1"/>
  <c r="B174" i="22" s="1"/>
  <c r="B175" i="22" s="1"/>
  <c r="B176" i="22" s="1"/>
  <c r="B177" i="22" s="1"/>
  <c r="B178" i="22" s="1"/>
  <c r="B179" i="22" s="1"/>
  <c r="B180" i="22" s="1"/>
  <c r="B181" i="22" s="1"/>
  <c r="B182" i="22" s="1"/>
  <c r="B183" i="22" s="1"/>
  <c r="B184" i="22" s="1"/>
  <c r="B185" i="22" s="1"/>
  <c r="B186" i="22" s="1"/>
  <c r="B187" i="22" s="1"/>
  <c r="B188" i="22" s="1"/>
  <c r="B189" i="22" s="1"/>
  <c r="B190" i="22" s="1"/>
  <c r="B191" i="22" s="1"/>
  <c r="B192" i="22" s="1"/>
  <c r="B193" i="22" s="1"/>
  <c r="B194" i="22" s="1"/>
  <c r="B3" i="21"/>
  <c r="B4" i="21" s="1"/>
  <c r="B5" i="21" s="1"/>
  <c r="B6" i="21" s="1"/>
  <c r="B7" i="21" s="1"/>
  <c r="B8" i="21" s="1"/>
  <c r="B9" i="21" s="1"/>
  <c r="B10" i="21" s="1"/>
  <c r="B11" i="21" s="1"/>
  <c r="B12" i="21" s="1"/>
  <c r="B13" i="21" s="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47" i="21" s="1"/>
  <c r="B48" i="21" s="1"/>
  <c r="B49" i="21" s="1"/>
  <c r="B50" i="21" s="1"/>
  <c r="B51" i="21" s="1"/>
  <c r="B52" i="21" s="1"/>
  <c r="B53" i="21" s="1"/>
  <c r="B54" i="21" s="1"/>
  <c r="B55" i="21" s="1"/>
  <c r="B56" i="21" s="1"/>
  <c r="B57" i="21" s="1"/>
  <c r="B58" i="21" s="1"/>
  <c r="B59" i="21" s="1"/>
  <c r="B60" i="21" s="1"/>
  <c r="B61" i="21" s="1"/>
  <c r="B62" i="21" s="1"/>
  <c r="B63" i="21" s="1"/>
  <c r="B64" i="21" s="1"/>
  <c r="B65" i="21" s="1"/>
  <c r="B66" i="21" s="1"/>
  <c r="B67" i="21" s="1"/>
  <c r="B68" i="21" s="1"/>
  <c r="B69" i="21" s="1"/>
  <c r="B70" i="21" s="1"/>
  <c r="B71" i="21" s="1"/>
  <c r="B72" i="21" s="1"/>
  <c r="B73" i="21" s="1"/>
  <c r="B74" i="21" s="1"/>
  <c r="B75" i="21" s="1"/>
  <c r="B76" i="21" s="1"/>
  <c r="B77" i="21" s="1"/>
  <c r="B78" i="21" s="1"/>
  <c r="B79" i="21" s="1"/>
  <c r="B80" i="21" s="1"/>
  <c r="B81" i="21" s="1"/>
  <c r="B82" i="21" s="1"/>
  <c r="B83" i="21" s="1"/>
  <c r="B84" i="21" s="1"/>
  <c r="B85" i="21" s="1"/>
  <c r="B86" i="21" s="1"/>
  <c r="B87" i="21" s="1"/>
  <c r="B88" i="21" s="1"/>
  <c r="B89" i="21" s="1"/>
  <c r="B90" i="21" s="1"/>
  <c r="B91" i="21" s="1"/>
  <c r="B92" i="21" s="1"/>
  <c r="B93" i="21" s="1"/>
  <c r="B94" i="21" s="1"/>
  <c r="B95" i="21" s="1"/>
  <c r="B96" i="21" s="1"/>
  <c r="B97" i="21" s="1"/>
  <c r="B98" i="21" s="1"/>
  <c r="B99" i="21" s="1"/>
  <c r="B100" i="21" s="1"/>
  <c r="B101" i="21" s="1"/>
  <c r="B102" i="21" s="1"/>
  <c r="B103" i="21" s="1"/>
  <c r="B104" i="21" s="1"/>
  <c r="B105" i="21" s="1"/>
  <c r="B106" i="21" s="1"/>
  <c r="B107" i="21" s="1"/>
  <c r="B108" i="21" s="1"/>
  <c r="B109" i="21" s="1"/>
  <c r="B110" i="21" s="1"/>
  <c r="B111" i="21" s="1"/>
  <c r="B112" i="21" s="1"/>
  <c r="B113" i="21" s="1"/>
  <c r="B114" i="21" s="1"/>
  <c r="B115" i="21" s="1"/>
  <c r="B116" i="21" s="1"/>
  <c r="B117" i="21" s="1"/>
  <c r="B118" i="21" s="1"/>
  <c r="B119" i="21" s="1"/>
  <c r="B120" i="21" s="1"/>
  <c r="B121" i="21" s="1"/>
  <c r="B122" i="21" s="1"/>
  <c r="B123" i="21" s="1"/>
  <c r="B124" i="21" s="1"/>
  <c r="B125" i="21" s="1"/>
  <c r="B126" i="21" s="1"/>
  <c r="B127" i="21" s="1"/>
  <c r="B128" i="21" s="1"/>
  <c r="B129" i="21" s="1"/>
  <c r="B130" i="21" s="1"/>
  <c r="B131" i="21" s="1"/>
  <c r="B132" i="21" s="1"/>
  <c r="B133" i="21" s="1"/>
  <c r="B134" i="21" s="1"/>
  <c r="B135" i="21" s="1"/>
  <c r="B136" i="21" s="1"/>
  <c r="B137" i="21" s="1"/>
  <c r="B138" i="21" s="1"/>
  <c r="B139" i="21" s="1"/>
  <c r="B140" i="21" s="1"/>
  <c r="B141" i="21" s="1"/>
  <c r="B142" i="21" s="1"/>
  <c r="B143" i="21" s="1"/>
  <c r="B144" i="21" s="1"/>
  <c r="B145" i="21" s="1"/>
  <c r="B146" i="21" s="1"/>
  <c r="B147" i="21" s="1"/>
  <c r="B148" i="21" s="1"/>
  <c r="B149" i="21" s="1"/>
  <c r="B150" i="21" s="1"/>
  <c r="B151" i="21" s="1"/>
  <c r="B152" i="21" s="1"/>
  <c r="B153" i="21" s="1"/>
  <c r="B154" i="21" s="1"/>
  <c r="B155" i="21" s="1"/>
  <c r="B156" i="21" s="1"/>
  <c r="B157" i="21" s="1"/>
  <c r="B158" i="21" s="1"/>
  <c r="B159" i="21" s="1"/>
  <c r="B160" i="21" s="1"/>
  <c r="B161" i="21" s="1"/>
  <c r="B162" i="21" s="1"/>
  <c r="B163" i="21" s="1"/>
  <c r="B164" i="21" s="1"/>
  <c r="B165" i="21" s="1"/>
  <c r="B166" i="21" s="1"/>
  <c r="B167" i="21" s="1"/>
  <c r="B168" i="21" s="1"/>
  <c r="B169" i="21" s="1"/>
  <c r="B170" i="21" s="1"/>
  <c r="B171" i="21" s="1"/>
  <c r="B172" i="21" s="1"/>
  <c r="B173" i="21" s="1"/>
  <c r="B174" i="21" s="1"/>
  <c r="B175" i="21" s="1"/>
  <c r="B176" i="21" s="1"/>
  <c r="B177" i="21" s="1"/>
  <c r="B178" i="21" s="1"/>
  <c r="B179" i="21" s="1"/>
  <c r="B180" i="21" s="1"/>
  <c r="B181" i="21" s="1"/>
  <c r="B182" i="21" s="1"/>
  <c r="B183" i="21" s="1"/>
  <c r="B184" i="21" s="1"/>
  <c r="B185" i="21" s="1"/>
  <c r="B186" i="21" s="1"/>
  <c r="B187" i="21" s="1"/>
  <c r="B188" i="21" s="1"/>
  <c r="B189" i="21" s="1"/>
  <c r="B190" i="21" s="1"/>
  <c r="B191" i="21" s="1"/>
  <c r="B192" i="21" s="1"/>
  <c r="B193" i="21" s="1"/>
  <c r="B194" i="21" s="1"/>
  <c r="B4" i="20"/>
  <c r="B5" i="20" s="1"/>
  <c r="B6" i="20" s="1"/>
  <c r="B7" i="20" s="1"/>
  <c r="B8" i="20" s="1"/>
  <c r="B9" i="20" s="1"/>
  <c r="B10" i="20" s="1"/>
  <c r="B11" i="20" s="1"/>
  <c r="B12" i="20" s="1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B48" i="20" s="1"/>
  <c r="B49" i="20" s="1"/>
  <c r="B50" i="20" s="1"/>
  <c r="B51" i="20" s="1"/>
  <c r="B52" i="20" s="1"/>
  <c r="B53" i="20" s="1"/>
  <c r="B54" i="20" s="1"/>
  <c r="B55" i="20" s="1"/>
  <c r="B56" i="20" s="1"/>
  <c r="B57" i="20" s="1"/>
  <c r="B58" i="20" s="1"/>
  <c r="B59" i="20" s="1"/>
  <c r="B60" i="20" s="1"/>
  <c r="B61" i="20" s="1"/>
  <c r="B62" i="20" s="1"/>
  <c r="B63" i="20" s="1"/>
  <c r="B64" i="20" s="1"/>
  <c r="B65" i="20" s="1"/>
  <c r="B66" i="20" s="1"/>
  <c r="B67" i="20" s="1"/>
  <c r="B68" i="20" s="1"/>
  <c r="B69" i="20" s="1"/>
  <c r="B70" i="20" s="1"/>
  <c r="B71" i="20" s="1"/>
  <c r="B72" i="20" s="1"/>
  <c r="B73" i="20" s="1"/>
  <c r="B74" i="20" s="1"/>
  <c r="B75" i="20" s="1"/>
  <c r="B76" i="20" s="1"/>
  <c r="B77" i="20" s="1"/>
  <c r="B78" i="20" s="1"/>
  <c r="B79" i="20" s="1"/>
  <c r="B80" i="20" s="1"/>
  <c r="B81" i="20" s="1"/>
  <c r="B82" i="20" s="1"/>
  <c r="B83" i="20" s="1"/>
  <c r="B84" i="20" s="1"/>
  <c r="B85" i="20" s="1"/>
  <c r="B86" i="20" s="1"/>
  <c r="B87" i="20" s="1"/>
  <c r="B88" i="20" s="1"/>
  <c r="B89" i="20" s="1"/>
  <c r="B90" i="20" s="1"/>
  <c r="B91" i="20" s="1"/>
  <c r="B92" i="20" s="1"/>
  <c r="B93" i="20" s="1"/>
  <c r="B94" i="20" s="1"/>
  <c r="B95" i="20" s="1"/>
  <c r="B96" i="20" s="1"/>
  <c r="B97" i="20" s="1"/>
  <c r="B98" i="20" s="1"/>
  <c r="B99" i="20" s="1"/>
  <c r="B100" i="20" s="1"/>
  <c r="B101" i="20" s="1"/>
  <c r="B102" i="20" s="1"/>
  <c r="B103" i="20" s="1"/>
  <c r="B104" i="20" s="1"/>
  <c r="B105" i="20" s="1"/>
  <c r="B106" i="20" s="1"/>
  <c r="B107" i="20" s="1"/>
  <c r="B108" i="20" s="1"/>
  <c r="B109" i="20" s="1"/>
  <c r="B110" i="20" s="1"/>
  <c r="B111" i="20" s="1"/>
  <c r="B112" i="20" s="1"/>
  <c r="B113" i="20" s="1"/>
  <c r="B114" i="20" s="1"/>
  <c r="B115" i="20" s="1"/>
  <c r="B116" i="20" s="1"/>
  <c r="B117" i="20" s="1"/>
  <c r="B118" i="20" s="1"/>
  <c r="B119" i="20" s="1"/>
  <c r="B120" i="20" s="1"/>
  <c r="B121" i="20" s="1"/>
  <c r="B122" i="20" s="1"/>
  <c r="B123" i="20" s="1"/>
  <c r="B124" i="20" s="1"/>
  <c r="B125" i="20" s="1"/>
  <c r="B126" i="20" s="1"/>
  <c r="B127" i="20" s="1"/>
  <c r="B128" i="20" s="1"/>
  <c r="B129" i="20" s="1"/>
  <c r="B130" i="20" s="1"/>
  <c r="B131" i="20" s="1"/>
  <c r="B132" i="20" s="1"/>
  <c r="B133" i="20" s="1"/>
  <c r="B134" i="20" s="1"/>
  <c r="B135" i="20" s="1"/>
  <c r="B136" i="20" s="1"/>
  <c r="B137" i="20" s="1"/>
  <c r="B138" i="20" s="1"/>
  <c r="B139" i="20" s="1"/>
  <c r="B140" i="20" s="1"/>
  <c r="B141" i="20" s="1"/>
  <c r="B142" i="20" s="1"/>
  <c r="B143" i="20" s="1"/>
  <c r="B144" i="20" s="1"/>
  <c r="B145" i="20" s="1"/>
  <c r="B146" i="20" s="1"/>
  <c r="B147" i="20" s="1"/>
  <c r="B148" i="20" s="1"/>
  <c r="B149" i="20" s="1"/>
  <c r="B150" i="20" s="1"/>
  <c r="B151" i="20" s="1"/>
  <c r="B152" i="20" s="1"/>
  <c r="B153" i="20" s="1"/>
  <c r="B154" i="20" s="1"/>
  <c r="B155" i="20" s="1"/>
  <c r="B156" i="20" s="1"/>
  <c r="B157" i="20" s="1"/>
  <c r="B158" i="20" s="1"/>
  <c r="B159" i="20" s="1"/>
  <c r="B160" i="20" s="1"/>
  <c r="B161" i="20" s="1"/>
  <c r="B162" i="20" s="1"/>
  <c r="B163" i="20" s="1"/>
  <c r="B164" i="20" s="1"/>
  <c r="B165" i="20" s="1"/>
  <c r="B166" i="20" s="1"/>
  <c r="B167" i="20" s="1"/>
  <c r="B168" i="20" s="1"/>
  <c r="B169" i="20" s="1"/>
  <c r="B170" i="20" s="1"/>
  <c r="B171" i="20" s="1"/>
  <c r="B172" i="20" s="1"/>
  <c r="B173" i="20" s="1"/>
  <c r="B174" i="20" s="1"/>
  <c r="B175" i="20" s="1"/>
  <c r="B176" i="20" s="1"/>
  <c r="B177" i="20" s="1"/>
  <c r="B178" i="20" s="1"/>
  <c r="B179" i="20" s="1"/>
  <c r="B180" i="20" s="1"/>
  <c r="B181" i="20" s="1"/>
  <c r="B182" i="20" s="1"/>
  <c r="B183" i="20" s="1"/>
  <c r="B184" i="20" s="1"/>
  <c r="B185" i="20" s="1"/>
  <c r="B186" i="20" s="1"/>
  <c r="B187" i="20" s="1"/>
  <c r="B188" i="20" s="1"/>
  <c r="B189" i="20" s="1"/>
  <c r="B190" i="20" s="1"/>
  <c r="B191" i="20" s="1"/>
  <c r="B192" i="20" s="1"/>
  <c r="B193" i="20" s="1"/>
  <c r="B194" i="20" s="1"/>
  <c r="B4" i="19"/>
  <c r="B5" i="19" s="1"/>
  <c r="B6" i="19" s="1"/>
  <c r="B7" i="19" s="1"/>
  <c r="B8" i="19" s="1"/>
  <c r="B9" i="19" s="1"/>
  <c r="B10" i="19" s="1"/>
  <c r="B11" i="19" s="1"/>
  <c r="B12" i="19" s="1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55" i="19" s="1"/>
  <c r="B56" i="19" s="1"/>
  <c r="B57" i="19" s="1"/>
  <c r="B58" i="19" s="1"/>
  <c r="B59" i="19" s="1"/>
  <c r="B60" i="19" s="1"/>
  <c r="B61" i="19" s="1"/>
  <c r="B62" i="19" s="1"/>
  <c r="B63" i="19" s="1"/>
  <c r="B64" i="19" s="1"/>
  <c r="B65" i="19" s="1"/>
  <c r="B66" i="19" s="1"/>
  <c r="B67" i="19" s="1"/>
  <c r="B68" i="19" s="1"/>
  <c r="B69" i="19" s="1"/>
  <c r="B70" i="19" s="1"/>
  <c r="B71" i="19" s="1"/>
  <c r="B72" i="19" s="1"/>
  <c r="B73" i="19" s="1"/>
  <c r="B74" i="19" s="1"/>
  <c r="B75" i="19" s="1"/>
  <c r="B76" i="19" s="1"/>
  <c r="B77" i="19" s="1"/>
  <c r="B78" i="19" s="1"/>
  <c r="B79" i="19" s="1"/>
  <c r="B80" i="19" s="1"/>
  <c r="B81" i="19" s="1"/>
  <c r="B82" i="19" s="1"/>
  <c r="B83" i="19" s="1"/>
  <c r="B84" i="19" s="1"/>
  <c r="B85" i="19" s="1"/>
  <c r="B86" i="19" s="1"/>
  <c r="B87" i="19" s="1"/>
  <c r="B88" i="19" s="1"/>
  <c r="B89" i="19" s="1"/>
  <c r="B90" i="19" s="1"/>
  <c r="B91" i="19" s="1"/>
  <c r="B92" i="19" s="1"/>
  <c r="B93" i="19" s="1"/>
  <c r="B94" i="19" s="1"/>
  <c r="B95" i="19" s="1"/>
  <c r="B96" i="19" s="1"/>
  <c r="B97" i="19" s="1"/>
  <c r="B98" i="19" s="1"/>
  <c r="B99" i="19" s="1"/>
  <c r="B100" i="19" s="1"/>
  <c r="B101" i="19" s="1"/>
  <c r="B102" i="19" s="1"/>
  <c r="B103" i="19" s="1"/>
  <c r="B104" i="19" s="1"/>
  <c r="B105" i="19" s="1"/>
  <c r="B106" i="19" s="1"/>
  <c r="B107" i="19" s="1"/>
  <c r="B108" i="19" s="1"/>
  <c r="B109" i="19" s="1"/>
  <c r="B110" i="19" s="1"/>
  <c r="B111" i="19" s="1"/>
  <c r="B112" i="19" s="1"/>
  <c r="B113" i="19" s="1"/>
  <c r="B114" i="19" s="1"/>
  <c r="B115" i="19" s="1"/>
  <c r="B116" i="19" s="1"/>
  <c r="B117" i="19" s="1"/>
  <c r="B118" i="19" s="1"/>
  <c r="B119" i="19" s="1"/>
  <c r="B120" i="19" s="1"/>
  <c r="B121" i="19" s="1"/>
  <c r="B122" i="19" s="1"/>
  <c r="B123" i="19" s="1"/>
  <c r="B124" i="19" s="1"/>
  <c r="B125" i="19" s="1"/>
  <c r="B126" i="19" s="1"/>
  <c r="B127" i="19" s="1"/>
  <c r="B128" i="19" s="1"/>
  <c r="B129" i="19" s="1"/>
  <c r="B130" i="19" s="1"/>
  <c r="B131" i="19" s="1"/>
  <c r="B132" i="19" s="1"/>
  <c r="B133" i="19" s="1"/>
  <c r="B134" i="19" s="1"/>
  <c r="B135" i="19" s="1"/>
  <c r="B136" i="19" s="1"/>
  <c r="B137" i="19" s="1"/>
  <c r="B138" i="19" s="1"/>
  <c r="B139" i="19" s="1"/>
  <c r="B140" i="19" s="1"/>
  <c r="B141" i="19" s="1"/>
  <c r="B142" i="19" s="1"/>
  <c r="B143" i="19" s="1"/>
  <c r="B144" i="19" s="1"/>
  <c r="B145" i="19" s="1"/>
  <c r="B146" i="19" s="1"/>
  <c r="B147" i="19" s="1"/>
  <c r="B148" i="19" s="1"/>
  <c r="B149" i="19" s="1"/>
  <c r="B150" i="19" s="1"/>
  <c r="B151" i="19" s="1"/>
  <c r="B152" i="19" s="1"/>
  <c r="B153" i="19" s="1"/>
  <c r="B154" i="19" s="1"/>
  <c r="B155" i="19" s="1"/>
  <c r="B156" i="19" s="1"/>
  <c r="B157" i="19" s="1"/>
  <c r="B158" i="19" s="1"/>
  <c r="B159" i="19" s="1"/>
  <c r="B160" i="19" s="1"/>
  <c r="B161" i="19" s="1"/>
  <c r="B162" i="19" s="1"/>
  <c r="B163" i="19" s="1"/>
  <c r="B164" i="19" s="1"/>
  <c r="B165" i="19" s="1"/>
  <c r="B166" i="19" s="1"/>
  <c r="B167" i="19" s="1"/>
  <c r="B168" i="19" s="1"/>
  <c r="B169" i="19" s="1"/>
  <c r="B170" i="19" s="1"/>
  <c r="B171" i="19" s="1"/>
  <c r="B172" i="19" s="1"/>
  <c r="B173" i="19" s="1"/>
  <c r="B174" i="19" s="1"/>
  <c r="B175" i="19" s="1"/>
  <c r="B176" i="19" s="1"/>
  <c r="B177" i="19" s="1"/>
  <c r="B178" i="19" s="1"/>
  <c r="B179" i="19" s="1"/>
  <c r="B180" i="19" s="1"/>
  <c r="B181" i="19" s="1"/>
  <c r="B182" i="19" s="1"/>
  <c r="B183" i="19" s="1"/>
  <c r="B184" i="19" s="1"/>
  <c r="B185" i="19" s="1"/>
  <c r="B186" i="19" s="1"/>
  <c r="B187" i="19" s="1"/>
  <c r="B188" i="19" s="1"/>
  <c r="B189" i="19" s="1"/>
  <c r="B190" i="19" s="1"/>
  <c r="B191" i="19" s="1"/>
  <c r="B192" i="19" s="1"/>
  <c r="B193" i="19" s="1"/>
  <c r="B194" i="19" s="1"/>
  <c r="B4" i="18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B45" i="18" s="1"/>
  <c r="B46" i="18" s="1"/>
  <c r="B47" i="18" s="1"/>
  <c r="B48" i="18" s="1"/>
  <c r="B49" i="18" s="1"/>
  <c r="B50" i="18" s="1"/>
  <c r="B51" i="18" s="1"/>
  <c r="B52" i="18" s="1"/>
  <c r="B53" i="18" s="1"/>
  <c r="B54" i="18" s="1"/>
  <c r="B55" i="18" s="1"/>
  <c r="B56" i="18" s="1"/>
  <c r="B57" i="18" s="1"/>
  <c r="B58" i="18" s="1"/>
  <c r="B59" i="18" s="1"/>
  <c r="B60" i="18" s="1"/>
  <c r="B61" i="18" s="1"/>
  <c r="B62" i="18" s="1"/>
  <c r="B63" i="18" s="1"/>
  <c r="B64" i="18" s="1"/>
  <c r="B65" i="18" s="1"/>
  <c r="B66" i="18" s="1"/>
  <c r="B67" i="18" s="1"/>
  <c r="B68" i="18" s="1"/>
  <c r="B69" i="18" s="1"/>
  <c r="B70" i="18" s="1"/>
  <c r="B71" i="18" s="1"/>
  <c r="B72" i="18" s="1"/>
  <c r="B73" i="18" s="1"/>
  <c r="B74" i="18" s="1"/>
  <c r="B75" i="18" s="1"/>
  <c r="B76" i="18" s="1"/>
  <c r="B77" i="18" s="1"/>
  <c r="B78" i="18" s="1"/>
  <c r="B79" i="18" s="1"/>
  <c r="B80" i="18" s="1"/>
  <c r="B81" i="18" s="1"/>
  <c r="B82" i="18" s="1"/>
  <c r="B83" i="18" s="1"/>
  <c r="B84" i="18" s="1"/>
  <c r="B85" i="18" s="1"/>
  <c r="B86" i="18" s="1"/>
  <c r="B87" i="18" s="1"/>
  <c r="B88" i="18" s="1"/>
  <c r="B89" i="18" s="1"/>
  <c r="B90" i="18" s="1"/>
  <c r="B91" i="18" s="1"/>
  <c r="B92" i="18" s="1"/>
  <c r="B93" i="18" s="1"/>
  <c r="B94" i="18" s="1"/>
  <c r="B95" i="18" s="1"/>
  <c r="B96" i="18" s="1"/>
  <c r="B97" i="18" s="1"/>
  <c r="B98" i="18" s="1"/>
  <c r="B99" i="18" s="1"/>
  <c r="B100" i="18" s="1"/>
  <c r="B101" i="18" s="1"/>
  <c r="B102" i="18" s="1"/>
  <c r="B103" i="18" s="1"/>
  <c r="B104" i="18" s="1"/>
  <c r="B105" i="18" s="1"/>
  <c r="B106" i="18" s="1"/>
  <c r="B107" i="18" s="1"/>
  <c r="B108" i="18" s="1"/>
  <c r="B109" i="18" s="1"/>
  <c r="B110" i="18" s="1"/>
  <c r="B111" i="18" s="1"/>
  <c r="B112" i="18" s="1"/>
  <c r="B113" i="18" s="1"/>
  <c r="B114" i="18" s="1"/>
  <c r="B115" i="18" s="1"/>
  <c r="B116" i="18" s="1"/>
  <c r="B117" i="18" s="1"/>
  <c r="B118" i="18" s="1"/>
  <c r="B119" i="18" s="1"/>
  <c r="B120" i="18" s="1"/>
  <c r="B121" i="18" s="1"/>
  <c r="B122" i="18" s="1"/>
  <c r="B123" i="18" s="1"/>
  <c r="B124" i="18" s="1"/>
  <c r="B125" i="18" s="1"/>
  <c r="B126" i="18" s="1"/>
  <c r="B127" i="18" s="1"/>
  <c r="B128" i="18" s="1"/>
  <c r="B129" i="18" s="1"/>
  <c r="B130" i="18" s="1"/>
  <c r="B131" i="18" s="1"/>
  <c r="B132" i="18" s="1"/>
  <c r="B133" i="18" s="1"/>
  <c r="B134" i="18" s="1"/>
  <c r="B135" i="18" s="1"/>
  <c r="B136" i="18" s="1"/>
  <c r="B137" i="18" s="1"/>
  <c r="B138" i="18" s="1"/>
  <c r="B139" i="18" s="1"/>
  <c r="B140" i="18" s="1"/>
  <c r="B141" i="18" s="1"/>
  <c r="B142" i="18" s="1"/>
  <c r="B143" i="18" s="1"/>
  <c r="B144" i="18" s="1"/>
  <c r="B145" i="18" s="1"/>
  <c r="B146" i="18" s="1"/>
  <c r="B147" i="18" s="1"/>
  <c r="B148" i="18" s="1"/>
  <c r="B149" i="18" s="1"/>
  <c r="B150" i="18" s="1"/>
  <c r="B151" i="18" s="1"/>
  <c r="B152" i="18" s="1"/>
  <c r="B153" i="18" s="1"/>
  <c r="B154" i="18" s="1"/>
  <c r="B155" i="18" s="1"/>
  <c r="B156" i="18" s="1"/>
  <c r="B157" i="18" s="1"/>
  <c r="B158" i="18" s="1"/>
  <c r="B159" i="18" s="1"/>
  <c r="B160" i="18" s="1"/>
  <c r="B161" i="18" s="1"/>
  <c r="B162" i="18" s="1"/>
  <c r="B163" i="18" s="1"/>
  <c r="B164" i="18" s="1"/>
  <c r="B165" i="18" s="1"/>
  <c r="B166" i="18" s="1"/>
  <c r="B167" i="18" s="1"/>
  <c r="B168" i="18" s="1"/>
  <c r="B169" i="18" s="1"/>
  <c r="B170" i="18" s="1"/>
  <c r="B171" i="18" s="1"/>
  <c r="B172" i="18" s="1"/>
  <c r="B173" i="18" s="1"/>
  <c r="B174" i="18" s="1"/>
  <c r="B175" i="18" s="1"/>
  <c r="B176" i="18" s="1"/>
  <c r="B177" i="18" s="1"/>
  <c r="B178" i="18" s="1"/>
  <c r="B179" i="18" s="1"/>
  <c r="B180" i="18" s="1"/>
  <c r="B181" i="18" s="1"/>
  <c r="B182" i="18" s="1"/>
  <c r="B183" i="18" s="1"/>
  <c r="B184" i="18" s="1"/>
  <c r="B185" i="18" s="1"/>
  <c r="B186" i="18" s="1"/>
  <c r="B187" i="18" s="1"/>
  <c r="B188" i="18" s="1"/>
  <c r="B189" i="18" s="1"/>
  <c r="B190" i="18" s="1"/>
  <c r="B191" i="18" s="1"/>
  <c r="B192" i="18" s="1"/>
  <c r="B193" i="18" s="1"/>
  <c r="B194" i="18" s="1"/>
  <c r="B3" i="29"/>
  <c r="B4" i="29" s="1"/>
  <c r="B5" i="29" s="1"/>
  <c r="B6" i="29" s="1"/>
  <c r="B7" i="29" s="1"/>
  <c r="B8" i="29" s="1"/>
  <c r="B9" i="29" s="1"/>
  <c r="B10" i="29" s="1"/>
  <c r="B11" i="29" s="1"/>
  <c r="B12" i="29" s="1"/>
  <c r="B13" i="29" s="1"/>
  <c r="B14" i="29" s="1"/>
  <c r="B15" i="29" s="1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8" i="29" s="1"/>
  <c r="B29" i="29" s="1"/>
  <c r="B30" i="29" s="1"/>
  <c r="B31" i="29" s="1"/>
  <c r="B32" i="29" s="1"/>
  <c r="B33" i="29" s="1"/>
  <c r="B34" i="29" s="1"/>
  <c r="B35" i="29" s="1"/>
  <c r="B36" i="29" s="1"/>
  <c r="B37" i="29" s="1"/>
  <c r="B38" i="29" s="1"/>
  <c r="B39" i="29" s="1"/>
  <c r="B40" i="29" s="1"/>
  <c r="B41" i="29" s="1"/>
  <c r="B42" i="29" s="1"/>
  <c r="B43" i="29" s="1"/>
  <c r="B44" i="29" s="1"/>
  <c r="B45" i="29" s="1"/>
  <c r="B46" i="29" s="1"/>
  <c r="B47" i="29" s="1"/>
  <c r="B48" i="29" s="1"/>
  <c r="B49" i="29" s="1"/>
  <c r="B50" i="29" s="1"/>
  <c r="B51" i="29" s="1"/>
  <c r="B52" i="29" s="1"/>
  <c r="B53" i="29" s="1"/>
  <c r="B54" i="29" s="1"/>
  <c r="B55" i="29" s="1"/>
  <c r="B56" i="29" s="1"/>
  <c r="B57" i="29" s="1"/>
  <c r="B58" i="29" s="1"/>
  <c r="B59" i="29" s="1"/>
  <c r="B60" i="29" s="1"/>
  <c r="B61" i="29" s="1"/>
  <c r="B62" i="29" s="1"/>
  <c r="B63" i="29" s="1"/>
  <c r="B64" i="29" s="1"/>
  <c r="B65" i="29" s="1"/>
  <c r="B66" i="29" s="1"/>
  <c r="B67" i="29" s="1"/>
  <c r="B68" i="29" s="1"/>
  <c r="B69" i="29" s="1"/>
  <c r="B70" i="29" s="1"/>
  <c r="B71" i="29" s="1"/>
  <c r="B72" i="29" s="1"/>
  <c r="B73" i="29" s="1"/>
  <c r="B74" i="29" s="1"/>
  <c r="B75" i="29" s="1"/>
  <c r="B76" i="29" s="1"/>
  <c r="B77" i="29" s="1"/>
  <c r="B78" i="29" s="1"/>
  <c r="B79" i="29" s="1"/>
  <c r="B80" i="29" s="1"/>
  <c r="B81" i="29" s="1"/>
  <c r="B82" i="29" s="1"/>
  <c r="B83" i="29" s="1"/>
  <c r="B84" i="29" s="1"/>
  <c r="B85" i="29" s="1"/>
  <c r="B86" i="29" s="1"/>
  <c r="B87" i="29" s="1"/>
  <c r="B88" i="29" s="1"/>
  <c r="B89" i="29" s="1"/>
  <c r="B90" i="29" s="1"/>
  <c r="B91" i="29" s="1"/>
  <c r="B92" i="29" s="1"/>
  <c r="B93" i="29" s="1"/>
  <c r="B94" i="29" s="1"/>
  <c r="B95" i="29" s="1"/>
  <c r="B96" i="29" s="1"/>
  <c r="B97" i="29" s="1"/>
  <c r="B98" i="29" s="1"/>
  <c r="B99" i="29" s="1"/>
  <c r="B100" i="29" s="1"/>
  <c r="B101" i="29" s="1"/>
  <c r="B102" i="29" s="1"/>
  <c r="B103" i="29" s="1"/>
  <c r="B104" i="29" s="1"/>
  <c r="B105" i="29" s="1"/>
  <c r="B106" i="29" s="1"/>
  <c r="B107" i="29" s="1"/>
  <c r="B108" i="29" s="1"/>
  <c r="B109" i="29" s="1"/>
  <c r="B110" i="29" s="1"/>
  <c r="B111" i="29" s="1"/>
  <c r="B112" i="29" s="1"/>
  <c r="B113" i="29" s="1"/>
  <c r="B114" i="29" s="1"/>
  <c r="B115" i="29" s="1"/>
  <c r="B116" i="29" s="1"/>
  <c r="B117" i="29" s="1"/>
  <c r="B118" i="29" s="1"/>
  <c r="B119" i="29" s="1"/>
  <c r="B120" i="29" s="1"/>
  <c r="B121" i="29" s="1"/>
  <c r="B122" i="29" s="1"/>
  <c r="B123" i="29" s="1"/>
  <c r="B124" i="29" s="1"/>
  <c r="B125" i="29" s="1"/>
  <c r="B126" i="29" s="1"/>
  <c r="B127" i="29" s="1"/>
  <c r="B128" i="29" s="1"/>
  <c r="B129" i="29" s="1"/>
  <c r="B130" i="29" s="1"/>
  <c r="B131" i="29" s="1"/>
  <c r="B132" i="29" s="1"/>
  <c r="B133" i="29" s="1"/>
  <c r="B134" i="29" s="1"/>
  <c r="B135" i="29" s="1"/>
  <c r="B136" i="29" s="1"/>
  <c r="B137" i="29" s="1"/>
  <c r="B138" i="29" s="1"/>
  <c r="B139" i="29" s="1"/>
  <c r="B140" i="29" s="1"/>
  <c r="B141" i="29" s="1"/>
  <c r="B142" i="29" s="1"/>
  <c r="B143" i="29" s="1"/>
  <c r="B144" i="29" s="1"/>
  <c r="B145" i="29" s="1"/>
  <c r="B146" i="29" s="1"/>
  <c r="B147" i="29" s="1"/>
  <c r="B148" i="29" s="1"/>
  <c r="B149" i="29" s="1"/>
  <c r="B150" i="29" s="1"/>
  <c r="B151" i="29" s="1"/>
  <c r="B152" i="29" s="1"/>
  <c r="B153" i="29" s="1"/>
  <c r="B154" i="29" s="1"/>
  <c r="B155" i="29" s="1"/>
  <c r="B156" i="29" s="1"/>
  <c r="B157" i="29" s="1"/>
  <c r="B158" i="29" s="1"/>
  <c r="B159" i="29" s="1"/>
  <c r="B160" i="29" s="1"/>
  <c r="B161" i="29" s="1"/>
  <c r="B162" i="29" s="1"/>
  <c r="B163" i="29" s="1"/>
  <c r="B164" i="29" s="1"/>
  <c r="B165" i="29" s="1"/>
  <c r="B166" i="29" s="1"/>
  <c r="B167" i="29" s="1"/>
  <c r="B168" i="29" s="1"/>
  <c r="B169" i="29" s="1"/>
  <c r="B170" i="29" s="1"/>
  <c r="B171" i="29" s="1"/>
  <c r="B172" i="29" s="1"/>
  <c r="B173" i="29" s="1"/>
  <c r="B174" i="29" s="1"/>
  <c r="B175" i="29" s="1"/>
  <c r="B176" i="29" s="1"/>
  <c r="B177" i="29" s="1"/>
  <c r="B178" i="29" s="1"/>
  <c r="B179" i="29" s="1"/>
  <c r="B180" i="29" s="1"/>
  <c r="B181" i="29" s="1"/>
  <c r="B182" i="29" s="1"/>
  <c r="B183" i="29" s="1"/>
  <c r="B184" i="29" s="1"/>
  <c r="B185" i="29" s="1"/>
  <c r="B186" i="29" s="1"/>
  <c r="B187" i="29" s="1"/>
  <c r="B188" i="29" s="1"/>
  <c r="B189" i="29" s="1"/>
  <c r="B190" i="29" s="1"/>
  <c r="B191" i="29" s="1"/>
  <c r="B192" i="29" s="1"/>
  <c r="B193" i="29" s="1"/>
  <c r="B194" i="29" s="1"/>
  <c r="B6" i="30"/>
  <c r="B7" i="30" s="1"/>
  <c r="B8" i="30" s="1"/>
  <c r="B9" i="30" s="1"/>
  <c r="B10" i="30" s="1"/>
  <c r="B11" i="30" s="1"/>
  <c r="B12" i="30" s="1"/>
  <c r="B13" i="30" s="1"/>
  <c r="B14" i="30" s="1"/>
  <c r="B15" i="30" s="1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B35" i="30" s="1"/>
  <c r="B36" i="30" s="1"/>
  <c r="B37" i="30" s="1"/>
  <c r="B38" i="30" s="1"/>
  <c r="B39" i="30" s="1"/>
  <c r="B40" i="30" s="1"/>
  <c r="B41" i="30" s="1"/>
  <c r="B42" i="30" s="1"/>
  <c r="B43" i="30" s="1"/>
  <c r="B44" i="30" s="1"/>
  <c r="B45" i="30" s="1"/>
  <c r="B46" i="30" s="1"/>
  <c r="B47" i="30" s="1"/>
  <c r="B48" i="30" s="1"/>
  <c r="B49" i="30" s="1"/>
  <c r="B50" i="30" s="1"/>
  <c r="B51" i="30" s="1"/>
  <c r="B52" i="30" s="1"/>
  <c r="B53" i="30" s="1"/>
  <c r="B54" i="30" s="1"/>
  <c r="B55" i="30" s="1"/>
  <c r="B56" i="30" s="1"/>
  <c r="B57" i="30" s="1"/>
  <c r="B58" i="30" s="1"/>
  <c r="B59" i="30" s="1"/>
  <c r="B60" i="30" s="1"/>
  <c r="B61" i="30" s="1"/>
  <c r="B62" i="30" s="1"/>
  <c r="B63" i="30" s="1"/>
  <c r="B64" i="30" s="1"/>
  <c r="B65" i="30" s="1"/>
  <c r="B66" i="30" s="1"/>
  <c r="B67" i="30" s="1"/>
  <c r="B68" i="30" s="1"/>
  <c r="B69" i="30" s="1"/>
  <c r="B70" i="30" s="1"/>
  <c r="B71" i="30" s="1"/>
  <c r="B72" i="30" s="1"/>
  <c r="B73" i="30" s="1"/>
  <c r="B74" i="30" s="1"/>
  <c r="B75" i="30" s="1"/>
  <c r="B76" i="30" s="1"/>
  <c r="B77" i="30" s="1"/>
  <c r="B78" i="30" s="1"/>
  <c r="B79" i="30" s="1"/>
  <c r="B80" i="30" s="1"/>
  <c r="B81" i="30" s="1"/>
  <c r="B82" i="30" s="1"/>
  <c r="B83" i="30" s="1"/>
  <c r="B84" i="30" s="1"/>
  <c r="B85" i="30" s="1"/>
  <c r="B86" i="30" s="1"/>
  <c r="B87" i="30" s="1"/>
  <c r="B88" i="30" s="1"/>
  <c r="B89" i="30" s="1"/>
  <c r="B90" i="30" s="1"/>
  <c r="B91" i="30" s="1"/>
  <c r="B92" i="30" s="1"/>
  <c r="B93" i="30" s="1"/>
  <c r="B94" i="30" s="1"/>
  <c r="B95" i="30" s="1"/>
  <c r="B96" i="30" s="1"/>
  <c r="B97" i="30" s="1"/>
  <c r="B98" i="30" s="1"/>
  <c r="B99" i="30" s="1"/>
  <c r="B100" i="30" s="1"/>
  <c r="B101" i="30" s="1"/>
  <c r="B102" i="30" s="1"/>
  <c r="B103" i="30" s="1"/>
  <c r="B104" i="30" s="1"/>
  <c r="B105" i="30" s="1"/>
  <c r="B106" i="30" s="1"/>
  <c r="B107" i="30" s="1"/>
  <c r="B108" i="30" s="1"/>
  <c r="B109" i="30" s="1"/>
  <c r="B110" i="30" s="1"/>
  <c r="B111" i="30" s="1"/>
  <c r="B112" i="30" s="1"/>
  <c r="B113" i="30" s="1"/>
  <c r="B114" i="30" s="1"/>
  <c r="B115" i="30" s="1"/>
  <c r="B116" i="30" s="1"/>
  <c r="B117" i="30" s="1"/>
  <c r="B118" i="30" s="1"/>
  <c r="B119" i="30" s="1"/>
  <c r="B120" i="30" s="1"/>
  <c r="B121" i="30" s="1"/>
  <c r="B122" i="30" s="1"/>
  <c r="B123" i="30" s="1"/>
  <c r="B124" i="30" s="1"/>
  <c r="B125" i="30" s="1"/>
  <c r="B126" i="30" s="1"/>
  <c r="B127" i="30" s="1"/>
  <c r="B128" i="30" s="1"/>
  <c r="B129" i="30" s="1"/>
  <c r="B130" i="30" s="1"/>
  <c r="B131" i="30" s="1"/>
  <c r="B132" i="30" s="1"/>
  <c r="B133" i="30" s="1"/>
  <c r="B134" i="30" s="1"/>
  <c r="B135" i="30" s="1"/>
  <c r="B136" i="30" s="1"/>
  <c r="B137" i="30" s="1"/>
  <c r="B138" i="30" s="1"/>
  <c r="B139" i="30" s="1"/>
  <c r="B140" i="30" s="1"/>
  <c r="B141" i="30" s="1"/>
  <c r="B142" i="30" s="1"/>
  <c r="B143" i="30" s="1"/>
  <c r="B144" i="30" s="1"/>
  <c r="B145" i="30" s="1"/>
  <c r="B146" i="30" s="1"/>
  <c r="B147" i="30" s="1"/>
  <c r="B148" i="30" s="1"/>
  <c r="B149" i="30" s="1"/>
  <c r="B150" i="30" s="1"/>
  <c r="B151" i="30" s="1"/>
  <c r="B152" i="30" s="1"/>
  <c r="B153" i="30" s="1"/>
  <c r="B154" i="30" s="1"/>
  <c r="B155" i="30" s="1"/>
  <c r="B156" i="30" s="1"/>
  <c r="B157" i="30" s="1"/>
  <c r="B158" i="30" s="1"/>
  <c r="B159" i="30" s="1"/>
  <c r="B160" i="30" s="1"/>
  <c r="B161" i="30" s="1"/>
  <c r="B162" i="30" s="1"/>
  <c r="B163" i="30" s="1"/>
  <c r="B164" i="30" s="1"/>
  <c r="B165" i="30" s="1"/>
  <c r="B166" i="30" s="1"/>
  <c r="B167" i="30" s="1"/>
  <c r="B168" i="30" s="1"/>
  <c r="B169" i="30" s="1"/>
  <c r="B170" i="30" s="1"/>
  <c r="B171" i="30" s="1"/>
  <c r="B172" i="30" s="1"/>
  <c r="B173" i="30" s="1"/>
  <c r="B174" i="30" s="1"/>
  <c r="B175" i="30" s="1"/>
  <c r="B176" i="30" s="1"/>
  <c r="B177" i="30" s="1"/>
  <c r="B178" i="30" s="1"/>
  <c r="B179" i="30" s="1"/>
  <c r="B180" i="30" s="1"/>
  <c r="B181" i="30" s="1"/>
  <c r="B182" i="30" s="1"/>
  <c r="B183" i="30" s="1"/>
  <c r="B184" i="30" s="1"/>
  <c r="B185" i="30" s="1"/>
  <c r="B186" i="30" s="1"/>
  <c r="B187" i="30" s="1"/>
  <c r="B188" i="30" s="1"/>
  <c r="B189" i="30" s="1"/>
  <c r="B190" i="30" s="1"/>
  <c r="B191" i="30" s="1"/>
  <c r="B192" i="30" s="1"/>
  <c r="B193" i="30" s="1"/>
  <c r="B194" i="30" s="1"/>
  <c r="Y199" i="30" l="1"/>
  <c r="B195" i="31"/>
  <c r="B196" i="31" s="1"/>
  <c r="B197" i="31" s="1"/>
  <c r="B198" i="31" s="1"/>
  <c r="B199" i="31" s="1"/>
  <c r="P199" i="30"/>
  <c r="B195" i="26"/>
  <c r="B196" i="26" s="1"/>
  <c r="B197" i="26" s="1"/>
  <c r="B198" i="26" s="1"/>
  <c r="B199" i="26" s="1"/>
  <c r="B195" i="28"/>
  <c r="B196" i="28" s="1"/>
  <c r="B197" i="28" s="1"/>
  <c r="B198" i="28" s="1"/>
  <c r="B199" i="28" s="1"/>
  <c r="B195" i="18"/>
  <c r="B196" i="18" s="1"/>
  <c r="B197" i="18" s="1"/>
  <c r="B198" i="18" s="1"/>
  <c r="B199" i="18" s="1"/>
  <c r="B195" i="25"/>
  <c r="B196" i="25" s="1"/>
  <c r="B197" i="25" s="1"/>
  <c r="B198" i="25" s="1"/>
  <c r="B199" i="25" s="1"/>
  <c r="B195" i="27"/>
  <c r="B196" i="27" s="1"/>
  <c r="B197" i="27" s="1"/>
  <c r="B198" i="27" s="1"/>
  <c r="B199" i="27" s="1"/>
  <c r="B195" i="29"/>
  <c r="B196" i="29" s="1"/>
  <c r="B197" i="29" s="1"/>
  <c r="B198" i="29" s="1"/>
  <c r="B199" i="29" s="1"/>
  <c r="B195" i="32"/>
  <c r="B196" i="32" s="1"/>
  <c r="B197" i="32" s="1"/>
  <c r="B198" i="32" s="1"/>
  <c r="B199" i="32" s="1"/>
  <c r="B195" i="19"/>
  <c r="B196" i="19" s="1"/>
  <c r="B197" i="19" s="1"/>
  <c r="B198" i="19" s="1"/>
  <c r="B199" i="19" s="1"/>
  <c r="B195" i="20"/>
  <c r="B196" i="20" s="1"/>
  <c r="B197" i="20" s="1"/>
  <c r="B198" i="20" s="1"/>
  <c r="B199" i="20" s="1"/>
  <c r="B195" i="21"/>
  <c r="B196" i="21" s="1"/>
  <c r="B197" i="21" s="1"/>
  <c r="B198" i="21" s="1"/>
  <c r="B199" i="21" s="1"/>
  <c r="B195" i="22"/>
  <c r="B196" i="22" s="1"/>
  <c r="B197" i="22" s="1"/>
  <c r="B198" i="22" s="1"/>
  <c r="B199" i="22" s="1"/>
  <c r="B195" i="24"/>
  <c r="B196" i="24" s="1"/>
  <c r="B197" i="24" s="1"/>
  <c r="B198" i="24" s="1"/>
  <c r="B199" i="24" s="1"/>
  <c r="B195" i="30"/>
  <c r="B196" i="30" s="1"/>
  <c r="B197" i="30" s="1"/>
  <c r="B198" i="30" s="1"/>
  <c r="B199" i="30" s="1"/>
  <c r="Z199" i="30" l="1"/>
  <c r="C199" i="30"/>
  <c r="E223" i="32"/>
  <c r="E223" i="31"/>
  <c r="E223" i="1"/>
  <c r="E223" i="28"/>
  <c r="E223" i="27"/>
  <c r="E223" i="25"/>
  <c r="E223" i="24"/>
  <c r="E223" i="23"/>
  <c r="E223" i="22"/>
  <c r="E223" i="21"/>
  <c r="E223" i="20"/>
  <c r="E223" i="19"/>
  <c r="E223" i="18"/>
  <c r="E223" i="29"/>
  <c r="Y200" i="32"/>
  <c r="Y200" i="31"/>
  <c r="Y200" i="1"/>
  <c r="Y200" i="28"/>
  <c r="Y200" i="27"/>
  <c r="Y200" i="26"/>
  <c r="E223" i="26" s="1"/>
  <c r="Y200" i="25"/>
  <c r="Y200" i="24"/>
  <c r="Y200" i="23"/>
  <c r="Y200" i="22"/>
  <c r="Y200" i="21"/>
  <c r="Y200" i="20"/>
  <c r="Y200" i="19"/>
  <c r="Y200" i="18"/>
  <c r="Y200" i="29"/>
  <c r="Y200" i="30"/>
  <c r="E223" i="30" s="1"/>
  <c r="Y200" i="33"/>
  <c r="E223" i="33" s="1"/>
  <c r="Z5" i="32"/>
  <c r="Z6" i="32"/>
  <c r="Z7" i="32"/>
  <c r="Z8" i="32"/>
  <c r="Z9" i="32"/>
  <c r="Z10" i="32"/>
  <c r="Z11" i="32"/>
  <c r="Z12" i="32"/>
  <c r="Z13" i="32"/>
  <c r="Z14" i="32"/>
  <c r="Z15" i="32"/>
  <c r="Z16" i="32"/>
  <c r="Z17" i="32"/>
  <c r="Z18" i="32"/>
  <c r="Z19" i="32"/>
  <c r="Z20" i="32"/>
  <c r="Z21" i="32"/>
  <c r="Z22" i="32"/>
  <c r="Z23" i="32"/>
  <c r="Z24" i="32"/>
  <c r="Z25" i="32"/>
  <c r="Z26" i="32"/>
  <c r="Z27" i="32"/>
  <c r="Z28" i="32"/>
  <c r="Z29" i="32"/>
  <c r="Z30" i="32"/>
  <c r="Z31" i="32"/>
  <c r="Z32" i="32"/>
  <c r="Z33" i="32"/>
  <c r="Z34" i="32"/>
  <c r="Z35" i="32"/>
  <c r="Z36" i="32"/>
  <c r="Z37" i="32"/>
  <c r="Z38" i="32"/>
  <c r="Z39" i="32"/>
  <c r="Z40" i="32"/>
  <c r="Z41" i="32"/>
  <c r="Z42" i="32"/>
  <c r="Z43" i="32"/>
  <c r="Z44" i="32"/>
  <c r="Z45" i="32"/>
  <c r="Z46" i="32"/>
  <c r="Z47" i="32"/>
  <c r="Z48" i="32"/>
  <c r="Z49" i="32"/>
  <c r="Z50" i="32"/>
  <c r="Z51" i="32"/>
  <c r="Z52" i="32"/>
  <c r="Z53" i="32"/>
  <c r="Z54" i="32"/>
  <c r="Z55" i="32"/>
  <c r="Z56" i="32"/>
  <c r="Z57" i="32"/>
  <c r="Z58" i="32"/>
  <c r="Z59" i="32"/>
  <c r="Z60" i="32"/>
  <c r="Z61" i="32"/>
  <c r="Z62" i="32"/>
  <c r="Z63" i="32"/>
  <c r="Z64" i="32"/>
  <c r="Z65" i="32"/>
  <c r="Z66" i="32"/>
  <c r="Z67" i="32"/>
  <c r="Z68" i="32"/>
  <c r="Z69" i="32"/>
  <c r="Z70" i="32"/>
  <c r="Z71" i="32"/>
  <c r="Z72" i="32"/>
  <c r="Z73" i="32"/>
  <c r="Z74" i="32"/>
  <c r="Z75" i="32"/>
  <c r="Z76" i="32"/>
  <c r="Z77" i="32"/>
  <c r="Z78" i="32"/>
  <c r="Z79" i="32"/>
  <c r="Z80" i="32"/>
  <c r="Z81" i="32"/>
  <c r="Z82" i="32"/>
  <c r="Z83" i="32"/>
  <c r="Z84" i="32"/>
  <c r="Z85" i="32"/>
  <c r="Z86" i="32"/>
  <c r="Z87" i="32"/>
  <c r="Z88" i="32"/>
  <c r="Z89" i="32"/>
  <c r="Z90" i="32"/>
  <c r="Z91" i="32"/>
  <c r="Z92" i="32"/>
  <c r="Z93" i="32"/>
  <c r="Z94" i="32"/>
  <c r="Z95" i="32"/>
  <c r="Z96" i="32"/>
  <c r="Z97" i="32"/>
  <c r="Z98" i="32"/>
  <c r="Z99" i="32"/>
  <c r="Z100" i="32"/>
  <c r="Z101" i="32"/>
  <c r="Z102" i="32"/>
  <c r="Z103" i="32"/>
  <c r="Z104" i="32"/>
  <c r="Z105" i="32"/>
  <c r="Z106" i="32"/>
  <c r="Z107" i="32"/>
  <c r="Z108" i="32"/>
  <c r="Z109" i="32"/>
  <c r="Z110" i="32"/>
  <c r="Z111" i="32"/>
  <c r="Z112" i="32"/>
  <c r="Z113" i="32"/>
  <c r="Z114" i="32"/>
  <c r="Z115" i="32"/>
  <c r="Z116" i="32"/>
  <c r="Z117" i="32"/>
  <c r="Z118" i="32"/>
  <c r="Z119" i="32"/>
  <c r="Z120" i="32"/>
  <c r="Z121" i="32"/>
  <c r="Z122" i="32"/>
  <c r="Z123" i="32"/>
  <c r="Z124" i="32"/>
  <c r="Z125" i="32"/>
  <c r="Z126" i="32"/>
  <c r="Z127" i="32"/>
  <c r="Z128" i="32"/>
  <c r="Z129" i="32"/>
  <c r="Z130" i="32"/>
  <c r="Z131" i="32"/>
  <c r="Z132" i="32"/>
  <c r="Z133" i="32"/>
  <c r="Z134" i="32"/>
  <c r="Z135" i="32"/>
  <c r="Z136" i="32"/>
  <c r="Z137" i="32"/>
  <c r="Z138" i="32"/>
  <c r="Z139" i="32"/>
  <c r="Z140" i="32"/>
  <c r="Z141" i="32"/>
  <c r="Z142" i="32"/>
  <c r="Z143" i="32"/>
  <c r="Z144" i="32"/>
  <c r="Z145" i="32"/>
  <c r="Z146" i="32"/>
  <c r="Z147" i="32"/>
  <c r="Z148" i="32"/>
  <c r="Z149" i="32"/>
  <c r="Z150" i="32"/>
  <c r="Z151" i="32"/>
  <c r="Z152" i="32"/>
  <c r="Z153" i="32"/>
  <c r="Z154" i="32"/>
  <c r="Z155" i="32"/>
  <c r="Z156" i="32"/>
  <c r="Z157" i="32"/>
  <c r="Z158" i="32"/>
  <c r="Z159" i="32"/>
  <c r="Z160" i="32"/>
  <c r="Z161" i="32"/>
  <c r="Z162" i="32"/>
  <c r="Z163" i="32"/>
  <c r="Z164" i="32"/>
  <c r="Z165" i="32"/>
  <c r="Z166" i="32"/>
  <c r="Z167" i="32"/>
  <c r="Z168" i="32"/>
  <c r="Z169" i="32"/>
  <c r="Z170" i="32"/>
  <c r="Z171" i="32"/>
  <c r="Z172" i="32"/>
  <c r="Z173" i="32"/>
  <c r="Z174" i="32"/>
  <c r="Z175" i="32"/>
  <c r="Z176" i="32"/>
  <c r="Z177" i="32"/>
  <c r="Z178" i="32"/>
  <c r="Z179" i="32"/>
  <c r="Z180" i="32"/>
  <c r="Z181" i="32"/>
  <c r="Z182" i="32"/>
  <c r="Z183" i="32"/>
  <c r="Z184" i="32"/>
  <c r="Z185" i="32"/>
  <c r="Z186" i="32"/>
  <c r="Z187" i="32"/>
  <c r="Z188" i="32"/>
  <c r="Z189" i="32"/>
  <c r="Z190" i="32"/>
  <c r="Z191" i="32"/>
  <c r="Z192" i="32"/>
  <c r="Z193" i="32"/>
  <c r="Z194" i="32"/>
  <c r="Z195" i="32"/>
  <c r="D195" i="32" s="1"/>
  <c r="Z196" i="32"/>
  <c r="Z197" i="32"/>
  <c r="D197" i="32" s="1"/>
  <c r="Z198" i="32"/>
  <c r="D198" i="32" s="1"/>
  <c r="Z5" i="31"/>
  <c r="Z6" i="31"/>
  <c r="Z7" i="31"/>
  <c r="Z8" i="31"/>
  <c r="Z9" i="31"/>
  <c r="Z10" i="31"/>
  <c r="Z11" i="31"/>
  <c r="Z12" i="31"/>
  <c r="Z13" i="31"/>
  <c r="Z14" i="31"/>
  <c r="Z15" i="31"/>
  <c r="Z16" i="31"/>
  <c r="Z17" i="31"/>
  <c r="Z18" i="31"/>
  <c r="Z19" i="31"/>
  <c r="Z20" i="31"/>
  <c r="Z21" i="31"/>
  <c r="Z22" i="31"/>
  <c r="Z23" i="31"/>
  <c r="Z24" i="31"/>
  <c r="Z25" i="31"/>
  <c r="Z26" i="31"/>
  <c r="Z27" i="31"/>
  <c r="Z28" i="31"/>
  <c r="Z29" i="31"/>
  <c r="Z30" i="31"/>
  <c r="Z31" i="31"/>
  <c r="Z32" i="31"/>
  <c r="Z33" i="31"/>
  <c r="Z34" i="31"/>
  <c r="Z35" i="31"/>
  <c r="Z36" i="31"/>
  <c r="Z37" i="31"/>
  <c r="Z38" i="31"/>
  <c r="Z39" i="31"/>
  <c r="Z40" i="31"/>
  <c r="Z41" i="31"/>
  <c r="Z42" i="31"/>
  <c r="Z43" i="31"/>
  <c r="Z44" i="31"/>
  <c r="Z45" i="31"/>
  <c r="Z46" i="31"/>
  <c r="Z47" i="31"/>
  <c r="Z48" i="31"/>
  <c r="Z49" i="31"/>
  <c r="Z50" i="31"/>
  <c r="Z51" i="31"/>
  <c r="Z52" i="31"/>
  <c r="Z53" i="31"/>
  <c r="Z54" i="31"/>
  <c r="Z55" i="31"/>
  <c r="Z56" i="31"/>
  <c r="Z57" i="31"/>
  <c r="Z58" i="31"/>
  <c r="Z59" i="31"/>
  <c r="Z60" i="31"/>
  <c r="Z61" i="31"/>
  <c r="Z62" i="31"/>
  <c r="Z63" i="31"/>
  <c r="Z64" i="31"/>
  <c r="Z65" i="31"/>
  <c r="Z66" i="31"/>
  <c r="Z67" i="31"/>
  <c r="Z68" i="31"/>
  <c r="Z69" i="31"/>
  <c r="Z70" i="31"/>
  <c r="Z71" i="31"/>
  <c r="Z72" i="31"/>
  <c r="Z73" i="31"/>
  <c r="Z74" i="31"/>
  <c r="Z75" i="31"/>
  <c r="Z76" i="31"/>
  <c r="Z77" i="31"/>
  <c r="Z78" i="31"/>
  <c r="Z79" i="31"/>
  <c r="Z80" i="31"/>
  <c r="Z81" i="31"/>
  <c r="Z82" i="31"/>
  <c r="Z83" i="31"/>
  <c r="Z84" i="31"/>
  <c r="Z85" i="31"/>
  <c r="Z86" i="31"/>
  <c r="Z87" i="31"/>
  <c r="Z88" i="31"/>
  <c r="Z89" i="31"/>
  <c r="Z90" i="31"/>
  <c r="Z91" i="31"/>
  <c r="Z92" i="31"/>
  <c r="Z93" i="31"/>
  <c r="Z94" i="31"/>
  <c r="Z95" i="31"/>
  <c r="Z96" i="31"/>
  <c r="Z97" i="31"/>
  <c r="Z98" i="31"/>
  <c r="Z99" i="31"/>
  <c r="Z100" i="31"/>
  <c r="Z101" i="31"/>
  <c r="Z102" i="31"/>
  <c r="Z103" i="31"/>
  <c r="Z104" i="31"/>
  <c r="Z105" i="31"/>
  <c r="Z106" i="31"/>
  <c r="Z107" i="31"/>
  <c r="Z108" i="31"/>
  <c r="Z109" i="31"/>
  <c r="Z110" i="31"/>
  <c r="Z111" i="31"/>
  <c r="Z112" i="31"/>
  <c r="Z113" i="31"/>
  <c r="Z114" i="31"/>
  <c r="Z115" i="31"/>
  <c r="Z116" i="31"/>
  <c r="Z117" i="31"/>
  <c r="Z118" i="31"/>
  <c r="Z119" i="31"/>
  <c r="Z120" i="31"/>
  <c r="Z121" i="31"/>
  <c r="Z122" i="31"/>
  <c r="Z123" i="31"/>
  <c r="Z124" i="31"/>
  <c r="Z125" i="31"/>
  <c r="Z126" i="31"/>
  <c r="Z127" i="31"/>
  <c r="Z128" i="31"/>
  <c r="Z129" i="31"/>
  <c r="Z130" i="31"/>
  <c r="Z131" i="31"/>
  <c r="Z132" i="31"/>
  <c r="Z133" i="31"/>
  <c r="Z134" i="31"/>
  <c r="Z135" i="31"/>
  <c r="Z136" i="31"/>
  <c r="Z137" i="31"/>
  <c r="Z138" i="31"/>
  <c r="Z139" i="31"/>
  <c r="Z140" i="31"/>
  <c r="Z141" i="31"/>
  <c r="Z142" i="31"/>
  <c r="Z143" i="31"/>
  <c r="Z144" i="31"/>
  <c r="Z145" i="31"/>
  <c r="Z146" i="31"/>
  <c r="Z147" i="31"/>
  <c r="Z148" i="31"/>
  <c r="Z149" i="31"/>
  <c r="Z150" i="31"/>
  <c r="Z151" i="31"/>
  <c r="Z152" i="31"/>
  <c r="Z153" i="31"/>
  <c r="Z154" i="31"/>
  <c r="Z155" i="31"/>
  <c r="Z156" i="31"/>
  <c r="Z157" i="31"/>
  <c r="Z158" i="31"/>
  <c r="Z159" i="31"/>
  <c r="Z160" i="31"/>
  <c r="Z161" i="31"/>
  <c r="Z162" i="31"/>
  <c r="Z163" i="31"/>
  <c r="Z164" i="31"/>
  <c r="Z165" i="31"/>
  <c r="Z166" i="31"/>
  <c r="Z167" i="31"/>
  <c r="Z168" i="31"/>
  <c r="Z169" i="31"/>
  <c r="Z170" i="31"/>
  <c r="Z171" i="31"/>
  <c r="Z172" i="31"/>
  <c r="Z173" i="31"/>
  <c r="Z174" i="31"/>
  <c r="Z175" i="31"/>
  <c r="Z176" i="31"/>
  <c r="Z177" i="31"/>
  <c r="Z178" i="31"/>
  <c r="Z179" i="31"/>
  <c r="Z180" i="31"/>
  <c r="Z181" i="31"/>
  <c r="Z182" i="31"/>
  <c r="Z183" i="31"/>
  <c r="Z184" i="31"/>
  <c r="Z185" i="31"/>
  <c r="Z186" i="31"/>
  <c r="Z187" i="31"/>
  <c r="Z188" i="31"/>
  <c r="Z189" i="31"/>
  <c r="Z190" i="31"/>
  <c r="Z191" i="31"/>
  <c r="Z192" i="31"/>
  <c r="Z193" i="31"/>
  <c r="Z194" i="31"/>
  <c r="Z195" i="31"/>
  <c r="D195" i="31" s="1"/>
  <c r="Z196" i="31"/>
  <c r="Z197" i="31"/>
  <c r="D197" i="31" s="1"/>
  <c r="Z198" i="31"/>
  <c r="D198" i="31" s="1"/>
  <c r="Z199" i="3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D195" i="1" s="1"/>
  <c r="Z196" i="1"/>
  <c r="D196" i="1" s="1"/>
  <c r="Z197" i="1"/>
  <c r="D197" i="1" s="1"/>
  <c r="Z198" i="1"/>
  <c r="D198" i="1" s="1"/>
  <c r="Z199" i="1"/>
  <c r="Z5" i="28"/>
  <c r="Z6" i="28"/>
  <c r="Z7" i="28"/>
  <c r="Z8" i="28"/>
  <c r="Z9" i="28"/>
  <c r="Z10" i="28"/>
  <c r="Z11" i="28"/>
  <c r="Z12" i="28"/>
  <c r="Z13" i="28"/>
  <c r="Z14" i="28"/>
  <c r="Z15" i="28"/>
  <c r="Z16" i="28"/>
  <c r="Z17" i="28"/>
  <c r="Z18" i="28"/>
  <c r="Z19" i="28"/>
  <c r="Z20" i="28"/>
  <c r="Z21" i="28"/>
  <c r="Z22" i="28"/>
  <c r="Z23" i="28"/>
  <c r="Z24" i="28"/>
  <c r="Z25" i="28"/>
  <c r="Z26" i="28"/>
  <c r="Z27" i="28"/>
  <c r="Z28" i="28"/>
  <c r="Z29" i="28"/>
  <c r="Z30" i="28"/>
  <c r="Z31" i="28"/>
  <c r="Z32" i="28"/>
  <c r="Z33" i="28"/>
  <c r="Z34" i="28"/>
  <c r="Z35" i="28"/>
  <c r="Z36" i="28"/>
  <c r="Z37" i="28"/>
  <c r="Z38" i="28"/>
  <c r="Z39" i="28"/>
  <c r="Z40" i="28"/>
  <c r="Z41" i="28"/>
  <c r="Z42" i="28"/>
  <c r="Z43" i="28"/>
  <c r="Z44" i="28"/>
  <c r="Z45" i="28"/>
  <c r="Z46" i="28"/>
  <c r="Z47" i="28"/>
  <c r="Z48" i="28"/>
  <c r="Z49" i="28"/>
  <c r="Z50" i="28"/>
  <c r="Z51" i="28"/>
  <c r="Z52" i="28"/>
  <c r="Z53" i="28"/>
  <c r="Z54" i="28"/>
  <c r="Z55" i="28"/>
  <c r="Z56" i="28"/>
  <c r="Z57" i="28"/>
  <c r="Z58" i="28"/>
  <c r="Z59" i="28"/>
  <c r="Z60" i="28"/>
  <c r="Z61" i="28"/>
  <c r="Z62" i="28"/>
  <c r="Z63" i="28"/>
  <c r="Z64" i="28"/>
  <c r="Z65" i="28"/>
  <c r="Z66" i="28"/>
  <c r="Z67" i="28"/>
  <c r="Z68" i="28"/>
  <c r="Z69" i="28"/>
  <c r="Z70" i="28"/>
  <c r="Z71" i="28"/>
  <c r="Z72" i="28"/>
  <c r="Z73" i="28"/>
  <c r="Z74" i="28"/>
  <c r="Z75" i="28"/>
  <c r="Z76" i="28"/>
  <c r="Z77" i="28"/>
  <c r="Z78" i="28"/>
  <c r="Z79" i="28"/>
  <c r="Z80" i="28"/>
  <c r="Z81" i="28"/>
  <c r="Z82" i="28"/>
  <c r="Z83" i="28"/>
  <c r="Z84" i="28"/>
  <c r="Z85" i="28"/>
  <c r="Z86" i="28"/>
  <c r="Z87" i="28"/>
  <c r="Z88" i="28"/>
  <c r="Z89" i="28"/>
  <c r="Z90" i="28"/>
  <c r="Z91" i="28"/>
  <c r="Z92" i="28"/>
  <c r="Z93" i="28"/>
  <c r="Z94" i="28"/>
  <c r="Z95" i="28"/>
  <c r="Z96" i="28"/>
  <c r="Z97" i="28"/>
  <c r="Z98" i="28"/>
  <c r="Z99" i="28"/>
  <c r="Z100" i="28"/>
  <c r="Z101" i="28"/>
  <c r="Z102" i="28"/>
  <c r="Z103" i="28"/>
  <c r="Z104" i="28"/>
  <c r="Z105" i="28"/>
  <c r="Z106" i="28"/>
  <c r="Z107" i="28"/>
  <c r="Z108" i="28"/>
  <c r="Z109" i="28"/>
  <c r="Z110" i="28"/>
  <c r="Z111" i="28"/>
  <c r="Z112" i="28"/>
  <c r="Z113" i="28"/>
  <c r="Z114" i="28"/>
  <c r="Z115" i="28"/>
  <c r="Z116" i="28"/>
  <c r="Z117" i="28"/>
  <c r="Z118" i="28"/>
  <c r="Z119" i="28"/>
  <c r="Z120" i="28"/>
  <c r="Z121" i="28"/>
  <c r="Z122" i="28"/>
  <c r="Z123" i="28"/>
  <c r="Z124" i="28"/>
  <c r="Z125" i="28"/>
  <c r="Z126" i="28"/>
  <c r="Z127" i="28"/>
  <c r="Z128" i="28"/>
  <c r="Z129" i="28"/>
  <c r="Z130" i="28"/>
  <c r="Z131" i="28"/>
  <c r="Z132" i="28"/>
  <c r="Z133" i="28"/>
  <c r="Z134" i="28"/>
  <c r="Z135" i="28"/>
  <c r="Z136" i="28"/>
  <c r="Z137" i="28"/>
  <c r="Z138" i="28"/>
  <c r="Z139" i="28"/>
  <c r="Z140" i="28"/>
  <c r="Z141" i="28"/>
  <c r="Z142" i="28"/>
  <c r="Z143" i="28"/>
  <c r="Z144" i="28"/>
  <c r="Z145" i="28"/>
  <c r="Z146" i="28"/>
  <c r="Z147" i="28"/>
  <c r="Z148" i="28"/>
  <c r="Z149" i="28"/>
  <c r="Z150" i="28"/>
  <c r="Z151" i="28"/>
  <c r="Z152" i="28"/>
  <c r="Z153" i="28"/>
  <c r="Z154" i="28"/>
  <c r="Z155" i="28"/>
  <c r="Z156" i="28"/>
  <c r="Z157" i="28"/>
  <c r="Z158" i="28"/>
  <c r="Z159" i="28"/>
  <c r="Z160" i="28"/>
  <c r="Z161" i="28"/>
  <c r="Z162" i="28"/>
  <c r="Z163" i="28"/>
  <c r="Z164" i="28"/>
  <c r="Z165" i="28"/>
  <c r="Z166" i="28"/>
  <c r="Z167" i="28"/>
  <c r="Z168" i="28"/>
  <c r="Z169" i="28"/>
  <c r="Z170" i="28"/>
  <c r="Z171" i="28"/>
  <c r="Z172" i="28"/>
  <c r="Z173" i="28"/>
  <c r="Z174" i="28"/>
  <c r="Z175" i="28"/>
  <c r="Z176" i="28"/>
  <c r="Z177" i="28"/>
  <c r="Z178" i="28"/>
  <c r="Z179" i="28"/>
  <c r="Z180" i="28"/>
  <c r="Z181" i="28"/>
  <c r="Z182" i="28"/>
  <c r="Z183" i="28"/>
  <c r="Z184" i="28"/>
  <c r="Z185" i="28"/>
  <c r="Z186" i="28"/>
  <c r="Z187" i="28"/>
  <c r="Z188" i="28"/>
  <c r="Z189" i="28"/>
  <c r="Z190" i="28"/>
  <c r="Z191" i="28"/>
  <c r="Z192" i="28"/>
  <c r="Z193" i="28"/>
  <c r="Z194" i="28"/>
  <c r="Z195" i="28"/>
  <c r="D195" i="28" s="1"/>
  <c r="Z196" i="28"/>
  <c r="D196" i="28" s="1"/>
  <c r="Z197" i="28"/>
  <c r="D197" i="28" s="1"/>
  <c r="Z198" i="28"/>
  <c r="D198" i="28" s="1"/>
  <c r="Z199" i="28"/>
  <c r="Z5" i="27"/>
  <c r="Z6" i="27"/>
  <c r="Z7" i="27"/>
  <c r="Z8" i="27"/>
  <c r="Z9" i="27"/>
  <c r="Z10" i="27"/>
  <c r="Z11" i="27"/>
  <c r="Z12" i="27"/>
  <c r="Z13" i="27"/>
  <c r="Z14" i="27"/>
  <c r="Z15" i="27"/>
  <c r="Z16" i="27"/>
  <c r="Z17" i="27"/>
  <c r="Z18" i="27"/>
  <c r="Z19" i="27"/>
  <c r="Z20" i="27"/>
  <c r="Z21" i="27"/>
  <c r="Z22" i="27"/>
  <c r="Z23" i="27"/>
  <c r="Z24" i="27"/>
  <c r="Z25" i="27"/>
  <c r="Z26" i="27"/>
  <c r="Z27" i="27"/>
  <c r="Z28" i="27"/>
  <c r="Z29" i="27"/>
  <c r="Z30" i="27"/>
  <c r="Z31" i="27"/>
  <c r="Z32" i="27"/>
  <c r="Z33" i="27"/>
  <c r="Z34" i="27"/>
  <c r="Z35" i="27"/>
  <c r="Z36" i="27"/>
  <c r="Z37" i="27"/>
  <c r="Z38" i="27"/>
  <c r="Z39" i="27"/>
  <c r="Z40" i="27"/>
  <c r="Z41" i="27"/>
  <c r="Z42" i="27"/>
  <c r="Z43" i="27"/>
  <c r="Z44" i="27"/>
  <c r="Z45" i="27"/>
  <c r="Z46" i="27"/>
  <c r="Z47" i="27"/>
  <c r="Z48" i="27"/>
  <c r="Z49" i="27"/>
  <c r="Z50" i="27"/>
  <c r="Z51" i="27"/>
  <c r="Z52" i="27"/>
  <c r="Z53" i="27"/>
  <c r="Z54" i="27"/>
  <c r="Z55" i="27"/>
  <c r="Z56" i="27"/>
  <c r="Z57" i="27"/>
  <c r="Z58" i="27"/>
  <c r="Z59" i="27"/>
  <c r="Z60" i="27"/>
  <c r="Z61" i="27"/>
  <c r="Z62" i="27"/>
  <c r="Z63" i="27"/>
  <c r="Z64" i="27"/>
  <c r="Z65" i="27"/>
  <c r="Z66" i="27"/>
  <c r="Z67" i="27"/>
  <c r="Z68" i="27"/>
  <c r="Z69" i="27"/>
  <c r="Z70" i="27"/>
  <c r="Z71" i="27"/>
  <c r="Z72" i="27"/>
  <c r="Z73" i="27"/>
  <c r="Z74" i="27"/>
  <c r="Z75" i="27"/>
  <c r="Z76" i="27"/>
  <c r="Z77" i="27"/>
  <c r="Z78" i="27"/>
  <c r="Z79" i="27"/>
  <c r="Z80" i="27"/>
  <c r="Z81" i="27"/>
  <c r="Z82" i="27"/>
  <c r="Z83" i="27"/>
  <c r="Z84" i="27"/>
  <c r="Z85" i="27"/>
  <c r="Z86" i="27"/>
  <c r="Z87" i="27"/>
  <c r="Z88" i="27"/>
  <c r="Z89" i="27"/>
  <c r="Z90" i="27"/>
  <c r="Z91" i="27"/>
  <c r="Z92" i="27"/>
  <c r="Z93" i="27"/>
  <c r="Z94" i="27"/>
  <c r="Z95" i="27"/>
  <c r="Z96" i="27"/>
  <c r="Z97" i="27"/>
  <c r="Z98" i="27"/>
  <c r="Z99" i="27"/>
  <c r="Z100" i="27"/>
  <c r="Z101" i="27"/>
  <c r="Z102" i="27"/>
  <c r="Z103" i="27"/>
  <c r="Z104" i="27"/>
  <c r="Z105" i="27"/>
  <c r="Z106" i="27"/>
  <c r="Z107" i="27"/>
  <c r="Z108" i="27"/>
  <c r="Z109" i="27"/>
  <c r="Z110" i="27"/>
  <c r="Z111" i="27"/>
  <c r="Z112" i="27"/>
  <c r="Z113" i="27"/>
  <c r="Z114" i="27"/>
  <c r="Z115" i="27"/>
  <c r="Z116" i="27"/>
  <c r="Z117" i="27"/>
  <c r="Z118" i="27"/>
  <c r="Z119" i="27"/>
  <c r="Z120" i="27"/>
  <c r="Z121" i="27"/>
  <c r="Z122" i="27"/>
  <c r="Z123" i="27"/>
  <c r="Z124" i="27"/>
  <c r="Z125" i="27"/>
  <c r="Z126" i="27"/>
  <c r="Z127" i="27"/>
  <c r="Z128" i="27"/>
  <c r="Z129" i="27"/>
  <c r="Z130" i="27"/>
  <c r="Z131" i="27"/>
  <c r="Z132" i="27"/>
  <c r="Z133" i="27"/>
  <c r="Z134" i="27"/>
  <c r="Z135" i="27"/>
  <c r="Z136" i="27"/>
  <c r="Z137" i="27"/>
  <c r="Z138" i="27"/>
  <c r="Z139" i="27"/>
  <c r="Z140" i="27"/>
  <c r="Z141" i="27"/>
  <c r="Z142" i="27"/>
  <c r="Z143" i="27"/>
  <c r="Z144" i="27"/>
  <c r="Z145" i="27"/>
  <c r="Z146" i="27"/>
  <c r="Z147" i="27"/>
  <c r="Z148" i="27"/>
  <c r="Z149" i="27"/>
  <c r="Z150" i="27"/>
  <c r="Z151" i="27"/>
  <c r="Z152" i="27"/>
  <c r="Z153" i="27"/>
  <c r="Z154" i="27"/>
  <c r="Z155" i="27"/>
  <c r="Z156" i="27"/>
  <c r="Z157" i="27"/>
  <c r="Z158" i="27"/>
  <c r="Z159" i="27"/>
  <c r="Z160" i="27"/>
  <c r="Z161" i="27"/>
  <c r="Z162" i="27"/>
  <c r="Z163" i="27"/>
  <c r="Z164" i="27"/>
  <c r="Z165" i="27"/>
  <c r="Z166" i="27"/>
  <c r="Z167" i="27"/>
  <c r="Z168" i="27"/>
  <c r="Z169" i="27"/>
  <c r="Z170" i="27"/>
  <c r="Z171" i="27"/>
  <c r="Z172" i="27"/>
  <c r="Z173" i="27"/>
  <c r="Z174" i="27"/>
  <c r="Z175" i="27"/>
  <c r="Z176" i="27"/>
  <c r="Z177" i="27"/>
  <c r="Z178" i="27"/>
  <c r="Z179" i="27"/>
  <c r="Z180" i="27"/>
  <c r="Z181" i="27"/>
  <c r="Z182" i="27"/>
  <c r="Z183" i="27"/>
  <c r="Z184" i="27"/>
  <c r="Z185" i="27"/>
  <c r="Z186" i="27"/>
  <c r="Z187" i="27"/>
  <c r="Z188" i="27"/>
  <c r="Z189" i="27"/>
  <c r="Z190" i="27"/>
  <c r="Z191" i="27"/>
  <c r="Z192" i="27"/>
  <c r="Z193" i="27"/>
  <c r="Z194" i="27"/>
  <c r="Z195" i="27"/>
  <c r="D195" i="27" s="1"/>
  <c r="Z196" i="27"/>
  <c r="D196" i="27" s="1"/>
  <c r="Z197" i="27"/>
  <c r="D197" i="27" s="1"/>
  <c r="Z198" i="27"/>
  <c r="D198" i="27" s="1"/>
  <c r="Z199" i="27"/>
  <c r="Z5" i="26"/>
  <c r="Z6" i="26"/>
  <c r="Z7" i="26"/>
  <c r="Z8" i="26"/>
  <c r="Z9" i="26"/>
  <c r="Z10" i="26"/>
  <c r="Z11" i="26"/>
  <c r="Z12" i="26"/>
  <c r="Z13" i="26"/>
  <c r="Z14" i="26"/>
  <c r="Z15" i="26"/>
  <c r="Z16" i="26"/>
  <c r="Z17" i="26"/>
  <c r="Z18" i="26"/>
  <c r="Z19" i="26"/>
  <c r="Z20" i="26"/>
  <c r="Z21" i="26"/>
  <c r="Z22" i="26"/>
  <c r="Z23" i="26"/>
  <c r="Z24" i="26"/>
  <c r="Z25" i="26"/>
  <c r="Z26" i="26"/>
  <c r="Z27" i="26"/>
  <c r="Z28" i="26"/>
  <c r="Z29" i="26"/>
  <c r="Z30" i="26"/>
  <c r="Z31" i="26"/>
  <c r="Z32" i="26"/>
  <c r="Z33" i="26"/>
  <c r="Z34" i="26"/>
  <c r="Z35" i="26"/>
  <c r="Z36" i="26"/>
  <c r="Z37" i="26"/>
  <c r="Z38" i="26"/>
  <c r="Z39" i="26"/>
  <c r="Z40" i="26"/>
  <c r="Z41" i="26"/>
  <c r="Z42" i="26"/>
  <c r="Z43" i="26"/>
  <c r="Z44" i="26"/>
  <c r="Z45" i="26"/>
  <c r="Z46" i="26"/>
  <c r="Z47" i="26"/>
  <c r="Z48" i="26"/>
  <c r="Z49" i="26"/>
  <c r="Z50" i="26"/>
  <c r="Z51" i="26"/>
  <c r="Z52" i="26"/>
  <c r="Z53" i="26"/>
  <c r="Z54" i="26"/>
  <c r="Z55" i="26"/>
  <c r="Z56" i="26"/>
  <c r="Z57" i="26"/>
  <c r="Z58" i="26"/>
  <c r="Z59" i="26"/>
  <c r="Z60" i="26"/>
  <c r="Z61" i="26"/>
  <c r="Z62" i="26"/>
  <c r="Z63" i="26"/>
  <c r="Z64" i="26"/>
  <c r="Z65" i="26"/>
  <c r="Z66" i="26"/>
  <c r="Z67" i="26"/>
  <c r="Z68" i="26"/>
  <c r="Z69" i="26"/>
  <c r="Z70" i="26"/>
  <c r="Z71" i="26"/>
  <c r="Z72" i="26"/>
  <c r="Z73" i="26"/>
  <c r="Z74" i="26"/>
  <c r="Z75" i="26"/>
  <c r="Z76" i="26"/>
  <c r="Z77" i="26"/>
  <c r="Z78" i="26"/>
  <c r="Z79" i="26"/>
  <c r="Z80" i="26"/>
  <c r="Z81" i="26"/>
  <c r="Z82" i="26"/>
  <c r="Z83" i="26"/>
  <c r="Z84" i="26"/>
  <c r="Z85" i="26"/>
  <c r="Z86" i="26"/>
  <c r="Z87" i="26"/>
  <c r="Z88" i="26"/>
  <c r="Z89" i="26"/>
  <c r="Z90" i="26"/>
  <c r="Z91" i="26"/>
  <c r="Z92" i="26"/>
  <c r="Z93" i="26"/>
  <c r="Z94" i="26"/>
  <c r="Z95" i="26"/>
  <c r="Z96" i="26"/>
  <c r="Z97" i="26"/>
  <c r="Z98" i="26"/>
  <c r="Z99" i="26"/>
  <c r="Z100" i="26"/>
  <c r="Z101" i="26"/>
  <c r="Z102" i="26"/>
  <c r="Z103" i="26"/>
  <c r="Z104" i="26"/>
  <c r="Z105" i="26"/>
  <c r="Z106" i="26"/>
  <c r="Z107" i="26"/>
  <c r="Z108" i="26"/>
  <c r="Z109" i="26"/>
  <c r="Z110" i="26"/>
  <c r="Z111" i="26"/>
  <c r="Z112" i="26"/>
  <c r="Z113" i="26"/>
  <c r="Z114" i="26"/>
  <c r="Z115" i="26"/>
  <c r="Z116" i="26"/>
  <c r="Z117" i="26"/>
  <c r="Z118" i="26"/>
  <c r="Z119" i="26"/>
  <c r="Z120" i="26"/>
  <c r="Z121" i="26"/>
  <c r="Z122" i="26"/>
  <c r="Z123" i="26"/>
  <c r="Z124" i="26"/>
  <c r="Z125" i="26"/>
  <c r="Z126" i="26"/>
  <c r="Z127" i="26"/>
  <c r="Z128" i="26"/>
  <c r="Z129" i="26"/>
  <c r="Z130" i="26"/>
  <c r="Z131" i="26"/>
  <c r="Z132" i="26"/>
  <c r="Z133" i="26"/>
  <c r="Z134" i="26"/>
  <c r="Z135" i="26"/>
  <c r="Z136" i="26"/>
  <c r="Z137" i="26"/>
  <c r="Z138" i="26"/>
  <c r="Z139" i="26"/>
  <c r="Z140" i="26"/>
  <c r="Z141" i="26"/>
  <c r="Z142" i="26"/>
  <c r="Z143" i="26"/>
  <c r="Z144" i="26"/>
  <c r="Z145" i="26"/>
  <c r="Z146" i="26"/>
  <c r="Z147" i="26"/>
  <c r="Z148" i="26"/>
  <c r="Z149" i="26"/>
  <c r="Z150" i="26"/>
  <c r="Z151" i="26"/>
  <c r="Z152" i="26"/>
  <c r="Z153" i="26"/>
  <c r="Z154" i="26"/>
  <c r="Z155" i="26"/>
  <c r="Z156" i="26"/>
  <c r="Z157" i="26"/>
  <c r="Z158" i="26"/>
  <c r="Z159" i="26"/>
  <c r="Z160" i="26"/>
  <c r="Z161" i="26"/>
  <c r="Z162" i="26"/>
  <c r="Z163" i="26"/>
  <c r="Z164" i="26"/>
  <c r="Z165" i="26"/>
  <c r="Z166" i="26"/>
  <c r="Z167" i="26"/>
  <c r="Z168" i="26"/>
  <c r="Z169" i="26"/>
  <c r="Z170" i="26"/>
  <c r="Z171" i="26"/>
  <c r="Z172" i="26"/>
  <c r="Z173" i="26"/>
  <c r="Z174" i="26"/>
  <c r="Z175" i="26"/>
  <c r="Z176" i="26"/>
  <c r="Z177" i="26"/>
  <c r="Z178" i="26"/>
  <c r="Z179" i="26"/>
  <c r="Z180" i="26"/>
  <c r="Z181" i="26"/>
  <c r="Z182" i="26"/>
  <c r="Z183" i="26"/>
  <c r="Z184" i="26"/>
  <c r="Z185" i="26"/>
  <c r="Z186" i="26"/>
  <c r="Z187" i="26"/>
  <c r="Z188" i="26"/>
  <c r="Z189" i="26"/>
  <c r="Z190" i="26"/>
  <c r="Z191" i="26"/>
  <c r="Z192" i="26"/>
  <c r="Z193" i="26"/>
  <c r="Z194" i="26"/>
  <c r="Z195" i="26"/>
  <c r="D195" i="26" s="1"/>
  <c r="Z196" i="26"/>
  <c r="D196" i="26" s="1"/>
  <c r="Z197" i="26"/>
  <c r="D197" i="26" s="1"/>
  <c r="Z198" i="26"/>
  <c r="D198" i="26" s="1"/>
  <c r="Z199" i="26"/>
  <c r="Z5" i="25"/>
  <c r="Z6" i="25"/>
  <c r="Z7" i="25"/>
  <c r="Z8" i="25"/>
  <c r="Z9" i="25"/>
  <c r="Z10" i="25"/>
  <c r="Z11" i="25"/>
  <c r="Z12" i="25"/>
  <c r="Z13" i="25"/>
  <c r="Z14" i="25"/>
  <c r="Z15" i="25"/>
  <c r="Z16" i="25"/>
  <c r="Z17" i="25"/>
  <c r="Z18" i="25"/>
  <c r="Z19" i="25"/>
  <c r="Z20" i="25"/>
  <c r="Z21" i="25"/>
  <c r="Z22" i="25"/>
  <c r="Z23" i="25"/>
  <c r="Z24" i="25"/>
  <c r="Z25" i="25"/>
  <c r="Z26" i="25"/>
  <c r="Z27" i="25"/>
  <c r="Z28" i="25"/>
  <c r="Z29" i="25"/>
  <c r="Z30" i="25"/>
  <c r="Z31" i="25"/>
  <c r="Z32" i="25"/>
  <c r="Z33" i="25"/>
  <c r="Z34" i="25"/>
  <c r="Z35" i="25"/>
  <c r="Z36" i="25"/>
  <c r="Z37" i="25"/>
  <c r="Z38" i="25"/>
  <c r="Z39" i="25"/>
  <c r="Z40" i="25"/>
  <c r="Z41" i="25"/>
  <c r="Z42" i="25"/>
  <c r="Z43" i="25"/>
  <c r="Z44" i="25"/>
  <c r="Z45" i="25"/>
  <c r="Z46" i="25"/>
  <c r="Z47" i="25"/>
  <c r="Z48" i="25"/>
  <c r="Z49" i="25"/>
  <c r="Z50" i="25"/>
  <c r="Z51" i="25"/>
  <c r="Z52" i="25"/>
  <c r="Z53" i="25"/>
  <c r="Z54" i="25"/>
  <c r="Z55" i="25"/>
  <c r="Z56" i="25"/>
  <c r="Z57" i="25"/>
  <c r="Z58" i="25"/>
  <c r="Z59" i="25"/>
  <c r="Z60" i="25"/>
  <c r="Z61" i="25"/>
  <c r="Z62" i="25"/>
  <c r="Z63" i="25"/>
  <c r="Z64" i="25"/>
  <c r="Z65" i="25"/>
  <c r="Z66" i="25"/>
  <c r="Z67" i="25"/>
  <c r="Z68" i="25"/>
  <c r="Z69" i="25"/>
  <c r="Z70" i="25"/>
  <c r="Z71" i="25"/>
  <c r="Z72" i="25"/>
  <c r="Z73" i="25"/>
  <c r="Z74" i="25"/>
  <c r="Z75" i="25"/>
  <c r="Z76" i="25"/>
  <c r="Z77" i="25"/>
  <c r="Z78" i="25"/>
  <c r="Z79" i="25"/>
  <c r="Z80" i="25"/>
  <c r="Z81" i="25"/>
  <c r="Z82" i="25"/>
  <c r="Z83" i="25"/>
  <c r="Z84" i="25"/>
  <c r="Z85" i="25"/>
  <c r="Z86" i="25"/>
  <c r="Z87" i="25"/>
  <c r="Z88" i="25"/>
  <c r="Z89" i="25"/>
  <c r="Z90" i="25"/>
  <c r="Z91" i="25"/>
  <c r="Z92" i="25"/>
  <c r="Z93" i="25"/>
  <c r="Z94" i="25"/>
  <c r="Z95" i="25"/>
  <c r="Z96" i="25"/>
  <c r="Z97" i="25"/>
  <c r="Z98" i="25"/>
  <c r="Z99" i="25"/>
  <c r="Z100" i="25"/>
  <c r="Z101" i="25"/>
  <c r="Z102" i="25"/>
  <c r="Z103" i="25"/>
  <c r="Z104" i="25"/>
  <c r="Z105" i="25"/>
  <c r="Z106" i="25"/>
  <c r="Z107" i="25"/>
  <c r="Z108" i="25"/>
  <c r="Z109" i="25"/>
  <c r="Z110" i="25"/>
  <c r="Z111" i="25"/>
  <c r="Z112" i="25"/>
  <c r="Z113" i="25"/>
  <c r="Z114" i="25"/>
  <c r="Z115" i="25"/>
  <c r="Z116" i="25"/>
  <c r="Z117" i="25"/>
  <c r="Z118" i="25"/>
  <c r="Z119" i="25"/>
  <c r="Z120" i="25"/>
  <c r="Z121" i="25"/>
  <c r="Z122" i="25"/>
  <c r="Z123" i="25"/>
  <c r="Z124" i="25"/>
  <c r="Z125" i="25"/>
  <c r="Z126" i="25"/>
  <c r="Z127" i="25"/>
  <c r="Z128" i="25"/>
  <c r="Z129" i="25"/>
  <c r="Z130" i="25"/>
  <c r="Z131" i="25"/>
  <c r="Z132" i="25"/>
  <c r="Z133" i="25"/>
  <c r="Z134" i="25"/>
  <c r="Z135" i="25"/>
  <c r="Z136" i="25"/>
  <c r="Z137" i="25"/>
  <c r="Z138" i="25"/>
  <c r="Z139" i="25"/>
  <c r="Z140" i="25"/>
  <c r="Z141" i="25"/>
  <c r="Z142" i="25"/>
  <c r="Z143" i="25"/>
  <c r="Z144" i="25"/>
  <c r="Z145" i="25"/>
  <c r="Z146" i="25"/>
  <c r="Z147" i="25"/>
  <c r="Z148" i="25"/>
  <c r="Z149" i="25"/>
  <c r="Z150" i="25"/>
  <c r="Z151" i="25"/>
  <c r="Z152" i="25"/>
  <c r="Z153" i="25"/>
  <c r="Z154" i="25"/>
  <c r="Z155" i="25"/>
  <c r="Z156" i="25"/>
  <c r="Z157" i="25"/>
  <c r="Z158" i="25"/>
  <c r="Z159" i="25"/>
  <c r="Z160" i="25"/>
  <c r="Z161" i="25"/>
  <c r="Z162" i="25"/>
  <c r="Z163" i="25"/>
  <c r="Z164" i="25"/>
  <c r="Z165" i="25"/>
  <c r="Z166" i="25"/>
  <c r="Z167" i="25"/>
  <c r="Z168" i="25"/>
  <c r="Z169" i="25"/>
  <c r="Z170" i="25"/>
  <c r="Z171" i="25"/>
  <c r="Z172" i="25"/>
  <c r="Z173" i="25"/>
  <c r="Z174" i="25"/>
  <c r="Z175" i="25"/>
  <c r="Z176" i="25"/>
  <c r="Z177" i="25"/>
  <c r="Z178" i="25"/>
  <c r="Z179" i="25"/>
  <c r="Z180" i="25"/>
  <c r="Z181" i="25"/>
  <c r="Z182" i="25"/>
  <c r="Z183" i="25"/>
  <c r="Z184" i="25"/>
  <c r="Z185" i="25"/>
  <c r="Z186" i="25"/>
  <c r="Z187" i="25"/>
  <c r="Z188" i="25"/>
  <c r="Z189" i="25"/>
  <c r="Z190" i="25"/>
  <c r="Z191" i="25"/>
  <c r="Z192" i="25"/>
  <c r="Z193" i="25"/>
  <c r="Z194" i="25"/>
  <c r="Z195" i="25"/>
  <c r="D195" i="25" s="1"/>
  <c r="Z196" i="25"/>
  <c r="D196" i="25" s="1"/>
  <c r="Z197" i="25"/>
  <c r="D197" i="25" s="1"/>
  <c r="Z198" i="25"/>
  <c r="D198" i="25" s="1"/>
  <c r="Z199" i="25"/>
  <c r="Z5" i="24"/>
  <c r="Z6" i="24"/>
  <c r="Z7" i="24"/>
  <c r="Z8" i="24"/>
  <c r="Z9" i="24"/>
  <c r="Z10" i="24"/>
  <c r="Z11" i="24"/>
  <c r="Z12" i="24"/>
  <c r="Z13" i="24"/>
  <c r="Z14" i="24"/>
  <c r="Z15" i="24"/>
  <c r="Z16" i="24"/>
  <c r="Z17" i="24"/>
  <c r="Z18" i="24"/>
  <c r="Z19" i="24"/>
  <c r="Z20" i="24"/>
  <c r="Z21" i="24"/>
  <c r="Z22" i="24"/>
  <c r="Z23" i="24"/>
  <c r="Z24" i="24"/>
  <c r="Z25" i="24"/>
  <c r="Z26" i="24"/>
  <c r="Z27" i="24"/>
  <c r="Z28" i="24"/>
  <c r="Z29" i="24"/>
  <c r="Z30" i="24"/>
  <c r="Z31" i="24"/>
  <c r="Z32" i="24"/>
  <c r="Z33" i="24"/>
  <c r="Z34" i="24"/>
  <c r="Z35" i="24"/>
  <c r="Z36" i="24"/>
  <c r="Z37" i="24"/>
  <c r="Z38" i="24"/>
  <c r="Z39" i="24"/>
  <c r="Z40" i="24"/>
  <c r="Z41" i="24"/>
  <c r="Z42" i="24"/>
  <c r="Z43" i="24"/>
  <c r="Z44" i="24"/>
  <c r="Z45" i="24"/>
  <c r="Z46" i="24"/>
  <c r="Z47" i="24"/>
  <c r="Z48" i="24"/>
  <c r="Z49" i="24"/>
  <c r="Z50" i="24"/>
  <c r="Z51" i="24"/>
  <c r="Z52" i="24"/>
  <c r="Z53" i="24"/>
  <c r="Z54" i="24"/>
  <c r="Z55" i="24"/>
  <c r="Z56" i="24"/>
  <c r="Z57" i="24"/>
  <c r="Z58" i="24"/>
  <c r="Z59" i="24"/>
  <c r="Z60" i="24"/>
  <c r="Z61" i="24"/>
  <c r="Z62" i="24"/>
  <c r="Z63" i="24"/>
  <c r="Z64" i="24"/>
  <c r="Z65" i="24"/>
  <c r="Z66" i="24"/>
  <c r="Z67" i="24"/>
  <c r="Z68" i="24"/>
  <c r="Z69" i="24"/>
  <c r="Z70" i="24"/>
  <c r="Z71" i="24"/>
  <c r="Z72" i="24"/>
  <c r="Z73" i="24"/>
  <c r="Z74" i="24"/>
  <c r="Z75" i="24"/>
  <c r="Z76" i="24"/>
  <c r="Z77" i="24"/>
  <c r="Z78" i="24"/>
  <c r="Z79" i="24"/>
  <c r="Z80" i="24"/>
  <c r="Z81" i="24"/>
  <c r="Z82" i="24"/>
  <c r="Z83" i="24"/>
  <c r="Z84" i="24"/>
  <c r="Z85" i="24"/>
  <c r="Z86" i="24"/>
  <c r="Z87" i="24"/>
  <c r="Z88" i="24"/>
  <c r="Z89" i="24"/>
  <c r="Z90" i="24"/>
  <c r="Z91" i="24"/>
  <c r="Z92" i="24"/>
  <c r="Z93" i="24"/>
  <c r="Z94" i="24"/>
  <c r="Z95" i="24"/>
  <c r="Z96" i="24"/>
  <c r="Z97" i="24"/>
  <c r="Z98" i="24"/>
  <c r="Z99" i="24"/>
  <c r="Z100" i="24"/>
  <c r="Z101" i="24"/>
  <c r="Z102" i="24"/>
  <c r="Z103" i="24"/>
  <c r="Z104" i="24"/>
  <c r="Z105" i="24"/>
  <c r="Z106" i="24"/>
  <c r="Z107" i="24"/>
  <c r="Z108" i="24"/>
  <c r="Z109" i="24"/>
  <c r="Z110" i="24"/>
  <c r="Z111" i="24"/>
  <c r="Z112" i="24"/>
  <c r="Z113" i="24"/>
  <c r="Z114" i="24"/>
  <c r="Z115" i="24"/>
  <c r="Z116" i="24"/>
  <c r="Z117" i="24"/>
  <c r="Z118" i="24"/>
  <c r="Z119" i="24"/>
  <c r="Z120" i="24"/>
  <c r="Z121" i="24"/>
  <c r="Z122" i="24"/>
  <c r="Z123" i="24"/>
  <c r="Z124" i="24"/>
  <c r="Z125" i="24"/>
  <c r="Z126" i="24"/>
  <c r="Z127" i="24"/>
  <c r="Z128" i="24"/>
  <c r="Z129" i="24"/>
  <c r="Z130" i="24"/>
  <c r="Z131" i="24"/>
  <c r="Z132" i="24"/>
  <c r="Z133" i="24"/>
  <c r="Z134" i="24"/>
  <c r="Z135" i="24"/>
  <c r="Z136" i="24"/>
  <c r="Z137" i="24"/>
  <c r="Z138" i="24"/>
  <c r="Z139" i="24"/>
  <c r="Z140" i="24"/>
  <c r="Z141" i="24"/>
  <c r="Z142" i="24"/>
  <c r="Z143" i="24"/>
  <c r="Z144" i="24"/>
  <c r="Z145" i="24"/>
  <c r="Z146" i="24"/>
  <c r="Z147" i="24"/>
  <c r="Z148" i="24"/>
  <c r="Z149" i="24"/>
  <c r="Z150" i="24"/>
  <c r="Z151" i="24"/>
  <c r="Z152" i="24"/>
  <c r="Z153" i="24"/>
  <c r="Z154" i="24"/>
  <c r="Z155" i="24"/>
  <c r="Z156" i="24"/>
  <c r="Z157" i="24"/>
  <c r="Z158" i="24"/>
  <c r="Z159" i="24"/>
  <c r="Z160" i="24"/>
  <c r="Z161" i="24"/>
  <c r="Z162" i="24"/>
  <c r="Z163" i="24"/>
  <c r="Z164" i="24"/>
  <c r="Z165" i="24"/>
  <c r="Z166" i="24"/>
  <c r="Z167" i="24"/>
  <c r="Z168" i="24"/>
  <c r="Z169" i="24"/>
  <c r="Z170" i="24"/>
  <c r="Z171" i="24"/>
  <c r="Z172" i="24"/>
  <c r="Z173" i="24"/>
  <c r="Z174" i="24"/>
  <c r="Z175" i="24"/>
  <c r="Z176" i="24"/>
  <c r="Z177" i="24"/>
  <c r="Z178" i="24"/>
  <c r="Z179" i="24"/>
  <c r="Z180" i="24"/>
  <c r="Z181" i="24"/>
  <c r="Z182" i="24"/>
  <c r="Z183" i="24"/>
  <c r="Z184" i="24"/>
  <c r="Z185" i="24"/>
  <c r="Z186" i="24"/>
  <c r="Z187" i="24"/>
  <c r="Z188" i="24"/>
  <c r="Z189" i="24"/>
  <c r="Z190" i="24"/>
  <c r="Z191" i="24"/>
  <c r="Z192" i="24"/>
  <c r="Z193" i="24"/>
  <c r="Z194" i="24"/>
  <c r="Z195" i="24"/>
  <c r="D195" i="24" s="1"/>
  <c r="Z196" i="24"/>
  <c r="D196" i="24" s="1"/>
  <c r="Z197" i="24"/>
  <c r="D197" i="24" s="1"/>
  <c r="Z198" i="24"/>
  <c r="D198" i="24" s="1"/>
  <c r="Z199" i="24"/>
  <c r="Z5" i="23"/>
  <c r="Z6" i="23"/>
  <c r="Z7" i="23"/>
  <c r="Z8" i="23"/>
  <c r="Z9" i="23"/>
  <c r="Z10" i="23"/>
  <c r="Z11" i="23"/>
  <c r="Z12" i="23"/>
  <c r="Z13" i="23"/>
  <c r="Z14" i="23"/>
  <c r="Z15" i="23"/>
  <c r="Z16" i="23"/>
  <c r="Z17" i="23"/>
  <c r="Z18" i="23"/>
  <c r="Z19" i="23"/>
  <c r="Z20" i="23"/>
  <c r="Z21" i="23"/>
  <c r="Z22" i="23"/>
  <c r="Z23" i="23"/>
  <c r="Z24" i="23"/>
  <c r="Z25" i="23"/>
  <c r="Z26" i="23"/>
  <c r="Z27" i="23"/>
  <c r="Z28" i="23"/>
  <c r="Z29" i="23"/>
  <c r="Z30" i="23"/>
  <c r="Z31" i="23"/>
  <c r="Z32" i="23"/>
  <c r="Z33" i="23"/>
  <c r="Z34" i="23"/>
  <c r="Z35" i="23"/>
  <c r="Z36" i="23"/>
  <c r="Z37" i="23"/>
  <c r="Z38" i="23"/>
  <c r="Z39" i="23"/>
  <c r="Z40" i="23"/>
  <c r="Z41" i="23"/>
  <c r="Z42" i="23"/>
  <c r="Z43" i="23"/>
  <c r="Z44" i="23"/>
  <c r="Z45" i="23"/>
  <c r="Z46" i="23"/>
  <c r="Z47" i="23"/>
  <c r="Z48" i="23"/>
  <c r="Z49" i="23"/>
  <c r="Z50" i="23"/>
  <c r="Z51" i="23"/>
  <c r="Z52" i="23"/>
  <c r="Z53" i="23"/>
  <c r="Z54" i="23"/>
  <c r="Z55" i="23"/>
  <c r="Z56" i="23"/>
  <c r="Z57" i="23"/>
  <c r="Z58" i="23"/>
  <c r="Z59" i="23"/>
  <c r="Z60" i="23"/>
  <c r="Z61" i="23"/>
  <c r="Z62" i="23"/>
  <c r="Z63" i="23"/>
  <c r="Z64" i="23"/>
  <c r="Z65" i="23"/>
  <c r="Z66" i="23"/>
  <c r="Z67" i="23"/>
  <c r="Z68" i="23"/>
  <c r="Z69" i="23"/>
  <c r="Z70" i="23"/>
  <c r="Z71" i="23"/>
  <c r="Z72" i="23"/>
  <c r="Z73" i="23"/>
  <c r="Z74" i="23"/>
  <c r="Z75" i="23"/>
  <c r="Z76" i="23"/>
  <c r="Z77" i="23"/>
  <c r="Z78" i="23"/>
  <c r="Z79" i="23"/>
  <c r="Z80" i="23"/>
  <c r="Z81" i="23"/>
  <c r="Z82" i="23"/>
  <c r="Z83" i="23"/>
  <c r="Z84" i="23"/>
  <c r="Z85" i="23"/>
  <c r="Z86" i="23"/>
  <c r="Z87" i="23"/>
  <c r="Z88" i="23"/>
  <c r="Z89" i="23"/>
  <c r="Z90" i="23"/>
  <c r="Z91" i="23"/>
  <c r="Z92" i="23"/>
  <c r="Z93" i="23"/>
  <c r="Z94" i="23"/>
  <c r="Z95" i="23"/>
  <c r="Z96" i="23"/>
  <c r="Z97" i="23"/>
  <c r="Z98" i="23"/>
  <c r="Z99" i="23"/>
  <c r="Z100" i="23"/>
  <c r="Z101" i="23"/>
  <c r="Z102" i="23"/>
  <c r="Z103" i="23"/>
  <c r="Z104" i="23"/>
  <c r="Z105" i="23"/>
  <c r="Z106" i="23"/>
  <c r="Z107" i="23"/>
  <c r="Z108" i="23"/>
  <c r="Z109" i="23"/>
  <c r="Z110" i="23"/>
  <c r="Z111" i="23"/>
  <c r="Z112" i="23"/>
  <c r="Z113" i="23"/>
  <c r="Z114" i="23"/>
  <c r="Z115" i="23"/>
  <c r="Z116" i="23"/>
  <c r="Z117" i="23"/>
  <c r="Z118" i="23"/>
  <c r="Z119" i="23"/>
  <c r="Z120" i="23"/>
  <c r="Z121" i="23"/>
  <c r="Z122" i="23"/>
  <c r="Z123" i="23"/>
  <c r="Z124" i="23"/>
  <c r="Z125" i="23"/>
  <c r="Z126" i="23"/>
  <c r="Z127" i="23"/>
  <c r="Z128" i="23"/>
  <c r="Z129" i="23"/>
  <c r="Z130" i="23"/>
  <c r="Z131" i="23"/>
  <c r="Z132" i="23"/>
  <c r="Z133" i="23"/>
  <c r="Z134" i="23"/>
  <c r="Z135" i="23"/>
  <c r="Z136" i="23"/>
  <c r="Z137" i="23"/>
  <c r="Z138" i="23"/>
  <c r="Z139" i="23"/>
  <c r="Z140" i="23"/>
  <c r="Z141" i="23"/>
  <c r="Z142" i="23"/>
  <c r="Z143" i="23"/>
  <c r="Z144" i="23"/>
  <c r="Z145" i="23"/>
  <c r="Z146" i="23"/>
  <c r="Z147" i="23"/>
  <c r="Z148" i="23"/>
  <c r="Z149" i="23"/>
  <c r="Z150" i="23"/>
  <c r="Z151" i="23"/>
  <c r="Z152" i="23"/>
  <c r="Z153" i="23"/>
  <c r="Z154" i="23"/>
  <c r="Z155" i="23"/>
  <c r="Z156" i="23"/>
  <c r="Z157" i="23"/>
  <c r="Z158" i="23"/>
  <c r="Z159" i="23"/>
  <c r="Z160" i="23"/>
  <c r="Z161" i="23"/>
  <c r="Z162" i="23"/>
  <c r="Z163" i="23"/>
  <c r="Z164" i="23"/>
  <c r="Z165" i="23"/>
  <c r="Z166" i="23"/>
  <c r="Z167" i="23"/>
  <c r="Z168" i="23"/>
  <c r="Z169" i="23"/>
  <c r="Z170" i="23"/>
  <c r="Z171" i="23"/>
  <c r="Z172" i="23"/>
  <c r="Z173" i="23"/>
  <c r="Z174" i="23"/>
  <c r="Z175" i="23"/>
  <c r="Z176" i="23"/>
  <c r="Z177" i="23"/>
  <c r="Z178" i="23"/>
  <c r="Z179" i="23"/>
  <c r="Z180" i="23"/>
  <c r="Z181" i="23"/>
  <c r="Z182" i="23"/>
  <c r="Z183" i="23"/>
  <c r="Z184" i="23"/>
  <c r="Z185" i="23"/>
  <c r="Z186" i="23"/>
  <c r="Z187" i="23"/>
  <c r="Z188" i="23"/>
  <c r="Z189" i="23"/>
  <c r="Z190" i="23"/>
  <c r="Z191" i="23"/>
  <c r="Z192" i="23"/>
  <c r="Z193" i="23"/>
  <c r="Z194" i="23"/>
  <c r="Z195" i="23"/>
  <c r="D195" i="23" s="1"/>
  <c r="Z196" i="23"/>
  <c r="D196" i="23" s="1"/>
  <c r="Z197" i="23"/>
  <c r="D197" i="23" s="1"/>
  <c r="Z198" i="23"/>
  <c r="D198" i="23" s="1"/>
  <c r="Z199" i="23"/>
  <c r="Z5" i="22"/>
  <c r="Z6" i="22"/>
  <c r="Z7" i="22"/>
  <c r="Z8" i="22"/>
  <c r="Z9" i="22"/>
  <c r="Z10" i="22"/>
  <c r="Z11" i="22"/>
  <c r="Z12" i="22"/>
  <c r="Z13" i="22"/>
  <c r="Z14" i="22"/>
  <c r="Z15" i="22"/>
  <c r="Z16" i="22"/>
  <c r="Z17" i="22"/>
  <c r="Z18" i="22"/>
  <c r="Z19" i="22"/>
  <c r="Z20" i="22"/>
  <c r="Z21" i="22"/>
  <c r="Z22" i="22"/>
  <c r="Z23" i="22"/>
  <c r="Z24" i="22"/>
  <c r="Z25" i="22"/>
  <c r="Z26" i="22"/>
  <c r="Z27" i="22"/>
  <c r="Z28" i="22"/>
  <c r="Z29" i="22"/>
  <c r="Z30" i="22"/>
  <c r="Z31" i="22"/>
  <c r="Z32" i="22"/>
  <c r="Z33" i="22"/>
  <c r="Z34" i="22"/>
  <c r="Z35" i="22"/>
  <c r="Z36" i="22"/>
  <c r="Z37" i="22"/>
  <c r="Z38" i="22"/>
  <c r="Z39" i="22"/>
  <c r="Z40" i="22"/>
  <c r="Z41" i="22"/>
  <c r="Z42" i="22"/>
  <c r="Z43" i="22"/>
  <c r="Z44" i="22"/>
  <c r="Z45" i="22"/>
  <c r="Z46" i="22"/>
  <c r="Z47" i="22"/>
  <c r="Z48" i="22"/>
  <c r="Z49" i="22"/>
  <c r="Z50" i="22"/>
  <c r="Z51" i="22"/>
  <c r="Z52" i="22"/>
  <c r="Z53" i="22"/>
  <c r="Z54" i="22"/>
  <c r="Z55" i="22"/>
  <c r="Z56" i="22"/>
  <c r="Z57" i="22"/>
  <c r="Z58" i="22"/>
  <c r="Z59" i="22"/>
  <c r="Z60" i="22"/>
  <c r="Z61" i="22"/>
  <c r="Z62" i="22"/>
  <c r="Z63" i="22"/>
  <c r="Z64" i="22"/>
  <c r="Z65" i="22"/>
  <c r="Z66" i="22"/>
  <c r="Z67" i="22"/>
  <c r="Z68" i="22"/>
  <c r="Z69" i="22"/>
  <c r="Z70" i="22"/>
  <c r="Z71" i="22"/>
  <c r="Z72" i="22"/>
  <c r="Z73" i="22"/>
  <c r="Z74" i="22"/>
  <c r="Z75" i="22"/>
  <c r="Z76" i="22"/>
  <c r="Z77" i="22"/>
  <c r="Z78" i="22"/>
  <c r="Z79" i="22"/>
  <c r="Z80" i="22"/>
  <c r="Z81" i="22"/>
  <c r="Z82" i="22"/>
  <c r="Z83" i="22"/>
  <c r="Z84" i="22"/>
  <c r="Z85" i="22"/>
  <c r="Z86" i="22"/>
  <c r="Z87" i="22"/>
  <c r="Z88" i="22"/>
  <c r="Z89" i="22"/>
  <c r="Z90" i="22"/>
  <c r="Z91" i="22"/>
  <c r="Z92" i="22"/>
  <c r="Z93" i="22"/>
  <c r="Z94" i="22"/>
  <c r="Z95" i="22"/>
  <c r="Z96" i="22"/>
  <c r="Z97" i="22"/>
  <c r="Z98" i="22"/>
  <c r="Z99" i="22"/>
  <c r="Z100" i="22"/>
  <c r="Z101" i="22"/>
  <c r="Z102" i="22"/>
  <c r="Z103" i="22"/>
  <c r="Z104" i="22"/>
  <c r="Z105" i="22"/>
  <c r="Z106" i="22"/>
  <c r="Z107" i="22"/>
  <c r="Z108" i="22"/>
  <c r="Z109" i="22"/>
  <c r="Z110" i="22"/>
  <c r="Z111" i="22"/>
  <c r="Z112" i="22"/>
  <c r="Z113" i="22"/>
  <c r="Z114" i="22"/>
  <c r="Z115" i="22"/>
  <c r="Z116" i="22"/>
  <c r="Z117" i="22"/>
  <c r="Z118" i="22"/>
  <c r="Z119" i="22"/>
  <c r="Z120" i="22"/>
  <c r="Z121" i="22"/>
  <c r="Z122" i="22"/>
  <c r="Z123" i="22"/>
  <c r="Z124" i="22"/>
  <c r="Z125" i="22"/>
  <c r="Z126" i="22"/>
  <c r="Z127" i="22"/>
  <c r="Z128" i="22"/>
  <c r="Z129" i="22"/>
  <c r="Z130" i="22"/>
  <c r="Z131" i="22"/>
  <c r="Z132" i="22"/>
  <c r="Z133" i="22"/>
  <c r="Z134" i="22"/>
  <c r="Z135" i="22"/>
  <c r="Z136" i="22"/>
  <c r="Z137" i="22"/>
  <c r="Z138" i="22"/>
  <c r="Z139" i="22"/>
  <c r="Z140" i="22"/>
  <c r="Z141" i="22"/>
  <c r="Z142" i="22"/>
  <c r="Z143" i="22"/>
  <c r="Z144" i="22"/>
  <c r="Z145" i="22"/>
  <c r="Z146" i="22"/>
  <c r="Z147" i="22"/>
  <c r="Z148" i="22"/>
  <c r="Z149" i="22"/>
  <c r="Z150" i="22"/>
  <c r="Z151" i="22"/>
  <c r="Z152" i="22"/>
  <c r="Z153" i="22"/>
  <c r="Z154" i="22"/>
  <c r="Z155" i="22"/>
  <c r="Z156" i="22"/>
  <c r="Z157" i="22"/>
  <c r="Z158" i="22"/>
  <c r="Z159" i="22"/>
  <c r="Z160" i="22"/>
  <c r="Z161" i="22"/>
  <c r="Z162" i="22"/>
  <c r="Z163" i="22"/>
  <c r="Z164" i="22"/>
  <c r="Z165" i="22"/>
  <c r="Z166" i="22"/>
  <c r="Z167" i="22"/>
  <c r="Z168" i="22"/>
  <c r="Z169" i="22"/>
  <c r="Z170" i="22"/>
  <c r="Z171" i="22"/>
  <c r="Z172" i="22"/>
  <c r="Z173" i="22"/>
  <c r="Z174" i="22"/>
  <c r="Z175" i="22"/>
  <c r="Z176" i="22"/>
  <c r="Z177" i="22"/>
  <c r="Z178" i="22"/>
  <c r="Z179" i="22"/>
  <c r="Z180" i="22"/>
  <c r="Z181" i="22"/>
  <c r="Z182" i="22"/>
  <c r="Z183" i="22"/>
  <c r="Z184" i="22"/>
  <c r="Z185" i="22"/>
  <c r="Z186" i="22"/>
  <c r="Z187" i="22"/>
  <c r="Z188" i="22"/>
  <c r="Z189" i="22"/>
  <c r="Z190" i="22"/>
  <c r="Z191" i="22"/>
  <c r="Z192" i="22"/>
  <c r="Z193" i="22"/>
  <c r="Z194" i="22"/>
  <c r="Z195" i="22"/>
  <c r="D195" i="22" s="1"/>
  <c r="Z196" i="22"/>
  <c r="D196" i="22" s="1"/>
  <c r="Z197" i="22"/>
  <c r="D197" i="22" s="1"/>
  <c r="Z198" i="22"/>
  <c r="D198" i="22" s="1"/>
  <c r="Z199" i="22"/>
  <c r="Z5" i="21"/>
  <c r="Z6" i="21"/>
  <c r="Z7" i="21"/>
  <c r="Z8" i="21"/>
  <c r="Z9" i="21"/>
  <c r="Z10" i="21"/>
  <c r="Z11" i="21"/>
  <c r="Z12" i="21"/>
  <c r="Z13" i="21"/>
  <c r="Z14" i="21"/>
  <c r="Z15" i="21"/>
  <c r="Z16" i="21"/>
  <c r="Z17" i="21"/>
  <c r="Z18" i="21"/>
  <c r="Z19" i="21"/>
  <c r="Z20" i="21"/>
  <c r="Z21" i="21"/>
  <c r="Z22" i="21"/>
  <c r="Z23" i="21"/>
  <c r="Z24" i="21"/>
  <c r="Z25" i="21"/>
  <c r="Z26" i="21"/>
  <c r="Z27" i="21"/>
  <c r="Z28" i="21"/>
  <c r="Z29" i="21"/>
  <c r="Z30" i="21"/>
  <c r="Z31" i="21"/>
  <c r="Z32" i="21"/>
  <c r="Z33" i="21"/>
  <c r="Z34" i="21"/>
  <c r="Z35" i="21"/>
  <c r="Z36" i="21"/>
  <c r="Z37" i="21"/>
  <c r="Z38" i="21"/>
  <c r="Z39" i="21"/>
  <c r="Z40" i="21"/>
  <c r="Z41" i="21"/>
  <c r="Z42" i="21"/>
  <c r="Z43" i="21"/>
  <c r="Z44" i="21"/>
  <c r="Z45" i="21"/>
  <c r="Z46" i="21"/>
  <c r="Z47" i="21"/>
  <c r="Z48" i="21"/>
  <c r="Z49" i="21"/>
  <c r="Z50" i="21"/>
  <c r="Z51" i="21"/>
  <c r="Z52" i="21"/>
  <c r="Z53" i="21"/>
  <c r="Z54" i="21"/>
  <c r="Z55" i="21"/>
  <c r="Z56" i="21"/>
  <c r="Z57" i="21"/>
  <c r="Z58" i="21"/>
  <c r="Z59" i="21"/>
  <c r="Z60" i="21"/>
  <c r="Z61" i="21"/>
  <c r="Z62" i="21"/>
  <c r="Z63" i="21"/>
  <c r="Z64" i="21"/>
  <c r="Z65" i="21"/>
  <c r="Z66" i="21"/>
  <c r="Z67" i="21"/>
  <c r="Z68" i="21"/>
  <c r="Z69" i="21"/>
  <c r="Z70" i="21"/>
  <c r="Z71" i="21"/>
  <c r="Z72" i="21"/>
  <c r="Z73" i="21"/>
  <c r="Z74" i="21"/>
  <c r="Z75" i="21"/>
  <c r="Z76" i="21"/>
  <c r="Z77" i="21"/>
  <c r="Z78" i="21"/>
  <c r="Z79" i="21"/>
  <c r="Z80" i="21"/>
  <c r="Z81" i="21"/>
  <c r="Z82" i="21"/>
  <c r="Z83" i="21"/>
  <c r="Z84" i="21"/>
  <c r="Z85" i="21"/>
  <c r="Z86" i="21"/>
  <c r="Z87" i="21"/>
  <c r="Z88" i="21"/>
  <c r="Z89" i="21"/>
  <c r="Z90" i="21"/>
  <c r="Z91" i="21"/>
  <c r="Z92" i="21"/>
  <c r="Z93" i="21"/>
  <c r="Z94" i="21"/>
  <c r="Z95" i="21"/>
  <c r="Z96" i="21"/>
  <c r="Z97" i="21"/>
  <c r="Z98" i="21"/>
  <c r="Z99" i="21"/>
  <c r="Z100" i="21"/>
  <c r="Z101" i="21"/>
  <c r="Z102" i="21"/>
  <c r="Z103" i="21"/>
  <c r="Z104" i="21"/>
  <c r="Z105" i="21"/>
  <c r="Z106" i="21"/>
  <c r="Z107" i="21"/>
  <c r="Z108" i="21"/>
  <c r="Z109" i="21"/>
  <c r="Z110" i="21"/>
  <c r="Z111" i="21"/>
  <c r="Z112" i="21"/>
  <c r="Z113" i="21"/>
  <c r="Z114" i="21"/>
  <c r="Z115" i="21"/>
  <c r="Z116" i="21"/>
  <c r="Z117" i="21"/>
  <c r="Z118" i="21"/>
  <c r="Z119" i="21"/>
  <c r="Z120" i="21"/>
  <c r="Z121" i="21"/>
  <c r="Z122" i="21"/>
  <c r="Z123" i="21"/>
  <c r="Z124" i="21"/>
  <c r="Z125" i="21"/>
  <c r="Z126" i="21"/>
  <c r="Z127" i="21"/>
  <c r="Z128" i="21"/>
  <c r="Z129" i="21"/>
  <c r="Z130" i="21"/>
  <c r="Z131" i="21"/>
  <c r="Z132" i="21"/>
  <c r="Z133" i="21"/>
  <c r="Z134" i="21"/>
  <c r="Z135" i="21"/>
  <c r="Z136" i="21"/>
  <c r="Z137" i="21"/>
  <c r="Z138" i="21"/>
  <c r="Z139" i="21"/>
  <c r="Z140" i="21"/>
  <c r="Z141" i="21"/>
  <c r="Z142" i="21"/>
  <c r="Z143" i="21"/>
  <c r="Z144" i="21"/>
  <c r="Z145" i="21"/>
  <c r="Z146" i="21"/>
  <c r="Z147" i="21"/>
  <c r="Z148" i="21"/>
  <c r="Z149" i="21"/>
  <c r="Z150" i="21"/>
  <c r="Z151" i="21"/>
  <c r="Z152" i="21"/>
  <c r="Z153" i="21"/>
  <c r="Z154" i="21"/>
  <c r="Z155" i="21"/>
  <c r="Z156" i="21"/>
  <c r="Z157" i="21"/>
  <c r="Z158" i="21"/>
  <c r="Z159" i="21"/>
  <c r="Z160" i="21"/>
  <c r="Z161" i="21"/>
  <c r="Z162" i="21"/>
  <c r="Z163" i="21"/>
  <c r="Z164" i="21"/>
  <c r="Z165" i="21"/>
  <c r="Z166" i="21"/>
  <c r="Z167" i="21"/>
  <c r="Z168" i="21"/>
  <c r="Z169" i="21"/>
  <c r="Z170" i="21"/>
  <c r="Z171" i="21"/>
  <c r="Z172" i="21"/>
  <c r="Z173" i="21"/>
  <c r="Z174" i="21"/>
  <c r="Z175" i="21"/>
  <c r="Z176" i="21"/>
  <c r="Z177" i="21"/>
  <c r="Z178" i="21"/>
  <c r="Z179" i="21"/>
  <c r="Z180" i="21"/>
  <c r="Z181" i="21"/>
  <c r="Z182" i="21"/>
  <c r="Z183" i="21"/>
  <c r="Z184" i="21"/>
  <c r="Z185" i="21"/>
  <c r="Z186" i="21"/>
  <c r="Z187" i="21"/>
  <c r="Z188" i="21"/>
  <c r="Z189" i="21"/>
  <c r="Z190" i="21"/>
  <c r="Z191" i="21"/>
  <c r="Z192" i="21"/>
  <c r="Z193" i="21"/>
  <c r="Z194" i="21"/>
  <c r="Z195" i="21"/>
  <c r="D195" i="21" s="1"/>
  <c r="Z196" i="21"/>
  <c r="D196" i="21" s="1"/>
  <c r="Z197" i="21"/>
  <c r="D197" i="21" s="1"/>
  <c r="Z198" i="21"/>
  <c r="D198" i="21" s="1"/>
  <c r="Z199" i="21"/>
  <c r="Z5" i="20"/>
  <c r="Z6" i="20"/>
  <c r="Z7" i="20"/>
  <c r="Z8" i="20"/>
  <c r="Z9" i="20"/>
  <c r="Z10" i="20"/>
  <c r="Z11" i="20"/>
  <c r="Z12" i="20"/>
  <c r="Z13" i="20"/>
  <c r="Z14" i="20"/>
  <c r="Z15" i="20"/>
  <c r="Z16" i="20"/>
  <c r="Z17" i="20"/>
  <c r="Z18" i="20"/>
  <c r="Z19" i="20"/>
  <c r="Z20" i="20"/>
  <c r="Z21" i="20"/>
  <c r="Z22" i="20"/>
  <c r="Z23" i="20"/>
  <c r="Z24" i="20"/>
  <c r="Z25" i="20"/>
  <c r="Z26" i="20"/>
  <c r="Z27" i="20"/>
  <c r="Z28" i="20"/>
  <c r="Z29" i="20"/>
  <c r="Z30" i="20"/>
  <c r="Z31" i="20"/>
  <c r="Z32" i="20"/>
  <c r="Z33" i="20"/>
  <c r="Z34" i="20"/>
  <c r="Z35" i="20"/>
  <c r="Z36" i="20"/>
  <c r="Z37" i="20"/>
  <c r="Z38" i="20"/>
  <c r="Z39" i="20"/>
  <c r="Z40" i="20"/>
  <c r="Z41" i="20"/>
  <c r="Z42" i="20"/>
  <c r="Z43" i="20"/>
  <c r="Z44" i="20"/>
  <c r="Z45" i="20"/>
  <c r="Z46" i="20"/>
  <c r="Z47" i="20"/>
  <c r="Z48" i="20"/>
  <c r="Z49" i="20"/>
  <c r="Z50" i="20"/>
  <c r="Z51" i="20"/>
  <c r="Z52" i="20"/>
  <c r="Z53" i="20"/>
  <c r="Z54" i="20"/>
  <c r="Z55" i="20"/>
  <c r="Z56" i="20"/>
  <c r="Z57" i="20"/>
  <c r="Z58" i="20"/>
  <c r="Z59" i="20"/>
  <c r="Z60" i="20"/>
  <c r="Z61" i="20"/>
  <c r="Z62" i="20"/>
  <c r="Z63" i="20"/>
  <c r="Z64" i="20"/>
  <c r="Z65" i="20"/>
  <c r="Z66" i="20"/>
  <c r="Z67" i="20"/>
  <c r="Z68" i="20"/>
  <c r="Z69" i="20"/>
  <c r="Z70" i="20"/>
  <c r="Z71" i="20"/>
  <c r="Z72" i="20"/>
  <c r="Z73" i="20"/>
  <c r="Z74" i="20"/>
  <c r="Z75" i="20"/>
  <c r="Z76" i="20"/>
  <c r="Z77" i="20"/>
  <c r="Z78" i="20"/>
  <c r="Z79" i="20"/>
  <c r="Z80" i="20"/>
  <c r="Z81" i="20"/>
  <c r="Z82" i="20"/>
  <c r="Z83" i="20"/>
  <c r="Z84" i="20"/>
  <c r="Z85" i="20"/>
  <c r="Z86" i="20"/>
  <c r="Z87" i="20"/>
  <c r="Z88" i="20"/>
  <c r="Z89" i="20"/>
  <c r="Z90" i="20"/>
  <c r="Z91" i="20"/>
  <c r="Z92" i="20"/>
  <c r="Z93" i="20"/>
  <c r="Z94" i="20"/>
  <c r="Z95" i="20"/>
  <c r="Z96" i="20"/>
  <c r="Z97" i="20"/>
  <c r="Z98" i="20"/>
  <c r="Z99" i="20"/>
  <c r="Z100" i="20"/>
  <c r="Z101" i="20"/>
  <c r="Z102" i="20"/>
  <c r="Z103" i="20"/>
  <c r="Z104" i="20"/>
  <c r="Z105" i="20"/>
  <c r="Z106" i="20"/>
  <c r="Z107" i="20"/>
  <c r="Z108" i="20"/>
  <c r="Z109" i="20"/>
  <c r="Z110" i="20"/>
  <c r="Z111" i="20"/>
  <c r="Z112" i="20"/>
  <c r="Z113" i="20"/>
  <c r="Z114" i="20"/>
  <c r="Z115" i="20"/>
  <c r="Z116" i="20"/>
  <c r="Z117" i="20"/>
  <c r="Z118" i="20"/>
  <c r="Z119" i="20"/>
  <c r="Z120" i="20"/>
  <c r="Z121" i="20"/>
  <c r="Z122" i="20"/>
  <c r="Z123" i="20"/>
  <c r="Z124" i="20"/>
  <c r="Z125" i="20"/>
  <c r="Z126" i="20"/>
  <c r="Z127" i="20"/>
  <c r="Z128" i="20"/>
  <c r="Z129" i="20"/>
  <c r="Z130" i="20"/>
  <c r="Z131" i="20"/>
  <c r="Z132" i="20"/>
  <c r="Z133" i="20"/>
  <c r="Z134" i="20"/>
  <c r="Z135" i="20"/>
  <c r="Z136" i="20"/>
  <c r="Z137" i="20"/>
  <c r="Z138" i="20"/>
  <c r="Z139" i="20"/>
  <c r="Z140" i="20"/>
  <c r="Z141" i="20"/>
  <c r="Z142" i="20"/>
  <c r="Z143" i="20"/>
  <c r="Z144" i="20"/>
  <c r="Z145" i="20"/>
  <c r="Z146" i="20"/>
  <c r="Z147" i="20"/>
  <c r="Z148" i="20"/>
  <c r="Z149" i="20"/>
  <c r="Z150" i="20"/>
  <c r="Z151" i="20"/>
  <c r="Z152" i="20"/>
  <c r="Z153" i="20"/>
  <c r="Z154" i="20"/>
  <c r="Z155" i="20"/>
  <c r="Z156" i="20"/>
  <c r="Z157" i="20"/>
  <c r="Z158" i="20"/>
  <c r="Z159" i="20"/>
  <c r="Z160" i="20"/>
  <c r="Z161" i="20"/>
  <c r="Z162" i="20"/>
  <c r="Z163" i="20"/>
  <c r="Z164" i="20"/>
  <c r="Z165" i="20"/>
  <c r="Z166" i="20"/>
  <c r="Z167" i="20"/>
  <c r="Z168" i="20"/>
  <c r="Z169" i="20"/>
  <c r="Z170" i="20"/>
  <c r="Z171" i="20"/>
  <c r="Z172" i="20"/>
  <c r="Z173" i="20"/>
  <c r="Z174" i="20"/>
  <c r="Z175" i="20"/>
  <c r="Z176" i="20"/>
  <c r="Z177" i="20"/>
  <c r="Z178" i="20"/>
  <c r="Z179" i="20"/>
  <c r="Z180" i="20"/>
  <c r="Z181" i="20"/>
  <c r="Z182" i="20"/>
  <c r="Z183" i="20"/>
  <c r="Z184" i="20"/>
  <c r="Z185" i="20"/>
  <c r="Z186" i="20"/>
  <c r="Z187" i="20"/>
  <c r="Z188" i="20"/>
  <c r="Z189" i="20"/>
  <c r="Z190" i="20"/>
  <c r="Z191" i="20"/>
  <c r="Z192" i="20"/>
  <c r="Z193" i="20"/>
  <c r="Z194" i="20"/>
  <c r="Z195" i="20"/>
  <c r="D195" i="20" s="1"/>
  <c r="Z196" i="20"/>
  <c r="D196" i="20" s="1"/>
  <c r="Z197" i="20"/>
  <c r="D197" i="20" s="1"/>
  <c r="Z198" i="20"/>
  <c r="D198" i="20" s="1"/>
  <c r="Z199" i="20"/>
  <c r="Z5" i="19"/>
  <c r="Z6" i="19"/>
  <c r="Z7" i="19"/>
  <c r="Z8" i="19"/>
  <c r="Z9" i="19"/>
  <c r="Z10" i="19"/>
  <c r="Z11" i="19"/>
  <c r="Z12" i="19"/>
  <c r="Z13" i="19"/>
  <c r="Z14" i="19"/>
  <c r="Z15" i="19"/>
  <c r="Z16" i="19"/>
  <c r="Z17" i="19"/>
  <c r="Z18" i="19"/>
  <c r="Z19" i="19"/>
  <c r="Z20" i="19"/>
  <c r="Z21" i="19"/>
  <c r="Z22" i="19"/>
  <c r="Z23" i="19"/>
  <c r="Z24" i="19"/>
  <c r="Z25" i="19"/>
  <c r="Z26" i="19"/>
  <c r="Z27" i="19"/>
  <c r="Z28" i="19"/>
  <c r="Z29" i="19"/>
  <c r="Z30" i="19"/>
  <c r="Z31" i="19"/>
  <c r="Z32" i="19"/>
  <c r="Z33" i="19"/>
  <c r="Z34" i="19"/>
  <c r="Z35" i="19"/>
  <c r="Z36" i="19"/>
  <c r="Z37" i="19"/>
  <c r="Z38" i="19"/>
  <c r="Z39" i="19"/>
  <c r="Z40" i="19"/>
  <c r="Z41" i="19"/>
  <c r="Z42" i="19"/>
  <c r="Z43" i="19"/>
  <c r="Z44" i="19"/>
  <c r="Z45" i="19"/>
  <c r="Z46" i="19"/>
  <c r="Z47" i="19"/>
  <c r="Z48" i="19"/>
  <c r="Z49" i="19"/>
  <c r="Z50" i="19"/>
  <c r="Z51" i="19"/>
  <c r="Z52" i="19"/>
  <c r="Z53" i="19"/>
  <c r="Z54" i="19"/>
  <c r="Z55" i="19"/>
  <c r="Z56" i="19"/>
  <c r="Z57" i="19"/>
  <c r="Z58" i="19"/>
  <c r="Z59" i="19"/>
  <c r="Z60" i="19"/>
  <c r="Z61" i="19"/>
  <c r="Z62" i="19"/>
  <c r="Z63" i="19"/>
  <c r="Z64" i="19"/>
  <c r="Z65" i="19"/>
  <c r="Z66" i="19"/>
  <c r="Z67" i="19"/>
  <c r="Z68" i="19"/>
  <c r="Z69" i="19"/>
  <c r="Z70" i="19"/>
  <c r="Z71" i="19"/>
  <c r="Z72" i="19"/>
  <c r="Z73" i="19"/>
  <c r="Z74" i="19"/>
  <c r="Z75" i="19"/>
  <c r="Z76" i="19"/>
  <c r="Z77" i="19"/>
  <c r="Z78" i="19"/>
  <c r="Z79" i="19"/>
  <c r="Z80" i="19"/>
  <c r="Z81" i="19"/>
  <c r="Z82" i="19"/>
  <c r="Z83" i="19"/>
  <c r="Z84" i="19"/>
  <c r="Z85" i="19"/>
  <c r="Z86" i="19"/>
  <c r="Z87" i="19"/>
  <c r="Z88" i="19"/>
  <c r="Z89" i="19"/>
  <c r="Z90" i="19"/>
  <c r="Z91" i="19"/>
  <c r="Z92" i="19"/>
  <c r="Z93" i="19"/>
  <c r="Z94" i="19"/>
  <c r="Z95" i="19"/>
  <c r="Z96" i="19"/>
  <c r="Z97" i="19"/>
  <c r="Z98" i="19"/>
  <c r="Z99" i="19"/>
  <c r="Z100" i="19"/>
  <c r="Z101" i="19"/>
  <c r="Z102" i="19"/>
  <c r="Z103" i="19"/>
  <c r="Z104" i="19"/>
  <c r="Z105" i="19"/>
  <c r="Z106" i="19"/>
  <c r="Z107" i="19"/>
  <c r="Z108" i="19"/>
  <c r="Z109" i="19"/>
  <c r="Z110" i="19"/>
  <c r="Z111" i="19"/>
  <c r="Z112" i="19"/>
  <c r="Z113" i="19"/>
  <c r="Z114" i="19"/>
  <c r="Z115" i="19"/>
  <c r="Z116" i="19"/>
  <c r="Z117" i="19"/>
  <c r="Z118" i="19"/>
  <c r="Z119" i="19"/>
  <c r="Z120" i="19"/>
  <c r="Z121" i="19"/>
  <c r="Z122" i="19"/>
  <c r="Z123" i="19"/>
  <c r="Z124" i="19"/>
  <c r="Z125" i="19"/>
  <c r="Z126" i="19"/>
  <c r="Z127" i="19"/>
  <c r="Z128" i="19"/>
  <c r="Z129" i="19"/>
  <c r="Z130" i="19"/>
  <c r="Z131" i="19"/>
  <c r="Z132" i="19"/>
  <c r="Z133" i="19"/>
  <c r="Z134" i="19"/>
  <c r="Z135" i="19"/>
  <c r="Z136" i="19"/>
  <c r="Z137" i="19"/>
  <c r="Z138" i="19"/>
  <c r="Z139" i="19"/>
  <c r="Z140" i="19"/>
  <c r="Z141" i="19"/>
  <c r="Z142" i="19"/>
  <c r="Z143" i="19"/>
  <c r="Z144" i="19"/>
  <c r="Z145" i="19"/>
  <c r="Z146" i="19"/>
  <c r="Z147" i="19"/>
  <c r="Z148" i="19"/>
  <c r="Z149" i="19"/>
  <c r="Z150" i="19"/>
  <c r="Z151" i="19"/>
  <c r="Z152" i="19"/>
  <c r="Z153" i="19"/>
  <c r="Z154" i="19"/>
  <c r="Z155" i="19"/>
  <c r="Z156" i="19"/>
  <c r="Z157" i="19"/>
  <c r="Z158" i="19"/>
  <c r="Z159" i="19"/>
  <c r="Z160" i="19"/>
  <c r="Z161" i="19"/>
  <c r="Z162" i="19"/>
  <c r="Z163" i="19"/>
  <c r="Z164" i="19"/>
  <c r="Z165" i="19"/>
  <c r="Z166" i="19"/>
  <c r="Z167" i="19"/>
  <c r="Z168" i="19"/>
  <c r="Z169" i="19"/>
  <c r="Z170" i="19"/>
  <c r="Z171" i="19"/>
  <c r="Z172" i="19"/>
  <c r="Z173" i="19"/>
  <c r="Z174" i="19"/>
  <c r="Z175" i="19"/>
  <c r="Z176" i="19"/>
  <c r="Z177" i="19"/>
  <c r="Z178" i="19"/>
  <c r="Z179" i="19"/>
  <c r="Z180" i="19"/>
  <c r="Z181" i="19"/>
  <c r="Z182" i="19"/>
  <c r="Z183" i="19"/>
  <c r="Z184" i="19"/>
  <c r="Z185" i="19"/>
  <c r="Z186" i="19"/>
  <c r="Z187" i="19"/>
  <c r="Z188" i="19"/>
  <c r="Z189" i="19"/>
  <c r="Z190" i="19"/>
  <c r="Z191" i="19"/>
  <c r="Z192" i="19"/>
  <c r="Z193" i="19"/>
  <c r="Z194" i="19"/>
  <c r="Z195" i="19"/>
  <c r="D195" i="19" s="1"/>
  <c r="Z196" i="19"/>
  <c r="D196" i="19" s="1"/>
  <c r="Z197" i="19"/>
  <c r="D197" i="19" s="1"/>
  <c r="Z198" i="19"/>
  <c r="D198" i="19" s="1"/>
  <c r="Z199" i="19"/>
  <c r="Z5" i="18"/>
  <c r="Z6" i="18"/>
  <c r="Z7" i="18"/>
  <c r="Z8" i="18"/>
  <c r="Z9" i="18"/>
  <c r="Z10" i="18"/>
  <c r="Z11" i="18"/>
  <c r="Z12" i="18"/>
  <c r="Z13" i="18"/>
  <c r="Z14" i="18"/>
  <c r="Z15" i="18"/>
  <c r="Z16" i="18"/>
  <c r="Z17" i="18"/>
  <c r="Z18" i="18"/>
  <c r="Z19" i="18"/>
  <c r="Z20" i="18"/>
  <c r="Z21" i="18"/>
  <c r="Z22" i="18"/>
  <c r="Z23" i="18"/>
  <c r="Z24" i="18"/>
  <c r="Z25" i="18"/>
  <c r="Z26" i="18"/>
  <c r="Z27" i="18"/>
  <c r="Z28" i="18"/>
  <c r="Z29" i="18"/>
  <c r="Z30" i="18"/>
  <c r="Z31" i="18"/>
  <c r="Z32" i="18"/>
  <c r="Z33" i="18"/>
  <c r="Z34" i="18"/>
  <c r="Z35" i="18"/>
  <c r="Z36" i="18"/>
  <c r="Z37" i="18"/>
  <c r="Z38" i="18"/>
  <c r="Z39" i="18"/>
  <c r="Z40" i="18"/>
  <c r="Z41" i="18"/>
  <c r="Z42" i="18"/>
  <c r="Z43" i="18"/>
  <c r="Z44" i="18"/>
  <c r="Z45" i="18"/>
  <c r="Z46" i="18"/>
  <c r="Z47" i="18"/>
  <c r="Z48" i="18"/>
  <c r="Z49" i="18"/>
  <c r="Z50" i="18"/>
  <c r="Z51" i="18"/>
  <c r="Z52" i="18"/>
  <c r="Z53" i="18"/>
  <c r="Z54" i="18"/>
  <c r="Z55" i="18"/>
  <c r="Z56" i="18"/>
  <c r="Z57" i="18"/>
  <c r="Z58" i="18"/>
  <c r="Z59" i="18"/>
  <c r="Z60" i="18"/>
  <c r="Z61" i="18"/>
  <c r="Z62" i="18"/>
  <c r="Z63" i="18"/>
  <c r="Z64" i="18"/>
  <c r="Z65" i="18"/>
  <c r="Z66" i="18"/>
  <c r="Z67" i="18"/>
  <c r="Z68" i="18"/>
  <c r="Z69" i="18"/>
  <c r="Z70" i="18"/>
  <c r="Z71" i="18"/>
  <c r="Z72" i="18"/>
  <c r="Z73" i="18"/>
  <c r="Z74" i="18"/>
  <c r="Z75" i="18"/>
  <c r="Z76" i="18"/>
  <c r="Z77" i="18"/>
  <c r="Z78" i="18"/>
  <c r="Z79" i="18"/>
  <c r="Z80" i="18"/>
  <c r="Z81" i="18"/>
  <c r="Z82" i="18"/>
  <c r="Z83" i="18"/>
  <c r="Z84" i="18"/>
  <c r="Z85" i="18"/>
  <c r="Z86" i="18"/>
  <c r="Z87" i="18"/>
  <c r="Z88" i="18"/>
  <c r="Z89" i="18"/>
  <c r="Z90" i="18"/>
  <c r="Z91" i="18"/>
  <c r="Z92" i="18"/>
  <c r="Z93" i="18"/>
  <c r="Z94" i="18"/>
  <c r="Z95" i="18"/>
  <c r="Z96" i="18"/>
  <c r="Z97" i="18"/>
  <c r="Z98" i="18"/>
  <c r="Z99" i="18"/>
  <c r="Z100" i="18"/>
  <c r="Z101" i="18"/>
  <c r="Z102" i="18"/>
  <c r="Z103" i="18"/>
  <c r="Z104" i="18"/>
  <c r="Z105" i="18"/>
  <c r="Z106" i="18"/>
  <c r="Z107" i="18"/>
  <c r="Z108" i="18"/>
  <c r="Z109" i="18"/>
  <c r="Z110" i="18"/>
  <c r="Z111" i="18"/>
  <c r="Z112" i="18"/>
  <c r="Z113" i="18"/>
  <c r="Z114" i="18"/>
  <c r="Z115" i="18"/>
  <c r="Z116" i="18"/>
  <c r="Z117" i="18"/>
  <c r="Z118" i="18"/>
  <c r="Z119" i="18"/>
  <c r="Z120" i="18"/>
  <c r="Z121" i="18"/>
  <c r="Z122" i="18"/>
  <c r="Z123" i="18"/>
  <c r="Z124" i="18"/>
  <c r="Z125" i="18"/>
  <c r="Z126" i="18"/>
  <c r="Z127" i="18"/>
  <c r="Z128" i="18"/>
  <c r="Z129" i="18"/>
  <c r="Z130" i="18"/>
  <c r="Z131" i="18"/>
  <c r="Z132" i="18"/>
  <c r="Z133" i="18"/>
  <c r="Z134" i="18"/>
  <c r="Z135" i="18"/>
  <c r="Z136" i="18"/>
  <c r="Z137" i="18"/>
  <c r="Z138" i="18"/>
  <c r="Z139" i="18"/>
  <c r="Z140" i="18"/>
  <c r="Z141" i="18"/>
  <c r="Z142" i="18"/>
  <c r="Z143" i="18"/>
  <c r="Z144" i="18"/>
  <c r="Z145" i="18"/>
  <c r="Z146" i="18"/>
  <c r="Z147" i="18"/>
  <c r="Z148" i="18"/>
  <c r="Z149" i="18"/>
  <c r="Z150" i="18"/>
  <c r="Z151" i="18"/>
  <c r="Z152" i="18"/>
  <c r="Z153" i="18"/>
  <c r="Z154" i="18"/>
  <c r="Z155" i="18"/>
  <c r="Z156" i="18"/>
  <c r="Z157" i="18"/>
  <c r="Z158" i="18"/>
  <c r="Z159" i="18"/>
  <c r="Z160" i="18"/>
  <c r="Z161" i="18"/>
  <c r="Z162" i="18"/>
  <c r="Z163" i="18"/>
  <c r="Z164" i="18"/>
  <c r="Z165" i="18"/>
  <c r="Z166" i="18"/>
  <c r="Z167" i="18"/>
  <c r="Z168" i="18"/>
  <c r="Z169" i="18"/>
  <c r="Z170" i="18"/>
  <c r="Z171" i="18"/>
  <c r="Z172" i="18"/>
  <c r="Z173" i="18"/>
  <c r="Z174" i="18"/>
  <c r="Z175" i="18"/>
  <c r="Z176" i="18"/>
  <c r="Z177" i="18"/>
  <c r="Z178" i="18"/>
  <c r="Z179" i="18"/>
  <c r="Z180" i="18"/>
  <c r="Z181" i="18"/>
  <c r="Z182" i="18"/>
  <c r="Z183" i="18"/>
  <c r="Z184" i="18"/>
  <c r="Z185" i="18"/>
  <c r="Z186" i="18"/>
  <c r="Z187" i="18"/>
  <c r="Z188" i="18"/>
  <c r="Z189" i="18"/>
  <c r="Z190" i="18"/>
  <c r="Z191" i="18"/>
  <c r="Z192" i="18"/>
  <c r="Z193" i="18"/>
  <c r="Z194" i="18"/>
  <c r="Z195" i="18"/>
  <c r="D195" i="18" s="1"/>
  <c r="Z196" i="18"/>
  <c r="D196" i="18" s="1"/>
  <c r="Z197" i="18"/>
  <c r="D197" i="18" s="1"/>
  <c r="Z198" i="18"/>
  <c r="D198" i="18" s="1"/>
  <c r="Z199" i="18"/>
  <c r="Z5" i="29"/>
  <c r="Z6" i="29"/>
  <c r="Z7" i="29"/>
  <c r="Z8" i="29"/>
  <c r="Z9" i="29"/>
  <c r="Z10" i="29"/>
  <c r="Z11" i="29"/>
  <c r="Z12" i="29"/>
  <c r="Z13" i="29"/>
  <c r="Z14" i="29"/>
  <c r="Z15" i="29"/>
  <c r="Z16" i="29"/>
  <c r="Z17" i="29"/>
  <c r="Z18" i="29"/>
  <c r="Z19" i="29"/>
  <c r="Z20" i="29"/>
  <c r="Z21" i="29"/>
  <c r="Z22" i="29"/>
  <c r="Z23" i="29"/>
  <c r="Z24" i="29"/>
  <c r="Z25" i="29"/>
  <c r="Z26" i="29"/>
  <c r="Z27" i="29"/>
  <c r="Z28" i="29"/>
  <c r="Z29" i="29"/>
  <c r="Z30" i="29"/>
  <c r="Z31" i="29"/>
  <c r="Z32" i="29"/>
  <c r="Z33" i="29"/>
  <c r="Z34" i="29"/>
  <c r="Z35" i="29"/>
  <c r="Z36" i="29"/>
  <c r="Z37" i="29"/>
  <c r="Z38" i="29"/>
  <c r="Z39" i="29"/>
  <c r="Z40" i="29"/>
  <c r="Z41" i="29"/>
  <c r="Z42" i="29"/>
  <c r="Z43" i="29"/>
  <c r="Z44" i="29"/>
  <c r="Z45" i="29"/>
  <c r="Z46" i="29"/>
  <c r="Z47" i="29"/>
  <c r="Z48" i="29"/>
  <c r="Z49" i="29"/>
  <c r="Z50" i="29"/>
  <c r="Z51" i="29"/>
  <c r="Z52" i="29"/>
  <c r="Z53" i="29"/>
  <c r="Z54" i="29"/>
  <c r="Z55" i="29"/>
  <c r="Z56" i="29"/>
  <c r="Z57" i="29"/>
  <c r="Z58" i="29"/>
  <c r="Z59" i="29"/>
  <c r="Z60" i="29"/>
  <c r="Z61" i="29"/>
  <c r="Z62" i="29"/>
  <c r="Z63" i="29"/>
  <c r="Z64" i="29"/>
  <c r="Z65" i="29"/>
  <c r="Z66" i="29"/>
  <c r="Z67" i="29"/>
  <c r="Z68" i="29"/>
  <c r="Z69" i="29"/>
  <c r="Z70" i="29"/>
  <c r="Z71" i="29"/>
  <c r="Z72" i="29"/>
  <c r="Z73" i="29"/>
  <c r="Z74" i="29"/>
  <c r="Z75" i="29"/>
  <c r="Z76" i="29"/>
  <c r="Z77" i="29"/>
  <c r="Z78" i="29"/>
  <c r="Z79" i="29"/>
  <c r="Z80" i="29"/>
  <c r="Z81" i="29"/>
  <c r="Z82" i="29"/>
  <c r="Z83" i="29"/>
  <c r="Z84" i="29"/>
  <c r="Z85" i="29"/>
  <c r="Z86" i="29"/>
  <c r="Z87" i="29"/>
  <c r="Z88" i="29"/>
  <c r="Z89" i="29"/>
  <c r="Z90" i="29"/>
  <c r="Z91" i="29"/>
  <c r="Z92" i="29"/>
  <c r="Z93" i="29"/>
  <c r="Z94" i="29"/>
  <c r="Z95" i="29"/>
  <c r="Z96" i="29"/>
  <c r="Z97" i="29"/>
  <c r="Z98" i="29"/>
  <c r="Z99" i="29"/>
  <c r="Z100" i="29"/>
  <c r="Z101" i="29"/>
  <c r="Z102" i="29"/>
  <c r="Z103" i="29"/>
  <c r="Z104" i="29"/>
  <c r="Z105" i="29"/>
  <c r="Z106" i="29"/>
  <c r="Z107" i="29"/>
  <c r="Z108" i="29"/>
  <c r="Z109" i="29"/>
  <c r="Z110" i="29"/>
  <c r="Z111" i="29"/>
  <c r="Z112" i="29"/>
  <c r="Z113" i="29"/>
  <c r="Z114" i="29"/>
  <c r="Z115" i="29"/>
  <c r="Z116" i="29"/>
  <c r="Z117" i="29"/>
  <c r="Z118" i="29"/>
  <c r="Z119" i="29"/>
  <c r="Z120" i="29"/>
  <c r="Z121" i="29"/>
  <c r="Z122" i="29"/>
  <c r="Z123" i="29"/>
  <c r="Z124" i="29"/>
  <c r="Z125" i="29"/>
  <c r="Z126" i="29"/>
  <c r="Z127" i="29"/>
  <c r="Z128" i="29"/>
  <c r="Z129" i="29"/>
  <c r="Z130" i="29"/>
  <c r="Z131" i="29"/>
  <c r="Z132" i="29"/>
  <c r="Z133" i="29"/>
  <c r="Z134" i="29"/>
  <c r="Z135" i="29"/>
  <c r="Z136" i="29"/>
  <c r="Z137" i="29"/>
  <c r="Z138" i="29"/>
  <c r="Z139" i="29"/>
  <c r="Z140" i="29"/>
  <c r="Z141" i="29"/>
  <c r="Z142" i="29"/>
  <c r="Z143" i="29"/>
  <c r="Z144" i="29"/>
  <c r="Z145" i="29"/>
  <c r="Z146" i="29"/>
  <c r="Z147" i="29"/>
  <c r="Z148" i="29"/>
  <c r="Z149" i="29"/>
  <c r="Z150" i="29"/>
  <c r="Z151" i="29"/>
  <c r="Z152" i="29"/>
  <c r="Z153" i="29"/>
  <c r="Z154" i="29"/>
  <c r="Z155" i="29"/>
  <c r="Z156" i="29"/>
  <c r="Z157" i="29"/>
  <c r="Z158" i="29"/>
  <c r="Z159" i="29"/>
  <c r="Z160" i="29"/>
  <c r="Z161" i="29"/>
  <c r="Z162" i="29"/>
  <c r="Z163" i="29"/>
  <c r="Z164" i="29"/>
  <c r="Z165" i="29"/>
  <c r="Z166" i="29"/>
  <c r="Z167" i="29"/>
  <c r="Z168" i="29"/>
  <c r="Z169" i="29"/>
  <c r="Z170" i="29"/>
  <c r="Z171" i="29"/>
  <c r="Z172" i="29"/>
  <c r="Z173" i="29"/>
  <c r="Z174" i="29"/>
  <c r="Z175" i="29"/>
  <c r="Z176" i="29"/>
  <c r="Z177" i="29"/>
  <c r="Z178" i="29"/>
  <c r="Z179" i="29"/>
  <c r="Z180" i="29"/>
  <c r="Z181" i="29"/>
  <c r="Z182" i="29"/>
  <c r="Z183" i="29"/>
  <c r="Z184" i="29"/>
  <c r="Z185" i="29"/>
  <c r="Z186" i="29"/>
  <c r="Z187" i="29"/>
  <c r="Z188" i="29"/>
  <c r="Z189" i="29"/>
  <c r="Z190" i="29"/>
  <c r="Z191" i="29"/>
  <c r="Z192" i="29"/>
  <c r="Z193" i="29"/>
  <c r="Z194" i="29"/>
  <c r="Z195" i="29"/>
  <c r="D195" i="29" s="1"/>
  <c r="Z196" i="29"/>
  <c r="D196" i="29" s="1"/>
  <c r="Z197" i="29"/>
  <c r="D197" i="29" s="1"/>
  <c r="Z198" i="29"/>
  <c r="D198" i="29" s="1"/>
  <c r="Z199" i="29"/>
  <c r="Z5" i="30"/>
  <c r="Z6" i="30"/>
  <c r="Z7" i="30"/>
  <c r="Z8" i="30"/>
  <c r="Z9" i="30"/>
  <c r="Z10" i="30"/>
  <c r="Z11" i="30"/>
  <c r="Z12" i="30"/>
  <c r="Z13" i="30"/>
  <c r="Z14" i="30"/>
  <c r="Z15" i="30"/>
  <c r="Z16" i="30"/>
  <c r="Z17" i="30"/>
  <c r="Z18" i="30"/>
  <c r="Z19" i="30"/>
  <c r="Z20" i="30"/>
  <c r="Z21" i="30"/>
  <c r="Z22" i="30"/>
  <c r="Z23" i="30"/>
  <c r="Z24" i="30"/>
  <c r="Z25" i="30"/>
  <c r="Z26" i="30"/>
  <c r="Z27" i="30"/>
  <c r="Z28" i="30"/>
  <c r="Z29" i="30"/>
  <c r="Z30" i="30"/>
  <c r="Z31" i="30"/>
  <c r="Z32" i="30"/>
  <c r="Z33" i="30"/>
  <c r="Z34" i="30"/>
  <c r="Z35" i="30"/>
  <c r="Z36" i="30"/>
  <c r="Z37" i="30"/>
  <c r="Z38" i="30"/>
  <c r="Z39" i="30"/>
  <c r="Z40" i="30"/>
  <c r="Z41" i="30"/>
  <c r="Z42" i="30"/>
  <c r="Z43" i="30"/>
  <c r="Z44" i="30"/>
  <c r="Z45" i="30"/>
  <c r="Z46" i="30"/>
  <c r="Z47" i="30"/>
  <c r="Z48" i="30"/>
  <c r="Z49" i="30"/>
  <c r="Z50" i="30"/>
  <c r="Z51" i="30"/>
  <c r="Z52" i="30"/>
  <c r="Z53" i="30"/>
  <c r="Z54" i="30"/>
  <c r="Z55" i="30"/>
  <c r="Z56" i="30"/>
  <c r="Z57" i="30"/>
  <c r="Z58" i="30"/>
  <c r="Z59" i="30"/>
  <c r="Z60" i="30"/>
  <c r="Z61" i="30"/>
  <c r="Z62" i="30"/>
  <c r="Z63" i="30"/>
  <c r="Z64" i="30"/>
  <c r="Z65" i="30"/>
  <c r="Z66" i="30"/>
  <c r="Z67" i="30"/>
  <c r="Z68" i="30"/>
  <c r="Z69" i="30"/>
  <c r="Z70" i="30"/>
  <c r="Z71" i="30"/>
  <c r="Z72" i="30"/>
  <c r="Z73" i="30"/>
  <c r="Z74" i="30"/>
  <c r="Z75" i="30"/>
  <c r="Z76" i="30"/>
  <c r="Z77" i="30"/>
  <c r="Z78" i="30"/>
  <c r="Z79" i="30"/>
  <c r="Z80" i="30"/>
  <c r="Z81" i="30"/>
  <c r="Z82" i="30"/>
  <c r="Z83" i="30"/>
  <c r="Z84" i="30"/>
  <c r="Z85" i="30"/>
  <c r="Z86" i="30"/>
  <c r="Z87" i="30"/>
  <c r="Z88" i="30"/>
  <c r="Z89" i="30"/>
  <c r="Z90" i="30"/>
  <c r="Z91" i="30"/>
  <c r="Z92" i="30"/>
  <c r="Z93" i="30"/>
  <c r="Z94" i="30"/>
  <c r="Z95" i="30"/>
  <c r="Z96" i="30"/>
  <c r="Z97" i="30"/>
  <c r="Z98" i="30"/>
  <c r="Z99" i="30"/>
  <c r="Z100" i="30"/>
  <c r="Z101" i="30"/>
  <c r="Z102" i="30"/>
  <c r="Z103" i="30"/>
  <c r="Z104" i="30"/>
  <c r="Z105" i="30"/>
  <c r="Z106" i="30"/>
  <c r="Z107" i="30"/>
  <c r="Z108" i="30"/>
  <c r="Z109" i="30"/>
  <c r="Z110" i="30"/>
  <c r="Z111" i="30"/>
  <c r="Z112" i="30"/>
  <c r="Z113" i="30"/>
  <c r="Z114" i="30"/>
  <c r="Z115" i="30"/>
  <c r="Z116" i="30"/>
  <c r="Z117" i="30"/>
  <c r="Z118" i="30"/>
  <c r="Z119" i="30"/>
  <c r="Z120" i="30"/>
  <c r="Z121" i="30"/>
  <c r="Z122" i="30"/>
  <c r="Z123" i="30"/>
  <c r="Z124" i="30"/>
  <c r="Z125" i="30"/>
  <c r="Z126" i="30"/>
  <c r="Z127" i="30"/>
  <c r="Z128" i="30"/>
  <c r="Z129" i="30"/>
  <c r="Z130" i="30"/>
  <c r="Z131" i="30"/>
  <c r="Z132" i="30"/>
  <c r="Z133" i="30"/>
  <c r="Z134" i="30"/>
  <c r="Z135" i="30"/>
  <c r="Z136" i="30"/>
  <c r="Z137" i="30"/>
  <c r="Z138" i="30"/>
  <c r="Z139" i="30"/>
  <c r="Z140" i="30"/>
  <c r="Z141" i="30"/>
  <c r="Z142" i="30"/>
  <c r="Z143" i="30"/>
  <c r="Z144" i="30"/>
  <c r="Z145" i="30"/>
  <c r="Z146" i="30"/>
  <c r="Z147" i="30"/>
  <c r="Z148" i="30"/>
  <c r="Z149" i="30"/>
  <c r="Z150" i="30"/>
  <c r="Z151" i="30"/>
  <c r="Z152" i="30"/>
  <c r="Z153" i="30"/>
  <c r="Z154" i="30"/>
  <c r="Z155" i="30"/>
  <c r="Z156" i="30"/>
  <c r="Z157" i="30"/>
  <c r="Z158" i="30"/>
  <c r="Z159" i="30"/>
  <c r="Z160" i="30"/>
  <c r="Z161" i="30"/>
  <c r="Z162" i="30"/>
  <c r="Z163" i="30"/>
  <c r="Z164" i="30"/>
  <c r="Z165" i="30"/>
  <c r="Z166" i="30"/>
  <c r="Z167" i="30"/>
  <c r="Z168" i="30"/>
  <c r="Z169" i="30"/>
  <c r="Z170" i="30"/>
  <c r="Z171" i="30"/>
  <c r="Z172" i="30"/>
  <c r="Z173" i="30"/>
  <c r="Z174" i="30"/>
  <c r="Z175" i="30"/>
  <c r="Z176" i="30"/>
  <c r="Z177" i="30"/>
  <c r="Z178" i="30"/>
  <c r="Z179" i="30"/>
  <c r="Z180" i="30"/>
  <c r="Z181" i="30"/>
  <c r="Z182" i="30"/>
  <c r="Z183" i="30"/>
  <c r="Z184" i="30"/>
  <c r="Z185" i="30"/>
  <c r="Z186" i="30"/>
  <c r="Z187" i="30"/>
  <c r="Z188" i="30"/>
  <c r="Z189" i="30"/>
  <c r="Z190" i="30"/>
  <c r="Z191" i="30"/>
  <c r="Z192" i="30"/>
  <c r="Z193" i="30"/>
  <c r="Z194" i="30"/>
  <c r="Z195" i="30"/>
  <c r="D195" i="30" s="1"/>
  <c r="Z196" i="30"/>
  <c r="D196" i="30" s="1"/>
  <c r="Z197" i="30"/>
  <c r="D197" i="30" s="1"/>
  <c r="Z198" i="30"/>
  <c r="D198" i="30" s="1"/>
  <c r="Z5" i="33"/>
  <c r="Z6" i="33"/>
  <c r="Z7" i="33"/>
  <c r="Z8" i="33"/>
  <c r="Z9" i="33"/>
  <c r="Z10" i="33"/>
  <c r="Z11" i="33"/>
  <c r="Z12" i="33"/>
  <c r="Z13" i="33"/>
  <c r="Z14" i="33"/>
  <c r="Z15" i="33"/>
  <c r="Z16" i="33"/>
  <c r="Z17" i="33"/>
  <c r="Z18" i="33"/>
  <c r="Z19" i="33"/>
  <c r="Z20" i="33"/>
  <c r="Z21" i="33"/>
  <c r="Z22" i="33"/>
  <c r="Z23" i="33"/>
  <c r="Z24" i="33"/>
  <c r="Z25" i="33"/>
  <c r="Z26" i="33"/>
  <c r="Z27" i="33"/>
  <c r="Z28" i="33"/>
  <c r="Z29" i="33"/>
  <c r="Z30" i="33"/>
  <c r="Z31" i="33"/>
  <c r="Z32" i="33"/>
  <c r="Z33" i="33"/>
  <c r="Z34" i="33"/>
  <c r="Z35" i="33"/>
  <c r="Z36" i="33"/>
  <c r="Z37" i="33"/>
  <c r="Z38" i="33"/>
  <c r="Z39" i="33"/>
  <c r="Z40" i="33"/>
  <c r="Z41" i="33"/>
  <c r="Z42" i="33"/>
  <c r="Z43" i="33"/>
  <c r="Z44" i="33"/>
  <c r="Z45" i="33"/>
  <c r="Z46" i="33"/>
  <c r="Z47" i="33"/>
  <c r="Z48" i="33"/>
  <c r="Z49" i="33"/>
  <c r="Z50" i="33"/>
  <c r="Z51" i="33"/>
  <c r="Z52" i="33"/>
  <c r="Z53" i="33"/>
  <c r="Z54" i="33"/>
  <c r="Z55" i="33"/>
  <c r="Z56" i="33"/>
  <c r="Z57" i="33"/>
  <c r="Z58" i="33"/>
  <c r="Z59" i="33"/>
  <c r="Z60" i="33"/>
  <c r="Z61" i="33"/>
  <c r="Z62" i="33"/>
  <c r="Z63" i="33"/>
  <c r="Z64" i="33"/>
  <c r="Z65" i="33"/>
  <c r="Z66" i="33"/>
  <c r="Z67" i="33"/>
  <c r="Z68" i="33"/>
  <c r="Z69" i="33"/>
  <c r="Z70" i="33"/>
  <c r="Z71" i="33"/>
  <c r="Z72" i="33"/>
  <c r="Z73" i="33"/>
  <c r="Z74" i="33"/>
  <c r="Z75" i="33"/>
  <c r="Z76" i="33"/>
  <c r="Z77" i="33"/>
  <c r="Z78" i="33"/>
  <c r="Z79" i="33"/>
  <c r="Z80" i="33"/>
  <c r="Z81" i="33"/>
  <c r="Z82" i="33"/>
  <c r="Z83" i="33"/>
  <c r="Z84" i="33"/>
  <c r="Z85" i="33"/>
  <c r="Z86" i="33"/>
  <c r="Z87" i="33"/>
  <c r="Z88" i="33"/>
  <c r="Z89" i="33"/>
  <c r="Z90" i="33"/>
  <c r="Z91" i="33"/>
  <c r="Z92" i="33"/>
  <c r="Z93" i="33"/>
  <c r="Z94" i="33"/>
  <c r="Z95" i="33"/>
  <c r="Z96" i="33"/>
  <c r="Z97" i="33"/>
  <c r="Z98" i="33"/>
  <c r="Z99" i="33"/>
  <c r="Z100" i="33"/>
  <c r="Z101" i="33"/>
  <c r="Z102" i="33"/>
  <c r="Z103" i="33"/>
  <c r="Z104" i="33"/>
  <c r="Z105" i="33"/>
  <c r="Z106" i="33"/>
  <c r="Z107" i="33"/>
  <c r="Z108" i="33"/>
  <c r="Z109" i="33"/>
  <c r="Z110" i="33"/>
  <c r="Z111" i="33"/>
  <c r="Z112" i="33"/>
  <c r="Z113" i="33"/>
  <c r="Z114" i="33"/>
  <c r="Z115" i="33"/>
  <c r="Z116" i="33"/>
  <c r="Z117" i="33"/>
  <c r="Z118" i="33"/>
  <c r="Z119" i="33"/>
  <c r="Z120" i="33"/>
  <c r="Z121" i="33"/>
  <c r="Z122" i="33"/>
  <c r="Z123" i="33"/>
  <c r="Z124" i="33"/>
  <c r="Z125" i="33"/>
  <c r="Z126" i="33"/>
  <c r="Z127" i="33"/>
  <c r="Z128" i="33"/>
  <c r="Z129" i="33"/>
  <c r="Z130" i="33"/>
  <c r="Z131" i="33"/>
  <c r="Z132" i="33"/>
  <c r="Z133" i="33"/>
  <c r="Z134" i="33"/>
  <c r="Z135" i="33"/>
  <c r="Z136" i="33"/>
  <c r="Z137" i="33"/>
  <c r="Z138" i="33"/>
  <c r="Z139" i="33"/>
  <c r="Z140" i="33"/>
  <c r="Z141" i="33"/>
  <c r="Z142" i="33"/>
  <c r="Z143" i="33"/>
  <c r="Z144" i="33"/>
  <c r="Z145" i="33"/>
  <c r="Z146" i="33"/>
  <c r="Z147" i="33"/>
  <c r="Z148" i="33"/>
  <c r="Z149" i="33"/>
  <c r="Z150" i="33"/>
  <c r="Z151" i="33"/>
  <c r="Z152" i="33"/>
  <c r="Z153" i="33"/>
  <c r="Z154" i="33"/>
  <c r="Z155" i="33"/>
  <c r="Z156" i="33"/>
  <c r="Z157" i="33"/>
  <c r="Z158" i="33"/>
  <c r="Z159" i="33"/>
  <c r="Z160" i="33"/>
  <c r="Z161" i="33"/>
  <c r="Z162" i="33"/>
  <c r="Z163" i="33"/>
  <c r="Z164" i="33"/>
  <c r="Z165" i="33"/>
  <c r="Z166" i="33"/>
  <c r="Z167" i="33"/>
  <c r="Z168" i="33"/>
  <c r="Z169" i="33"/>
  <c r="Z170" i="33"/>
  <c r="Z171" i="33"/>
  <c r="Z172" i="33"/>
  <c r="Z173" i="33"/>
  <c r="Z174" i="33"/>
  <c r="Z175" i="33"/>
  <c r="Z176" i="33"/>
  <c r="Z177" i="33"/>
  <c r="Z178" i="33"/>
  <c r="Z179" i="33"/>
  <c r="Z180" i="33"/>
  <c r="Z181" i="33"/>
  <c r="Z182" i="33"/>
  <c r="Z183" i="33"/>
  <c r="Z184" i="33"/>
  <c r="Z185" i="33"/>
  <c r="Z186" i="33"/>
  <c r="Z187" i="33"/>
  <c r="Z188" i="33"/>
  <c r="Z189" i="33"/>
  <c r="Z190" i="33"/>
  <c r="Z191" i="33"/>
  <c r="Z192" i="33"/>
  <c r="Z193" i="33"/>
  <c r="Z194" i="33"/>
  <c r="Z195" i="33"/>
  <c r="D195" i="33" s="1"/>
  <c r="Z196" i="33"/>
  <c r="Z197" i="33"/>
  <c r="D197" i="33" s="1"/>
  <c r="Z198" i="33"/>
  <c r="Z199" i="33"/>
  <c r="Z3" i="32"/>
  <c r="Z4" i="32"/>
  <c r="Z3" i="31"/>
  <c r="Z4" i="31"/>
  <c r="Z3" i="1"/>
  <c r="Z4" i="1"/>
  <c r="Z3" i="28"/>
  <c r="Z4" i="28"/>
  <c r="Z3" i="27"/>
  <c r="Z4" i="27"/>
  <c r="Z3" i="26"/>
  <c r="Z4" i="26"/>
  <c r="Z3" i="25"/>
  <c r="Z4" i="25"/>
  <c r="Z3" i="24"/>
  <c r="Z4" i="24"/>
  <c r="Z3" i="23"/>
  <c r="Z4" i="23"/>
  <c r="Z3" i="22"/>
  <c r="Z4" i="22"/>
  <c r="Z3" i="21"/>
  <c r="Z4" i="21"/>
  <c r="Z3" i="20"/>
  <c r="Z4" i="20"/>
  <c r="Z3" i="19"/>
  <c r="Z4" i="19"/>
  <c r="Z3" i="18"/>
  <c r="Z4" i="18"/>
  <c r="Z3" i="29"/>
  <c r="Z4" i="29"/>
  <c r="Z3" i="30"/>
  <c r="Z4" i="30"/>
  <c r="Z3" i="33"/>
  <c r="Z4" i="33"/>
  <c r="Z2" i="32"/>
  <c r="Z2" i="31"/>
  <c r="Z2" i="1"/>
  <c r="Z2" i="28"/>
  <c r="Z2" i="27"/>
  <c r="Z2" i="26"/>
  <c r="Z2" i="25"/>
  <c r="Z2" i="24"/>
  <c r="Z2" i="23"/>
  <c r="Z2" i="22"/>
  <c r="Z2" i="21"/>
  <c r="Z2" i="20"/>
  <c r="D2" i="20" s="1"/>
  <c r="Z2" i="19"/>
  <c r="D2" i="19" s="1"/>
  <c r="Z2" i="18"/>
  <c r="Z2" i="29"/>
  <c r="Z2" i="30"/>
  <c r="Z2" i="33"/>
  <c r="U4" i="36" l="1"/>
  <c r="U6" i="36"/>
  <c r="U8" i="36"/>
  <c r="U10" i="36"/>
  <c r="U12" i="36"/>
  <c r="U14" i="36"/>
  <c r="U16" i="36"/>
  <c r="U18" i="36"/>
  <c r="U20" i="36"/>
  <c r="U22" i="36"/>
  <c r="U24" i="36"/>
  <c r="U26" i="36"/>
  <c r="U28" i="36"/>
  <c r="U30" i="36"/>
  <c r="U32" i="36"/>
  <c r="U34" i="36"/>
  <c r="U36" i="36"/>
  <c r="U38" i="36"/>
  <c r="U40" i="36"/>
  <c r="U42" i="36"/>
  <c r="U44" i="36"/>
  <c r="U46" i="36"/>
  <c r="U48" i="36"/>
  <c r="U50" i="36"/>
  <c r="U52" i="36"/>
  <c r="U54" i="36"/>
  <c r="U56" i="36"/>
  <c r="U58" i="36"/>
  <c r="U60" i="36"/>
  <c r="U62" i="36"/>
  <c r="U64" i="36"/>
  <c r="U66" i="36"/>
  <c r="U68" i="36"/>
  <c r="U70" i="36"/>
  <c r="U72" i="36"/>
  <c r="U74" i="36"/>
  <c r="U76" i="36"/>
  <c r="U78" i="36"/>
  <c r="U80" i="36"/>
  <c r="U82" i="36"/>
  <c r="U84" i="36"/>
  <c r="U86" i="36"/>
  <c r="U88" i="36"/>
  <c r="U90" i="36"/>
  <c r="U92" i="36"/>
  <c r="U94" i="36"/>
  <c r="O4" i="36"/>
  <c r="O6" i="36"/>
  <c r="O8" i="36"/>
  <c r="O10" i="36"/>
  <c r="O12" i="36"/>
  <c r="O14" i="36"/>
  <c r="O16" i="36"/>
  <c r="O18" i="36"/>
  <c r="O20" i="36"/>
  <c r="O22" i="36"/>
  <c r="O24" i="36"/>
  <c r="O26" i="36"/>
  <c r="O28" i="36"/>
  <c r="O30" i="36"/>
  <c r="O32" i="36"/>
  <c r="O34" i="36"/>
  <c r="O36" i="36"/>
  <c r="O38" i="36"/>
  <c r="O40" i="36"/>
  <c r="O42" i="36"/>
  <c r="O44" i="36"/>
  <c r="O46" i="36"/>
  <c r="O48" i="36"/>
  <c r="O50" i="36"/>
  <c r="O52" i="36"/>
  <c r="O54" i="36"/>
  <c r="O56" i="36"/>
  <c r="O58" i="36"/>
  <c r="O60" i="36"/>
  <c r="O62" i="36"/>
  <c r="O64" i="36"/>
  <c r="O66" i="36"/>
  <c r="O68" i="36"/>
  <c r="O70" i="36"/>
  <c r="O72" i="36"/>
  <c r="O74" i="36"/>
  <c r="O76" i="36"/>
  <c r="O78" i="36"/>
  <c r="O80" i="36"/>
  <c r="O82" i="36"/>
  <c r="O84" i="36"/>
  <c r="O86" i="36"/>
  <c r="O88" i="36"/>
  <c r="O90" i="36"/>
  <c r="O92" i="36"/>
  <c r="O94" i="36"/>
  <c r="D107" i="36"/>
  <c r="Q6" i="36"/>
  <c r="C105" i="36" s="1"/>
  <c r="Q4" i="36"/>
  <c r="C104" i="36" s="1"/>
  <c r="D105" i="36"/>
  <c r="Y6" i="36"/>
  <c r="E105" i="36" s="1"/>
  <c r="AC6" i="36"/>
  <c r="F105" i="36" s="1"/>
  <c r="AG6" i="36"/>
  <c r="G105" i="36" s="1"/>
  <c r="Q8" i="36"/>
  <c r="C106" i="36" s="1"/>
  <c r="D106" i="36"/>
  <c r="Y8" i="36"/>
  <c r="E106" i="36" s="1"/>
  <c r="AC8" i="36"/>
  <c r="F106" i="36" s="1"/>
  <c r="AG8" i="36"/>
  <c r="G106" i="36" s="1"/>
  <c r="Q10" i="36"/>
  <c r="C107" i="36" s="1"/>
  <c r="Y10" i="36"/>
  <c r="E107" i="36" s="1"/>
  <c r="AC10" i="36"/>
  <c r="F107" i="36" s="1"/>
  <c r="AG10" i="36"/>
  <c r="G107" i="36" s="1"/>
  <c r="Q12" i="36"/>
  <c r="C108" i="36" s="1"/>
  <c r="D108" i="36"/>
  <c r="Y12" i="36"/>
  <c r="E108" i="36" s="1"/>
  <c r="AC12" i="36"/>
  <c r="F108" i="36" s="1"/>
  <c r="AG12" i="36"/>
  <c r="G108" i="36" s="1"/>
  <c r="Q14" i="36"/>
  <c r="C109" i="36" s="1"/>
  <c r="D109" i="36"/>
  <c r="Y14" i="36"/>
  <c r="E109" i="36" s="1"/>
  <c r="AC14" i="36"/>
  <c r="F109" i="36" s="1"/>
  <c r="AG14" i="36"/>
  <c r="G109" i="36" s="1"/>
  <c r="Q16" i="36"/>
  <c r="C110" i="36" s="1"/>
  <c r="D110" i="36"/>
  <c r="Y16" i="36"/>
  <c r="E110" i="36" s="1"/>
  <c r="AC16" i="36"/>
  <c r="F110" i="36" s="1"/>
  <c r="AG16" i="36"/>
  <c r="G110" i="36" s="1"/>
  <c r="Q18" i="36"/>
  <c r="C111" i="36" s="1"/>
  <c r="D111" i="36"/>
  <c r="Y18" i="36"/>
  <c r="E111" i="36" s="1"/>
  <c r="F111" i="36"/>
  <c r="AG18" i="36"/>
  <c r="G111" i="36" s="1"/>
  <c r="Q20" i="36"/>
  <c r="C112" i="36" s="1"/>
  <c r="D112" i="36"/>
  <c r="Y20" i="36"/>
  <c r="E112" i="36" s="1"/>
  <c r="AC20" i="36"/>
  <c r="F112" i="36" s="1"/>
  <c r="AG20" i="36"/>
  <c r="G112" i="36" s="1"/>
  <c r="Q22" i="36"/>
  <c r="C113" i="36" s="1"/>
  <c r="D113" i="36"/>
  <c r="Y22" i="36"/>
  <c r="E113" i="36" s="1"/>
  <c r="AC22" i="36"/>
  <c r="F113" i="36" s="1"/>
  <c r="AG22" i="36"/>
  <c r="G113" i="36" s="1"/>
  <c r="Q24" i="36"/>
  <c r="C114" i="36" s="1"/>
  <c r="D114" i="36"/>
  <c r="Y24" i="36"/>
  <c r="E114" i="36" s="1"/>
  <c r="AC24" i="36"/>
  <c r="F114" i="36" s="1"/>
  <c r="AG24" i="36"/>
  <c r="G114" i="36" s="1"/>
  <c r="Q26" i="36"/>
  <c r="C115" i="36" s="1"/>
  <c r="D115" i="36"/>
  <c r="Y26" i="36"/>
  <c r="E115" i="36" s="1"/>
  <c r="AC26" i="36"/>
  <c r="F115" i="36" s="1"/>
  <c r="AG26" i="36"/>
  <c r="G115" i="36" s="1"/>
  <c r="Q28" i="36"/>
  <c r="C116" i="36" s="1"/>
  <c r="D116" i="36"/>
  <c r="Y28" i="36"/>
  <c r="E116" i="36" s="1"/>
  <c r="AC28" i="36"/>
  <c r="F116" i="36" s="1"/>
  <c r="AG28" i="36"/>
  <c r="G116" i="36" s="1"/>
  <c r="Q30" i="36"/>
  <c r="C117" i="36" s="1"/>
  <c r="D117" i="36"/>
  <c r="Y30" i="36"/>
  <c r="E117" i="36" s="1"/>
  <c r="AC30" i="36"/>
  <c r="F117" i="36" s="1"/>
  <c r="AG30" i="36"/>
  <c r="G117" i="36" s="1"/>
  <c r="Q32" i="36"/>
  <c r="C118" i="36" s="1"/>
  <c r="D118" i="36"/>
  <c r="Y32" i="36"/>
  <c r="E118" i="36" s="1"/>
  <c r="AC32" i="36"/>
  <c r="F118" i="36" s="1"/>
  <c r="AG32" i="36"/>
  <c r="G118" i="36" s="1"/>
  <c r="Q34" i="36"/>
  <c r="C119" i="36" s="1"/>
  <c r="D119" i="36"/>
  <c r="Y34" i="36"/>
  <c r="E119" i="36" s="1"/>
  <c r="AC34" i="36"/>
  <c r="F119" i="36" s="1"/>
  <c r="AG34" i="36"/>
  <c r="G119" i="36" s="1"/>
  <c r="Q36" i="36"/>
  <c r="C120" i="36" s="1"/>
  <c r="D120" i="36"/>
  <c r="Y36" i="36"/>
  <c r="E120" i="36" s="1"/>
  <c r="AC36" i="36"/>
  <c r="F120" i="36" s="1"/>
  <c r="AG36" i="36"/>
  <c r="G120" i="36" s="1"/>
  <c r="Q38" i="36"/>
  <c r="C121" i="36" s="1"/>
  <c r="D121" i="36"/>
  <c r="Y38" i="36"/>
  <c r="E121" i="36" s="1"/>
  <c r="AC38" i="36"/>
  <c r="F121" i="36" s="1"/>
  <c r="AG38" i="36"/>
  <c r="G121" i="36" s="1"/>
  <c r="Q40" i="36"/>
  <c r="C122" i="36" s="1"/>
  <c r="D122" i="36"/>
  <c r="Y40" i="36"/>
  <c r="E122" i="36" s="1"/>
  <c r="AC40" i="36"/>
  <c r="F122" i="36" s="1"/>
  <c r="AG40" i="36"/>
  <c r="G122" i="36" s="1"/>
  <c r="Q42" i="36"/>
  <c r="C123" i="36" s="1"/>
  <c r="D123" i="36"/>
  <c r="Y42" i="36"/>
  <c r="E123" i="36" s="1"/>
  <c r="AC42" i="36"/>
  <c r="F123" i="36" s="1"/>
  <c r="AG42" i="36"/>
  <c r="G123" i="36" s="1"/>
  <c r="Q44" i="36"/>
  <c r="C124" i="36" s="1"/>
  <c r="D124" i="36"/>
  <c r="Y44" i="36"/>
  <c r="E124" i="36" s="1"/>
  <c r="AC44" i="36"/>
  <c r="F124" i="36" s="1"/>
  <c r="AG44" i="36"/>
  <c r="G124" i="36" s="1"/>
  <c r="Q46" i="36"/>
  <c r="C125" i="36" s="1"/>
  <c r="D125" i="36"/>
  <c r="Y46" i="36"/>
  <c r="E125" i="36" s="1"/>
  <c r="AC46" i="36"/>
  <c r="F125" i="36" s="1"/>
  <c r="AG46" i="36"/>
  <c r="G125" i="36" s="1"/>
  <c r="Q48" i="36"/>
  <c r="C126" i="36" s="1"/>
  <c r="D126" i="36"/>
  <c r="Y48" i="36"/>
  <c r="E126" i="36" s="1"/>
  <c r="AC48" i="36"/>
  <c r="F126" i="36" s="1"/>
  <c r="AG48" i="36"/>
  <c r="G126" i="36" s="1"/>
  <c r="Q50" i="36"/>
  <c r="C127" i="36" s="1"/>
  <c r="D127" i="36"/>
  <c r="Y50" i="36"/>
  <c r="E127" i="36" s="1"/>
  <c r="AC50" i="36"/>
  <c r="F127" i="36" s="1"/>
  <c r="AG50" i="36"/>
  <c r="G127" i="36" s="1"/>
  <c r="Q52" i="36"/>
  <c r="C128" i="36" s="1"/>
  <c r="D128" i="36"/>
  <c r="Y52" i="36"/>
  <c r="E128" i="36" s="1"/>
  <c r="AC52" i="36"/>
  <c r="F128" i="36" s="1"/>
  <c r="AG52" i="36"/>
  <c r="G128" i="36" s="1"/>
  <c r="Q54" i="36"/>
  <c r="C129" i="36" s="1"/>
  <c r="D129" i="36"/>
  <c r="Y54" i="36"/>
  <c r="E129" i="36" s="1"/>
  <c r="AC54" i="36"/>
  <c r="F129" i="36" s="1"/>
  <c r="AG54" i="36"/>
  <c r="G129" i="36" s="1"/>
  <c r="Q56" i="36"/>
  <c r="C130" i="36" s="1"/>
  <c r="D130" i="36"/>
  <c r="Y56" i="36"/>
  <c r="E130" i="36" s="1"/>
  <c r="AC56" i="36"/>
  <c r="F130" i="36" s="1"/>
  <c r="AG56" i="36"/>
  <c r="G130" i="36" s="1"/>
  <c r="Q58" i="36"/>
  <c r="C131" i="36" s="1"/>
  <c r="D131" i="36"/>
  <c r="Y58" i="36"/>
  <c r="E131" i="36" s="1"/>
  <c r="AC58" i="36"/>
  <c r="F131" i="36" s="1"/>
  <c r="AG58" i="36"/>
  <c r="G131" i="36" s="1"/>
  <c r="Q60" i="36"/>
  <c r="C132" i="36" s="1"/>
  <c r="D132" i="36"/>
  <c r="Y60" i="36"/>
  <c r="E132" i="36" s="1"/>
  <c r="AC60" i="36"/>
  <c r="F132" i="36" s="1"/>
  <c r="AG60" i="36"/>
  <c r="G132" i="36" s="1"/>
  <c r="Q62" i="36"/>
  <c r="C133" i="36" s="1"/>
  <c r="D133" i="36"/>
  <c r="Y62" i="36"/>
  <c r="E133" i="36" s="1"/>
  <c r="AC62" i="36"/>
  <c r="F133" i="36" s="1"/>
  <c r="AG62" i="36"/>
  <c r="G133" i="36" s="1"/>
  <c r="Q64" i="36"/>
  <c r="C134" i="36" s="1"/>
  <c r="D134" i="36"/>
  <c r="Y64" i="36"/>
  <c r="E134" i="36" s="1"/>
  <c r="AC64" i="36"/>
  <c r="F134" i="36" s="1"/>
  <c r="AG64" i="36"/>
  <c r="G134" i="36" s="1"/>
  <c r="Q66" i="36"/>
  <c r="C135" i="36" s="1"/>
  <c r="D135" i="36"/>
  <c r="Y66" i="36"/>
  <c r="E135" i="36" s="1"/>
  <c r="AC66" i="36"/>
  <c r="F135" i="36" s="1"/>
  <c r="AG66" i="36"/>
  <c r="G135" i="36" s="1"/>
  <c r="Q68" i="36"/>
  <c r="C136" i="36" s="1"/>
  <c r="D136" i="36"/>
  <c r="Y68" i="36"/>
  <c r="E136" i="36" s="1"/>
  <c r="AC68" i="36"/>
  <c r="F136" i="36" s="1"/>
  <c r="AG68" i="36"/>
  <c r="G136" i="36" s="1"/>
  <c r="Q70" i="36"/>
  <c r="C137" i="36" s="1"/>
  <c r="D137" i="36"/>
  <c r="Y70" i="36"/>
  <c r="E137" i="36" s="1"/>
  <c r="AC70" i="36"/>
  <c r="F137" i="36" s="1"/>
  <c r="AG70" i="36"/>
  <c r="G137" i="36" s="1"/>
  <c r="Q72" i="36"/>
  <c r="C138" i="36" s="1"/>
  <c r="D138" i="36"/>
  <c r="Y72" i="36"/>
  <c r="E138" i="36" s="1"/>
  <c r="AC72" i="36"/>
  <c r="F138" i="36" s="1"/>
  <c r="AG72" i="36"/>
  <c r="G138" i="36" s="1"/>
  <c r="Q74" i="36"/>
  <c r="C139" i="36" s="1"/>
  <c r="D139" i="36"/>
  <c r="Y74" i="36"/>
  <c r="E139" i="36" s="1"/>
  <c r="AC74" i="36"/>
  <c r="F139" i="36" s="1"/>
  <c r="AG74" i="36"/>
  <c r="G139" i="36" s="1"/>
  <c r="Q76" i="36"/>
  <c r="C140" i="36" s="1"/>
  <c r="D140" i="36"/>
  <c r="Y76" i="36"/>
  <c r="E140" i="36" s="1"/>
  <c r="AC76" i="36"/>
  <c r="F140" i="36" s="1"/>
  <c r="AG76" i="36"/>
  <c r="G140" i="36" s="1"/>
  <c r="Q78" i="36"/>
  <c r="C141" i="36" s="1"/>
  <c r="D141" i="36"/>
  <c r="Y78" i="36"/>
  <c r="E141" i="36" s="1"/>
  <c r="AC78" i="36"/>
  <c r="F141" i="36" s="1"/>
  <c r="AG78" i="36"/>
  <c r="G141" i="36" s="1"/>
  <c r="Q80" i="36"/>
  <c r="C142" i="36" s="1"/>
  <c r="D142" i="36"/>
  <c r="Y80" i="36"/>
  <c r="E142" i="36" s="1"/>
  <c r="AC80" i="36"/>
  <c r="F142" i="36" s="1"/>
  <c r="AG80" i="36"/>
  <c r="G142" i="36" s="1"/>
  <c r="Q82" i="36"/>
  <c r="C143" i="36" s="1"/>
  <c r="D143" i="36"/>
  <c r="Y82" i="36"/>
  <c r="E143" i="36" s="1"/>
  <c r="AC82" i="36"/>
  <c r="F143" i="36" s="1"/>
  <c r="AG82" i="36"/>
  <c r="G143" i="36" s="1"/>
  <c r="Q84" i="36"/>
  <c r="C144" i="36" s="1"/>
  <c r="D144" i="36"/>
  <c r="Y84" i="36"/>
  <c r="E144" i="36" s="1"/>
  <c r="AC84" i="36"/>
  <c r="F144" i="36" s="1"/>
  <c r="AG84" i="36"/>
  <c r="G144" i="36" s="1"/>
  <c r="Q86" i="36"/>
  <c r="C145" i="36" s="1"/>
  <c r="D145" i="36"/>
  <c r="Y86" i="36"/>
  <c r="E145" i="36" s="1"/>
  <c r="AC86" i="36"/>
  <c r="F145" i="36" s="1"/>
  <c r="AG86" i="36"/>
  <c r="G145" i="36" s="1"/>
  <c r="Q88" i="36"/>
  <c r="C146" i="36" s="1"/>
  <c r="D146" i="36"/>
  <c r="Y88" i="36"/>
  <c r="E146" i="36" s="1"/>
  <c r="AC88" i="36"/>
  <c r="F146" i="36" s="1"/>
  <c r="AG88" i="36"/>
  <c r="G146" i="36" s="1"/>
  <c r="Q90" i="36"/>
  <c r="C147" i="36" s="1"/>
  <c r="D147" i="36"/>
  <c r="Y90" i="36"/>
  <c r="E147" i="36" s="1"/>
  <c r="AC90" i="36"/>
  <c r="F147" i="36" s="1"/>
  <c r="AG90" i="36"/>
  <c r="Q92" i="36"/>
  <c r="C148" i="36" s="1"/>
  <c r="D148" i="36"/>
  <c r="Y92" i="36"/>
  <c r="E148" i="36" s="1"/>
  <c r="AC92" i="36"/>
  <c r="F148" i="36" s="1"/>
  <c r="AG92" i="36"/>
  <c r="Q94" i="36"/>
  <c r="C149" i="36" s="1"/>
  <c r="D149" i="36"/>
  <c r="Y94" i="36"/>
  <c r="E149" i="36" s="1"/>
  <c r="AC94" i="36"/>
  <c r="F149" i="36" s="1"/>
  <c r="AG94" i="36"/>
  <c r="Q96" i="36"/>
  <c r="C150" i="36" s="1"/>
  <c r="U96" i="36"/>
  <c r="D150" i="36" s="1"/>
  <c r="Y96" i="36"/>
  <c r="E150" i="36" s="1"/>
  <c r="AC96" i="36"/>
  <c r="F150" i="36" s="1"/>
  <c r="AG96" i="36"/>
  <c r="G150" i="36" s="1"/>
  <c r="AC4" i="36"/>
  <c r="AG4" i="36"/>
  <c r="Y4" i="36"/>
  <c r="O95" i="36"/>
  <c r="O87" i="36"/>
  <c r="O85" i="36"/>
  <c r="O83" i="36"/>
  <c r="O81" i="36"/>
  <c r="O79" i="36"/>
  <c r="O77" i="36"/>
  <c r="O75" i="36"/>
  <c r="O73" i="36"/>
  <c r="O71" i="36"/>
  <c r="O69" i="36"/>
  <c r="O67" i="36"/>
  <c r="O65" i="36"/>
  <c r="O63" i="36"/>
  <c r="O61" i="36"/>
  <c r="O59" i="36"/>
  <c r="O57" i="36"/>
  <c r="O55" i="36"/>
  <c r="O53" i="36"/>
  <c r="O51" i="36"/>
  <c r="O49" i="36"/>
  <c r="O47" i="36"/>
  <c r="O45" i="36"/>
  <c r="O43" i="36"/>
  <c r="O41" i="36"/>
  <c r="O39" i="36"/>
  <c r="O37" i="36"/>
  <c r="O35" i="36"/>
  <c r="O33" i="36"/>
  <c r="O31" i="36"/>
  <c r="O29" i="36"/>
  <c r="O27" i="36"/>
  <c r="O25" i="36"/>
  <c r="O23" i="36"/>
  <c r="O21" i="36"/>
  <c r="O19" i="36"/>
  <c r="O17" i="36"/>
  <c r="O15" i="36"/>
  <c r="O13" i="36"/>
  <c r="O11" i="36"/>
  <c r="O9" i="36"/>
  <c r="O7" i="36"/>
  <c r="O5" i="36"/>
  <c r="C151" i="36" l="1"/>
  <c r="I199" i="32" s="1"/>
  <c r="G148" i="36"/>
  <c r="O91" i="36"/>
  <c r="G149" i="36"/>
  <c r="O93" i="36"/>
  <c r="G147" i="36"/>
  <c r="Q97" i="36"/>
  <c r="AG97" i="36"/>
  <c r="AC97" i="36"/>
  <c r="Y97" i="36"/>
  <c r="U97" i="36"/>
  <c r="E104" i="36"/>
  <c r="D104" i="36"/>
  <c r="G104" i="36"/>
  <c r="F104" i="36"/>
  <c r="D151" i="36"/>
  <c r="J199" i="32" s="1"/>
  <c r="G151" i="36"/>
  <c r="R199" i="32" s="1"/>
  <c r="H104" i="36"/>
  <c r="E151" i="36"/>
  <c r="M199" i="32" s="1"/>
  <c r="H150" i="36"/>
  <c r="H149" i="36"/>
  <c r="H148" i="36"/>
  <c r="H147" i="36"/>
  <c r="H146" i="36"/>
  <c r="H145" i="36"/>
  <c r="H144" i="36"/>
  <c r="H143" i="36"/>
  <c r="H142" i="36"/>
  <c r="H141" i="36"/>
  <c r="H140" i="36"/>
  <c r="H139" i="36"/>
  <c r="H138" i="36"/>
  <c r="H137" i="36"/>
  <c r="H136" i="36"/>
  <c r="H135" i="36"/>
  <c r="H134" i="36"/>
  <c r="H133" i="36"/>
  <c r="H132" i="36"/>
  <c r="H131" i="36"/>
  <c r="H130" i="36"/>
  <c r="H129" i="36"/>
  <c r="H128" i="36"/>
  <c r="H127" i="36"/>
  <c r="H126" i="36"/>
  <c r="H125" i="36"/>
  <c r="H124" i="36"/>
  <c r="H123" i="36"/>
  <c r="H122" i="36"/>
  <c r="H121" i="36"/>
  <c r="H120" i="36"/>
  <c r="H119" i="36"/>
  <c r="H118" i="36"/>
  <c r="H117" i="36"/>
  <c r="H116" i="36"/>
  <c r="H115" i="36"/>
  <c r="H114" i="36"/>
  <c r="H113" i="36"/>
  <c r="H112" i="36"/>
  <c r="H111" i="36"/>
  <c r="H110" i="36"/>
  <c r="H109" i="36"/>
  <c r="H108" i="36"/>
  <c r="H107" i="36"/>
  <c r="H106" i="36"/>
  <c r="F151" i="36"/>
  <c r="T199" i="32" s="1"/>
  <c r="H105" i="36"/>
  <c r="O3" i="36"/>
  <c r="N200" i="32"/>
  <c r="E212" i="32" s="1"/>
  <c r="O200" i="32"/>
  <c r="N200" i="31"/>
  <c r="E212" i="31" s="1"/>
  <c r="O200" i="31"/>
  <c r="N200" i="1"/>
  <c r="E212" i="1" s="1"/>
  <c r="O200" i="1"/>
  <c r="E213" i="1" s="1"/>
  <c r="N200" i="28"/>
  <c r="E212" i="28" s="1"/>
  <c r="O200" i="28"/>
  <c r="E213" i="28" s="1"/>
  <c r="N200" i="27"/>
  <c r="E212" i="27" s="1"/>
  <c r="O200" i="27"/>
  <c r="N200" i="26"/>
  <c r="E212" i="26" s="1"/>
  <c r="O200" i="26"/>
  <c r="N200" i="25"/>
  <c r="E212" i="25" s="1"/>
  <c r="O200" i="25"/>
  <c r="N200" i="24"/>
  <c r="E212" i="24" s="1"/>
  <c r="O200" i="24"/>
  <c r="N200" i="23"/>
  <c r="E212" i="23" s="1"/>
  <c r="O200" i="23"/>
  <c r="N200" i="22"/>
  <c r="E212" i="22" s="1"/>
  <c r="O200" i="22"/>
  <c r="N200" i="21"/>
  <c r="E212" i="21" s="1"/>
  <c r="O200" i="21"/>
  <c r="N200" i="20"/>
  <c r="E212" i="20" s="1"/>
  <c r="O200" i="20"/>
  <c r="N200" i="19"/>
  <c r="E212" i="19" s="1"/>
  <c r="O200" i="19"/>
  <c r="N200" i="18"/>
  <c r="E212" i="18" s="1"/>
  <c r="O200" i="18"/>
  <c r="N200" i="29"/>
  <c r="E212" i="29" s="1"/>
  <c r="O200" i="29"/>
  <c r="N200" i="30"/>
  <c r="E212" i="30" s="1"/>
  <c r="O200" i="30"/>
  <c r="E213" i="30" s="1"/>
  <c r="N200" i="33"/>
  <c r="E212" i="33" s="1"/>
  <c r="O200" i="33"/>
  <c r="E213" i="32"/>
  <c r="E213" i="31"/>
  <c r="E213" i="27"/>
  <c r="E213" i="26"/>
  <c r="E213" i="25"/>
  <c r="E213" i="24"/>
  <c r="E213" i="23"/>
  <c r="E213" i="22"/>
  <c r="E213" i="21"/>
  <c r="E213" i="20"/>
  <c r="E213" i="19"/>
  <c r="E213" i="18"/>
  <c r="E213" i="29"/>
  <c r="E213" i="33"/>
  <c r="D29" i="32"/>
  <c r="D29" i="31"/>
  <c r="D29" i="1"/>
  <c r="D29" i="28"/>
  <c r="D29" i="27"/>
  <c r="D29" i="26"/>
  <c r="D29" i="25"/>
  <c r="D29" i="24"/>
  <c r="D29" i="23"/>
  <c r="D29" i="22"/>
  <c r="D29" i="21"/>
  <c r="D29" i="20"/>
  <c r="D29" i="19"/>
  <c r="D29" i="18"/>
  <c r="D29" i="29"/>
  <c r="D29" i="30"/>
  <c r="D29" i="33"/>
  <c r="O89" i="36" l="1"/>
  <c r="O97" i="36" s="1"/>
  <c r="AK97" i="36"/>
  <c r="Z199" i="32"/>
  <c r="H151" i="36"/>
  <c r="X200" i="33" l="1"/>
  <c r="E222" i="33" s="1"/>
  <c r="W200" i="33"/>
  <c r="E221" i="33" s="1"/>
  <c r="V200" i="33"/>
  <c r="E220" i="33" s="1"/>
  <c r="U200" i="33"/>
  <c r="E219" i="33" s="1"/>
  <c r="T200" i="33"/>
  <c r="E218" i="33" s="1"/>
  <c r="S200" i="33"/>
  <c r="E217" i="33" s="1"/>
  <c r="R200" i="33"/>
  <c r="E216" i="33" s="1"/>
  <c r="Q200" i="33"/>
  <c r="E215" i="33" s="1"/>
  <c r="P200" i="33"/>
  <c r="E214" i="33" s="1"/>
  <c r="M200" i="33"/>
  <c r="E211" i="33" s="1"/>
  <c r="L200" i="33"/>
  <c r="E210" i="33" s="1"/>
  <c r="K200" i="33"/>
  <c r="E209" i="33" s="1"/>
  <c r="J200" i="33"/>
  <c r="E208" i="33" s="1"/>
  <c r="I200" i="33"/>
  <c r="E207" i="33" s="1"/>
  <c r="H200" i="33"/>
  <c r="E206" i="33" s="1"/>
  <c r="G200" i="33"/>
  <c r="E205" i="33" s="1"/>
  <c r="F200" i="33"/>
  <c r="E204" i="33" s="1"/>
  <c r="E200" i="33"/>
  <c r="E203" i="33" s="1"/>
  <c r="C200" i="33"/>
  <c r="D199" i="33"/>
  <c r="D198" i="33"/>
  <c r="D196" i="33"/>
  <c r="D194" i="33"/>
  <c r="D193" i="33"/>
  <c r="D192" i="33"/>
  <c r="D191" i="33"/>
  <c r="D190" i="33"/>
  <c r="D189" i="33"/>
  <c r="D188" i="33"/>
  <c r="D187" i="33"/>
  <c r="D186" i="33"/>
  <c r="D185" i="33"/>
  <c r="D184" i="33"/>
  <c r="D183" i="33"/>
  <c r="D182" i="33"/>
  <c r="D181" i="33"/>
  <c r="D180" i="33"/>
  <c r="D179" i="33"/>
  <c r="D178" i="33"/>
  <c r="D177" i="33"/>
  <c r="D176" i="33"/>
  <c r="D175" i="33"/>
  <c r="D174" i="33"/>
  <c r="D173" i="33"/>
  <c r="D172" i="33"/>
  <c r="D171" i="33"/>
  <c r="D170" i="33"/>
  <c r="D169" i="33"/>
  <c r="D168" i="33"/>
  <c r="D167" i="33"/>
  <c r="D166" i="33"/>
  <c r="D165" i="33"/>
  <c r="D164" i="33"/>
  <c r="D163" i="33"/>
  <c r="D162" i="33"/>
  <c r="D161" i="33"/>
  <c r="D160" i="33"/>
  <c r="D159" i="33"/>
  <c r="D158" i="33"/>
  <c r="D157" i="33"/>
  <c r="D156" i="33"/>
  <c r="D155" i="33"/>
  <c r="D154" i="33"/>
  <c r="D153" i="33"/>
  <c r="D152" i="33"/>
  <c r="D151" i="33"/>
  <c r="D150" i="33"/>
  <c r="D149" i="33"/>
  <c r="D148" i="33"/>
  <c r="D147" i="33"/>
  <c r="D146" i="33"/>
  <c r="D145" i="33"/>
  <c r="D144" i="33"/>
  <c r="D143" i="33"/>
  <c r="D142" i="33"/>
  <c r="D141" i="33"/>
  <c r="D140" i="33"/>
  <c r="D139" i="33"/>
  <c r="D138" i="33"/>
  <c r="D137" i="33"/>
  <c r="D136" i="33"/>
  <c r="D135" i="33"/>
  <c r="D134" i="33"/>
  <c r="D133" i="33"/>
  <c r="D132" i="33"/>
  <c r="D131" i="33"/>
  <c r="D130" i="33"/>
  <c r="D129" i="33"/>
  <c r="D128" i="33"/>
  <c r="D127" i="33"/>
  <c r="D126" i="33"/>
  <c r="D125" i="33"/>
  <c r="D124" i="33"/>
  <c r="D123" i="33"/>
  <c r="D122" i="33"/>
  <c r="D121" i="33"/>
  <c r="D120" i="33"/>
  <c r="D119" i="33"/>
  <c r="D118" i="33"/>
  <c r="D117" i="33"/>
  <c r="D116" i="33"/>
  <c r="D115" i="33"/>
  <c r="D114" i="33"/>
  <c r="D113" i="33"/>
  <c r="D112" i="33"/>
  <c r="D111" i="33"/>
  <c r="D110" i="33"/>
  <c r="D109" i="33"/>
  <c r="D108" i="33"/>
  <c r="D107" i="33"/>
  <c r="D106" i="33"/>
  <c r="D105" i="33"/>
  <c r="D104" i="33"/>
  <c r="D103" i="33"/>
  <c r="D102" i="33"/>
  <c r="D101" i="33"/>
  <c r="D100" i="33"/>
  <c r="D99" i="33"/>
  <c r="D98" i="33"/>
  <c r="D97" i="33"/>
  <c r="D96" i="33"/>
  <c r="D95" i="33"/>
  <c r="D94" i="33"/>
  <c r="D93" i="33"/>
  <c r="D92" i="33"/>
  <c r="D91" i="33"/>
  <c r="D90" i="33"/>
  <c r="D89" i="33"/>
  <c r="D88" i="33"/>
  <c r="D87" i="33"/>
  <c r="D86" i="33"/>
  <c r="D85" i="33"/>
  <c r="D84" i="33"/>
  <c r="D83" i="33"/>
  <c r="D82" i="33"/>
  <c r="D81" i="33"/>
  <c r="D80" i="33"/>
  <c r="D79" i="33"/>
  <c r="D78" i="33"/>
  <c r="D77" i="33"/>
  <c r="D76" i="33"/>
  <c r="D75" i="33"/>
  <c r="D74" i="33"/>
  <c r="D73" i="33"/>
  <c r="D72" i="33"/>
  <c r="D71" i="33"/>
  <c r="D70" i="33"/>
  <c r="D69" i="33"/>
  <c r="D68" i="33"/>
  <c r="D67" i="33"/>
  <c r="D66" i="33"/>
  <c r="D65" i="33"/>
  <c r="D64" i="33"/>
  <c r="D63" i="33"/>
  <c r="D62" i="33"/>
  <c r="D61" i="33"/>
  <c r="D60" i="33"/>
  <c r="D59" i="33"/>
  <c r="D58" i="33"/>
  <c r="D57" i="33"/>
  <c r="D56" i="33"/>
  <c r="D55" i="33"/>
  <c r="D54" i="33"/>
  <c r="D53" i="33"/>
  <c r="D52" i="33"/>
  <c r="D51" i="33"/>
  <c r="D50" i="33"/>
  <c r="D49" i="33"/>
  <c r="D48" i="33"/>
  <c r="D47" i="33"/>
  <c r="D46" i="33"/>
  <c r="D45" i="33"/>
  <c r="D44" i="33"/>
  <c r="D43" i="33"/>
  <c r="D42" i="33"/>
  <c r="D41" i="33"/>
  <c r="D40" i="33"/>
  <c r="D39" i="33"/>
  <c r="D38" i="33"/>
  <c r="D37" i="33"/>
  <c r="D36" i="33"/>
  <c r="D35" i="33"/>
  <c r="D34" i="33"/>
  <c r="D33" i="33"/>
  <c r="D32" i="33"/>
  <c r="D31" i="33"/>
  <c r="D30" i="33"/>
  <c r="D28" i="33"/>
  <c r="D27" i="33"/>
  <c r="D26" i="33"/>
  <c r="D25" i="33"/>
  <c r="D24" i="33"/>
  <c r="D23" i="33"/>
  <c r="D22" i="33"/>
  <c r="D21" i="33"/>
  <c r="D20" i="33"/>
  <c r="D19" i="33"/>
  <c r="D18" i="33"/>
  <c r="D17" i="33"/>
  <c r="D16" i="33"/>
  <c r="D15" i="33"/>
  <c r="D14" i="33"/>
  <c r="D13" i="33"/>
  <c r="D12" i="33"/>
  <c r="D11" i="33"/>
  <c r="D10" i="33"/>
  <c r="D9" i="33"/>
  <c r="D8" i="33"/>
  <c r="D7" i="33"/>
  <c r="D6" i="33"/>
  <c r="D5" i="33"/>
  <c r="D4" i="33"/>
  <c r="D3" i="33"/>
  <c r="Z200" i="33"/>
  <c r="E224" i="33" s="1"/>
  <c r="X200" i="32"/>
  <c r="E222" i="32" s="1"/>
  <c r="W200" i="32"/>
  <c r="E221" i="32" s="1"/>
  <c r="V200" i="32"/>
  <c r="E220" i="32" s="1"/>
  <c r="U200" i="32"/>
  <c r="E219" i="32" s="1"/>
  <c r="T200" i="32"/>
  <c r="E218" i="32" s="1"/>
  <c r="S200" i="32"/>
  <c r="E217" i="32" s="1"/>
  <c r="R200" i="32"/>
  <c r="E216" i="32" s="1"/>
  <c r="Q200" i="32"/>
  <c r="E215" i="32" s="1"/>
  <c r="P200" i="32"/>
  <c r="E214" i="32" s="1"/>
  <c r="M200" i="32"/>
  <c r="E211" i="32" s="1"/>
  <c r="L200" i="32"/>
  <c r="E210" i="32" s="1"/>
  <c r="K200" i="32"/>
  <c r="E209" i="32" s="1"/>
  <c r="J200" i="32"/>
  <c r="E208" i="32" s="1"/>
  <c r="I200" i="32"/>
  <c r="E207" i="32" s="1"/>
  <c r="H200" i="32"/>
  <c r="E206" i="32" s="1"/>
  <c r="G200" i="32"/>
  <c r="E205" i="32" s="1"/>
  <c r="F200" i="32"/>
  <c r="E204" i="32" s="1"/>
  <c r="E200" i="32"/>
  <c r="E203" i="32" s="1"/>
  <c r="C200" i="32"/>
  <c r="D199" i="32"/>
  <c r="D196" i="32"/>
  <c r="D194" i="32"/>
  <c r="D193" i="32"/>
  <c r="D192" i="32"/>
  <c r="D191" i="32"/>
  <c r="D190" i="32"/>
  <c r="D189" i="32"/>
  <c r="D188" i="32"/>
  <c r="D187" i="32"/>
  <c r="D186" i="32"/>
  <c r="D185" i="32"/>
  <c r="D184" i="32"/>
  <c r="D183" i="32"/>
  <c r="D182" i="32"/>
  <c r="D181" i="32"/>
  <c r="D180" i="32"/>
  <c r="D179" i="32"/>
  <c r="D178" i="32"/>
  <c r="D177" i="32"/>
  <c r="D176" i="32"/>
  <c r="D175" i="32"/>
  <c r="D174" i="32"/>
  <c r="D173" i="32"/>
  <c r="D172" i="32"/>
  <c r="D171" i="32"/>
  <c r="D170" i="32"/>
  <c r="D169" i="32"/>
  <c r="D168" i="32"/>
  <c r="D167" i="32"/>
  <c r="D166" i="32"/>
  <c r="D165" i="32"/>
  <c r="D164" i="32"/>
  <c r="D163" i="32"/>
  <c r="D162" i="32"/>
  <c r="D161" i="32"/>
  <c r="D160" i="32"/>
  <c r="D159" i="32"/>
  <c r="D158" i="32"/>
  <c r="D157" i="32"/>
  <c r="D156" i="32"/>
  <c r="D155" i="32"/>
  <c r="D154" i="32"/>
  <c r="D153" i="32"/>
  <c r="D152" i="32"/>
  <c r="D151" i="32"/>
  <c r="D150" i="32"/>
  <c r="D149" i="32"/>
  <c r="D148" i="32"/>
  <c r="D147" i="32"/>
  <c r="D146" i="32"/>
  <c r="D145" i="32"/>
  <c r="D144" i="32"/>
  <c r="D143" i="32"/>
  <c r="D142" i="32"/>
  <c r="D141" i="32"/>
  <c r="D140" i="32"/>
  <c r="D139" i="32"/>
  <c r="D138" i="32"/>
  <c r="D137" i="32"/>
  <c r="D136" i="32"/>
  <c r="D135" i="32"/>
  <c r="D134" i="32"/>
  <c r="D133" i="32"/>
  <c r="D132" i="32"/>
  <c r="D131" i="32"/>
  <c r="D130" i="32"/>
  <c r="D129" i="32"/>
  <c r="D128" i="32"/>
  <c r="D127" i="32"/>
  <c r="D126" i="32"/>
  <c r="D125" i="32"/>
  <c r="D124" i="32"/>
  <c r="D123" i="32"/>
  <c r="D122" i="32"/>
  <c r="D121" i="32"/>
  <c r="D120" i="32"/>
  <c r="D119" i="32"/>
  <c r="D118" i="32"/>
  <c r="D117" i="32"/>
  <c r="D116" i="32"/>
  <c r="D115" i="32"/>
  <c r="D114" i="32"/>
  <c r="D113" i="32"/>
  <c r="D112" i="32"/>
  <c r="D111" i="32"/>
  <c r="D110" i="32"/>
  <c r="D109" i="32"/>
  <c r="D108" i="32"/>
  <c r="D107" i="32"/>
  <c r="D106" i="32"/>
  <c r="D105" i="32"/>
  <c r="D104" i="32"/>
  <c r="D103" i="32"/>
  <c r="D102" i="32"/>
  <c r="D101" i="32"/>
  <c r="D100" i="32"/>
  <c r="D99" i="32"/>
  <c r="D98" i="32"/>
  <c r="D97" i="32"/>
  <c r="D96" i="32"/>
  <c r="D95" i="32"/>
  <c r="D94" i="32"/>
  <c r="D93" i="32"/>
  <c r="D92" i="32"/>
  <c r="D91" i="32"/>
  <c r="D90" i="32"/>
  <c r="D89" i="32"/>
  <c r="D88" i="32"/>
  <c r="D87" i="32"/>
  <c r="D86" i="32"/>
  <c r="D85" i="32"/>
  <c r="D84" i="32"/>
  <c r="D83" i="32"/>
  <c r="D82" i="32"/>
  <c r="D81" i="32"/>
  <c r="D80" i="32"/>
  <c r="D79" i="32"/>
  <c r="D78" i="32"/>
  <c r="D77" i="32"/>
  <c r="D76" i="32"/>
  <c r="D75" i="32"/>
  <c r="D74" i="32"/>
  <c r="D73" i="32"/>
  <c r="D72" i="32"/>
  <c r="D71" i="32"/>
  <c r="D70" i="32"/>
  <c r="D69" i="32"/>
  <c r="D68" i="32"/>
  <c r="D67" i="32"/>
  <c r="D66" i="32"/>
  <c r="D65" i="32"/>
  <c r="D64" i="32"/>
  <c r="D63" i="32"/>
  <c r="D62" i="32"/>
  <c r="D61" i="32"/>
  <c r="D60" i="32"/>
  <c r="D59" i="32"/>
  <c r="D58" i="32"/>
  <c r="D57" i="32"/>
  <c r="D56" i="32"/>
  <c r="D55" i="32"/>
  <c r="D54" i="32"/>
  <c r="D53" i="32"/>
  <c r="D52" i="32"/>
  <c r="D51" i="32"/>
  <c r="D50" i="32"/>
  <c r="D49" i="32"/>
  <c r="D48" i="32"/>
  <c r="D47" i="32"/>
  <c r="D46" i="32"/>
  <c r="D45" i="32"/>
  <c r="D44" i="32"/>
  <c r="D43" i="32"/>
  <c r="D42" i="32"/>
  <c r="D41" i="32"/>
  <c r="D40" i="32"/>
  <c r="D39" i="32"/>
  <c r="D38" i="32"/>
  <c r="D37" i="32"/>
  <c r="D36" i="32"/>
  <c r="D35" i="32"/>
  <c r="D34" i="32"/>
  <c r="D33" i="32"/>
  <c r="D32" i="32"/>
  <c r="D31" i="32"/>
  <c r="D30" i="32"/>
  <c r="D28" i="32"/>
  <c r="D27" i="32"/>
  <c r="D26" i="32"/>
  <c r="D25" i="32"/>
  <c r="D24" i="32"/>
  <c r="D23" i="32"/>
  <c r="D22" i="32"/>
  <c r="D21" i="32"/>
  <c r="D20" i="32"/>
  <c r="D19" i="32"/>
  <c r="D18" i="32"/>
  <c r="D17" i="32"/>
  <c r="D16" i="32"/>
  <c r="D15" i="32"/>
  <c r="D14" i="32"/>
  <c r="D13" i="32"/>
  <c r="D12" i="32"/>
  <c r="D11" i="32"/>
  <c r="D10" i="32"/>
  <c r="D9" i="32"/>
  <c r="D8" i="32"/>
  <c r="D7" i="32"/>
  <c r="D6" i="32"/>
  <c r="D5" i="32"/>
  <c r="D4" i="32"/>
  <c r="D3" i="32"/>
  <c r="Z200" i="32"/>
  <c r="E224" i="32" s="1"/>
  <c r="X200" i="31"/>
  <c r="E222" i="31" s="1"/>
  <c r="W200" i="31"/>
  <c r="E221" i="31" s="1"/>
  <c r="V200" i="31"/>
  <c r="E220" i="31" s="1"/>
  <c r="U200" i="31"/>
  <c r="E219" i="31" s="1"/>
  <c r="T200" i="31"/>
  <c r="E218" i="31" s="1"/>
  <c r="S200" i="31"/>
  <c r="E217" i="31" s="1"/>
  <c r="R200" i="31"/>
  <c r="E216" i="31" s="1"/>
  <c r="Q200" i="31"/>
  <c r="E215" i="31" s="1"/>
  <c r="P200" i="31"/>
  <c r="E214" i="31" s="1"/>
  <c r="M200" i="31"/>
  <c r="E211" i="31" s="1"/>
  <c r="L200" i="31"/>
  <c r="E210" i="31" s="1"/>
  <c r="K200" i="31"/>
  <c r="E209" i="31" s="1"/>
  <c r="J200" i="31"/>
  <c r="E208" i="31" s="1"/>
  <c r="I200" i="31"/>
  <c r="E207" i="31" s="1"/>
  <c r="H200" i="31"/>
  <c r="E206" i="31" s="1"/>
  <c r="G200" i="31"/>
  <c r="E205" i="31" s="1"/>
  <c r="F200" i="31"/>
  <c r="E204" i="31" s="1"/>
  <c r="E200" i="31"/>
  <c r="E203" i="31" s="1"/>
  <c r="C200" i="31"/>
  <c r="D199" i="31"/>
  <c r="D196" i="31"/>
  <c r="D194" i="31"/>
  <c r="D193" i="31"/>
  <c r="D192" i="31"/>
  <c r="D191" i="31"/>
  <c r="D190" i="31"/>
  <c r="D189" i="31"/>
  <c r="D188" i="31"/>
  <c r="D187" i="31"/>
  <c r="D186" i="31"/>
  <c r="D185" i="31"/>
  <c r="D184" i="31"/>
  <c r="D183" i="31"/>
  <c r="D182" i="31"/>
  <c r="D181" i="31"/>
  <c r="D180" i="31"/>
  <c r="D179" i="31"/>
  <c r="D178" i="31"/>
  <c r="D177" i="31"/>
  <c r="D176" i="31"/>
  <c r="D175" i="31"/>
  <c r="D174" i="31"/>
  <c r="D173" i="31"/>
  <c r="D172" i="31"/>
  <c r="D171" i="31"/>
  <c r="D170" i="31"/>
  <c r="D169" i="31"/>
  <c r="D168" i="31"/>
  <c r="D167" i="31"/>
  <c r="D166" i="31"/>
  <c r="D165" i="31"/>
  <c r="D164" i="31"/>
  <c r="D163" i="31"/>
  <c r="D162" i="31"/>
  <c r="D161" i="31"/>
  <c r="D160" i="31"/>
  <c r="D159" i="31"/>
  <c r="D158" i="31"/>
  <c r="D157" i="31"/>
  <c r="D156" i="31"/>
  <c r="D155" i="31"/>
  <c r="D154" i="31"/>
  <c r="D153" i="31"/>
  <c r="D152" i="31"/>
  <c r="D151" i="31"/>
  <c r="D150" i="31"/>
  <c r="D149" i="31"/>
  <c r="D148" i="31"/>
  <c r="D147" i="31"/>
  <c r="D146" i="31"/>
  <c r="D145" i="31"/>
  <c r="D144" i="31"/>
  <c r="D143" i="31"/>
  <c r="D142" i="31"/>
  <c r="D141" i="31"/>
  <c r="D140" i="31"/>
  <c r="D139" i="31"/>
  <c r="D138" i="31"/>
  <c r="D137" i="31"/>
  <c r="D136" i="31"/>
  <c r="D135" i="31"/>
  <c r="D134" i="31"/>
  <c r="D133" i="31"/>
  <c r="D132" i="31"/>
  <c r="D131" i="31"/>
  <c r="D130" i="31"/>
  <c r="D129" i="31"/>
  <c r="D128" i="31"/>
  <c r="D127" i="31"/>
  <c r="D126" i="31"/>
  <c r="D125" i="31"/>
  <c r="D124" i="31"/>
  <c r="D123" i="31"/>
  <c r="D122" i="31"/>
  <c r="D121" i="31"/>
  <c r="D120" i="31"/>
  <c r="D119" i="31"/>
  <c r="D118" i="31"/>
  <c r="D117" i="31"/>
  <c r="D116" i="31"/>
  <c r="D115" i="31"/>
  <c r="D114" i="31"/>
  <c r="D113" i="31"/>
  <c r="D112" i="31"/>
  <c r="D111" i="31"/>
  <c r="D110" i="31"/>
  <c r="D109" i="31"/>
  <c r="D108" i="31"/>
  <c r="D107" i="31"/>
  <c r="D106" i="31"/>
  <c r="D105" i="31"/>
  <c r="D104" i="31"/>
  <c r="D103" i="31"/>
  <c r="D102" i="31"/>
  <c r="D101" i="31"/>
  <c r="D100" i="31"/>
  <c r="D99" i="31"/>
  <c r="D98" i="31"/>
  <c r="D97" i="31"/>
  <c r="D96" i="31"/>
  <c r="D95" i="31"/>
  <c r="D94" i="31"/>
  <c r="D93" i="31"/>
  <c r="D92" i="31"/>
  <c r="D91" i="31"/>
  <c r="D90" i="31"/>
  <c r="D89" i="31"/>
  <c r="D88" i="31"/>
  <c r="D87" i="31"/>
  <c r="D86" i="31"/>
  <c r="D85" i="31"/>
  <c r="D84" i="31"/>
  <c r="D83" i="31"/>
  <c r="D82" i="31"/>
  <c r="D81" i="31"/>
  <c r="D80" i="31"/>
  <c r="D79" i="31"/>
  <c r="D78" i="31"/>
  <c r="D77" i="31"/>
  <c r="D76" i="31"/>
  <c r="D75" i="31"/>
  <c r="D74" i="31"/>
  <c r="D73" i="31"/>
  <c r="D72" i="31"/>
  <c r="D71" i="31"/>
  <c r="D70" i="31"/>
  <c r="D69" i="31"/>
  <c r="D68" i="31"/>
  <c r="D67" i="31"/>
  <c r="D66" i="31"/>
  <c r="D65" i="31"/>
  <c r="D64" i="31"/>
  <c r="D63" i="31"/>
  <c r="D62" i="31"/>
  <c r="D61" i="31"/>
  <c r="D60" i="31"/>
  <c r="D59" i="31"/>
  <c r="D58" i="31"/>
  <c r="D57" i="31"/>
  <c r="D56" i="31"/>
  <c r="D55" i="31"/>
  <c r="D54" i="31"/>
  <c r="D53" i="31"/>
  <c r="D52" i="31"/>
  <c r="D51" i="31"/>
  <c r="D50" i="31"/>
  <c r="D49" i="31"/>
  <c r="D48" i="31"/>
  <c r="D47" i="31"/>
  <c r="D46" i="31"/>
  <c r="D45" i="31"/>
  <c r="D44" i="31"/>
  <c r="D43" i="31"/>
  <c r="D42" i="31"/>
  <c r="D41" i="31"/>
  <c r="D40" i="31"/>
  <c r="D39" i="31"/>
  <c r="D38" i="31"/>
  <c r="D37" i="31"/>
  <c r="D36" i="31"/>
  <c r="D35" i="31"/>
  <c r="D34" i="31"/>
  <c r="D33" i="31"/>
  <c r="D32" i="31"/>
  <c r="D31" i="31"/>
  <c r="D30" i="31"/>
  <c r="D28" i="31"/>
  <c r="D27" i="31"/>
  <c r="D26" i="31"/>
  <c r="D25" i="31"/>
  <c r="D24" i="31"/>
  <c r="D23" i="31"/>
  <c r="D22" i="31"/>
  <c r="D21" i="31"/>
  <c r="D20" i="31"/>
  <c r="D19" i="31"/>
  <c r="D18" i="31"/>
  <c r="D17" i="31"/>
  <c r="D16" i="31"/>
  <c r="D15" i="31"/>
  <c r="D14" i="31"/>
  <c r="D13" i="31"/>
  <c r="D12" i="31"/>
  <c r="D11" i="31"/>
  <c r="D10" i="31"/>
  <c r="D9" i="31"/>
  <c r="D8" i="31"/>
  <c r="D7" i="31"/>
  <c r="D6" i="31"/>
  <c r="D5" i="31"/>
  <c r="D4" i="31"/>
  <c r="D3" i="31"/>
  <c r="Z200" i="31"/>
  <c r="E224" i="31" s="1"/>
  <c r="D2" i="33" l="1"/>
  <c r="D200" i="33"/>
  <c r="D2" i="32"/>
  <c r="D200" i="32"/>
  <c r="D2" i="31"/>
  <c r="D200" i="31"/>
  <c r="X200" i="30" l="1"/>
  <c r="E222" i="30" s="1"/>
  <c r="W200" i="30"/>
  <c r="E221" i="30" s="1"/>
  <c r="V200" i="30"/>
  <c r="E220" i="30" s="1"/>
  <c r="U200" i="30"/>
  <c r="E219" i="30" s="1"/>
  <c r="T200" i="30"/>
  <c r="E218" i="30" s="1"/>
  <c r="S200" i="30"/>
  <c r="E217" i="30" s="1"/>
  <c r="R200" i="30"/>
  <c r="E216" i="30" s="1"/>
  <c r="Q200" i="30"/>
  <c r="E215" i="30" s="1"/>
  <c r="P200" i="30"/>
  <c r="E214" i="30" s="1"/>
  <c r="M200" i="30"/>
  <c r="E211" i="30" s="1"/>
  <c r="L200" i="30"/>
  <c r="E210" i="30" s="1"/>
  <c r="K200" i="30"/>
  <c r="E209" i="30" s="1"/>
  <c r="J200" i="30"/>
  <c r="E208" i="30" s="1"/>
  <c r="I200" i="30"/>
  <c r="E207" i="30" s="1"/>
  <c r="H200" i="30"/>
  <c r="E206" i="30" s="1"/>
  <c r="G200" i="30"/>
  <c r="E205" i="30" s="1"/>
  <c r="F200" i="30"/>
  <c r="E204" i="30" s="1"/>
  <c r="E200" i="30"/>
  <c r="E203" i="30" s="1"/>
  <c r="C200" i="30"/>
  <c r="D199" i="30"/>
  <c r="D194" i="30"/>
  <c r="D193" i="30"/>
  <c r="D192" i="30"/>
  <c r="D191" i="30"/>
  <c r="D190" i="30"/>
  <c r="D189" i="30"/>
  <c r="D188" i="30"/>
  <c r="D187" i="30"/>
  <c r="D186" i="30"/>
  <c r="D185" i="30"/>
  <c r="D184" i="30"/>
  <c r="D183" i="30"/>
  <c r="D182" i="30"/>
  <c r="D181" i="30"/>
  <c r="D180" i="30"/>
  <c r="D179" i="30"/>
  <c r="D178" i="30"/>
  <c r="D177" i="30"/>
  <c r="D176" i="30"/>
  <c r="D175" i="30"/>
  <c r="D174" i="30"/>
  <c r="D173" i="30"/>
  <c r="D172" i="30"/>
  <c r="D171" i="30"/>
  <c r="D170" i="30"/>
  <c r="D169" i="30"/>
  <c r="D168" i="30"/>
  <c r="D167" i="30"/>
  <c r="D166" i="30"/>
  <c r="D165" i="30"/>
  <c r="D164" i="30"/>
  <c r="D163" i="30"/>
  <c r="D162" i="30"/>
  <c r="D161" i="30"/>
  <c r="D160" i="30"/>
  <c r="D159" i="30"/>
  <c r="D158" i="30"/>
  <c r="D157" i="30"/>
  <c r="D156" i="30"/>
  <c r="D155" i="30"/>
  <c r="D154" i="30"/>
  <c r="D153" i="30"/>
  <c r="D152" i="30"/>
  <c r="D151" i="30"/>
  <c r="D150" i="30"/>
  <c r="D149" i="30"/>
  <c r="D148" i="30"/>
  <c r="D147" i="30"/>
  <c r="D146" i="30"/>
  <c r="D145" i="30"/>
  <c r="D144" i="30"/>
  <c r="D143" i="30"/>
  <c r="D142" i="30"/>
  <c r="D141" i="30"/>
  <c r="D140" i="30"/>
  <c r="D139" i="30"/>
  <c r="D138" i="30"/>
  <c r="D137" i="30"/>
  <c r="D136" i="30"/>
  <c r="D135" i="30"/>
  <c r="D134" i="30"/>
  <c r="D133" i="30"/>
  <c r="D132" i="30"/>
  <c r="D131" i="30"/>
  <c r="D130" i="30"/>
  <c r="D129" i="30"/>
  <c r="D128" i="30"/>
  <c r="D127" i="30"/>
  <c r="D126" i="30"/>
  <c r="D125" i="30"/>
  <c r="D124" i="30"/>
  <c r="D123" i="30"/>
  <c r="D122" i="30"/>
  <c r="D121" i="30"/>
  <c r="D120" i="30"/>
  <c r="D119" i="30"/>
  <c r="D118" i="30"/>
  <c r="D117" i="30"/>
  <c r="D116" i="30"/>
  <c r="D115" i="30"/>
  <c r="D114" i="30"/>
  <c r="D113" i="30"/>
  <c r="D112" i="30"/>
  <c r="D111" i="30"/>
  <c r="D110" i="30"/>
  <c r="D109" i="30"/>
  <c r="D108" i="30"/>
  <c r="D107" i="30"/>
  <c r="D106" i="30"/>
  <c r="D105" i="30"/>
  <c r="D104" i="30"/>
  <c r="D103" i="30"/>
  <c r="D102" i="30"/>
  <c r="D101" i="30"/>
  <c r="D100" i="30"/>
  <c r="D99" i="30"/>
  <c r="D98" i="30"/>
  <c r="D97" i="30"/>
  <c r="D96" i="30"/>
  <c r="D95" i="30"/>
  <c r="D94" i="30"/>
  <c r="D93" i="30"/>
  <c r="D92" i="30"/>
  <c r="D91" i="30"/>
  <c r="D90" i="30"/>
  <c r="D89" i="30"/>
  <c r="D88" i="30"/>
  <c r="D87" i="30"/>
  <c r="D86" i="30"/>
  <c r="D85" i="30"/>
  <c r="D84" i="30"/>
  <c r="D83" i="30"/>
  <c r="D82" i="30"/>
  <c r="D81" i="30"/>
  <c r="D80" i="30"/>
  <c r="D79" i="30"/>
  <c r="D78" i="30"/>
  <c r="D77" i="30"/>
  <c r="D76" i="30"/>
  <c r="D75" i="30"/>
  <c r="D74" i="30"/>
  <c r="D73" i="30"/>
  <c r="D72" i="30"/>
  <c r="D71" i="30"/>
  <c r="D70" i="30"/>
  <c r="D69" i="30"/>
  <c r="D68" i="30"/>
  <c r="D67" i="30"/>
  <c r="D66" i="30"/>
  <c r="D65" i="30"/>
  <c r="D64" i="30"/>
  <c r="D63" i="30"/>
  <c r="D62" i="30"/>
  <c r="D61" i="30"/>
  <c r="D60" i="30"/>
  <c r="D59" i="30"/>
  <c r="D58" i="30"/>
  <c r="D57" i="30"/>
  <c r="D56" i="30"/>
  <c r="D55" i="30"/>
  <c r="D54" i="30"/>
  <c r="D53" i="30"/>
  <c r="D52" i="30"/>
  <c r="D51" i="30"/>
  <c r="D50" i="30"/>
  <c r="D49" i="30"/>
  <c r="D48" i="30"/>
  <c r="D47" i="30"/>
  <c r="D46" i="30"/>
  <c r="D45" i="30"/>
  <c r="D44" i="30"/>
  <c r="D43" i="30"/>
  <c r="D42" i="30"/>
  <c r="D41" i="30"/>
  <c r="D40" i="30"/>
  <c r="D39" i="30"/>
  <c r="D38" i="30"/>
  <c r="D37" i="30"/>
  <c r="D36" i="30"/>
  <c r="D35" i="30"/>
  <c r="D34" i="30"/>
  <c r="D33" i="30"/>
  <c r="D32" i="30"/>
  <c r="D31" i="30"/>
  <c r="D30" i="30"/>
  <c r="D28" i="30"/>
  <c r="D27" i="30"/>
  <c r="D26" i="30"/>
  <c r="D25" i="30"/>
  <c r="D24" i="30"/>
  <c r="D23" i="30"/>
  <c r="D22" i="30"/>
  <c r="D21" i="30"/>
  <c r="D20" i="30"/>
  <c r="D19" i="30"/>
  <c r="D18" i="30"/>
  <c r="D17" i="30"/>
  <c r="D16" i="30"/>
  <c r="D15" i="30"/>
  <c r="D14" i="30"/>
  <c r="D13" i="30"/>
  <c r="D12" i="30"/>
  <c r="D11" i="30"/>
  <c r="D10" i="30"/>
  <c r="D9" i="30"/>
  <c r="D8" i="30"/>
  <c r="D7" i="30"/>
  <c r="D6" i="30"/>
  <c r="D5" i="30"/>
  <c r="D4" i="30"/>
  <c r="D3" i="30"/>
  <c r="Z200" i="30"/>
  <c r="E224" i="30" s="1"/>
  <c r="D2" i="30"/>
  <c r="X200" i="29"/>
  <c r="E222" i="29" s="1"/>
  <c r="W200" i="29"/>
  <c r="E221" i="29" s="1"/>
  <c r="V200" i="29"/>
  <c r="E220" i="29" s="1"/>
  <c r="U200" i="29"/>
  <c r="E219" i="29" s="1"/>
  <c r="T200" i="29"/>
  <c r="E218" i="29" s="1"/>
  <c r="S200" i="29"/>
  <c r="E217" i="29" s="1"/>
  <c r="R200" i="29"/>
  <c r="E216" i="29" s="1"/>
  <c r="Q200" i="29"/>
  <c r="E215" i="29" s="1"/>
  <c r="P200" i="29"/>
  <c r="E214" i="29" s="1"/>
  <c r="M200" i="29"/>
  <c r="E211" i="29" s="1"/>
  <c r="L200" i="29"/>
  <c r="E210" i="29" s="1"/>
  <c r="K200" i="29"/>
  <c r="E209" i="29" s="1"/>
  <c r="J200" i="29"/>
  <c r="E208" i="29" s="1"/>
  <c r="I200" i="29"/>
  <c r="E207" i="29" s="1"/>
  <c r="H200" i="29"/>
  <c r="E206" i="29" s="1"/>
  <c r="G200" i="29"/>
  <c r="E205" i="29" s="1"/>
  <c r="F200" i="29"/>
  <c r="E204" i="29" s="1"/>
  <c r="E200" i="29"/>
  <c r="E203" i="29" s="1"/>
  <c r="C200" i="29"/>
  <c r="D199" i="29"/>
  <c r="D194" i="29"/>
  <c r="D193" i="29"/>
  <c r="D192" i="29"/>
  <c r="D191" i="29"/>
  <c r="D190" i="29"/>
  <c r="D189" i="29"/>
  <c r="D188" i="29"/>
  <c r="D187" i="29"/>
  <c r="D186" i="29"/>
  <c r="D185" i="29"/>
  <c r="D184" i="29"/>
  <c r="D183" i="29"/>
  <c r="D182" i="29"/>
  <c r="D181" i="29"/>
  <c r="D180" i="29"/>
  <c r="D179" i="29"/>
  <c r="D178" i="29"/>
  <c r="D177" i="29"/>
  <c r="D176" i="29"/>
  <c r="D175" i="29"/>
  <c r="D174" i="29"/>
  <c r="D173" i="29"/>
  <c r="D172" i="29"/>
  <c r="D171" i="29"/>
  <c r="D170" i="29"/>
  <c r="D169" i="29"/>
  <c r="D168" i="29"/>
  <c r="D167" i="29"/>
  <c r="D166" i="29"/>
  <c r="D165" i="29"/>
  <c r="D164" i="29"/>
  <c r="D163" i="29"/>
  <c r="D162" i="29"/>
  <c r="D161" i="29"/>
  <c r="D160" i="29"/>
  <c r="D159" i="29"/>
  <c r="D158" i="29"/>
  <c r="D157" i="29"/>
  <c r="D156" i="29"/>
  <c r="D155" i="29"/>
  <c r="D154" i="29"/>
  <c r="D153" i="29"/>
  <c r="D152" i="29"/>
  <c r="D151" i="29"/>
  <c r="D150" i="29"/>
  <c r="D149" i="29"/>
  <c r="D148" i="29"/>
  <c r="D147" i="29"/>
  <c r="D146" i="29"/>
  <c r="D145" i="29"/>
  <c r="D144" i="29"/>
  <c r="D143" i="29"/>
  <c r="D142" i="29"/>
  <c r="D141" i="29"/>
  <c r="D140" i="29"/>
  <c r="D139" i="29"/>
  <c r="D138" i="29"/>
  <c r="D137" i="29"/>
  <c r="D136" i="29"/>
  <c r="D135" i="29"/>
  <c r="D134" i="29"/>
  <c r="D133" i="29"/>
  <c r="D132" i="29"/>
  <c r="D131" i="29"/>
  <c r="D130" i="29"/>
  <c r="D129" i="29"/>
  <c r="D128" i="29"/>
  <c r="D127" i="29"/>
  <c r="D126" i="29"/>
  <c r="D125" i="29"/>
  <c r="D124" i="29"/>
  <c r="D123" i="29"/>
  <c r="D122" i="29"/>
  <c r="D121" i="29"/>
  <c r="D120" i="29"/>
  <c r="D119" i="29"/>
  <c r="D118" i="29"/>
  <c r="D117" i="29"/>
  <c r="D116" i="29"/>
  <c r="D115" i="29"/>
  <c r="D114" i="29"/>
  <c r="D113" i="29"/>
  <c r="D112" i="29"/>
  <c r="D111" i="29"/>
  <c r="D110" i="29"/>
  <c r="D109" i="29"/>
  <c r="D108" i="29"/>
  <c r="D107" i="29"/>
  <c r="D106" i="29"/>
  <c r="D105" i="29"/>
  <c r="D104" i="29"/>
  <c r="D103" i="29"/>
  <c r="D102" i="29"/>
  <c r="D101" i="29"/>
  <c r="D100" i="29"/>
  <c r="D99" i="29"/>
  <c r="D98" i="29"/>
  <c r="D97" i="29"/>
  <c r="D96" i="29"/>
  <c r="D95" i="29"/>
  <c r="D94" i="29"/>
  <c r="D93" i="29"/>
  <c r="D92" i="29"/>
  <c r="D91" i="29"/>
  <c r="D90" i="29"/>
  <c r="D89" i="29"/>
  <c r="D88" i="29"/>
  <c r="D87" i="29"/>
  <c r="D86" i="29"/>
  <c r="D85" i="29"/>
  <c r="D84" i="29"/>
  <c r="D83" i="29"/>
  <c r="D82" i="29"/>
  <c r="D81" i="29"/>
  <c r="D80" i="29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7" i="29"/>
  <c r="D6" i="29"/>
  <c r="D5" i="29"/>
  <c r="D4" i="29"/>
  <c r="D3" i="29"/>
  <c r="Z200" i="29"/>
  <c r="E224" i="29" s="1"/>
  <c r="X200" i="28"/>
  <c r="E222" i="28" s="1"/>
  <c r="W200" i="28"/>
  <c r="E221" i="28" s="1"/>
  <c r="V200" i="28"/>
  <c r="E220" i="28" s="1"/>
  <c r="U200" i="28"/>
  <c r="E219" i="28" s="1"/>
  <c r="T200" i="28"/>
  <c r="E218" i="28" s="1"/>
  <c r="S200" i="28"/>
  <c r="E217" i="28" s="1"/>
  <c r="R200" i="28"/>
  <c r="E216" i="28" s="1"/>
  <c r="Q200" i="28"/>
  <c r="E215" i="28" s="1"/>
  <c r="P200" i="28"/>
  <c r="E214" i="28" s="1"/>
  <c r="M200" i="28"/>
  <c r="E211" i="28" s="1"/>
  <c r="L200" i="28"/>
  <c r="E210" i="28" s="1"/>
  <c r="K200" i="28"/>
  <c r="E209" i="28" s="1"/>
  <c r="J200" i="28"/>
  <c r="E208" i="28" s="1"/>
  <c r="I200" i="28"/>
  <c r="E207" i="28" s="1"/>
  <c r="H200" i="28"/>
  <c r="E206" i="28" s="1"/>
  <c r="G200" i="28"/>
  <c r="E205" i="28" s="1"/>
  <c r="F200" i="28"/>
  <c r="E204" i="28" s="1"/>
  <c r="E200" i="28"/>
  <c r="E203" i="28" s="1"/>
  <c r="C200" i="28"/>
  <c r="D199" i="28"/>
  <c r="D194" i="28"/>
  <c r="D193" i="28"/>
  <c r="D192" i="28"/>
  <c r="D191" i="28"/>
  <c r="D190" i="28"/>
  <c r="D189" i="28"/>
  <c r="D188" i="28"/>
  <c r="D187" i="28"/>
  <c r="D186" i="28"/>
  <c r="D185" i="28"/>
  <c r="D184" i="28"/>
  <c r="D183" i="28"/>
  <c r="D182" i="28"/>
  <c r="D181" i="28"/>
  <c r="D180" i="28"/>
  <c r="D179" i="28"/>
  <c r="D178" i="28"/>
  <c r="D177" i="28"/>
  <c r="D176" i="28"/>
  <c r="D175" i="28"/>
  <c r="D174" i="28"/>
  <c r="D173" i="28"/>
  <c r="D172" i="28"/>
  <c r="D171" i="28"/>
  <c r="D170" i="28"/>
  <c r="D169" i="28"/>
  <c r="D168" i="28"/>
  <c r="D167" i="28"/>
  <c r="D166" i="28"/>
  <c r="D165" i="28"/>
  <c r="D164" i="28"/>
  <c r="D163" i="28"/>
  <c r="D162" i="28"/>
  <c r="D161" i="28"/>
  <c r="D160" i="28"/>
  <c r="D159" i="28"/>
  <c r="D158" i="28"/>
  <c r="D157" i="28"/>
  <c r="D156" i="28"/>
  <c r="D155" i="28"/>
  <c r="D154" i="28"/>
  <c r="D153" i="28"/>
  <c r="D152" i="28"/>
  <c r="D151" i="28"/>
  <c r="D150" i="28"/>
  <c r="D149" i="28"/>
  <c r="D148" i="28"/>
  <c r="D147" i="28"/>
  <c r="D146" i="28"/>
  <c r="D145" i="28"/>
  <c r="D144" i="28"/>
  <c r="D143" i="28"/>
  <c r="D142" i="28"/>
  <c r="D141" i="28"/>
  <c r="D140" i="28"/>
  <c r="D139" i="28"/>
  <c r="D138" i="28"/>
  <c r="D137" i="28"/>
  <c r="D136" i="28"/>
  <c r="D135" i="28"/>
  <c r="D134" i="28"/>
  <c r="D133" i="28"/>
  <c r="D132" i="28"/>
  <c r="D131" i="28"/>
  <c r="D130" i="28"/>
  <c r="D129" i="28"/>
  <c r="D128" i="28"/>
  <c r="D127" i="28"/>
  <c r="D126" i="28"/>
  <c r="D125" i="28"/>
  <c r="D124" i="28"/>
  <c r="D123" i="28"/>
  <c r="D122" i="28"/>
  <c r="D121" i="28"/>
  <c r="D120" i="28"/>
  <c r="D119" i="28"/>
  <c r="D118" i="28"/>
  <c r="D117" i="28"/>
  <c r="D116" i="28"/>
  <c r="D115" i="28"/>
  <c r="D114" i="28"/>
  <c r="D113" i="28"/>
  <c r="D112" i="28"/>
  <c r="D111" i="28"/>
  <c r="D110" i="28"/>
  <c r="D109" i="28"/>
  <c r="D108" i="28"/>
  <c r="D107" i="28"/>
  <c r="D106" i="28"/>
  <c r="D105" i="28"/>
  <c r="D104" i="28"/>
  <c r="D103" i="28"/>
  <c r="D102" i="28"/>
  <c r="D101" i="28"/>
  <c r="D100" i="28"/>
  <c r="D99" i="28"/>
  <c r="D98" i="28"/>
  <c r="D97" i="28"/>
  <c r="D96" i="28"/>
  <c r="D95" i="28"/>
  <c r="D94" i="28"/>
  <c r="D93" i="28"/>
  <c r="D92" i="28"/>
  <c r="D91" i="28"/>
  <c r="D90" i="28"/>
  <c r="D89" i="28"/>
  <c r="D88" i="28"/>
  <c r="D87" i="28"/>
  <c r="D86" i="28"/>
  <c r="D85" i="28"/>
  <c r="D84" i="28"/>
  <c r="D83" i="28"/>
  <c r="D82" i="28"/>
  <c r="D81" i="28"/>
  <c r="D80" i="28"/>
  <c r="D79" i="28"/>
  <c r="D78" i="28"/>
  <c r="D77" i="28"/>
  <c r="D76" i="28"/>
  <c r="D75" i="28"/>
  <c r="D74" i="28"/>
  <c r="D73" i="28"/>
  <c r="D72" i="28"/>
  <c r="D71" i="28"/>
  <c r="D70" i="28"/>
  <c r="D69" i="28"/>
  <c r="D68" i="28"/>
  <c r="D67" i="28"/>
  <c r="D66" i="28"/>
  <c r="D65" i="28"/>
  <c r="D64" i="28"/>
  <c r="D63" i="28"/>
  <c r="D62" i="28"/>
  <c r="D61" i="28"/>
  <c r="D60" i="28"/>
  <c r="D59" i="28"/>
  <c r="D58" i="28"/>
  <c r="D57" i="28"/>
  <c r="D56" i="28"/>
  <c r="D55" i="28"/>
  <c r="D54" i="28"/>
  <c r="D53" i="28"/>
  <c r="D52" i="28"/>
  <c r="D51" i="28"/>
  <c r="D50" i="28"/>
  <c r="D49" i="28"/>
  <c r="D48" i="28"/>
  <c r="D47" i="28"/>
  <c r="D46" i="28"/>
  <c r="D45" i="28"/>
  <c r="D44" i="28"/>
  <c r="D43" i="28"/>
  <c r="D42" i="28"/>
  <c r="D41" i="28"/>
  <c r="D40" i="28"/>
  <c r="D39" i="28"/>
  <c r="D38" i="28"/>
  <c r="D37" i="28"/>
  <c r="D36" i="28"/>
  <c r="D35" i="28"/>
  <c r="D34" i="28"/>
  <c r="D33" i="28"/>
  <c r="D32" i="28"/>
  <c r="D31" i="28"/>
  <c r="D30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D13" i="28"/>
  <c r="D12" i="28"/>
  <c r="D11" i="28"/>
  <c r="D10" i="28"/>
  <c r="D9" i="28"/>
  <c r="D8" i="28"/>
  <c r="D7" i="28"/>
  <c r="D6" i="28"/>
  <c r="D5" i="28"/>
  <c r="D4" i="28"/>
  <c r="D3" i="28"/>
  <c r="Z200" i="28"/>
  <c r="E224" i="28" s="1"/>
  <c r="X200" i="27"/>
  <c r="E222" i="27" s="1"/>
  <c r="W200" i="27"/>
  <c r="E221" i="27" s="1"/>
  <c r="V200" i="27"/>
  <c r="E220" i="27" s="1"/>
  <c r="U200" i="27"/>
  <c r="E219" i="27" s="1"/>
  <c r="T200" i="27"/>
  <c r="E218" i="27" s="1"/>
  <c r="S200" i="27"/>
  <c r="E217" i="27" s="1"/>
  <c r="R200" i="27"/>
  <c r="E216" i="27" s="1"/>
  <c r="Q200" i="27"/>
  <c r="E215" i="27" s="1"/>
  <c r="P200" i="27"/>
  <c r="E214" i="27" s="1"/>
  <c r="M200" i="27"/>
  <c r="E211" i="27" s="1"/>
  <c r="L200" i="27"/>
  <c r="E210" i="27" s="1"/>
  <c r="K200" i="27"/>
  <c r="E209" i="27" s="1"/>
  <c r="J200" i="27"/>
  <c r="E208" i="27" s="1"/>
  <c r="I200" i="27"/>
  <c r="E207" i="27" s="1"/>
  <c r="H200" i="27"/>
  <c r="E206" i="27" s="1"/>
  <c r="G200" i="27"/>
  <c r="E205" i="27" s="1"/>
  <c r="F200" i="27"/>
  <c r="E204" i="27" s="1"/>
  <c r="E200" i="27"/>
  <c r="E203" i="27" s="1"/>
  <c r="C200" i="27"/>
  <c r="D199" i="27"/>
  <c r="D194" i="27"/>
  <c r="D193" i="27"/>
  <c r="D192" i="27"/>
  <c r="D191" i="27"/>
  <c r="D190" i="27"/>
  <c r="D189" i="27"/>
  <c r="D188" i="27"/>
  <c r="D187" i="27"/>
  <c r="D186" i="27"/>
  <c r="D185" i="27"/>
  <c r="D184" i="27"/>
  <c r="D183" i="27"/>
  <c r="D182" i="27"/>
  <c r="D181" i="27"/>
  <c r="D180" i="27"/>
  <c r="D179" i="27"/>
  <c r="D178" i="27"/>
  <c r="D177" i="27"/>
  <c r="D176" i="27"/>
  <c r="D175" i="27"/>
  <c r="D174" i="27"/>
  <c r="D173" i="27"/>
  <c r="D172" i="27"/>
  <c r="D171" i="27"/>
  <c r="D170" i="27"/>
  <c r="D169" i="27"/>
  <c r="D168" i="27"/>
  <c r="D167" i="27"/>
  <c r="D166" i="27"/>
  <c r="D165" i="27"/>
  <c r="D164" i="27"/>
  <c r="D163" i="27"/>
  <c r="D162" i="27"/>
  <c r="D161" i="27"/>
  <c r="D160" i="27"/>
  <c r="D159" i="27"/>
  <c r="D158" i="27"/>
  <c r="D157" i="27"/>
  <c r="D156" i="27"/>
  <c r="D155" i="27"/>
  <c r="D154" i="27"/>
  <c r="D153" i="27"/>
  <c r="D152" i="27"/>
  <c r="D151" i="27"/>
  <c r="D150" i="27"/>
  <c r="D149" i="27"/>
  <c r="D148" i="27"/>
  <c r="D147" i="27"/>
  <c r="D146" i="27"/>
  <c r="D145" i="27"/>
  <c r="D144" i="27"/>
  <c r="D143" i="27"/>
  <c r="D142" i="27"/>
  <c r="D141" i="27"/>
  <c r="D140" i="27"/>
  <c r="D139" i="27"/>
  <c r="D138" i="27"/>
  <c r="D137" i="27"/>
  <c r="D136" i="27"/>
  <c r="D135" i="27"/>
  <c r="D134" i="27"/>
  <c r="D133" i="27"/>
  <c r="D132" i="27"/>
  <c r="D131" i="27"/>
  <c r="D130" i="27"/>
  <c r="D129" i="27"/>
  <c r="D128" i="27"/>
  <c r="D127" i="27"/>
  <c r="D126" i="27"/>
  <c r="D125" i="27"/>
  <c r="D124" i="27"/>
  <c r="D123" i="27"/>
  <c r="D122" i="27"/>
  <c r="D121" i="27"/>
  <c r="D120" i="27"/>
  <c r="D119" i="27"/>
  <c r="D118" i="27"/>
  <c r="D117" i="27"/>
  <c r="D116" i="27"/>
  <c r="D115" i="27"/>
  <c r="D114" i="27"/>
  <c r="D113" i="27"/>
  <c r="D112" i="27"/>
  <c r="D111" i="27"/>
  <c r="D110" i="27"/>
  <c r="D109" i="27"/>
  <c r="D108" i="27"/>
  <c r="D107" i="27"/>
  <c r="D106" i="27"/>
  <c r="D105" i="27"/>
  <c r="D104" i="27"/>
  <c r="D103" i="27"/>
  <c r="D102" i="27"/>
  <c r="D101" i="27"/>
  <c r="D100" i="27"/>
  <c r="D99" i="27"/>
  <c r="D98" i="27"/>
  <c r="D97" i="27"/>
  <c r="D96" i="27"/>
  <c r="D95" i="27"/>
  <c r="D94" i="27"/>
  <c r="D93" i="27"/>
  <c r="D92" i="27"/>
  <c r="D91" i="27"/>
  <c r="D90" i="27"/>
  <c r="D89" i="27"/>
  <c r="D88" i="27"/>
  <c r="D87" i="27"/>
  <c r="D86" i="27"/>
  <c r="D85" i="27"/>
  <c r="D84" i="27"/>
  <c r="D83" i="27"/>
  <c r="D82" i="27"/>
  <c r="D81" i="27"/>
  <c r="D80" i="27"/>
  <c r="D79" i="27"/>
  <c r="D78" i="27"/>
  <c r="D77" i="27"/>
  <c r="D76" i="27"/>
  <c r="D75" i="27"/>
  <c r="D74" i="27"/>
  <c r="D73" i="27"/>
  <c r="D72" i="27"/>
  <c r="D71" i="27"/>
  <c r="D70" i="27"/>
  <c r="D69" i="27"/>
  <c r="D68" i="27"/>
  <c r="D67" i="27"/>
  <c r="D66" i="27"/>
  <c r="D65" i="27"/>
  <c r="D64" i="27"/>
  <c r="D63" i="27"/>
  <c r="D62" i="27"/>
  <c r="D61" i="27"/>
  <c r="D60" i="27"/>
  <c r="D59" i="27"/>
  <c r="D58" i="27"/>
  <c r="D57" i="27"/>
  <c r="D56" i="27"/>
  <c r="D55" i="27"/>
  <c r="D54" i="27"/>
  <c r="D53" i="27"/>
  <c r="D52" i="27"/>
  <c r="D51" i="27"/>
  <c r="D50" i="27"/>
  <c r="D49" i="27"/>
  <c r="D48" i="27"/>
  <c r="D47" i="27"/>
  <c r="D46" i="27"/>
  <c r="D45" i="27"/>
  <c r="D44" i="27"/>
  <c r="D43" i="27"/>
  <c r="D42" i="27"/>
  <c r="D41" i="27"/>
  <c r="D40" i="27"/>
  <c r="D39" i="27"/>
  <c r="D38" i="27"/>
  <c r="D37" i="27"/>
  <c r="D36" i="27"/>
  <c r="D35" i="27"/>
  <c r="D34" i="27"/>
  <c r="D33" i="27"/>
  <c r="D32" i="27"/>
  <c r="D31" i="27"/>
  <c r="D30" i="27"/>
  <c r="D28" i="27"/>
  <c r="D27" i="27"/>
  <c r="D26" i="27"/>
  <c r="D25" i="27"/>
  <c r="D24" i="27"/>
  <c r="D23" i="27"/>
  <c r="D22" i="27"/>
  <c r="D21" i="27"/>
  <c r="D20" i="27"/>
  <c r="D19" i="27"/>
  <c r="D18" i="27"/>
  <c r="D17" i="27"/>
  <c r="D16" i="27"/>
  <c r="D15" i="27"/>
  <c r="D14" i="27"/>
  <c r="D13" i="27"/>
  <c r="D12" i="27"/>
  <c r="D11" i="27"/>
  <c r="D10" i="27"/>
  <c r="D9" i="27"/>
  <c r="D8" i="27"/>
  <c r="D7" i="27"/>
  <c r="D6" i="27"/>
  <c r="D5" i="27"/>
  <c r="D4" i="27"/>
  <c r="D3" i="27"/>
  <c r="Z200" i="27"/>
  <c r="E224" i="27" s="1"/>
  <c r="X200" i="26"/>
  <c r="E222" i="26" s="1"/>
  <c r="W200" i="26"/>
  <c r="E221" i="26" s="1"/>
  <c r="V200" i="26"/>
  <c r="E220" i="26" s="1"/>
  <c r="U200" i="26"/>
  <c r="E219" i="26" s="1"/>
  <c r="T200" i="26"/>
  <c r="E218" i="26" s="1"/>
  <c r="S200" i="26"/>
  <c r="E217" i="26" s="1"/>
  <c r="R200" i="26"/>
  <c r="E216" i="26" s="1"/>
  <c r="Q200" i="26"/>
  <c r="E215" i="26" s="1"/>
  <c r="P200" i="26"/>
  <c r="E214" i="26" s="1"/>
  <c r="M200" i="26"/>
  <c r="E211" i="26" s="1"/>
  <c r="L200" i="26"/>
  <c r="E210" i="26" s="1"/>
  <c r="K200" i="26"/>
  <c r="E209" i="26" s="1"/>
  <c r="J200" i="26"/>
  <c r="E208" i="26" s="1"/>
  <c r="I200" i="26"/>
  <c r="E207" i="26" s="1"/>
  <c r="H200" i="26"/>
  <c r="E206" i="26" s="1"/>
  <c r="G200" i="26"/>
  <c r="E205" i="26" s="1"/>
  <c r="F200" i="26"/>
  <c r="E204" i="26" s="1"/>
  <c r="E200" i="26"/>
  <c r="E203" i="26" s="1"/>
  <c r="C200" i="26"/>
  <c r="D199" i="26"/>
  <c r="D194" i="26"/>
  <c r="D193" i="26"/>
  <c r="D192" i="26"/>
  <c r="D191" i="26"/>
  <c r="D190" i="26"/>
  <c r="D189" i="26"/>
  <c r="D188" i="26"/>
  <c r="D187" i="26"/>
  <c r="D186" i="26"/>
  <c r="D185" i="26"/>
  <c r="D184" i="26"/>
  <c r="D183" i="26"/>
  <c r="D182" i="26"/>
  <c r="D181" i="26"/>
  <c r="D180" i="26"/>
  <c r="D179" i="26"/>
  <c r="D178" i="26"/>
  <c r="D177" i="26"/>
  <c r="D176" i="26"/>
  <c r="D175" i="26"/>
  <c r="D174" i="26"/>
  <c r="D173" i="26"/>
  <c r="D172" i="26"/>
  <c r="D171" i="26"/>
  <c r="D170" i="26"/>
  <c r="D169" i="26"/>
  <c r="D168" i="26"/>
  <c r="D167" i="26"/>
  <c r="D166" i="26"/>
  <c r="D165" i="26"/>
  <c r="D164" i="26"/>
  <c r="D163" i="26"/>
  <c r="D162" i="26"/>
  <c r="D161" i="26"/>
  <c r="D160" i="26"/>
  <c r="D159" i="26"/>
  <c r="D158" i="26"/>
  <c r="D157" i="26"/>
  <c r="D156" i="26"/>
  <c r="D155" i="26"/>
  <c r="D154" i="26"/>
  <c r="D153" i="26"/>
  <c r="D152" i="26"/>
  <c r="D151" i="26"/>
  <c r="D150" i="26"/>
  <c r="D149" i="26"/>
  <c r="D148" i="26"/>
  <c r="D147" i="26"/>
  <c r="D146" i="26"/>
  <c r="D145" i="26"/>
  <c r="D144" i="26"/>
  <c r="D143" i="26"/>
  <c r="D142" i="26"/>
  <c r="D141" i="26"/>
  <c r="D140" i="26"/>
  <c r="D139" i="26"/>
  <c r="D138" i="26"/>
  <c r="D137" i="26"/>
  <c r="D136" i="26"/>
  <c r="D135" i="26"/>
  <c r="D134" i="26"/>
  <c r="D133" i="26"/>
  <c r="D132" i="26"/>
  <c r="D131" i="26"/>
  <c r="D130" i="26"/>
  <c r="D129" i="26"/>
  <c r="D128" i="26"/>
  <c r="D127" i="26"/>
  <c r="D126" i="26"/>
  <c r="D125" i="26"/>
  <c r="D124" i="26"/>
  <c r="D123" i="26"/>
  <c r="D122" i="26"/>
  <c r="D121" i="26"/>
  <c r="D120" i="26"/>
  <c r="D119" i="26"/>
  <c r="D118" i="26"/>
  <c r="D117" i="26"/>
  <c r="D116" i="26"/>
  <c r="D115" i="26"/>
  <c r="D114" i="26"/>
  <c r="D113" i="26"/>
  <c r="D112" i="26"/>
  <c r="D111" i="26"/>
  <c r="D110" i="26"/>
  <c r="D109" i="26"/>
  <c r="D108" i="26"/>
  <c r="D107" i="26"/>
  <c r="D106" i="26"/>
  <c r="D105" i="26"/>
  <c r="D104" i="26"/>
  <c r="D103" i="26"/>
  <c r="D102" i="26"/>
  <c r="D101" i="26"/>
  <c r="D100" i="26"/>
  <c r="D99" i="26"/>
  <c r="D98" i="26"/>
  <c r="D97" i="26"/>
  <c r="D96" i="26"/>
  <c r="D95" i="26"/>
  <c r="D94" i="26"/>
  <c r="D93" i="26"/>
  <c r="D92" i="26"/>
  <c r="D91" i="26"/>
  <c r="D90" i="26"/>
  <c r="D89" i="26"/>
  <c r="D88" i="26"/>
  <c r="D87" i="26"/>
  <c r="D86" i="26"/>
  <c r="D85" i="26"/>
  <c r="D84" i="26"/>
  <c r="D83" i="26"/>
  <c r="D82" i="26"/>
  <c r="D81" i="26"/>
  <c r="D80" i="26"/>
  <c r="D79" i="26"/>
  <c r="D78" i="26"/>
  <c r="D77" i="26"/>
  <c r="D76" i="26"/>
  <c r="D75" i="26"/>
  <c r="D74" i="26"/>
  <c r="D73" i="26"/>
  <c r="D72" i="26"/>
  <c r="D71" i="26"/>
  <c r="D70" i="26"/>
  <c r="D69" i="26"/>
  <c r="D68" i="26"/>
  <c r="D67" i="26"/>
  <c r="D66" i="26"/>
  <c r="D65" i="26"/>
  <c r="D64" i="26"/>
  <c r="D63" i="26"/>
  <c r="D62" i="26"/>
  <c r="D61" i="26"/>
  <c r="D60" i="26"/>
  <c r="D59" i="26"/>
  <c r="D58" i="26"/>
  <c r="D57" i="26"/>
  <c r="D56" i="26"/>
  <c r="D55" i="26"/>
  <c r="D54" i="26"/>
  <c r="D53" i="26"/>
  <c r="D52" i="26"/>
  <c r="D51" i="26"/>
  <c r="D50" i="26"/>
  <c r="D49" i="26"/>
  <c r="D48" i="26"/>
  <c r="D47" i="26"/>
  <c r="D46" i="26"/>
  <c r="D45" i="26"/>
  <c r="D44" i="26"/>
  <c r="D43" i="26"/>
  <c r="D42" i="26"/>
  <c r="D41" i="26"/>
  <c r="D40" i="26"/>
  <c r="D39" i="26"/>
  <c r="D38" i="26"/>
  <c r="D37" i="26"/>
  <c r="D36" i="26"/>
  <c r="D35" i="26"/>
  <c r="D34" i="26"/>
  <c r="D33" i="26"/>
  <c r="D32" i="26"/>
  <c r="D31" i="26"/>
  <c r="D30" i="26"/>
  <c r="D28" i="26"/>
  <c r="D27" i="26"/>
  <c r="D26" i="26"/>
  <c r="D25" i="26"/>
  <c r="D24" i="26"/>
  <c r="D23" i="26"/>
  <c r="D22" i="26"/>
  <c r="D21" i="26"/>
  <c r="D20" i="26"/>
  <c r="D19" i="26"/>
  <c r="D18" i="26"/>
  <c r="D17" i="26"/>
  <c r="D16" i="26"/>
  <c r="D15" i="26"/>
  <c r="D14" i="26"/>
  <c r="D13" i="26"/>
  <c r="D12" i="26"/>
  <c r="D11" i="26"/>
  <c r="D10" i="26"/>
  <c r="D9" i="26"/>
  <c r="D8" i="26"/>
  <c r="D7" i="26"/>
  <c r="D6" i="26"/>
  <c r="D5" i="26"/>
  <c r="D4" i="26"/>
  <c r="D3" i="26"/>
  <c r="Z200" i="26"/>
  <c r="E224" i="26" s="1"/>
  <c r="X200" i="25"/>
  <c r="E222" i="25" s="1"/>
  <c r="W200" i="25"/>
  <c r="E221" i="25" s="1"/>
  <c r="V200" i="25"/>
  <c r="E220" i="25" s="1"/>
  <c r="U200" i="25"/>
  <c r="E219" i="25" s="1"/>
  <c r="T200" i="25"/>
  <c r="E218" i="25" s="1"/>
  <c r="S200" i="25"/>
  <c r="E217" i="25" s="1"/>
  <c r="R200" i="25"/>
  <c r="E216" i="25" s="1"/>
  <c r="Q200" i="25"/>
  <c r="E215" i="25" s="1"/>
  <c r="P200" i="25"/>
  <c r="E214" i="25" s="1"/>
  <c r="M200" i="25"/>
  <c r="E211" i="25" s="1"/>
  <c r="L200" i="25"/>
  <c r="E210" i="25" s="1"/>
  <c r="K200" i="25"/>
  <c r="E209" i="25" s="1"/>
  <c r="J200" i="25"/>
  <c r="E208" i="25" s="1"/>
  <c r="I200" i="25"/>
  <c r="E207" i="25" s="1"/>
  <c r="H200" i="25"/>
  <c r="E206" i="25" s="1"/>
  <c r="G200" i="25"/>
  <c r="E205" i="25" s="1"/>
  <c r="F200" i="25"/>
  <c r="E204" i="25" s="1"/>
  <c r="E200" i="25"/>
  <c r="E203" i="25" s="1"/>
  <c r="C200" i="25"/>
  <c r="D199" i="25"/>
  <c r="D194" i="25"/>
  <c r="D193" i="25"/>
  <c r="D192" i="25"/>
  <c r="D191" i="25"/>
  <c r="D190" i="25"/>
  <c r="D189" i="25"/>
  <c r="D188" i="25"/>
  <c r="D187" i="25"/>
  <c r="D186" i="25"/>
  <c r="D185" i="25"/>
  <c r="D184" i="25"/>
  <c r="D183" i="25"/>
  <c r="D182" i="25"/>
  <c r="D181" i="25"/>
  <c r="D180" i="25"/>
  <c r="D179" i="25"/>
  <c r="D178" i="25"/>
  <c r="D177" i="25"/>
  <c r="D176" i="25"/>
  <c r="D175" i="25"/>
  <c r="D174" i="25"/>
  <c r="D173" i="25"/>
  <c r="D172" i="25"/>
  <c r="D171" i="25"/>
  <c r="D170" i="25"/>
  <c r="D169" i="25"/>
  <c r="D168" i="25"/>
  <c r="D167" i="25"/>
  <c r="D166" i="25"/>
  <c r="D165" i="25"/>
  <c r="D164" i="25"/>
  <c r="D163" i="25"/>
  <c r="D162" i="25"/>
  <c r="D161" i="25"/>
  <c r="D160" i="25"/>
  <c r="D159" i="25"/>
  <c r="D158" i="25"/>
  <c r="D157" i="25"/>
  <c r="D156" i="25"/>
  <c r="D155" i="25"/>
  <c r="D154" i="25"/>
  <c r="D153" i="25"/>
  <c r="D152" i="25"/>
  <c r="D151" i="25"/>
  <c r="D150" i="25"/>
  <c r="D149" i="25"/>
  <c r="D148" i="25"/>
  <c r="D147" i="25"/>
  <c r="D146" i="25"/>
  <c r="D145" i="25"/>
  <c r="D144" i="25"/>
  <c r="D143" i="25"/>
  <c r="D142" i="25"/>
  <c r="D141" i="25"/>
  <c r="D140" i="25"/>
  <c r="D139" i="25"/>
  <c r="D138" i="25"/>
  <c r="D137" i="25"/>
  <c r="D136" i="25"/>
  <c r="D135" i="25"/>
  <c r="D134" i="25"/>
  <c r="D133" i="25"/>
  <c r="D132" i="25"/>
  <c r="D131" i="25"/>
  <c r="D130" i="25"/>
  <c r="D129" i="25"/>
  <c r="D128" i="25"/>
  <c r="D127" i="25"/>
  <c r="D126" i="25"/>
  <c r="D125" i="25"/>
  <c r="D124" i="25"/>
  <c r="D123" i="25"/>
  <c r="D122" i="25"/>
  <c r="D121" i="25"/>
  <c r="D120" i="25"/>
  <c r="D119" i="25"/>
  <c r="D118" i="25"/>
  <c r="D117" i="25"/>
  <c r="D116" i="25"/>
  <c r="D115" i="25"/>
  <c r="D114" i="25"/>
  <c r="D113" i="25"/>
  <c r="D112" i="25"/>
  <c r="D111" i="25"/>
  <c r="D110" i="25"/>
  <c r="D109" i="25"/>
  <c r="D108" i="25"/>
  <c r="D107" i="25"/>
  <c r="D106" i="25"/>
  <c r="D105" i="25"/>
  <c r="D104" i="25"/>
  <c r="D103" i="25"/>
  <c r="D102" i="25"/>
  <c r="D101" i="25"/>
  <c r="D100" i="25"/>
  <c r="D99" i="25"/>
  <c r="D98" i="25"/>
  <c r="D97" i="25"/>
  <c r="D96" i="25"/>
  <c r="D95" i="25"/>
  <c r="D94" i="25"/>
  <c r="D93" i="25"/>
  <c r="D92" i="25"/>
  <c r="D91" i="25"/>
  <c r="D90" i="25"/>
  <c r="D89" i="25"/>
  <c r="D88" i="25"/>
  <c r="D87" i="25"/>
  <c r="D86" i="25"/>
  <c r="D85" i="25"/>
  <c r="D84" i="25"/>
  <c r="D83" i="25"/>
  <c r="D82" i="25"/>
  <c r="D81" i="25"/>
  <c r="D80" i="25"/>
  <c r="D79" i="25"/>
  <c r="D78" i="25"/>
  <c r="D77" i="25"/>
  <c r="D76" i="25"/>
  <c r="D75" i="25"/>
  <c r="D74" i="25"/>
  <c r="D73" i="25"/>
  <c r="D72" i="25"/>
  <c r="D71" i="25"/>
  <c r="D70" i="25"/>
  <c r="D69" i="25"/>
  <c r="D68" i="25"/>
  <c r="D67" i="25"/>
  <c r="D66" i="25"/>
  <c r="D65" i="25"/>
  <c r="D64" i="25"/>
  <c r="D63" i="25"/>
  <c r="D62" i="25"/>
  <c r="D61" i="25"/>
  <c r="D60" i="25"/>
  <c r="D59" i="25"/>
  <c r="D58" i="25"/>
  <c r="D57" i="25"/>
  <c r="D56" i="25"/>
  <c r="D55" i="25"/>
  <c r="D54" i="25"/>
  <c r="D53" i="25"/>
  <c r="D52" i="25"/>
  <c r="D51" i="25"/>
  <c r="D50" i="25"/>
  <c r="D49" i="25"/>
  <c r="D48" i="25"/>
  <c r="D47" i="25"/>
  <c r="D46" i="25"/>
  <c r="D45" i="25"/>
  <c r="D44" i="25"/>
  <c r="D43" i="25"/>
  <c r="D42" i="25"/>
  <c r="D41" i="25"/>
  <c r="D40" i="25"/>
  <c r="D39" i="25"/>
  <c r="D38" i="25"/>
  <c r="D37" i="25"/>
  <c r="D36" i="25"/>
  <c r="D35" i="25"/>
  <c r="D34" i="25"/>
  <c r="D33" i="25"/>
  <c r="D32" i="25"/>
  <c r="D31" i="25"/>
  <c r="D30" i="25"/>
  <c r="D28" i="25"/>
  <c r="D27" i="25"/>
  <c r="D26" i="25"/>
  <c r="D25" i="25"/>
  <c r="D24" i="25"/>
  <c r="D23" i="25"/>
  <c r="D22" i="25"/>
  <c r="D21" i="25"/>
  <c r="D20" i="25"/>
  <c r="D19" i="25"/>
  <c r="D18" i="25"/>
  <c r="D17" i="25"/>
  <c r="D16" i="25"/>
  <c r="D15" i="25"/>
  <c r="D14" i="25"/>
  <c r="D13" i="25"/>
  <c r="D12" i="25"/>
  <c r="D11" i="25"/>
  <c r="D10" i="25"/>
  <c r="D9" i="25"/>
  <c r="D8" i="25"/>
  <c r="D7" i="25"/>
  <c r="D6" i="25"/>
  <c r="D5" i="25"/>
  <c r="D4" i="25"/>
  <c r="D3" i="25"/>
  <c r="Z200" i="25"/>
  <c r="E224" i="25" s="1"/>
  <c r="X200" i="24"/>
  <c r="E222" i="24" s="1"/>
  <c r="W200" i="24"/>
  <c r="E221" i="24" s="1"/>
  <c r="V200" i="24"/>
  <c r="E220" i="24" s="1"/>
  <c r="U200" i="24"/>
  <c r="E219" i="24" s="1"/>
  <c r="T200" i="24"/>
  <c r="E218" i="24" s="1"/>
  <c r="S200" i="24"/>
  <c r="E217" i="24" s="1"/>
  <c r="R200" i="24"/>
  <c r="E216" i="24" s="1"/>
  <c r="Q200" i="24"/>
  <c r="E215" i="24" s="1"/>
  <c r="P200" i="24"/>
  <c r="E214" i="24" s="1"/>
  <c r="M200" i="24"/>
  <c r="E211" i="24" s="1"/>
  <c r="L200" i="24"/>
  <c r="E210" i="24" s="1"/>
  <c r="K200" i="24"/>
  <c r="E209" i="24" s="1"/>
  <c r="J200" i="24"/>
  <c r="E208" i="24" s="1"/>
  <c r="I200" i="24"/>
  <c r="E207" i="24" s="1"/>
  <c r="H200" i="24"/>
  <c r="E206" i="24" s="1"/>
  <c r="G200" i="24"/>
  <c r="E205" i="24" s="1"/>
  <c r="F200" i="24"/>
  <c r="E204" i="24" s="1"/>
  <c r="E200" i="24"/>
  <c r="E203" i="24" s="1"/>
  <c r="C200" i="24"/>
  <c r="D199" i="24"/>
  <c r="D194" i="24"/>
  <c r="D193" i="24"/>
  <c r="D192" i="24"/>
  <c r="D191" i="24"/>
  <c r="D190" i="24"/>
  <c r="D189" i="24"/>
  <c r="D188" i="24"/>
  <c r="D187" i="24"/>
  <c r="D186" i="24"/>
  <c r="D185" i="24"/>
  <c r="D184" i="24"/>
  <c r="D183" i="24"/>
  <c r="D182" i="24"/>
  <c r="D181" i="24"/>
  <c r="D180" i="24"/>
  <c r="D179" i="24"/>
  <c r="D178" i="24"/>
  <c r="D177" i="24"/>
  <c r="D176" i="24"/>
  <c r="D175" i="24"/>
  <c r="D174" i="24"/>
  <c r="D173" i="24"/>
  <c r="D172" i="24"/>
  <c r="D171" i="24"/>
  <c r="D170" i="24"/>
  <c r="D169" i="24"/>
  <c r="D168" i="24"/>
  <c r="D167" i="24"/>
  <c r="D166" i="24"/>
  <c r="D165" i="24"/>
  <c r="D164" i="24"/>
  <c r="D163" i="24"/>
  <c r="D162" i="24"/>
  <c r="D161" i="24"/>
  <c r="D160" i="24"/>
  <c r="D159" i="24"/>
  <c r="D158" i="24"/>
  <c r="D157" i="24"/>
  <c r="D156" i="24"/>
  <c r="D155" i="24"/>
  <c r="D154" i="24"/>
  <c r="D153" i="24"/>
  <c r="D152" i="24"/>
  <c r="D151" i="24"/>
  <c r="D150" i="24"/>
  <c r="D149" i="24"/>
  <c r="D148" i="24"/>
  <c r="D147" i="24"/>
  <c r="D146" i="24"/>
  <c r="D145" i="24"/>
  <c r="D144" i="24"/>
  <c r="D143" i="24"/>
  <c r="D142" i="24"/>
  <c r="D141" i="24"/>
  <c r="D140" i="24"/>
  <c r="D139" i="24"/>
  <c r="D138" i="24"/>
  <c r="D137" i="24"/>
  <c r="D136" i="24"/>
  <c r="D135" i="24"/>
  <c r="D134" i="24"/>
  <c r="D133" i="24"/>
  <c r="D132" i="24"/>
  <c r="D131" i="24"/>
  <c r="D130" i="24"/>
  <c r="D129" i="24"/>
  <c r="D128" i="24"/>
  <c r="D127" i="24"/>
  <c r="D126" i="24"/>
  <c r="D125" i="24"/>
  <c r="D124" i="24"/>
  <c r="D123" i="24"/>
  <c r="D122" i="24"/>
  <c r="D121" i="24"/>
  <c r="D120" i="24"/>
  <c r="D119" i="24"/>
  <c r="D118" i="24"/>
  <c r="D117" i="24"/>
  <c r="D116" i="24"/>
  <c r="D115" i="24"/>
  <c r="D114" i="24"/>
  <c r="D113" i="24"/>
  <c r="D112" i="24"/>
  <c r="D111" i="24"/>
  <c r="D110" i="24"/>
  <c r="D109" i="24"/>
  <c r="D108" i="24"/>
  <c r="D107" i="24"/>
  <c r="D106" i="24"/>
  <c r="D105" i="24"/>
  <c r="D104" i="24"/>
  <c r="D103" i="24"/>
  <c r="D102" i="24"/>
  <c r="D101" i="24"/>
  <c r="D100" i="24"/>
  <c r="D99" i="24"/>
  <c r="D98" i="24"/>
  <c r="D97" i="24"/>
  <c r="D96" i="24"/>
  <c r="D95" i="24"/>
  <c r="D94" i="24"/>
  <c r="D93" i="24"/>
  <c r="D92" i="24"/>
  <c r="D91" i="24"/>
  <c r="D90" i="24"/>
  <c r="D89" i="24"/>
  <c r="D88" i="24"/>
  <c r="D87" i="24"/>
  <c r="D86" i="24"/>
  <c r="D85" i="24"/>
  <c r="D84" i="24"/>
  <c r="D83" i="24"/>
  <c r="D82" i="24"/>
  <c r="D81" i="24"/>
  <c r="D80" i="24"/>
  <c r="D79" i="24"/>
  <c r="D78" i="24"/>
  <c r="D77" i="24"/>
  <c r="D76" i="24"/>
  <c r="D75" i="24"/>
  <c r="D74" i="24"/>
  <c r="D73" i="24"/>
  <c r="D72" i="24"/>
  <c r="D71" i="24"/>
  <c r="D70" i="24"/>
  <c r="D69" i="24"/>
  <c r="D68" i="24"/>
  <c r="D67" i="24"/>
  <c r="D66" i="24"/>
  <c r="D65" i="24"/>
  <c r="D64" i="24"/>
  <c r="D63" i="24"/>
  <c r="D62" i="24"/>
  <c r="D61" i="24"/>
  <c r="D60" i="24"/>
  <c r="D59" i="24"/>
  <c r="D58" i="24"/>
  <c r="D57" i="24"/>
  <c r="D56" i="24"/>
  <c r="D55" i="24"/>
  <c r="D54" i="24"/>
  <c r="D53" i="24"/>
  <c r="D52" i="24"/>
  <c r="D51" i="24"/>
  <c r="D50" i="24"/>
  <c r="D49" i="24"/>
  <c r="D48" i="24"/>
  <c r="D47" i="24"/>
  <c r="D46" i="24"/>
  <c r="D45" i="24"/>
  <c r="D44" i="24"/>
  <c r="D43" i="24"/>
  <c r="D42" i="24"/>
  <c r="D41" i="24"/>
  <c r="D40" i="24"/>
  <c r="D39" i="24"/>
  <c r="D38" i="24"/>
  <c r="D37" i="24"/>
  <c r="D36" i="24"/>
  <c r="D35" i="24"/>
  <c r="D34" i="24"/>
  <c r="D33" i="24"/>
  <c r="D32" i="24"/>
  <c r="D31" i="24"/>
  <c r="D30" i="24"/>
  <c r="D28" i="24"/>
  <c r="D27" i="24"/>
  <c r="D26" i="24"/>
  <c r="D25" i="24"/>
  <c r="D24" i="24"/>
  <c r="D23" i="24"/>
  <c r="D22" i="24"/>
  <c r="D21" i="24"/>
  <c r="D20" i="24"/>
  <c r="D19" i="24"/>
  <c r="D18" i="24"/>
  <c r="D17" i="24"/>
  <c r="D16" i="24"/>
  <c r="D15" i="24"/>
  <c r="D14" i="24"/>
  <c r="D13" i="24"/>
  <c r="D12" i="24"/>
  <c r="D11" i="24"/>
  <c r="D10" i="24"/>
  <c r="D9" i="24"/>
  <c r="D8" i="24"/>
  <c r="D7" i="24"/>
  <c r="D6" i="24"/>
  <c r="D5" i="24"/>
  <c r="D4" i="24"/>
  <c r="D3" i="24"/>
  <c r="Z200" i="24"/>
  <c r="E224" i="24" s="1"/>
  <c r="X200" i="23"/>
  <c r="E222" i="23" s="1"/>
  <c r="W200" i="23"/>
  <c r="E221" i="23" s="1"/>
  <c r="V200" i="23"/>
  <c r="E220" i="23" s="1"/>
  <c r="U200" i="23"/>
  <c r="E219" i="23" s="1"/>
  <c r="T200" i="23"/>
  <c r="E218" i="23" s="1"/>
  <c r="S200" i="23"/>
  <c r="E217" i="23" s="1"/>
  <c r="R200" i="23"/>
  <c r="E216" i="23" s="1"/>
  <c r="Q200" i="23"/>
  <c r="E215" i="23" s="1"/>
  <c r="P200" i="23"/>
  <c r="E214" i="23" s="1"/>
  <c r="M200" i="23"/>
  <c r="E211" i="23" s="1"/>
  <c r="L200" i="23"/>
  <c r="E210" i="23" s="1"/>
  <c r="K200" i="23"/>
  <c r="E209" i="23" s="1"/>
  <c r="J200" i="23"/>
  <c r="E208" i="23" s="1"/>
  <c r="I200" i="23"/>
  <c r="E207" i="23" s="1"/>
  <c r="H200" i="23"/>
  <c r="E206" i="23" s="1"/>
  <c r="G200" i="23"/>
  <c r="E205" i="23" s="1"/>
  <c r="F200" i="23"/>
  <c r="E204" i="23" s="1"/>
  <c r="E200" i="23"/>
  <c r="E203" i="23" s="1"/>
  <c r="C200" i="23"/>
  <c r="D199" i="23"/>
  <c r="D194" i="23"/>
  <c r="D193" i="23"/>
  <c r="D192" i="23"/>
  <c r="D191" i="23"/>
  <c r="D190" i="23"/>
  <c r="D189" i="23"/>
  <c r="D188" i="23"/>
  <c r="D187" i="23"/>
  <c r="D186" i="23"/>
  <c r="D185" i="23"/>
  <c r="D184" i="23"/>
  <c r="D183" i="23"/>
  <c r="D182" i="23"/>
  <c r="D181" i="23"/>
  <c r="D180" i="23"/>
  <c r="D179" i="23"/>
  <c r="D178" i="23"/>
  <c r="D177" i="23"/>
  <c r="D176" i="23"/>
  <c r="D175" i="23"/>
  <c r="D174" i="23"/>
  <c r="D173" i="23"/>
  <c r="D172" i="23"/>
  <c r="D171" i="23"/>
  <c r="D170" i="23"/>
  <c r="D169" i="23"/>
  <c r="D168" i="23"/>
  <c r="D167" i="23"/>
  <c r="D166" i="23"/>
  <c r="D165" i="23"/>
  <c r="D164" i="23"/>
  <c r="D163" i="23"/>
  <c r="D162" i="23"/>
  <c r="D161" i="23"/>
  <c r="D160" i="23"/>
  <c r="D159" i="23"/>
  <c r="D158" i="23"/>
  <c r="D157" i="23"/>
  <c r="D156" i="23"/>
  <c r="D155" i="23"/>
  <c r="D154" i="23"/>
  <c r="D153" i="23"/>
  <c r="D152" i="23"/>
  <c r="D151" i="23"/>
  <c r="D150" i="23"/>
  <c r="D149" i="23"/>
  <c r="D148" i="23"/>
  <c r="D147" i="23"/>
  <c r="D146" i="23"/>
  <c r="D145" i="23"/>
  <c r="D144" i="23"/>
  <c r="D143" i="23"/>
  <c r="D142" i="23"/>
  <c r="D141" i="23"/>
  <c r="D140" i="23"/>
  <c r="D139" i="23"/>
  <c r="D138" i="23"/>
  <c r="D137" i="23"/>
  <c r="D136" i="23"/>
  <c r="D135" i="23"/>
  <c r="D134" i="23"/>
  <c r="D133" i="23"/>
  <c r="D132" i="23"/>
  <c r="D131" i="23"/>
  <c r="D130" i="23"/>
  <c r="D129" i="23"/>
  <c r="D128" i="23"/>
  <c r="D127" i="23"/>
  <c r="D126" i="23"/>
  <c r="D125" i="23"/>
  <c r="D124" i="23"/>
  <c r="D123" i="23"/>
  <c r="D122" i="23"/>
  <c r="D121" i="23"/>
  <c r="D120" i="23"/>
  <c r="D119" i="23"/>
  <c r="D118" i="23"/>
  <c r="D117" i="23"/>
  <c r="D116" i="23"/>
  <c r="D115" i="23"/>
  <c r="D114" i="23"/>
  <c r="D113" i="23"/>
  <c r="D112" i="23"/>
  <c r="D111" i="23"/>
  <c r="D110" i="23"/>
  <c r="D109" i="23"/>
  <c r="D108" i="23"/>
  <c r="D107" i="23"/>
  <c r="D106" i="23"/>
  <c r="D105" i="23"/>
  <c r="D104" i="23"/>
  <c r="D103" i="23"/>
  <c r="D102" i="23"/>
  <c r="D101" i="23"/>
  <c r="D100" i="23"/>
  <c r="D99" i="23"/>
  <c r="D98" i="23"/>
  <c r="D97" i="23"/>
  <c r="D96" i="23"/>
  <c r="D95" i="23"/>
  <c r="D94" i="23"/>
  <c r="D93" i="23"/>
  <c r="D92" i="23"/>
  <c r="D91" i="23"/>
  <c r="D90" i="23"/>
  <c r="D89" i="23"/>
  <c r="D88" i="23"/>
  <c r="D87" i="23"/>
  <c r="D86" i="23"/>
  <c r="D85" i="23"/>
  <c r="D84" i="23"/>
  <c r="D83" i="23"/>
  <c r="D82" i="23"/>
  <c r="D81" i="23"/>
  <c r="D80" i="23"/>
  <c r="D79" i="23"/>
  <c r="D78" i="23"/>
  <c r="D77" i="23"/>
  <c r="D76" i="23"/>
  <c r="D75" i="23"/>
  <c r="D74" i="23"/>
  <c r="D73" i="23"/>
  <c r="D72" i="23"/>
  <c r="D71" i="23"/>
  <c r="D70" i="23"/>
  <c r="D69" i="23"/>
  <c r="D68" i="23"/>
  <c r="D67" i="23"/>
  <c r="D66" i="23"/>
  <c r="D65" i="23"/>
  <c r="D64" i="23"/>
  <c r="D63" i="23"/>
  <c r="D62" i="23"/>
  <c r="D61" i="23"/>
  <c r="D60" i="23"/>
  <c r="D59" i="23"/>
  <c r="D58" i="23"/>
  <c r="D57" i="23"/>
  <c r="D56" i="23"/>
  <c r="D55" i="23"/>
  <c r="D54" i="23"/>
  <c r="D53" i="23"/>
  <c r="D52" i="23"/>
  <c r="D51" i="23"/>
  <c r="D50" i="23"/>
  <c r="D49" i="23"/>
  <c r="D48" i="23"/>
  <c r="D47" i="23"/>
  <c r="D46" i="23"/>
  <c r="D45" i="23"/>
  <c r="D44" i="23"/>
  <c r="D43" i="23"/>
  <c r="D42" i="23"/>
  <c r="D41" i="23"/>
  <c r="D40" i="23"/>
  <c r="D39" i="23"/>
  <c r="D38" i="23"/>
  <c r="D37" i="23"/>
  <c r="D36" i="23"/>
  <c r="D35" i="23"/>
  <c r="D34" i="23"/>
  <c r="D33" i="23"/>
  <c r="D32" i="23"/>
  <c r="D31" i="23"/>
  <c r="D30" i="23"/>
  <c r="D28" i="23"/>
  <c r="D27" i="23"/>
  <c r="D26" i="23"/>
  <c r="D25" i="23"/>
  <c r="D24" i="23"/>
  <c r="D23" i="23"/>
  <c r="D22" i="23"/>
  <c r="D21" i="23"/>
  <c r="D20" i="23"/>
  <c r="D19" i="23"/>
  <c r="D18" i="23"/>
  <c r="D17" i="23"/>
  <c r="D16" i="23"/>
  <c r="D15" i="23"/>
  <c r="D14" i="23"/>
  <c r="D13" i="23"/>
  <c r="D12" i="23"/>
  <c r="D11" i="23"/>
  <c r="D10" i="23"/>
  <c r="D9" i="23"/>
  <c r="D8" i="23"/>
  <c r="D7" i="23"/>
  <c r="D6" i="23"/>
  <c r="D5" i="23"/>
  <c r="D4" i="23"/>
  <c r="D3" i="23"/>
  <c r="Z200" i="23"/>
  <c r="E224" i="23" s="1"/>
  <c r="X200" i="22"/>
  <c r="E222" i="22" s="1"/>
  <c r="W200" i="22"/>
  <c r="E221" i="22" s="1"/>
  <c r="V200" i="22"/>
  <c r="E220" i="22" s="1"/>
  <c r="U200" i="22"/>
  <c r="E219" i="22" s="1"/>
  <c r="T200" i="22"/>
  <c r="E218" i="22" s="1"/>
  <c r="S200" i="22"/>
  <c r="E217" i="22" s="1"/>
  <c r="R200" i="22"/>
  <c r="E216" i="22" s="1"/>
  <c r="Q200" i="22"/>
  <c r="E215" i="22" s="1"/>
  <c r="P200" i="22"/>
  <c r="E214" i="22" s="1"/>
  <c r="M200" i="22"/>
  <c r="E211" i="22" s="1"/>
  <c r="L200" i="22"/>
  <c r="E210" i="22" s="1"/>
  <c r="K200" i="22"/>
  <c r="E209" i="22" s="1"/>
  <c r="J200" i="22"/>
  <c r="E208" i="22" s="1"/>
  <c r="I200" i="22"/>
  <c r="E207" i="22" s="1"/>
  <c r="H200" i="22"/>
  <c r="E206" i="22" s="1"/>
  <c r="G200" i="22"/>
  <c r="E205" i="22" s="1"/>
  <c r="F200" i="22"/>
  <c r="E204" i="22" s="1"/>
  <c r="E200" i="22"/>
  <c r="E203" i="22" s="1"/>
  <c r="C200" i="22"/>
  <c r="D199" i="22"/>
  <c r="D194" i="22"/>
  <c r="D193" i="22"/>
  <c r="D192" i="22"/>
  <c r="D191" i="22"/>
  <c r="D190" i="22"/>
  <c r="D189" i="22"/>
  <c r="D188" i="22"/>
  <c r="D187" i="22"/>
  <c r="D186" i="22"/>
  <c r="D185" i="22"/>
  <c r="D184" i="22"/>
  <c r="D183" i="22"/>
  <c r="D182" i="22"/>
  <c r="D181" i="22"/>
  <c r="D180" i="22"/>
  <c r="D179" i="22"/>
  <c r="D178" i="22"/>
  <c r="D177" i="22"/>
  <c r="D176" i="22"/>
  <c r="D175" i="22"/>
  <c r="D174" i="22"/>
  <c r="D173" i="22"/>
  <c r="D172" i="22"/>
  <c r="D171" i="22"/>
  <c r="D170" i="22"/>
  <c r="D169" i="22"/>
  <c r="D168" i="22"/>
  <c r="D167" i="22"/>
  <c r="D166" i="22"/>
  <c r="D165" i="22"/>
  <c r="D164" i="22"/>
  <c r="D163" i="22"/>
  <c r="D162" i="22"/>
  <c r="D161" i="22"/>
  <c r="D160" i="22"/>
  <c r="D159" i="22"/>
  <c r="D158" i="22"/>
  <c r="D157" i="22"/>
  <c r="D156" i="22"/>
  <c r="D155" i="22"/>
  <c r="D154" i="22"/>
  <c r="D153" i="22"/>
  <c r="D152" i="22"/>
  <c r="D151" i="22"/>
  <c r="D150" i="22"/>
  <c r="D149" i="22"/>
  <c r="D148" i="22"/>
  <c r="D147" i="22"/>
  <c r="D146" i="22"/>
  <c r="D145" i="22"/>
  <c r="D144" i="22"/>
  <c r="D143" i="22"/>
  <c r="D142" i="22"/>
  <c r="D141" i="22"/>
  <c r="D140" i="22"/>
  <c r="D139" i="22"/>
  <c r="D138" i="22"/>
  <c r="D137" i="22"/>
  <c r="D136" i="22"/>
  <c r="D135" i="22"/>
  <c r="D134" i="22"/>
  <c r="D133" i="22"/>
  <c r="D132" i="22"/>
  <c r="D131" i="22"/>
  <c r="D130" i="22"/>
  <c r="D129" i="22"/>
  <c r="D128" i="22"/>
  <c r="D127" i="22"/>
  <c r="D126" i="22"/>
  <c r="D125" i="22"/>
  <c r="D124" i="22"/>
  <c r="D123" i="22"/>
  <c r="D122" i="22"/>
  <c r="D121" i="22"/>
  <c r="D120" i="22"/>
  <c r="D119" i="22"/>
  <c r="D118" i="22"/>
  <c r="D117" i="22"/>
  <c r="D116" i="22"/>
  <c r="D115" i="22"/>
  <c r="D114" i="22"/>
  <c r="D113" i="22"/>
  <c r="D112" i="22"/>
  <c r="D111" i="22"/>
  <c r="D110" i="22"/>
  <c r="D109" i="22"/>
  <c r="D108" i="22"/>
  <c r="D107" i="22"/>
  <c r="D106" i="22"/>
  <c r="D105" i="22"/>
  <c r="D104" i="22"/>
  <c r="D103" i="22"/>
  <c r="D102" i="22"/>
  <c r="D101" i="22"/>
  <c r="D100" i="22"/>
  <c r="D99" i="22"/>
  <c r="D98" i="22"/>
  <c r="D97" i="22"/>
  <c r="D96" i="22"/>
  <c r="D95" i="22"/>
  <c r="D94" i="22"/>
  <c r="D93" i="22"/>
  <c r="D92" i="22"/>
  <c r="D91" i="22"/>
  <c r="D90" i="22"/>
  <c r="D89" i="22"/>
  <c r="D88" i="22"/>
  <c r="D87" i="22"/>
  <c r="D86" i="22"/>
  <c r="D85" i="22"/>
  <c r="D84" i="22"/>
  <c r="D83" i="22"/>
  <c r="D82" i="22"/>
  <c r="D81" i="22"/>
  <c r="D80" i="22"/>
  <c r="D79" i="22"/>
  <c r="D78" i="22"/>
  <c r="D77" i="22"/>
  <c r="D76" i="22"/>
  <c r="D75" i="22"/>
  <c r="D74" i="22"/>
  <c r="D73" i="22"/>
  <c r="D72" i="22"/>
  <c r="D71" i="22"/>
  <c r="D70" i="22"/>
  <c r="D69" i="22"/>
  <c r="D68" i="22"/>
  <c r="D67" i="22"/>
  <c r="D66" i="22"/>
  <c r="D65" i="22"/>
  <c r="D64" i="22"/>
  <c r="D63" i="22"/>
  <c r="D62" i="22"/>
  <c r="D61" i="22"/>
  <c r="D60" i="22"/>
  <c r="D59" i="22"/>
  <c r="D58" i="22"/>
  <c r="D57" i="22"/>
  <c r="D56" i="22"/>
  <c r="D55" i="22"/>
  <c r="D54" i="22"/>
  <c r="D53" i="22"/>
  <c r="D52" i="22"/>
  <c r="D51" i="22"/>
  <c r="D50" i="22"/>
  <c r="D49" i="22"/>
  <c r="D48" i="22"/>
  <c r="D47" i="22"/>
  <c r="D46" i="22"/>
  <c r="D45" i="22"/>
  <c r="D44" i="22"/>
  <c r="D43" i="22"/>
  <c r="D42" i="22"/>
  <c r="D41" i="22"/>
  <c r="D40" i="22"/>
  <c r="D39" i="22"/>
  <c r="D38" i="22"/>
  <c r="D37" i="22"/>
  <c r="D36" i="22"/>
  <c r="D35" i="22"/>
  <c r="D34" i="22"/>
  <c r="D33" i="22"/>
  <c r="D32" i="22"/>
  <c r="D31" i="22"/>
  <c r="D30" i="22"/>
  <c r="D28" i="22"/>
  <c r="D27" i="22"/>
  <c r="D26" i="22"/>
  <c r="D25" i="22"/>
  <c r="D24" i="22"/>
  <c r="D23" i="22"/>
  <c r="D22" i="22"/>
  <c r="D21" i="22"/>
  <c r="D20" i="22"/>
  <c r="D19" i="22"/>
  <c r="D18" i="22"/>
  <c r="D17" i="22"/>
  <c r="D16" i="22"/>
  <c r="D15" i="22"/>
  <c r="D14" i="22"/>
  <c r="D13" i="22"/>
  <c r="D12" i="22"/>
  <c r="D11" i="22"/>
  <c r="D10" i="22"/>
  <c r="D9" i="22"/>
  <c r="D8" i="22"/>
  <c r="D7" i="22"/>
  <c r="D6" i="22"/>
  <c r="D5" i="22"/>
  <c r="D4" i="22"/>
  <c r="D3" i="22"/>
  <c r="Z200" i="22"/>
  <c r="E224" i="22" s="1"/>
  <c r="X200" i="21"/>
  <c r="E222" i="21" s="1"/>
  <c r="W200" i="21"/>
  <c r="E221" i="21" s="1"/>
  <c r="V200" i="21"/>
  <c r="E220" i="21" s="1"/>
  <c r="U200" i="21"/>
  <c r="E219" i="21" s="1"/>
  <c r="T200" i="21"/>
  <c r="E218" i="21" s="1"/>
  <c r="S200" i="21"/>
  <c r="E217" i="21" s="1"/>
  <c r="R200" i="21"/>
  <c r="E216" i="21" s="1"/>
  <c r="Q200" i="21"/>
  <c r="E215" i="21" s="1"/>
  <c r="P200" i="21"/>
  <c r="E214" i="21" s="1"/>
  <c r="M200" i="21"/>
  <c r="E211" i="21" s="1"/>
  <c r="L200" i="21"/>
  <c r="E210" i="21" s="1"/>
  <c r="K200" i="21"/>
  <c r="E209" i="21" s="1"/>
  <c r="J200" i="21"/>
  <c r="E208" i="21" s="1"/>
  <c r="I200" i="21"/>
  <c r="E207" i="21" s="1"/>
  <c r="H200" i="21"/>
  <c r="E206" i="21" s="1"/>
  <c r="G200" i="21"/>
  <c r="E205" i="21" s="1"/>
  <c r="F200" i="21"/>
  <c r="E204" i="21" s="1"/>
  <c r="E200" i="21"/>
  <c r="E203" i="21" s="1"/>
  <c r="C200" i="21"/>
  <c r="D199" i="21"/>
  <c r="D194" i="21"/>
  <c r="D193" i="21"/>
  <c r="D192" i="21"/>
  <c r="D191" i="21"/>
  <c r="D190" i="21"/>
  <c r="D189" i="21"/>
  <c r="D188" i="21"/>
  <c r="D187" i="21"/>
  <c r="D186" i="21"/>
  <c r="D185" i="21"/>
  <c r="D184" i="21"/>
  <c r="D183" i="21"/>
  <c r="D182" i="21"/>
  <c r="D181" i="21"/>
  <c r="D180" i="21"/>
  <c r="D179" i="21"/>
  <c r="D178" i="21"/>
  <c r="D177" i="21"/>
  <c r="D176" i="21"/>
  <c r="D175" i="21"/>
  <c r="D174" i="21"/>
  <c r="D173" i="21"/>
  <c r="D172" i="21"/>
  <c r="D171" i="21"/>
  <c r="D170" i="21"/>
  <c r="D169" i="21"/>
  <c r="D168" i="21"/>
  <c r="D167" i="21"/>
  <c r="D166" i="21"/>
  <c r="D165" i="21"/>
  <c r="D164" i="21"/>
  <c r="D163" i="21"/>
  <c r="D162" i="21"/>
  <c r="D161" i="21"/>
  <c r="D160" i="21"/>
  <c r="D159" i="21"/>
  <c r="D158" i="21"/>
  <c r="D157" i="21"/>
  <c r="D156" i="21"/>
  <c r="D155" i="21"/>
  <c r="D154" i="21"/>
  <c r="D153" i="21"/>
  <c r="D152" i="21"/>
  <c r="D151" i="21"/>
  <c r="D150" i="21"/>
  <c r="D149" i="21"/>
  <c r="D148" i="21"/>
  <c r="D147" i="21"/>
  <c r="D146" i="21"/>
  <c r="D145" i="21"/>
  <c r="D144" i="21"/>
  <c r="D143" i="21"/>
  <c r="D142" i="21"/>
  <c r="D141" i="21"/>
  <c r="D140" i="21"/>
  <c r="D139" i="21"/>
  <c r="D138" i="21"/>
  <c r="D137" i="21"/>
  <c r="D136" i="21"/>
  <c r="D135" i="21"/>
  <c r="D134" i="21"/>
  <c r="D133" i="21"/>
  <c r="D132" i="21"/>
  <c r="D131" i="21"/>
  <c r="D130" i="21"/>
  <c r="D129" i="21"/>
  <c r="D128" i="21"/>
  <c r="D127" i="21"/>
  <c r="D126" i="21"/>
  <c r="D125" i="21"/>
  <c r="D124" i="21"/>
  <c r="D123" i="21"/>
  <c r="D122" i="21"/>
  <c r="D121" i="21"/>
  <c r="D120" i="21"/>
  <c r="D119" i="21"/>
  <c r="D118" i="21"/>
  <c r="D117" i="21"/>
  <c r="D116" i="21"/>
  <c r="D115" i="21"/>
  <c r="D114" i="21"/>
  <c r="D113" i="21"/>
  <c r="D112" i="21"/>
  <c r="D111" i="21"/>
  <c r="D110" i="21"/>
  <c r="D109" i="21"/>
  <c r="D108" i="21"/>
  <c r="D107" i="21"/>
  <c r="D106" i="21"/>
  <c r="D105" i="21"/>
  <c r="D104" i="21"/>
  <c r="D103" i="21"/>
  <c r="D102" i="21"/>
  <c r="D101" i="21"/>
  <c r="D100" i="21"/>
  <c r="D99" i="21"/>
  <c r="D98" i="21"/>
  <c r="D97" i="21"/>
  <c r="D96" i="21"/>
  <c r="D95" i="21"/>
  <c r="D94" i="21"/>
  <c r="D93" i="21"/>
  <c r="D92" i="21"/>
  <c r="D91" i="21"/>
  <c r="D90" i="21"/>
  <c r="D89" i="21"/>
  <c r="D88" i="21"/>
  <c r="D87" i="21"/>
  <c r="D86" i="21"/>
  <c r="D85" i="21"/>
  <c r="D84" i="21"/>
  <c r="D83" i="21"/>
  <c r="D82" i="21"/>
  <c r="D81" i="21"/>
  <c r="D80" i="21"/>
  <c r="D79" i="21"/>
  <c r="D78" i="21"/>
  <c r="D77" i="21"/>
  <c r="D76" i="21"/>
  <c r="D75" i="21"/>
  <c r="D74" i="21"/>
  <c r="D73" i="21"/>
  <c r="D72" i="21"/>
  <c r="D71" i="21"/>
  <c r="D70" i="21"/>
  <c r="D69" i="21"/>
  <c r="D68" i="21"/>
  <c r="D67" i="21"/>
  <c r="D66" i="21"/>
  <c r="D65" i="21"/>
  <c r="D64" i="21"/>
  <c r="D63" i="21"/>
  <c r="D62" i="21"/>
  <c r="D61" i="21"/>
  <c r="D60" i="21"/>
  <c r="D59" i="21"/>
  <c r="D58" i="21"/>
  <c r="D57" i="21"/>
  <c r="D56" i="21"/>
  <c r="D55" i="21"/>
  <c r="D54" i="21"/>
  <c r="D53" i="21"/>
  <c r="D52" i="21"/>
  <c r="D51" i="21"/>
  <c r="D50" i="21"/>
  <c r="D49" i="21"/>
  <c r="D48" i="21"/>
  <c r="D47" i="21"/>
  <c r="D46" i="21"/>
  <c r="D45" i="21"/>
  <c r="D44" i="21"/>
  <c r="D43" i="21"/>
  <c r="D42" i="21"/>
  <c r="D41" i="21"/>
  <c r="D40" i="21"/>
  <c r="D39" i="21"/>
  <c r="D38" i="21"/>
  <c r="D37" i="21"/>
  <c r="D36" i="21"/>
  <c r="D35" i="21"/>
  <c r="D34" i="21"/>
  <c r="D33" i="21"/>
  <c r="D32" i="21"/>
  <c r="D31" i="21"/>
  <c r="D30" i="21"/>
  <c r="D28" i="21"/>
  <c r="D27" i="21"/>
  <c r="D26" i="21"/>
  <c r="D25" i="21"/>
  <c r="D24" i="21"/>
  <c r="D23" i="21"/>
  <c r="D22" i="21"/>
  <c r="D21" i="21"/>
  <c r="D20" i="21"/>
  <c r="D19" i="21"/>
  <c r="D18" i="21"/>
  <c r="D17" i="21"/>
  <c r="D16" i="21"/>
  <c r="D15" i="21"/>
  <c r="D14" i="21"/>
  <c r="D13" i="21"/>
  <c r="D12" i="21"/>
  <c r="D11" i="21"/>
  <c r="D10" i="21"/>
  <c r="D9" i="21"/>
  <c r="D8" i="21"/>
  <c r="D7" i="21"/>
  <c r="D6" i="21"/>
  <c r="D5" i="21"/>
  <c r="D4" i="21"/>
  <c r="D3" i="21"/>
  <c r="Z200" i="21"/>
  <c r="E224" i="21" s="1"/>
  <c r="X200" i="20"/>
  <c r="E222" i="20" s="1"/>
  <c r="W200" i="20"/>
  <c r="E221" i="20" s="1"/>
  <c r="V200" i="20"/>
  <c r="E220" i="20" s="1"/>
  <c r="U200" i="20"/>
  <c r="E219" i="20" s="1"/>
  <c r="T200" i="20"/>
  <c r="E218" i="20" s="1"/>
  <c r="S200" i="20"/>
  <c r="E217" i="20" s="1"/>
  <c r="R200" i="20"/>
  <c r="E216" i="20" s="1"/>
  <c r="Q200" i="20"/>
  <c r="E215" i="20" s="1"/>
  <c r="P200" i="20"/>
  <c r="E214" i="20" s="1"/>
  <c r="M200" i="20"/>
  <c r="E211" i="20" s="1"/>
  <c r="L200" i="20"/>
  <c r="E210" i="20" s="1"/>
  <c r="K200" i="20"/>
  <c r="E209" i="20" s="1"/>
  <c r="J200" i="20"/>
  <c r="E208" i="20" s="1"/>
  <c r="I200" i="20"/>
  <c r="E207" i="20" s="1"/>
  <c r="H200" i="20"/>
  <c r="E206" i="20" s="1"/>
  <c r="G200" i="20"/>
  <c r="E205" i="20" s="1"/>
  <c r="F200" i="20"/>
  <c r="E204" i="20" s="1"/>
  <c r="E200" i="20"/>
  <c r="E203" i="20" s="1"/>
  <c r="C200" i="20"/>
  <c r="D199" i="20"/>
  <c r="D194" i="20"/>
  <c r="D193" i="20"/>
  <c r="D192" i="20"/>
  <c r="D191" i="20"/>
  <c r="D190" i="20"/>
  <c r="D189" i="20"/>
  <c r="D188" i="20"/>
  <c r="D187" i="20"/>
  <c r="D186" i="20"/>
  <c r="D185" i="20"/>
  <c r="D184" i="20"/>
  <c r="D183" i="20"/>
  <c r="D182" i="20"/>
  <c r="D181" i="20"/>
  <c r="D180" i="20"/>
  <c r="D179" i="20"/>
  <c r="D178" i="20"/>
  <c r="D177" i="20"/>
  <c r="D176" i="20"/>
  <c r="D175" i="20"/>
  <c r="D174" i="20"/>
  <c r="D173" i="20"/>
  <c r="D172" i="20"/>
  <c r="D171" i="20"/>
  <c r="D170" i="20"/>
  <c r="D169" i="20"/>
  <c r="D168" i="20"/>
  <c r="D167" i="20"/>
  <c r="D166" i="20"/>
  <c r="D165" i="20"/>
  <c r="D164" i="20"/>
  <c r="D163" i="20"/>
  <c r="D162" i="20"/>
  <c r="D161" i="20"/>
  <c r="D160" i="20"/>
  <c r="D159" i="20"/>
  <c r="D158" i="20"/>
  <c r="D157" i="20"/>
  <c r="D156" i="20"/>
  <c r="D155" i="20"/>
  <c r="D154" i="20"/>
  <c r="D153" i="20"/>
  <c r="D152" i="20"/>
  <c r="D151" i="20"/>
  <c r="D150" i="20"/>
  <c r="D149" i="20"/>
  <c r="D148" i="20"/>
  <c r="D147" i="20"/>
  <c r="D146" i="20"/>
  <c r="D145" i="20"/>
  <c r="D144" i="20"/>
  <c r="D143" i="20"/>
  <c r="D142" i="20"/>
  <c r="D141" i="20"/>
  <c r="D140" i="20"/>
  <c r="D139" i="20"/>
  <c r="D138" i="20"/>
  <c r="D137" i="20"/>
  <c r="D136" i="20"/>
  <c r="D135" i="20"/>
  <c r="D134" i="20"/>
  <c r="D133" i="20"/>
  <c r="D132" i="20"/>
  <c r="D131" i="20"/>
  <c r="D130" i="20"/>
  <c r="D129" i="20"/>
  <c r="D128" i="20"/>
  <c r="D127" i="20"/>
  <c r="D126" i="20"/>
  <c r="D125" i="20"/>
  <c r="D124" i="20"/>
  <c r="D123" i="20"/>
  <c r="D122" i="20"/>
  <c r="D121" i="20"/>
  <c r="D120" i="20"/>
  <c r="D119" i="20"/>
  <c r="D118" i="20"/>
  <c r="D117" i="20"/>
  <c r="D116" i="20"/>
  <c r="D115" i="20"/>
  <c r="D114" i="20"/>
  <c r="D113" i="20"/>
  <c r="D112" i="20"/>
  <c r="D111" i="20"/>
  <c r="D110" i="20"/>
  <c r="D109" i="20"/>
  <c r="D108" i="20"/>
  <c r="D107" i="20"/>
  <c r="D106" i="20"/>
  <c r="D105" i="20"/>
  <c r="D104" i="20"/>
  <c r="D103" i="20"/>
  <c r="D102" i="20"/>
  <c r="D101" i="20"/>
  <c r="D100" i="20"/>
  <c r="D99" i="20"/>
  <c r="D98" i="20"/>
  <c r="D97" i="20"/>
  <c r="D96" i="20"/>
  <c r="D95" i="20"/>
  <c r="D94" i="20"/>
  <c r="D93" i="20"/>
  <c r="D92" i="20"/>
  <c r="D91" i="20"/>
  <c r="D90" i="20"/>
  <c r="D89" i="20"/>
  <c r="D88" i="20"/>
  <c r="D87" i="20"/>
  <c r="D86" i="20"/>
  <c r="D85" i="20"/>
  <c r="D84" i="20"/>
  <c r="D83" i="20"/>
  <c r="D82" i="20"/>
  <c r="D81" i="20"/>
  <c r="D80" i="20"/>
  <c r="D79" i="20"/>
  <c r="D78" i="20"/>
  <c r="D77" i="20"/>
  <c r="D76" i="20"/>
  <c r="D75" i="20"/>
  <c r="D74" i="20"/>
  <c r="D73" i="20"/>
  <c r="D72" i="20"/>
  <c r="D71" i="20"/>
  <c r="D70" i="20"/>
  <c r="D69" i="20"/>
  <c r="D68" i="20"/>
  <c r="D67" i="20"/>
  <c r="D66" i="20"/>
  <c r="D65" i="20"/>
  <c r="D64" i="20"/>
  <c r="D63" i="20"/>
  <c r="D62" i="20"/>
  <c r="D61" i="20"/>
  <c r="D60" i="20"/>
  <c r="D59" i="20"/>
  <c r="D58" i="20"/>
  <c r="D57" i="20"/>
  <c r="D56" i="20"/>
  <c r="D55" i="20"/>
  <c r="D54" i="20"/>
  <c r="D53" i="20"/>
  <c r="D52" i="20"/>
  <c r="D51" i="20"/>
  <c r="D50" i="20"/>
  <c r="D49" i="20"/>
  <c r="D48" i="20"/>
  <c r="D47" i="20"/>
  <c r="D46" i="20"/>
  <c r="D45" i="20"/>
  <c r="D44" i="20"/>
  <c r="D43" i="20"/>
  <c r="D42" i="20"/>
  <c r="D41" i="20"/>
  <c r="D40" i="20"/>
  <c r="D39" i="20"/>
  <c r="D38" i="20"/>
  <c r="D37" i="20"/>
  <c r="D36" i="20"/>
  <c r="D35" i="20"/>
  <c r="D34" i="20"/>
  <c r="D33" i="20"/>
  <c r="D32" i="20"/>
  <c r="D31" i="20"/>
  <c r="D30" i="20"/>
  <c r="D28" i="20"/>
  <c r="D27" i="20"/>
  <c r="D26" i="20"/>
  <c r="D25" i="20"/>
  <c r="D24" i="20"/>
  <c r="D23" i="20"/>
  <c r="D22" i="20"/>
  <c r="D21" i="20"/>
  <c r="D20" i="20"/>
  <c r="D19" i="20"/>
  <c r="D18" i="20"/>
  <c r="D17" i="20"/>
  <c r="D16" i="20"/>
  <c r="D15" i="20"/>
  <c r="D14" i="20"/>
  <c r="D13" i="20"/>
  <c r="D12" i="20"/>
  <c r="D11" i="20"/>
  <c r="D10" i="20"/>
  <c r="D9" i="20"/>
  <c r="D8" i="20"/>
  <c r="D7" i="20"/>
  <c r="D6" i="20"/>
  <c r="D5" i="20"/>
  <c r="D4" i="20"/>
  <c r="D3" i="20"/>
  <c r="Z200" i="20"/>
  <c r="E224" i="20" s="1"/>
  <c r="X200" i="19"/>
  <c r="E222" i="19" s="1"/>
  <c r="W200" i="19"/>
  <c r="E221" i="19" s="1"/>
  <c r="V200" i="19"/>
  <c r="E220" i="19" s="1"/>
  <c r="U200" i="19"/>
  <c r="E219" i="19" s="1"/>
  <c r="T200" i="19"/>
  <c r="E218" i="19" s="1"/>
  <c r="S200" i="19"/>
  <c r="E217" i="19" s="1"/>
  <c r="R200" i="19"/>
  <c r="E216" i="19" s="1"/>
  <c r="Q200" i="19"/>
  <c r="E215" i="19" s="1"/>
  <c r="P200" i="19"/>
  <c r="E214" i="19" s="1"/>
  <c r="M200" i="19"/>
  <c r="E211" i="19" s="1"/>
  <c r="L200" i="19"/>
  <c r="E210" i="19" s="1"/>
  <c r="K200" i="19"/>
  <c r="E209" i="19" s="1"/>
  <c r="J200" i="19"/>
  <c r="E208" i="19" s="1"/>
  <c r="I200" i="19"/>
  <c r="E207" i="19" s="1"/>
  <c r="H200" i="19"/>
  <c r="E206" i="19" s="1"/>
  <c r="G200" i="19"/>
  <c r="E205" i="19" s="1"/>
  <c r="F200" i="19"/>
  <c r="E204" i="19" s="1"/>
  <c r="E200" i="19"/>
  <c r="E203" i="19" s="1"/>
  <c r="C200" i="19"/>
  <c r="D199" i="19"/>
  <c r="D194" i="19"/>
  <c r="D193" i="19"/>
  <c r="D192" i="19"/>
  <c r="D191" i="19"/>
  <c r="D190" i="19"/>
  <c r="D189" i="19"/>
  <c r="D188" i="19"/>
  <c r="D187" i="19"/>
  <c r="D186" i="19"/>
  <c r="D185" i="19"/>
  <c r="D184" i="19"/>
  <c r="D183" i="19"/>
  <c r="D182" i="19"/>
  <c r="D181" i="19"/>
  <c r="D180" i="19"/>
  <c r="D179" i="19"/>
  <c r="D178" i="19"/>
  <c r="D177" i="19"/>
  <c r="D176" i="19"/>
  <c r="D175" i="19"/>
  <c r="D174" i="19"/>
  <c r="D173" i="19"/>
  <c r="D172" i="19"/>
  <c r="D171" i="19"/>
  <c r="D170" i="19"/>
  <c r="D169" i="19"/>
  <c r="D168" i="19"/>
  <c r="D167" i="19"/>
  <c r="D166" i="19"/>
  <c r="D165" i="19"/>
  <c r="D164" i="19"/>
  <c r="D163" i="19"/>
  <c r="D162" i="19"/>
  <c r="D161" i="19"/>
  <c r="D160" i="19"/>
  <c r="D159" i="19"/>
  <c r="D158" i="19"/>
  <c r="D157" i="19"/>
  <c r="D156" i="19"/>
  <c r="D155" i="19"/>
  <c r="D154" i="19"/>
  <c r="D153" i="19"/>
  <c r="D152" i="19"/>
  <c r="D151" i="19"/>
  <c r="D150" i="19"/>
  <c r="D149" i="19"/>
  <c r="D148" i="19"/>
  <c r="D147" i="19"/>
  <c r="D146" i="19"/>
  <c r="D145" i="19"/>
  <c r="D144" i="19"/>
  <c r="D143" i="19"/>
  <c r="D142" i="19"/>
  <c r="D141" i="19"/>
  <c r="D140" i="19"/>
  <c r="D139" i="19"/>
  <c r="D138" i="19"/>
  <c r="D137" i="19"/>
  <c r="D136" i="19"/>
  <c r="D135" i="19"/>
  <c r="D134" i="19"/>
  <c r="D133" i="19"/>
  <c r="D132" i="19"/>
  <c r="D131" i="19"/>
  <c r="D130" i="19"/>
  <c r="D129" i="19"/>
  <c r="D128" i="19"/>
  <c r="D127" i="19"/>
  <c r="D126" i="19"/>
  <c r="D125" i="19"/>
  <c r="D124" i="19"/>
  <c r="D123" i="19"/>
  <c r="D122" i="19"/>
  <c r="D121" i="19"/>
  <c r="D120" i="19"/>
  <c r="D119" i="19"/>
  <c r="D118" i="19"/>
  <c r="D117" i="19"/>
  <c r="D116" i="19"/>
  <c r="D115" i="19"/>
  <c r="D114" i="19"/>
  <c r="D113" i="19"/>
  <c r="D112" i="19"/>
  <c r="D111" i="19"/>
  <c r="D110" i="19"/>
  <c r="D109" i="19"/>
  <c r="D108" i="19"/>
  <c r="D107" i="19"/>
  <c r="D106" i="19"/>
  <c r="D105" i="19"/>
  <c r="D104" i="19"/>
  <c r="D103" i="19"/>
  <c r="D102" i="19"/>
  <c r="D101" i="19"/>
  <c r="D100" i="19"/>
  <c r="D99" i="19"/>
  <c r="D98" i="19"/>
  <c r="D97" i="19"/>
  <c r="D96" i="19"/>
  <c r="D95" i="19"/>
  <c r="D94" i="19"/>
  <c r="D93" i="19"/>
  <c r="D92" i="19"/>
  <c r="D91" i="19"/>
  <c r="D90" i="19"/>
  <c r="D89" i="19"/>
  <c r="D88" i="19"/>
  <c r="D87" i="19"/>
  <c r="D86" i="19"/>
  <c r="D85" i="19"/>
  <c r="D84" i="19"/>
  <c r="D83" i="19"/>
  <c r="D82" i="19"/>
  <c r="D81" i="19"/>
  <c r="D80" i="19"/>
  <c r="D79" i="19"/>
  <c r="D78" i="19"/>
  <c r="D77" i="19"/>
  <c r="D76" i="19"/>
  <c r="D75" i="19"/>
  <c r="D74" i="19"/>
  <c r="D73" i="19"/>
  <c r="D72" i="19"/>
  <c r="D71" i="19"/>
  <c r="D70" i="19"/>
  <c r="D69" i="19"/>
  <c r="D68" i="19"/>
  <c r="D67" i="19"/>
  <c r="D66" i="19"/>
  <c r="D65" i="19"/>
  <c r="D64" i="19"/>
  <c r="D63" i="19"/>
  <c r="D62" i="19"/>
  <c r="D61" i="19"/>
  <c r="D60" i="19"/>
  <c r="D59" i="19"/>
  <c r="D58" i="19"/>
  <c r="D57" i="19"/>
  <c r="D56" i="19"/>
  <c r="D55" i="19"/>
  <c r="D54" i="19"/>
  <c r="D53" i="19"/>
  <c r="D52" i="19"/>
  <c r="D51" i="19"/>
  <c r="D50" i="19"/>
  <c r="D49" i="19"/>
  <c r="D48" i="19"/>
  <c r="D47" i="19"/>
  <c r="D46" i="19"/>
  <c r="D45" i="19"/>
  <c r="D44" i="19"/>
  <c r="D43" i="19"/>
  <c r="D42" i="19"/>
  <c r="D41" i="19"/>
  <c r="D40" i="19"/>
  <c r="D39" i="19"/>
  <c r="D38" i="19"/>
  <c r="D37" i="19"/>
  <c r="D36" i="19"/>
  <c r="D35" i="19"/>
  <c r="D34" i="19"/>
  <c r="D33" i="19"/>
  <c r="D32" i="19"/>
  <c r="D31" i="19"/>
  <c r="D30" i="19"/>
  <c r="D28" i="19"/>
  <c r="D27" i="19"/>
  <c r="D26" i="19"/>
  <c r="D25" i="19"/>
  <c r="D24" i="19"/>
  <c r="D23" i="19"/>
  <c r="D22" i="19"/>
  <c r="D21" i="19"/>
  <c r="D20" i="19"/>
  <c r="D19" i="19"/>
  <c r="D18" i="19"/>
  <c r="D17" i="19"/>
  <c r="D16" i="19"/>
  <c r="D15" i="19"/>
  <c r="D14" i="19"/>
  <c r="D13" i="19"/>
  <c r="D12" i="19"/>
  <c r="D11" i="19"/>
  <c r="D10" i="19"/>
  <c r="D9" i="19"/>
  <c r="D8" i="19"/>
  <c r="D7" i="19"/>
  <c r="D6" i="19"/>
  <c r="D5" i="19"/>
  <c r="D4" i="19"/>
  <c r="D3" i="19"/>
  <c r="X200" i="18"/>
  <c r="E222" i="18" s="1"/>
  <c r="W200" i="18"/>
  <c r="E221" i="18" s="1"/>
  <c r="V200" i="18"/>
  <c r="E220" i="18" s="1"/>
  <c r="U200" i="18"/>
  <c r="E219" i="18" s="1"/>
  <c r="T200" i="18"/>
  <c r="E218" i="18" s="1"/>
  <c r="S200" i="18"/>
  <c r="E217" i="18" s="1"/>
  <c r="R200" i="18"/>
  <c r="E216" i="18" s="1"/>
  <c r="Q200" i="18"/>
  <c r="E215" i="18" s="1"/>
  <c r="P200" i="18"/>
  <c r="E214" i="18" s="1"/>
  <c r="M200" i="18"/>
  <c r="E211" i="18" s="1"/>
  <c r="L200" i="18"/>
  <c r="E210" i="18" s="1"/>
  <c r="K200" i="18"/>
  <c r="E209" i="18" s="1"/>
  <c r="J200" i="18"/>
  <c r="E208" i="18" s="1"/>
  <c r="I200" i="18"/>
  <c r="E207" i="18" s="1"/>
  <c r="H200" i="18"/>
  <c r="E206" i="18" s="1"/>
  <c r="G200" i="18"/>
  <c r="E205" i="18" s="1"/>
  <c r="F200" i="18"/>
  <c r="E204" i="18" s="1"/>
  <c r="E200" i="18"/>
  <c r="E203" i="18" s="1"/>
  <c r="C200" i="18"/>
  <c r="D199" i="18"/>
  <c r="D194" i="18"/>
  <c r="D193" i="18"/>
  <c r="D192" i="18"/>
  <c r="D191" i="18"/>
  <c r="D190" i="18"/>
  <c r="D189" i="18"/>
  <c r="D188" i="18"/>
  <c r="D187" i="18"/>
  <c r="D186" i="18"/>
  <c r="D185" i="18"/>
  <c r="D184" i="18"/>
  <c r="D183" i="18"/>
  <c r="D182" i="18"/>
  <c r="D181" i="18"/>
  <c r="D180" i="18"/>
  <c r="D179" i="18"/>
  <c r="D178" i="18"/>
  <c r="D177" i="18"/>
  <c r="D176" i="18"/>
  <c r="D175" i="18"/>
  <c r="D174" i="18"/>
  <c r="D173" i="18"/>
  <c r="D172" i="18"/>
  <c r="D171" i="18"/>
  <c r="D170" i="18"/>
  <c r="D169" i="18"/>
  <c r="D168" i="18"/>
  <c r="D167" i="18"/>
  <c r="D166" i="18"/>
  <c r="D165" i="18"/>
  <c r="D164" i="18"/>
  <c r="D163" i="18"/>
  <c r="D162" i="18"/>
  <c r="D161" i="18"/>
  <c r="D160" i="18"/>
  <c r="D159" i="18"/>
  <c r="D158" i="18"/>
  <c r="D157" i="18"/>
  <c r="D156" i="18"/>
  <c r="D155" i="18"/>
  <c r="D154" i="18"/>
  <c r="D153" i="18"/>
  <c r="D152" i="18"/>
  <c r="D151" i="18"/>
  <c r="D150" i="18"/>
  <c r="D149" i="18"/>
  <c r="D148" i="18"/>
  <c r="D147" i="18"/>
  <c r="D146" i="18"/>
  <c r="D145" i="18"/>
  <c r="D144" i="18"/>
  <c r="D143" i="18"/>
  <c r="D142" i="18"/>
  <c r="D141" i="18"/>
  <c r="D140" i="18"/>
  <c r="D139" i="18"/>
  <c r="D138" i="18"/>
  <c r="D137" i="18"/>
  <c r="D136" i="18"/>
  <c r="D135" i="18"/>
  <c r="D134" i="18"/>
  <c r="D133" i="18"/>
  <c r="D132" i="18"/>
  <c r="D131" i="18"/>
  <c r="D130" i="18"/>
  <c r="D129" i="18"/>
  <c r="D128" i="18"/>
  <c r="D127" i="18"/>
  <c r="D126" i="18"/>
  <c r="D125" i="18"/>
  <c r="D124" i="18"/>
  <c r="D123" i="18"/>
  <c r="D122" i="18"/>
  <c r="D121" i="18"/>
  <c r="D120" i="18"/>
  <c r="D119" i="18"/>
  <c r="D118" i="18"/>
  <c r="D117" i="18"/>
  <c r="D116" i="18"/>
  <c r="D115" i="18"/>
  <c r="D114" i="18"/>
  <c r="D113" i="18"/>
  <c r="D112" i="18"/>
  <c r="D111" i="18"/>
  <c r="D110" i="18"/>
  <c r="D109" i="18"/>
  <c r="D108" i="18"/>
  <c r="D107" i="18"/>
  <c r="D106" i="18"/>
  <c r="D105" i="18"/>
  <c r="D104" i="18"/>
  <c r="D103" i="18"/>
  <c r="D102" i="18"/>
  <c r="D101" i="18"/>
  <c r="D100" i="18"/>
  <c r="D99" i="18"/>
  <c r="D98" i="18"/>
  <c r="D97" i="18"/>
  <c r="D96" i="18"/>
  <c r="D95" i="18"/>
  <c r="D94" i="18"/>
  <c r="D93" i="18"/>
  <c r="D92" i="18"/>
  <c r="D91" i="18"/>
  <c r="D90" i="18"/>
  <c r="D89" i="18"/>
  <c r="D88" i="18"/>
  <c r="D87" i="18"/>
  <c r="D86" i="18"/>
  <c r="D85" i="18"/>
  <c r="D84" i="18"/>
  <c r="D83" i="18"/>
  <c r="D82" i="18"/>
  <c r="D81" i="18"/>
  <c r="D80" i="18"/>
  <c r="D79" i="18"/>
  <c r="D78" i="18"/>
  <c r="D77" i="18"/>
  <c r="D76" i="18"/>
  <c r="D75" i="18"/>
  <c r="D74" i="18"/>
  <c r="D73" i="18"/>
  <c r="D72" i="18"/>
  <c r="D71" i="18"/>
  <c r="D70" i="18"/>
  <c r="D69" i="18"/>
  <c r="D68" i="18"/>
  <c r="D67" i="18"/>
  <c r="D66" i="18"/>
  <c r="D65" i="18"/>
  <c r="D64" i="18"/>
  <c r="D63" i="18"/>
  <c r="D62" i="18"/>
  <c r="D61" i="18"/>
  <c r="D60" i="18"/>
  <c r="D59" i="18"/>
  <c r="D58" i="18"/>
  <c r="D57" i="18"/>
  <c r="D56" i="18"/>
  <c r="D55" i="18"/>
  <c r="D54" i="18"/>
  <c r="D53" i="18"/>
  <c r="D52" i="18"/>
  <c r="D51" i="18"/>
  <c r="D50" i="18"/>
  <c r="D49" i="18"/>
  <c r="D48" i="18"/>
  <c r="D47" i="18"/>
  <c r="D46" i="18"/>
  <c r="D45" i="18"/>
  <c r="D44" i="18"/>
  <c r="D43" i="18"/>
  <c r="D42" i="18"/>
  <c r="D41" i="18"/>
  <c r="D40" i="18"/>
  <c r="D39" i="18"/>
  <c r="D38" i="18"/>
  <c r="D37" i="18"/>
  <c r="D36" i="18"/>
  <c r="D35" i="18"/>
  <c r="D34" i="18"/>
  <c r="D33" i="18"/>
  <c r="D32" i="18"/>
  <c r="D31" i="18"/>
  <c r="D30" i="18"/>
  <c r="D28" i="18"/>
  <c r="D27" i="18"/>
  <c r="D26" i="18"/>
  <c r="D25" i="18"/>
  <c r="D24" i="18"/>
  <c r="D23" i="18"/>
  <c r="D22" i="18"/>
  <c r="D21" i="18"/>
  <c r="D20" i="18"/>
  <c r="D19" i="18"/>
  <c r="D18" i="18"/>
  <c r="D17" i="18"/>
  <c r="D16" i="18"/>
  <c r="D15" i="18"/>
  <c r="D14" i="18"/>
  <c r="D13" i="18"/>
  <c r="D12" i="18"/>
  <c r="D11" i="18"/>
  <c r="D10" i="18"/>
  <c r="D9" i="18"/>
  <c r="D8" i="18"/>
  <c r="D7" i="18"/>
  <c r="D6" i="18"/>
  <c r="D5" i="18"/>
  <c r="D4" i="18"/>
  <c r="D3" i="18"/>
  <c r="Z200" i="18"/>
  <c r="E224" i="18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9" i="1"/>
  <c r="C200" i="1"/>
  <c r="E200" i="1"/>
  <c r="E203" i="1" s="1"/>
  <c r="F200" i="1"/>
  <c r="E204" i="1" s="1"/>
  <c r="G200" i="1"/>
  <c r="E205" i="1" s="1"/>
  <c r="H200" i="1"/>
  <c r="E206" i="1" s="1"/>
  <c r="I200" i="1"/>
  <c r="E207" i="1" s="1"/>
  <c r="J200" i="1"/>
  <c r="E208" i="1" s="1"/>
  <c r="K200" i="1"/>
  <c r="E209" i="1" s="1"/>
  <c r="L200" i="1"/>
  <c r="E210" i="1" s="1"/>
  <c r="M200" i="1"/>
  <c r="E211" i="1" s="1"/>
  <c r="P200" i="1"/>
  <c r="E214" i="1" s="1"/>
  <c r="Q200" i="1"/>
  <c r="E215" i="1" s="1"/>
  <c r="R200" i="1"/>
  <c r="E216" i="1" s="1"/>
  <c r="S200" i="1"/>
  <c r="E217" i="1" s="1"/>
  <c r="T200" i="1"/>
  <c r="E218" i="1" s="1"/>
  <c r="U200" i="1"/>
  <c r="E219" i="1" s="1"/>
  <c r="V200" i="1"/>
  <c r="E220" i="1" s="1"/>
  <c r="W200" i="1"/>
  <c r="E221" i="1" s="1"/>
  <c r="X200" i="1"/>
  <c r="E222" i="1" s="1"/>
  <c r="D2" i="1"/>
  <c r="D200" i="30" l="1"/>
  <c r="D2" i="29"/>
  <c r="D200" i="29"/>
  <c r="D2" i="28"/>
  <c r="D200" i="28"/>
  <c r="D2" i="27"/>
  <c r="D200" i="27"/>
  <c r="D2" i="26"/>
  <c r="D200" i="26"/>
  <c r="D2" i="25"/>
  <c r="D200" i="25"/>
  <c r="D2" i="24"/>
  <c r="D200" i="24"/>
  <c r="D2" i="23"/>
  <c r="D200" i="23"/>
  <c r="D200" i="22"/>
  <c r="D200" i="21"/>
  <c r="D200" i="20"/>
  <c r="Z200" i="19"/>
  <c r="E224" i="19" s="1"/>
  <c r="D2" i="18"/>
  <c r="D200" i="18"/>
  <c r="Z200" i="1"/>
  <c r="D200" i="19" l="1"/>
  <c r="D200" i="1"/>
  <c r="E224" i="1"/>
</calcChain>
</file>

<file path=xl/sharedStrings.xml><?xml version="1.0" encoding="utf-8"?>
<sst xmlns="http://schemas.openxmlformats.org/spreadsheetml/2006/main" count="1314" uniqueCount="97">
  <si>
    <t>البيان</t>
  </si>
  <si>
    <t>الاجر الاساسى</t>
  </si>
  <si>
    <t>ح الشركة من التامينات</t>
  </si>
  <si>
    <t>علاوة اجتماعية</t>
  </si>
  <si>
    <t>خامات</t>
  </si>
  <si>
    <t>وقود و زيوت</t>
  </si>
  <si>
    <t>قطع غيار ومهمات</t>
  </si>
  <si>
    <t>ادوات كتابية</t>
  </si>
  <si>
    <t>مياة وغاز وكهرباء</t>
  </si>
  <si>
    <t>م صيانة</t>
  </si>
  <si>
    <t>ايجارات</t>
  </si>
  <si>
    <t>م علاج</t>
  </si>
  <si>
    <t>مصاريف تامين</t>
  </si>
  <si>
    <t>تامينات مستخلصات</t>
  </si>
  <si>
    <t>رسوم ودمغات</t>
  </si>
  <si>
    <t>م تخليص جمركى</t>
  </si>
  <si>
    <t>اعاشة</t>
  </si>
  <si>
    <t>مصاريف بنكية</t>
  </si>
  <si>
    <t>الاهلاك</t>
  </si>
  <si>
    <t>الاجمالى</t>
  </si>
  <si>
    <t>فروق</t>
  </si>
  <si>
    <t>pumps</t>
  </si>
  <si>
    <t>الخدمة</t>
  </si>
  <si>
    <t>شركة داسكو للخدمات البترولية</t>
  </si>
  <si>
    <t>D.P.S</t>
  </si>
  <si>
    <t>حراسة</t>
  </si>
  <si>
    <t>رئيس الحسابات</t>
  </si>
  <si>
    <t>رقم السيارة</t>
  </si>
  <si>
    <t>وقود</t>
  </si>
  <si>
    <t>ق غيار</t>
  </si>
  <si>
    <t>صيانة</t>
  </si>
  <si>
    <t>رسوم</t>
  </si>
  <si>
    <t>م تامين</t>
  </si>
  <si>
    <t>دبابة ايسوزو 100310(ب س 3589)</t>
  </si>
  <si>
    <t>دبابة ايسوزو 101054(ب س 2394)</t>
  </si>
  <si>
    <t>دبابة ايسوزو  101674(ب س 2169)</t>
  </si>
  <si>
    <t>ايسوزو  104993(ب س 9361)</t>
  </si>
  <si>
    <t>ايسوزو   104994(ب س 9831)</t>
  </si>
  <si>
    <t>ايسوزو  105918(ج س 2694)</t>
  </si>
  <si>
    <t>ايسوزو دبل  105919(ج س 2635)</t>
  </si>
  <si>
    <t>ايسوزو 105264(ب س 2719)</t>
  </si>
  <si>
    <t>ايسوزو  106350</t>
  </si>
  <si>
    <t>ايسوزو 106349(4983)</t>
  </si>
  <si>
    <t>فورد دبل  19601</t>
  </si>
  <si>
    <t>فورد دبل  19186</t>
  </si>
  <si>
    <t>نيسان   104871(ج س 1237)</t>
  </si>
  <si>
    <t>سامسونج 105162(ج س 3856)</t>
  </si>
  <si>
    <t>شيفورلية 103989(ب س 4178)</t>
  </si>
  <si>
    <t>مرسيدس (ب س 3547)</t>
  </si>
  <si>
    <t>ماك جرار 103129(ب س 2573)</t>
  </si>
  <si>
    <t>ماك جرار 103130(ب س 3751)</t>
  </si>
  <si>
    <t>مرسيدس جرار 105061(ب س 4219)</t>
  </si>
  <si>
    <t>مرسيدس جرار 105062( ب س 3416)</t>
  </si>
  <si>
    <t>انترناش جرار 103506(ب س 5129)</t>
  </si>
  <si>
    <t>انتر ناش جرار 104838(ب س 1526)</t>
  </si>
  <si>
    <t>مرسيدس جرار  103161(ب س 4215)</t>
  </si>
  <si>
    <t>ديمكس 4615</t>
  </si>
  <si>
    <t>سوزوكى فيتارا 407351(ط ع4853)</t>
  </si>
  <si>
    <t>الميتسوبيشى 102227(ج س 3851)</t>
  </si>
  <si>
    <t>شيفورلية (ب س 8734)</t>
  </si>
  <si>
    <t>مرسيدس 18361</t>
  </si>
  <si>
    <t>مرسيدس 18334</t>
  </si>
  <si>
    <t>قسم نقل</t>
  </si>
  <si>
    <t>ميكروباص تويوتا 51570(ص ر 5718)</t>
  </si>
  <si>
    <t>الجامبو 106956( ب س 4157)</t>
  </si>
  <si>
    <t>السيارة 415124(ب س 5829)</t>
  </si>
  <si>
    <t>ميكروباص 51972(ص ر 5719)</t>
  </si>
  <si>
    <t>تويوتا 4×4   ب س 3164</t>
  </si>
  <si>
    <t>تويوتا 4×4   ب س 3165</t>
  </si>
  <si>
    <t>تويوتا 4×4   ب س 2793</t>
  </si>
  <si>
    <t>مرسيدس 9142 ب س</t>
  </si>
  <si>
    <t>السيارة 9681 ب س</t>
  </si>
  <si>
    <t>تويوتا (ب س 9678) ثلاجة</t>
  </si>
  <si>
    <t>النقل</t>
  </si>
  <si>
    <t>الميكانيكا</t>
  </si>
  <si>
    <t>تحليل مصاريف السيارات عن شهر  فبراير 2010</t>
  </si>
  <si>
    <t>انتقالات</t>
  </si>
  <si>
    <t>اتصالات</t>
  </si>
  <si>
    <t>يومية</t>
  </si>
  <si>
    <t>سيارة ج س 4172</t>
  </si>
  <si>
    <t>اليومية</t>
  </si>
  <si>
    <t>مرسيدس102624 (ج س 4753)</t>
  </si>
  <si>
    <t>مرتبات</t>
  </si>
  <si>
    <t>الانتقالات</t>
  </si>
  <si>
    <t xml:space="preserve">منصرف </t>
  </si>
  <si>
    <t>المنصرف</t>
  </si>
  <si>
    <t>اخرى</t>
  </si>
  <si>
    <t>فورد 18549</t>
  </si>
  <si>
    <t>م سيارات</t>
  </si>
  <si>
    <t>م نقل</t>
  </si>
  <si>
    <t>تسويات</t>
  </si>
  <si>
    <t>بنوك</t>
  </si>
  <si>
    <t>صندوق</t>
  </si>
  <si>
    <t>نيسان دبل  104595(7531)</t>
  </si>
  <si>
    <t>ماك جرار 7364</t>
  </si>
  <si>
    <t>ميكروباص نيسان 51289(ص ر 2564)</t>
  </si>
  <si>
    <t>ميكروباص تويوتا 51025(6972)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</si>
</sst>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b/>
      <sz val="11"/>
      <color rgb="FFFA7D00"/>
      <name val="Arial"/>
      <family val="2"/>
      <charset val="178"/>
      <scheme val="minor"/>
    </font>
    <font>
      <b/>
      <sz val="14"/>
      <name val="Arial"/>
      <family val="2"/>
      <charset val="178"/>
    </font>
    <font>
      <sz val="14"/>
      <name val="Arial"/>
      <family val="2"/>
      <charset val="178"/>
    </font>
    <font>
      <sz val="11"/>
      <name val="Arial"/>
      <family val="2"/>
      <charset val="178"/>
    </font>
    <font>
      <b/>
      <i/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color theme="1"/>
      <name val="Tahoma"/>
      <family val="2"/>
    </font>
    <font>
      <i/>
      <sz val="14"/>
      <name val="Arial"/>
      <family val="2"/>
    </font>
    <font>
      <i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4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7F7F7F"/>
      </right>
      <top style="thin">
        <color rgb="FF7F7F7F"/>
      </top>
      <bottom/>
      <diagonal/>
    </border>
    <border>
      <left style="thin">
        <color indexed="64"/>
      </left>
      <right style="medium">
        <color rgb="FF7F7F7F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1" fillId="2" borderId="1" xfId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7" borderId="13" xfId="0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2" fontId="8" fillId="7" borderId="12" xfId="0" applyNumberFormat="1" applyFont="1" applyFill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/>
    </xf>
    <xf numFmtId="2" fontId="7" fillId="7" borderId="13" xfId="0" applyNumberFormat="1" applyFont="1" applyFill="1" applyBorder="1" applyAlignment="1">
      <alignment horizontal="center" vertical="center"/>
    </xf>
    <xf numFmtId="2" fontId="8" fillId="7" borderId="13" xfId="0" applyNumberFormat="1" applyFont="1" applyFill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0" fillId="8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11" borderId="5" xfId="0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9" fillId="6" borderId="24" xfId="0" applyFont="1" applyFill="1" applyBorder="1" applyAlignment="1">
      <alignment horizontal="center" vertical="center"/>
    </xf>
    <xf numFmtId="0" fontId="9" fillId="7" borderId="25" xfId="0" applyFont="1" applyFill="1" applyBorder="1" applyAlignment="1">
      <alignment horizontal="center" vertical="center"/>
    </xf>
    <xf numFmtId="0" fontId="1" fillId="2" borderId="29" xfId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1" fillId="2" borderId="28" xfId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9" fillId="12" borderId="24" xfId="0" applyFont="1" applyFill="1" applyBorder="1" applyAlignment="1">
      <alignment horizontal="center" vertical="center"/>
    </xf>
    <xf numFmtId="2" fontId="8" fillId="12" borderId="12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7" borderId="35" xfId="0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7" borderId="36" xfId="0" applyFill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2" fontId="7" fillId="7" borderId="20" xfId="0" applyNumberFormat="1" applyFont="1" applyFill="1" applyBorder="1" applyAlignment="1">
      <alignment horizontal="center" vertical="center"/>
    </xf>
    <xf numFmtId="2" fontId="7" fillId="7" borderId="21" xfId="0" applyNumberFormat="1" applyFont="1" applyFill="1" applyBorder="1" applyAlignment="1">
      <alignment horizontal="center" vertical="center"/>
    </xf>
    <xf numFmtId="2" fontId="7" fillId="7" borderId="22" xfId="0" applyNumberFormat="1" applyFont="1" applyFill="1" applyBorder="1" applyAlignment="1">
      <alignment horizontal="center" vertical="center"/>
    </xf>
    <xf numFmtId="0" fontId="0" fillId="12" borderId="19" xfId="0" applyFill="1" applyBorder="1" applyAlignment="1">
      <alignment horizontal="center" vertical="center" wrapText="1"/>
    </xf>
    <xf numFmtId="0" fontId="0" fillId="12" borderId="18" xfId="0" applyFill="1" applyBorder="1" applyAlignment="1">
      <alignment horizontal="center" vertical="center" wrapText="1"/>
    </xf>
    <xf numFmtId="0" fontId="0" fillId="12" borderId="33" xfId="0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1" fillId="2" borderId="26" xfId="1" applyBorder="1" applyAlignment="1">
      <alignment horizontal="center" vertical="center" wrapText="1"/>
    </xf>
    <xf numFmtId="0" fontId="1" fillId="2" borderId="27" xfId="1" applyBorder="1" applyAlignment="1">
      <alignment horizontal="center" vertical="center" wrapText="1"/>
    </xf>
    <xf numFmtId="0" fontId="1" fillId="2" borderId="31" xfId="1" applyBorder="1" applyAlignment="1">
      <alignment horizontal="center" vertical="center" wrapText="1"/>
    </xf>
    <xf numFmtId="0" fontId="7" fillId="7" borderId="20" xfId="0" applyFont="1" applyFill="1" applyBorder="1" applyAlignment="1">
      <alignment horizontal="center" vertical="center"/>
    </xf>
    <xf numFmtId="0" fontId="7" fillId="7" borderId="21" xfId="0" applyFont="1" applyFill="1" applyBorder="1" applyAlignment="1">
      <alignment horizontal="center" vertical="center"/>
    </xf>
    <xf numFmtId="0" fontId="7" fillId="7" borderId="22" xfId="0" applyFont="1" applyFill="1" applyBorder="1" applyAlignment="1">
      <alignment horizontal="center" vertical="center"/>
    </xf>
  </cellXfs>
  <cellStyles count="2">
    <cellStyle name="Calculation" xfId="1" builtinId="22"/>
    <cellStyle name="Normal" xfId="0" builtinId="0"/>
  </cellStyles>
  <dxfs count="222"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628650</xdr:colOff>
      <xdr:row>2</xdr:row>
      <xdr:rowOff>57151</xdr:rowOff>
    </xdr:from>
    <xdr:to>
      <xdr:col>28</xdr:col>
      <xdr:colOff>438150</xdr:colOff>
      <xdr:row>9</xdr:row>
      <xdr:rowOff>123825</xdr:rowOff>
    </xdr:to>
    <xdr:cxnSp macro="">
      <xdr:nvCxnSpPr>
        <xdr:cNvPr id="3" name="Straight Arrow Connector 2"/>
        <xdr:cNvCxnSpPr/>
      </xdr:nvCxnSpPr>
      <xdr:spPr>
        <a:xfrm flipV="1">
          <a:off x="11216506650" y="619126"/>
          <a:ext cx="1181100" cy="1352549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380999</xdr:colOff>
      <xdr:row>9</xdr:row>
      <xdr:rowOff>76200</xdr:rowOff>
    </xdr:from>
    <xdr:to>
      <xdr:col>32</xdr:col>
      <xdr:colOff>361949</xdr:colOff>
      <xdr:row>28</xdr:row>
      <xdr:rowOff>161925</xdr:rowOff>
    </xdr:to>
    <xdr:sp macro="" textlink="">
      <xdr:nvSpPr>
        <xdr:cNvPr id="11" name="TextBox 10"/>
        <xdr:cNvSpPr txBox="1"/>
      </xdr:nvSpPr>
      <xdr:spPr>
        <a:xfrm>
          <a:off x="11213839651" y="1924050"/>
          <a:ext cx="3409950" cy="3543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32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اريد عندما يتم اختيار رقم الحساب يتم ترحيلة الى الشيت الخاص بة </a:t>
          </a:r>
          <a:r>
            <a:rPr lang="ar-EG" sz="3200"/>
            <a:t> وان يتم عمل هذا مع جميع الشيتات بالون الاسود ويتم ترحيلها فى جميع</a:t>
          </a:r>
          <a:r>
            <a:rPr lang="ar-EG" sz="3200" baseline="0"/>
            <a:t> الشيتات الالوان</a:t>
          </a:r>
          <a:endParaRPr lang="ar-EG" sz="3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1"/>
  <sheetViews>
    <sheetView rightToLeft="1" workbookViewId="0">
      <pane xSplit="4" ySplit="1" topLeftCell="E164" activePane="bottomRight" state="frozen"/>
      <selection activeCell="I5" sqref="I5"/>
      <selection pane="topRight" activeCell="I5" sqref="I5"/>
      <selection pane="bottomLeft" activeCell="I5" sqref="I5"/>
      <selection pane="bottomRight" activeCell="C194" sqref="C194"/>
    </sheetView>
  </sheetViews>
  <sheetFormatPr defaultRowHeight="14.25" x14ac:dyDescent="0.2"/>
  <cols>
    <col min="2" max="2" width="9" style="1"/>
  </cols>
  <sheetData>
    <row r="1" spans="1:35" ht="30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  <c r="AA1" s="14" t="s">
        <v>80</v>
      </c>
    </row>
    <row r="2" spans="1:35" x14ac:dyDescent="0.2">
      <c r="A2" s="5"/>
      <c r="B2" s="4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  <c r="AA2" s="49"/>
    </row>
    <row r="3" spans="1:35" ht="15" thickBot="1" x14ac:dyDescent="0.25">
      <c r="A3" s="5"/>
      <c r="B3" s="4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1">SUM(E3:Y3)</f>
        <v>0</v>
      </c>
      <c r="AA3" s="49"/>
    </row>
    <row r="4" spans="1:35" ht="15" thickTop="1" x14ac:dyDescent="0.2">
      <c r="A4" s="5"/>
      <c r="B4" s="4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1"/>
        <v>0</v>
      </c>
      <c r="AA4" s="49"/>
      <c r="AH4" s="55" t="s">
        <v>90</v>
      </c>
      <c r="AI4" s="55" t="s">
        <v>86</v>
      </c>
    </row>
    <row r="5" spans="1:35" x14ac:dyDescent="0.2">
      <c r="A5" s="5"/>
      <c r="B5" s="4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1"/>
        <v>0</v>
      </c>
      <c r="AA5" s="49"/>
      <c r="AH5" s="56" t="s">
        <v>91</v>
      </c>
      <c r="AI5" s="56" t="s">
        <v>22</v>
      </c>
    </row>
    <row r="6" spans="1:35" x14ac:dyDescent="0.2">
      <c r="A6" s="5"/>
      <c r="B6" s="4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1"/>
        <v>0</v>
      </c>
      <c r="AA6" s="49"/>
      <c r="AH6" s="56" t="s">
        <v>92</v>
      </c>
      <c r="AI6" s="56" t="s">
        <v>73</v>
      </c>
    </row>
    <row r="7" spans="1:35" x14ac:dyDescent="0.2">
      <c r="A7" s="5"/>
      <c r="B7" s="4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1"/>
        <v>0</v>
      </c>
      <c r="AA7" s="49"/>
      <c r="AH7" s="56"/>
      <c r="AI7" s="56" t="s">
        <v>74</v>
      </c>
    </row>
    <row r="8" spans="1:35" x14ac:dyDescent="0.2">
      <c r="A8" s="5"/>
      <c r="B8" s="4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1"/>
        <v>0</v>
      </c>
      <c r="AA8" s="49"/>
      <c r="AH8" s="56"/>
      <c r="AI8" s="56">
        <v>4</v>
      </c>
    </row>
    <row r="9" spans="1:35" x14ac:dyDescent="0.2">
      <c r="A9" s="5"/>
      <c r="B9" s="4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1"/>
        <v>0</v>
      </c>
      <c r="AA9" s="49"/>
      <c r="AH9" s="56"/>
      <c r="AI9" s="56">
        <v>5</v>
      </c>
    </row>
    <row r="10" spans="1:35" x14ac:dyDescent="0.2">
      <c r="A10" s="5"/>
      <c r="B10" s="4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1"/>
        <v>0</v>
      </c>
      <c r="AA10" s="49"/>
      <c r="AH10" s="56"/>
      <c r="AI10" s="56">
        <v>6</v>
      </c>
    </row>
    <row r="11" spans="1:35" x14ac:dyDescent="0.2">
      <c r="A11" s="5"/>
      <c r="B11" s="4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1"/>
        <v>0</v>
      </c>
      <c r="AA11" s="49"/>
      <c r="AH11" s="56"/>
      <c r="AI11" s="56">
        <v>7</v>
      </c>
    </row>
    <row r="12" spans="1:35" x14ac:dyDescent="0.2">
      <c r="A12" s="5"/>
      <c r="B12" s="4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1"/>
        <v>0</v>
      </c>
      <c r="AA12" s="49"/>
      <c r="AH12" s="56"/>
      <c r="AI12" s="56">
        <v>8</v>
      </c>
    </row>
    <row r="13" spans="1:35" x14ac:dyDescent="0.2">
      <c r="A13" s="5"/>
      <c r="B13" s="4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1"/>
        <v>0</v>
      </c>
      <c r="AA13" s="49"/>
      <c r="AH13" s="56"/>
      <c r="AI13" s="56">
        <v>10</v>
      </c>
    </row>
    <row r="14" spans="1:35" x14ac:dyDescent="0.2">
      <c r="A14" s="5"/>
      <c r="B14" s="4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1"/>
        <v>0</v>
      </c>
      <c r="AA14" s="49"/>
      <c r="AH14" s="56"/>
      <c r="AI14" s="56">
        <v>16</v>
      </c>
    </row>
    <row r="15" spans="1:35" x14ac:dyDescent="0.2">
      <c r="A15" s="5"/>
      <c r="B15" s="4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1"/>
        <v>0</v>
      </c>
      <c r="AA15" s="49"/>
      <c r="AH15" s="56"/>
      <c r="AI15" s="56">
        <v>17</v>
      </c>
    </row>
    <row r="16" spans="1:35" x14ac:dyDescent="0.2">
      <c r="A16" s="5"/>
      <c r="B16" s="4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1"/>
        <v>0</v>
      </c>
      <c r="AA16" s="49"/>
      <c r="AH16" s="56"/>
      <c r="AI16" s="56">
        <v>18</v>
      </c>
    </row>
    <row r="17" spans="1:35" x14ac:dyDescent="0.2">
      <c r="A17" s="5"/>
      <c r="B17" s="4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1"/>
        <v>0</v>
      </c>
      <c r="AA17" s="49"/>
      <c r="AH17" s="56"/>
      <c r="AI17" s="56">
        <v>19</v>
      </c>
    </row>
    <row r="18" spans="1:35" x14ac:dyDescent="0.2">
      <c r="A18" s="5"/>
      <c r="B18" s="4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1"/>
        <v>0</v>
      </c>
      <c r="AA18" s="49"/>
      <c r="AH18" s="56"/>
      <c r="AI18" s="56">
        <v>20</v>
      </c>
    </row>
    <row r="19" spans="1:35" x14ac:dyDescent="0.2">
      <c r="A19" s="5"/>
      <c r="B19" s="4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1"/>
        <v>0</v>
      </c>
      <c r="AA19" s="49"/>
      <c r="AH19" s="56"/>
      <c r="AI19" s="56">
        <v>24</v>
      </c>
    </row>
    <row r="20" spans="1:35" x14ac:dyDescent="0.2">
      <c r="A20" s="5"/>
      <c r="B20" s="4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1"/>
        <v>0</v>
      </c>
      <c r="AA20" s="49"/>
      <c r="AH20" s="56"/>
      <c r="AI20" s="56">
        <v>25</v>
      </c>
    </row>
    <row r="21" spans="1:35" x14ac:dyDescent="0.2">
      <c r="A21" s="5"/>
      <c r="B21" s="4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1"/>
        <v>0</v>
      </c>
      <c r="AA21" s="49"/>
      <c r="AH21" s="56"/>
      <c r="AI21" s="56" t="s">
        <v>21</v>
      </c>
    </row>
    <row r="22" spans="1:35" x14ac:dyDescent="0.2">
      <c r="A22" s="5"/>
      <c r="B22" s="4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1"/>
        <v>0</v>
      </c>
      <c r="AA22" s="49"/>
      <c r="AH22" s="56"/>
      <c r="AI22" s="56" t="s">
        <v>88</v>
      </c>
    </row>
    <row r="23" spans="1:35" x14ac:dyDescent="0.2">
      <c r="A23" s="5"/>
      <c r="B23" s="4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1"/>
        <v>0</v>
      </c>
      <c r="AA23" s="49"/>
      <c r="AH23" s="56"/>
      <c r="AI23" s="56" t="s">
        <v>89</v>
      </c>
    </row>
    <row r="24" spans="1:35" x14ac:dyDescent="0.2">
      <c r="A24" s="5"/>
      <c r="B24" s="4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1"/>
        <v>0</v>
      </c>
      <c r="AA24" s="49"/>
      <c r="AH24" s="56"/>
      <c r="AI24" s="56"/>
    </row>
    <row r="25" spans="1:35" x14ac:dyDescent="0.2">
      <c r="A25" s="5"/>
      <c r="B25" s="4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1"/>
        <v>0</v>
      </c>
      <c r="AA25" s="49"/>
      <c r="AH25" s="56"/>
      <c r="AI25" s="56"/>
    </row>
    <row r="26" spans="1:35" x14ac:dyDescent="0.2">
      <c r="A26" s="5"/>
      <c r="B26" s="4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1"/>
        <v>0</v>
      </c>
      <c r="AA26" s="49"/>
      <c r="AH26" s="56"/>
      <c r="AI26" s="56"/>
    </row>
    <row r="27" spans="1:35" ht="15" thickBot="1" x14ac:dyDescent="0.25">
      <c r="A27" s="5"/>
      <c r="B27" s="4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1"/>
        <v>0</v>
      </c>
      <c r="AA27" s="49"/>
      <c r="AH27" s="57"/>
      <c r="AI27" s="57"/>
    </row>
    <row r="28" spans="1:35" ht="15" thickTop="1" x14ac:dyDescent="0.2">
      <c r="A28" s="5"/>
      <c r="B28" s="4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1"/>
        <v>0</v>
      </c>
      <c r="AA28" s="49"/>
    </row>
    <row r="29" spans="1:35" x14ac:dyDescent="0.2">
      <c r="A29" s="5"/>
      <c r="B29" s="4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1"/>
        <v>0</v>
      </c>
      <c r="AA29" s="49"/>
    </row>
    <row r="30" spans="1:35" x14ac:dyDescent="0.2">
      <c r="A30" s="5"/>
      <c r="B30" s="4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1"/>
        <v>0</v>
      </c>
      <c r="AA30" s="49"/>
    </row>
    <row r="31" spans="1:35" x14ac:dyDescent="0.2">
      <c r="A31" s="5"/>
      <c r="B31" s="4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1"/>
        <v>0</v>
      </c>
      <c r="AA31" s="49"/>
    </row>
    <row r="32" spans="1:35" x14ac:dyDescent="0.2">
      <c r="A32" s="5"/>
      <c r="B32" s="4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1"/>
        <v>0</v>
      </c>
      <c r="AA32" s="49"/>
    </row>
    <row r="33" spans="1:27" x14ac:dyDescent="0.2">
      <c r="A33" s="5"/>
      <c r="B33" s="4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1"/>
        <v>0</v>
      </c>
      <c r="AA33" s="49"/>
    </row>
    <row r="34" spans="1:27" x14ac:dyDescent="0.2">
      <c r="A34" s="5"/>
      <c r="B34" s="4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1"/>
        <v>0</v>
      </c>
      <c r="AA34" s="49"/>
    </row>
    <row r="35" spans="1:27" x14ac:dyDescent="0.2">
      <c r="A35" s="5"/>
      <c r="B35" s="4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1"/>
        <v>0</v>
      </c>
      <c r="AA35" s="49"/>
    </row>
    <row r="36" spans="1:27" x14ac:dyDescent="0.2">
      <c r="A36" s="5"/>
      <c r="B36" s="4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1"/>
        <v>0</v>
      </c>
      <c r="AA36" s="49"/>
    </row>
    <row r="37" spans="1:27" x14ac:dyDescent="0.2">
      <c r="A37" s="5"/>
      <c r="B37" s="4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1"/>
        <v>0</v>
      </c>
      <c r="AA37" s="49"/>
    </row>
    <row r="38" spans="1:27" x14ac:dyDescent="0.2">
      <c r="A38" s="5"/>
      <c r="B38" s="4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1"/>
        <v>0</v>
      </c>
      <c r="AA38" s="49"/>
    </row>
    <row r="39" spans="1:27" x14ac:dyDescent="0.2">
      <c r="A39" s="5"/>
      <c r="B39" s="4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1"/>
        <v>0</v>
      </c>
      <c r="AA39" s="49"/>
    </row>
    <row r="40" spans="1:27" x14ac:dyDescent="0.2">
      <c r="A40" s="5"/>
      <c r="B40" s="4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1"/>
        <v>0</v>
      </c>
      <c r="AA40" s="49"/>
    </row>
    <row r="41" spans="1:27" x14ac:dyDescent="0.2">
      <c r="A41" s="5"/>
      <c r="B41" s="4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1"/>
        <v>0</v>
      </c>
      <c r="AA41" s="49"/>
    </row>
    <row r="42" spans="1:27" x14ac:dyDescent="0.2">
      <c r="A42" s="5"/>
      <c r="B42" s="4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1"/>
        <v>0</v>
      </c>
      <c r="AA42" s="49"/>
    </row>
    <row r="43" spans="1:27" x14ac:dyDescent="0.2">
      <c r="A43" s="5"/>
      <c r="B43" s="4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1"/>
        <v>0</v>
      </c>
      <c r="AA43" s="49"/>
    </row>
    <row r="44" spans="1:27" x14ac:dyDescent="0.2">
      <c r="A44" s="5"/>
      <c r="B44" s="4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1"/>
        <v>0</v>
      </c>
      <c r="AA44" s="49"/>
    </row>
    <row r="45" spans="1:27" x14ac:dyDescent="0.2">
      <c r="A45" s="5"/>
      <c r="B45" s="4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1"/>
        <v>0</v>
      </c>
      <c r="AA45" s="49"/>
    </row>
    <row r="46" spans="1:27" x14ac:dyDescent="0.2">
      <c r="A46" s="5"/>
      <c r="B46" s="4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1"/>
        <v>0</v>
      </c>
      <c r="AA46" s="49"/>
    </row>
    <row r="47" spans="1:27" x14ac:dyDescent="0.2">
      <c r="A47" s="5"/>
      <c r="B47" s="4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1"/>
        <v>0</v>
      </c>
      <c r="AA47" s="49"/>
    </row>
    <row r="48" spans="1:27" x14ac:dyDescent="0.2">
      <c r="A48" s="5"/>
      <c r="B48" s="4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1"/>
        <v>0</v>
      </c>
      <c r="AA48" s="49"/>
    </row>
    <row r="49" spans="1:27" x14ac:dyDescent="0.2">
      <c r="A49" s="5"/>
      <c r="B49" s="4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1"/>
        <v>0</v>
      </c>
      <c r="AA49" s="49"/>
    </row>
    <row r="50" spans="1:27" x14ac:dyDescent="0.2">
      <c r="A50" s="5"/>
      <c r="B50" s="4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1"/>
        <v>0</v>
      </c>
      <c r="AA50" s="49"/>
    </row>
    <row r="51" spans="1:27" x14ac:dyDescent="0.2">
      <c r="A51" s="5"/>
      <c r="B51" s="4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1"/>
        <v>0</v>
      </c>
      <c r="AA51" s="49"/>
    </row>
    <row r="52" spans="1:27" x14ac:dyDescent="0.2">
      <c r="A52" s="5"/>
      <c r="B52" s="4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1"/>
        <v>0</v>
      </c>
      <c r="AA52" s="49"/>
    </row>
    <row r="53" spans="1:27" x14ac:dyDescent="0.2">
      <c r="A53" s="5"/>
      <c r="B53" s="4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1"/>
        <v>0</v>
      </c>
      <c r="AA53" s="49"/>
    </row>
    <row r="54" spans="1:27" x14ac:dyDescent="0.2">
      <c r="A54" s="5"/>
      <c r="B54" s="4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1"/>
        <v>0</v>
      </c>
      <c r="AA54" s="49"/>
    </row>
    <row r="55" spans="1:27" x14ac:dyDescent="0.2">
      <c r="A55" s="5"/>
      <c r="B55" s="4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1"/>
        <v>0</v>
      </c>
      <c r="AA55" s="49"/>
    </row>
    <row r="56" spans="1:27" x14ac:dyDescent="0.2">
      <c r="A56" s="5"/>
      <c r="B56" s="4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1"/>
        <v>0</v>
      </c>
      <c r="AA56" s="49"/>
    </row>
    <row r="57" spans="1:27" x14ac:dyDescent="0.2">
      <c r="A57" s="5"/>
      <c r="B57" s="4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1"/>
        <v>0</v>
      </c>
      <c r="AA57" s="49"/>
    </row>
    <row r="58" spans="1:27" x14ac:dyDescent="0.2">
      <c r="A58" s="5"/>
      <c r="B58" s="4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1"/>
        <v>0</v>
      </c>
      <c r="AA58" s="49"/>
    </row>
    <row r="59" spans="1:27" x14ac:dyDescent="0.2">
      <c r="A59" s="5"/>
      <c r="B59" s="4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1"/>
        <v>0</v>
      </c>
      <c r="AA59" s="49"/>
    </row>
    <row r="60" spans="1:27" x14ac:dyDescent="0.2">
      <c r="A60" s="5"/>
      <c r="B60" s="4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1"/>
        <v>0</v>
      </c>
      <c r="AA60" s="49"/>
    </row>
    <row r="61" spans="1:27" x14ac:dyDescent="0.2">
      <c r="A61" s="5"/>
      <c r="B61" s="4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1"/>
        <v>0</v>
      </c>
      <c r="AA61" s="49"/>
    </row>
    <row r="62" spans="1:27" x14ac:dyDescent="0.2">
      <c r="A62" s="5"/>
      <c r="B62" s="4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1"/>
        <v>0</v>
      </c>
      <c r="AA62" s="49"/>
    </row>
    <row r="63" spans="1:27" x14ac:dyDescent="0.2">
      <c r="A63" s="5"/>
      <c r="B63" s="4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1"/>
        <v>0</v>
      </c>
      <c r="AA63" s="49"/>
    </row>
    <row r="64" spans="1:27" x14ac:dyDescent="0.2">
      <c r="A64" s="5"/>
      <c r="B64" s="4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1"/>
        <v>0</v>
      </c>
      <c r="AA64" s="49"/>
    </row>
    <row r="65" spans="1:27" x14ac:dyDescent="0.2">
      <c r="A65" s="5"/>
      <c r="B65" s="4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1"/>
        <v>0</v>
      </c>
      <c r="AA65" s="49"/>
    </row>
    <row r="66" spans="1:27" x14ac:dyDescent="0.2">
      <c r="A66" s="5"/>
      <c r="B66" s="4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1"/>
        <v>0</v>
      </c>
      <c r="AA66" s="49"/>
    </row>
    <row r="67" spans="1:27" x14ac:dyDescent="0.2">
      <c r="A67" s="5"/>
      <c r="B67" s="4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  <c r="AA67" s="49"/>
    </row>
    <row r="68" spans="1:27" x14ac:dyDescent="0.2">
      <c r="A68" s="5"/>
      <c r="B68" s="4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  <c r="AA68" s="49"/>
    </row>
    <row r="69" spans="1:27" x14ac:dyDescent="0.2">
      <c r="A69" s="5"/>
      <c r="B69" s="4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  <c r="AA69" s="49"/>
    </row>
    <row r="70" spans="1:27" x14ac:dyDescent="0.2">
      <c r="A70" s="5"/>
      <c r="B70" s="4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  <c r="AA70" s="49"/>
    </row>
    <row r="71" spans="1:27" x14ac:dyDescent="0.2">
      <c r="A71" s="5"/>
      <c r="B71" s="4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  <c r="AA71" s="49"/>
    </row>
    <row r="72" spans="1:27" x14ac:dyDescent="0.2">
      <c r="A72" s="5"/>
      <c r="B72" s="4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  <c r="AA72" s="49"/>
    </row>
    <row r="73" spans="1:27" x14ac:dyDescent="0.2">
      <c r="A73" s="5"/>
      <c r="B73" s="4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  <c r="AA73" s="49"/>
    </row>
    <row r="74" spans="1:27" x14ac:dyDescent="0.2">
      <c r="A74" s="5"/>
      <c r="B74" s="4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  <c r="AA74" s="49"/>
    </row>
    <row r="75" spans="1:27" x14ac:dyDescent="0.2">
      <c r="A75" s="5"/>
      <c r="B75" s="4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  <c r="AA75" s="49"/>
    </row>
    <row r="76" spans="1:27" x14ac:dyDescent="0.2">
      <c r="A76" s="5"/>
      <c r="B76" s="4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  <c r="AA76" s="49"/>
    </row>
    <row r="77" spans="1:27" x14ac:dyDescent="0.2">
      <c r="A77" s="5"/>
      <c r="B77" s="4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  <c r="AA77" s="49"/>
    </row>
    <row r="78" spans="1:27" x14ac:dyDescent="0.2">
      <c r="A78" s="5"/>
      <c r="B78" s="4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  <c r="AA78" s="49"/>
    </row>
    <row r="79" spans="1:27" x14ac:dyDescent="0.2">
      <c r="A79" s="5"/>
      <c r="B79" s="4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  <c r="AA79" s="49"/>
    </row>
    <row r="80" spans="1:27" x14ac:dyDescent="0.2">
      <c r="A80" s="5"/>
      <c r="B80" s="4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  <c r="AA80" s="49"/>
    </row>
    <row r="81" spans="1:27" x14ac:dyDescent="0.2">
      <c r="A81" s="5"/>
      <c r="B81" s="4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  <c r="AA81" s="49"/>
    </row>
    <row r="82" spans="1:27" x14ac:dyDescent="0.2">
      <c r="A82" s="5"/>
      <c r="B82" s="4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  <c r="AA82" s="49"/>
    </row>
    <row r="83" spans="1:27" x14ac:dyDescent="0.2">
      <c r="A83" s="5"/>
      <c r="B83" s="4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  <c r="AA83" s="49"/>
    </row>
    <row r="84" spans="1:27" x14ac:dyDescent="0.2">
      <c r="A84" s="5"/>
      <c r="B84" s="4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  <c r="AA84" s="49"/>
    </row>
    <row r="85" spans="1:27" x14ac:dyDescent="0.2">
      <c r="A85" s="5"/>
      <c r="B85" s="4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  <c r="AA85" s="49"/>
    </row>
    <row r="86" spans="1:27" x14ac:dyDescent="0.2">
      <c r="A86" s="5"/>
      <c r="B86" s="4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  <c r="AA86" s="49"/>
    </row>
    <row r="87" spans="1:27" x14ac:dyDescent="0.2">
      <c r="A87" s="5"/>
      <c r="B87" s="4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  <c r="AA87" s="49"/>
    </row>
    <row r="88" spans="1:27" x14ac:dyDescent="0.2">
      <c r="A88" s="5"/>
      <c r="B88" s="4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  <c r="AA88" s="49"/>
    </row>
    <row r="89" spans="1:27" x14ac:dyDescent="0.2">
      <c r="A89" s="5"/>
      <c r="B89" s="4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  <c r="AA89" s="49"/>
    </row>
    <row r="90" spans="1:27" x14ac:dyDescent="0.2">
      <c r="A90" s="5"/>
      <c r="B90" s="4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  <c r="AA90" s="49"/>
    </row>
    <row r="91" spans="1:27" x14ac:dyDescent="0.2">
      <c r="A91" s="5"/>
      <c r="B91" s="4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  <c r="AA91" s="49"/>
    </row>
    <row r="92" spans="1:27" x14ac:dyDescent="0.2">
      <c r="A92" s="5"/>
      <c r="B92" s="4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  <c r="AA92" s="49"/>
    </row>
    <row r="93" spans="1:27" x14ac:dyDescent="0.2">
      <c r="A93" s="5"/>
      <c r="B93" s="4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  <c r="AA93" s="49"/>
    </row>
    <row r="94" spans="1:27" x14ac:dyDescent="0.2">
      <c r="A94" s="5"/>
      <c r="B94" s="4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  <c r="AA94" s="49"/>
    </row>
    <row r="95" spans="1:27" x14ac:dyDescent="0.2">
      <c r="A95" s="5"/>
      <c r="B95" s="4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  <c r="AA95" s="49"/>
    </row>
    <row r="96" spans="1:27" x14ac:dyDescent="0.2">
      <c r="A96" s="5"/>
      <c r="B96" s="4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  <c r="AA96" s="49"/>
    </row>
    <row r="97" spans="1:27" x14ac:dyDescent="0.2">
      <c r="A97" s="5"/>
      <c r="B97" s="4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  <c r="AA97" s="49"/>
    </row>
    <row r="98" spans="1:27" x14ac:dyDescent="0.2">
      <c r="A98" s="5"/>
      <c r="B98" s="4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  <c r="AA98" s="49"/>
    </row>
    <row r="99" spans="1:27" x14ac:dyDescent="0.2">
      <c r="A99" s="5"/>
      <c r="B99" s="4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  <c r="AA99" s="49"/>
    </row>
    <row r="100" spans="1:27" x14ac:dyDescent="0.2">
      <c r="A100" s="5"/>
      <c r="B100" s="4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  <c r="AA100" s="49"/>
    </row>
    <row r="101" spans="1:27" x14ac:dyDescent="0.2">
      <c r="A101" s="5"/>
      <c r="B101" s="4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  <c r="AA101" s="49"/>
    </row>
    <row r="102" spans="1:27" x14ac:dyDescent="0.2">
      <c r="A102" s="5"/>
      <c r="B102" s="4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  <c r="AA102" s="49"/>
    </row>
    <row r="103" spans="1:27" x14ac:dyDescent="0.2">
      <c r="A103" s="5"/>
      <c r="B103" s="4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  <c r="AA103" s="49"/>
    </row>
    <row r="104" spans="1:27" x14ac:dyDescent="0.2">
      <c r="A104" s="5"/>
      <c r="B104" s="4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  <c r="AA104" s="49"/>
    </row>
    <row r="105" spans="1:27" x14ac:dyDescent="0.2">
      <c r="A105" s="5"/>
      <c r="B105" s="4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  <c r="AA105" s="49"/>
    </row>
    <row r="106" spans="1:27" x14ac:dyDescent="0.2">
      <c r="A106" s="5"/>
      <c r="B106" s="4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  <c r="AA106" s="49"/>
    </row>
    <row r="107" spans="1:27" x14ac:dyDescent="0.2">
      <c r="A107" s="5"/>
      <c r="B107" s="4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  <c r="AA107" s="49"/>
    </row>
    <row r="108" spans="1:27" x14ac:dyDescent="0.2">
      <c r="A108" s="5"/>
      <c r="B108" s="4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  <c r="AA108" s="49"/>
    </row>
    <row r="109" spans="1:27" x14ac:dyDescent="0.2">
      <c r="A109" s="5"/>
      <c r="B109" s="4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  <c r="AA109" s="49"/>
    </row>
    <row r="110" spans="1:27" x14ac:dyDescent="0.2">
      <c r="A110" s="5"/>
      <c r="B110" s="4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  <c r="AA110" s="49"/>
    </row>
    <row r="111" spans="1:27" x14ac:dyDescent="0.2">
      <c r="A111" s="5"/>
      <c r="B111" s="4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  <c r="AA111" s="49"/>
    </row>
    <row r="112" spans="1:27" x14ac:dyDescent="0.2">
      <c r="A112" s="5"/>
      <c r="B112" s="4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  <c r="AA112" s="49"/>
    </row>
    <row r="113" spans="1:27" x14ac:dyDescent="0.2">
      <c r="A113" s="5"/>
      <c r="B113" s="4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  <c r="AA113" s="49"/>
    </row>
    <row r="114" spans="1:27" x14ac:dyDescent="0.2">
      <c r="A114" s="5"/>
      <c r="B114" s="4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  <c r="AA114" s="49"/>
    </row>
    <row r="115" spans="1:27" x14ac:dyDescent="0.2">
      <c r="A115" s="5"/>
      <c r="B115" s="4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  <c r="AA115" s="49"/>
    </row>
    <row r="116" spans="1:27" x14ac:dyDescent="0.2">
      <c r="A116" s="5"/>
      <c r="B116" s="4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  <c r="AA116" s="49"/>
    </row>
    <row r="117" spans="1:27" x14ac:dyDescent="0.2">
      <c r="A117" s="5"/>
      <c r="B117" s="4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  <c r="AA117" s="49"/>
    </row>
    <row r="118" spans="1:27" x14ac:dyDescent="0.2">
      <c r="A118" s="5"/>
      <c r="B118" s="4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  <c r="AA118" s="49"/>
    </row>
    <row r="119" spans="1:27" x14ac:dyDescent="0.2">
      <c r="A119" s="5"/>
      <c r="B119" s="4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  <c r="AA119" s="49"/>
    </row>
    <row r="120" spans="1:27" x14ac:dyDescent="0.2">
      <c r="A120" s="5"/>
      <c r="B120" s="4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  <c r="AA120" s="49"/>
    </row>
    <row r="121" spans="1:27" x14ac:dyDescent="0.2">
      <c r="A121" s="5"/>
      <c r="B121" s="4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  <c r="AA121" s="49"/>
    </row>
    <row r="122" spans="1:27" x14ac:dyDescent="0.2">
      <c r="A122" s="5"/>
      <c r="B122" s="4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  <c r="AA122" s="49"/>
    </row>
    <row r="123" spans="1:27" x14ac:dyDescent="0.2">
      <c r="A123" s="5"/>
      <c r="B123" s="4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  <c r="AA123" s="49"/>
    </row>
    <row r="124" spans="1:27" x14ac:dyDescent="0.2">
      <c r="A124" s="5"/>
      <c r="B124" s="4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  <c r="AA124" s="49"/>
    </row>
    <row r="125" spans="1:27" x14ac:dyDescent="0.2">
      <c r="A125" s="5"/>
      <c r="B125" s="4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  <c r="AA125" s="49"/>
    </row>
    <row r="126" spans="1:27" x14ac:dyDescent="0.2">
      <c r="A126" s="5"/>
      <c r="B126" s="4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  <c r="AA126" s="49"/>
    </row>
    <row r="127" spans="1:27" x14ac:dyDescent="0.2">
      <c r="A127" s="5"/>
      <c r="B127" s="4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  <c r="AA127" s="49"/>
    </row>
    <row r="128" spans="1:27" x14ac:dyDescent="0.2">
      <c r="A128" s="5"/>
      <c r="B128" s="4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  <c r="AA128" s="49"/>
    </row>
    <row r="129" spans="1:27" x14ac:dyDescent="0.2">
      <c r="A129" s="5"/>
      <c r="B129" s="4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  <c r="AA129" s="49"/>
    </row>
    <row r="130" spans="1:27" x14ac:dyDescent="0.2">
      <c r="A130" s="5"/>
      <c r="B130" s="4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  <c r="AA130" s="49"/>
    </row>
    <row r="131" spans="1:27" x14ac:dyDescent="0.2">
      <c r="A131" s="5"/>
      <c r="B131" s="4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  <c r="AA131" s="49"/>
    </row>
    <row r="132" spans="1:27" x14ac:dyDescent="0.2">
      <c r="A132" s="5"/>
      <c r="B132" s="4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  <c r="AA132" s="49"/>
    </row>
    <row r="133" spans="1:27" x14ac:dyDescent="0.2">
      <c r="A133" s="5"/>
      <c r="B133" s="4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  <c r="AA133" s="49"/>
    </row>
    <row r="134" spans="1:27" x14ac:dyDescent="0.2">
      <c r="A134" s="5"/>
      <c r="B134" s="4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  <c r="AA134" s="49"/>
    </row>
    <row r="135" spans="1:27" x14ac:dyDescent="0.2">
      <c r="A135" s="5"/>
      <c r="B135" s="4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  <c r="AA135" s="49"/>
    </row>
    <row r="136" spans="1:27" x14ac:dyDescent="0.2">
      <c r="A136" s="5"/>
      <c r="B136" s="4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  <c r="AA136" s="49"/>
    </row>
    <row r="137" spans="1:27" x14ac:dyDescent="0.2">
      <c r="A137" s="5"/>
      <c r="B137" s="4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  <c r="AA137" s="49"/>
    </row>
    <row r="138" spans="1:27" x14ac:dyDescent="0.2">
      <c r="A138" s="5"/>
      <c r="B138" s="4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  <c r="AA138" s="49"/>
    </row>
    <row r="139" spans="1:27" x14ac:dyDescent="0.2">
      <c r="A139" s="5"/>
      <c r="B139" s="4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  <c r="AA139" s="49"/>
    </row>
    <row r="140" spans="1:27" x14ac:dyDescent="0.2">
      <c r="A140" s="5"/>
      <c r="B140" s="4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  <c r="AA140" s="49"/>
    </row>
    <row r="141" spans="1:27" x14ac:dyDescent="0.2">
      <c r="A141" s="5"/>
      <c r="B141" s="4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  <c r="AA141" s="49"/>
    </row>
    <row r="142" spans="1:27" x14ac:dyDescent="0.2">
      <c r="A142" s="5"/>
      <c r="B142" s="4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  <c r="AA142" s="49"/>
    </row>
    <row r="143" spans="1:27" x14ac:dyDescent="0.2">
      <c r="A143" s="5"/>
      <c r="B143" s="4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  <c r="AA143" s="49"/>
    </row>
    <row r="144" spans="1:27" x14ac:dyDescent="0.2">
      <c r="A144" s="5"/>
      <c r="B144" s="4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  <c r="AA144" s="49"/>
    </row>
    <row r="145" spans="1:27" x14ac:dyDescent="0.2">
      <c r="A145" s="5"/>
      <c r="B145" s="4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  <c r="AA145" s="49"/>
    </row>
    <row r="146" spans="1:27" x14ac:dyDescent="0.2">
      <c r="A146" s="5"/>
      <c r="B146" s="4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  <c r="AA146" s="49"/>
    </row>
    <row r="147" spans="1:27" x14ac:dyDescent="0.2">
      <c r="A147" s="5"/>
      <c r="B147" s="4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  <c r="AA147" s="49"/>
    </row>
    <row r="148" spans="1:27" x14ac:dyDescent="0.2">
      <c r="A148" s="5"/>
      <c r="B148" s="4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  <c r="AA148" s="49"/>
    </row>
    <row r="149" spans="1:27" x14ac:dyDescent="0.2">
      <c r="A149" s="5"/>
      <c r="B149" s="4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  <c r="AA149" s="49"/>
    </row>
    <row r="150" spans="1:27" x14ac:dyDescent="0.2">
      <c r="A150" s="5"/>
      <c r="B150" s="4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  <c r="AA150" s="49"/>
    </row>
    <row r="151" spans="1:27" x14ac:dyDescent="0.2">
      <c r="A151" s="5"/>
      <c r="B151" s="4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  <c r="AA151" s="49"/>
    </row>
    <row r="152" spans="1:27" x14ac:dyDescent="0.2">
      <c r="A152" s="5"/>
      <c r="B152" s="4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  <c r="AA152" s="49"/>
    </row>
    <row r="153" spans="1:27" x14ac:dyDescent="0.2">
      <c r="A153" s="5"/>
      <c r="B153" s="4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  <c r="AA153" s="49"/>
    </row>
    <row r="154" spans="1:27" x14ac:dyDescent="0.2">
      <c r="A154" s="5"/>
      <c r="B154" s="4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  <c r="AA154" s="49"/>
    </row>
    <row r="155" spans="1:27" x14ac:dyDescent="0.2">
      <c r="A155" s="5"/>
      <c r="B155" s="4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  <c r="AA155" s="49"/>
    </row>
    <row r="156" spans="1:27" x14ac:dyDescent="0.2">
      <c r="A156" s="5"/>
      <c r="B156" s="4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  <c r="AA156" s="49"/>
    </row>
    <row r="157" spans="1:27" x14ac:dyDescent="0.2">
      <c r="A157" s="5"/>
      <c r="B157" s="4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  <c r="AA157" s="49"/>
    </row>
    <row r="158" spans="1:27" x14ac:dyDescent="0.2">
      <c r="A158" s="5"/>
      <c r="B158" s="4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  <c r="AA158" s="49"/>
    </row>
    <row r="159" spans="1:27" x14ac:dyDescent="0.2">
      <c r="A159" s="5"/>
      <c r="B159" s="4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  <c r="AA159" s="49"/>
    </row>
    <row r="160" spans="1:27" x14ac:dyDescent="0.2">
      <c r="A160" s="5"/>
      <c r="B160" s="4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  <c r="AA160" s="49"/>
    </row>
    <row r="161" spans="1:27" x14ac:dyDescent="0.2">
      <c r="A161" s="5"/>
      <c r="B161" s="4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  <c r="AA161" s="49"/>
    </row>
    <row r="162" spans="1:27" x14ac:dyDescent="0.2">
      <c r="A162" s="5"/>
      <c r="B162" s="4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  <c r="AA162" s="49"/>
    </row>
    <row r="163" spans="1:27" x14ac:dyDescent="0.2">
      <c r="A163" s="5"/>
      <c r="B163" s="4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  <c r="AA163" s="49"/>
    </row>
    <row r="164" spans="1:27" x14ac:dyDescent="0.2">
      <c r="A164" s="5"/>
      <c r="B164" s="4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  <c r="AA164" s="49"/>
    </row>
    <row r="165" spans="1:27" x14ac:dyDescent="0.2">
      <c r="A165" s="5"/>
      <c r="B165" s="4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  <c r="AA165" s="49"/>
    </row>
    <row r="166" spans="1:27" x14ac:dyDescent="0.2">
      <c r="A166" s="5"/>
      <c r="B166" s="4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  <c r="AA166" s="49"/>
    </row>
    <row r="167" spans="1:27" x14ac:dyDescent="0.2">
      <c r="A167" s="5"/>
      <c r="B167" s="4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  <c r="AA167" s="49"/>
    </row>
    <row r="168" spans="1:27" x14ac:dyDescent="0.2">
      <c r="A168" s="5"/>
      <c r="B168" s="4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  <c r="AA168" s="49"/>
    </row>
    <row r="169" spans="1:27" x14ac:dyDescent="0.2">
      <c r="A169" s="5"/>
      <c r="B169" s="4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  <c r="AA169" s="49"/>
    </row>
    <row r="170" spans="1:27" x14ac:dyDescent="0.2">
      <c r="A170" s="5"/>
      <c r="B170" s="4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  <c r="AA170" s="49"/>
    </row>
    <row r="171" spans="1:27" x14ac:dyDescent="0.2">
      <c r="A171" s="5"/>
      <c r="B171" s="4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  <c r="AA171" s="49"/>
    </row>
    <row r="172" spans="1:27" x14ac:dyDescent="0.2">
      <c r="A172" s="5"/>
      <c r="B172" s="4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  <c r="AA172" s="49"/>
    </row>
    <row r="173" spans="1:27" x14ac:dyDescent="0.2">
      <c r="A173" s="5"/>
      <c r="B173" s="4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  <c r="AA173" s="49"/>
    </row>
    <row r="174" spans="1:27" x14ac:dyDescent="0.2">
      <c r="A174" s="5"/>
      <c r="B174" s="4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  <c r="AA174" s="49"/>
    </row>
    <row r="175" spans="1:27" x14ac:dyDescent="0.2">
      <c r="A175" s="5"/>
      <c r="B175" s="4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  <c r="AA175" s="49"/>
    </row>
    <row r="176" spans="1:27" x14ac:dyDescent="0.2">
      <c r="A176" s="5"/>
      <c r="B176" s="4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  <c r="AA176" s="49"/>
    </row>
    <row r="177" spans="1:27" x14ac:dyDescent="0.2">
      <c r="A177" s="5"/>
      <c r="B177" s="4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  <c r="AA177" s="49"/>
    </row>
    <row r="178" spans="1:27" x14ac:dyDescent="0.2">
      <c r="A178" s="5"/>
      <c r="B178" s="4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  <c r="AA178" s="49"/>
    </row>
    <row r="179" spans="1:27" x14ac:dyDescent="0.2">
      <c r="A179" s="5"/>
      <c r="B179" s="4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  <c r="AA179" s="49"/>
    </row>
    <row r="180" spans="1:27" x14ac:dyDescent="0.2">
      <c r="A180" s="5"/>
      <c r="B180" s="4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  <c r="AA180" s="49"/>
    </row>
    <row r="181" spans="1:27" x14ac:dyDescent="0.2">
      <c r="A181" s="5"/>
      <c r="B181" s="4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  <c r="AA181" s="49"/>
    </row>
    <row r="182" spans="1:27" x14ac:dyDescent="0.2">
      <c r="A182" s="5"/>
      <c r="B182" s="4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  <c r="AA182" s="49"/>
    </row>
    <row r="183" spans="1:27" x14ac:dyDescent="0.2">
      <c r="A183" s="5"/>
      <c r="B183" s="4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  <c r="AA183" s="49"/>
    </row>
    <row r="184" spans="1:27" x14ac:dyDescent="0.2">
      <c r="A184" s="5"/>
      <c r="B184" s="4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  <c r="AA184" s="49"/>
    </row>
    <row r="185" spans="1:27" x14ac:dyDescent="0.2">
      <c r="A185" s="5"/>
      <c r="B185" s="4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  <c r="AA185" s="49"/>
    </row>
    <row r="186" spans="1:27" x14ac:dyDescent="0.2">
      <c r="A186" s="5"/>
      <c r="B186" s="4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  <c r="AA186" s="49"/>
    </row>
    <row r="187" spans="1:27" x14ac:dyDescent="0.2">
      <c r="A187" s="5"/>
      <c r="B187" s="4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  <c r="AA187" s="49"/>
    </row>
    <row r="188" spans="1:27" x14ac:dyDescent="0.2">
      <c r="A188" s="5"/>
      <c r="B188" s="4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  <c r="AA188" s="49"/>
    </row>
    <row r="189" spans="1:27" x14ac:dyDescent="0.2">
      <c r="A189" s="5"/>
      <c r="B189" s="4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  <c r="AA189" s="49"/>
    </row>
    <row r="190" spans="1:27" x14ac:dyDescent="0.2">
      <c r="A190" s="5"/>
      <c r="B190" s="4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  <c r="AA190" s="49"/>
    </row>
    <row r="191" spans="1:27" x14ac:dyDescent="0.2">
      <c r="A191" s="5"/>
      <c r="B191" s="4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  <c r="AA191" s="49"/>
    </row>
    <row r="192" spans="1:27" x14ac:dyDescent="0.2">
      <c r="A192" s="5"/>
      <c r="B192" s="4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  <c r="AA192" s="49"/>
    </row>
    <row r="193" spans="1:27" x14ac:dyDescent="0.2">
      <c r="A193" s="5"/>
      <c r="B193" s="4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  <c r="AA193" s="49"/>
    </row>
    <row r="194" spans="1:27" x14ac:dyDescent="0.2">
      <c r="A194" s="5"/>
      <c r="B194" s="4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  <c r="AA194" s="49"/>
    </row>
    <row r="195" spans="1:27" x14ac:dyDescent="0.2">
      <c r="A195" s="5"/>
      <c r="B195" s="49">
        <f t="shared" si="8"/>
        <v>0</v>
      </c>
      <c r="C195" s="6"/>
      <c r="D195" s="7">
        <f t="shared" ref="D195:D200" si="9">+C195-Z195</f>
        <v>0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>
        <f t="shared" ref="Z195:Z199" si="10">SUM(E195:Y195)</f>
        <v>0</v>
      </c>
      <c r="AA195" s="49"/>
    </row>
    <row r="196" spans="1:27" x14ac:dyDescent="0.2">
      <c r="A196" s="5"/>
      <c r="B196" s="49">
        <f t="shared" ref="B196:B199" si="11">+B195</f>
        <v>0</v>
      </c>
      <c r="C196" s="6"/>
      <c r="D196" s="7">
        <f t="shared" si="9"/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46"/>
      <c r="Z196" s="8">
        <f t="shared" si="10"/>
        <v>0</v>
      </c>
      <c r="AA196" s="49"/>
    </row>
    <row r="197" spans="1:27" x14ac:dyDescent="0.2">
      <c r="A197" s="5"/>
      <c r="B197" s="49">
        <f t="shared" si="11"/>
        <v>0</v>
      </c>
      <c r="C197" s="52"/>
      <c r="D197" s="7">
        <f t="shared" si="9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52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>
        <f t="shared" si="10"/>
        <v>0</v>
      </c>
      <c r="AA197" s="49"/>
    </row>
    <row r="198" spans="1:27" x14ac:dyDescent="0.2">
      <c r="A198" s="5"/>
      <c r="B198" s="49">
        <f t="shared" si="11"/>
        <v>0</v>
      </c>
      <c r="C198" s="52"/>
      <c r="D198" s="7">
        <f t="shared" si="9"/>
        <v>0</v>
      </c>
      <c r="E198" s="52"/>
      <c r="F198" s="52"/>
      <c r="G198" s="52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>
        <f t="shared" si="10"/>
        <v>0</v>
      </c>
      <c r="AA198" s="49"/>
    </row>
    <row r="199" spans="1:27" ht="15" thickBot="1" x14ac:dyDescent="0.25">
      <c r="A199" s="9"/>
      <c r="B199" s="49">
        <f t="shared" si="11"/>
        <v>0</v>
      </c>
      <c r="C199" s="10"/>
      <c r="D199" s="7">
        <f t="shared" si="9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10"/>
        <v>0</v>
      </c>
      <c r="AA199" s="49"/>
    </row>
    <row r="200" spans="1:27" ht="15.75" thickTop="1" thickBot="1" x14ac:dyDescent="0.25">
      <c r="A200" s="13" t="s">
        <v>19</v>
      </c>
      <c r="B200" s="50"/>
      <c r="C200" s="11">
        <f t="shared" ref="C200:Y200" si="12">SUM(C2:C199)</f>
        <v>0</v>
      </c>
      <c r="D200" s="7">
        <f t="shared" si="9"/>
        <v>0</v>
      </c>
      <c r="E200" s="11">
        <f t="shared" si="12"/>
        <v>0</v>
      </c>
      <c r="F200" s="11">
        <f t="shared" si="12"/>
        <v>0</v>
      </c>
      <c r="G200" s="11">
        <f t="shared" si="12"/>
        <v>0</v>
      </c>
      <c r="H200" s="11">
        <f t="shared" si="12"/>
        <v>0</v>
      </c>
      <c r="I200" s="11">
        <f t="shared" si="12"/>
        <v>0</v>
      </c>
      <c r="J200" s="11">
        <f t="shared" si="12"/>
        <v>0</v>
      </c>
      <c r="K200" s="11">
        <f t="shared" si="12"/>
        <v>0</v>
      </c>
      <c r="L200" s="11">
        <f t="shared" si="12"/>
        <v>0</v>
      </c>
      <c r="M200" s="11">
        <f t="shared" si="12"/>
        <v>0</v>
      </c>
      <c r="N200" s="11">
        <f t="shared" si="12"/>
        <v>0</v>
      </c>
      <c r="O200" s="11">
        <f t="shared" si="12"/>
        <v>0</v>
      </c>
      <c r="P200" s="11">
        <f t="shared" si="12"/>
        <v>0</v>
      </c>
      <c r="Q200" s="11">
        <f t="shared" si="12"/>
        <v>0</v>
      </c>
      <c r="R200" s="11">
        <f t="shared" si="12"/>
        <v>0</v>
      </c>
      <c r="S200" s="11">
        <f t="shared" si="12"/>
        <v>0</v>
      </c>
      <c r="T200" s="11">
        <f t="shared" si="12"/>
        <v>0</v>
      </c>
      <c r="U200" s="11">
        <f t="shared" si="12"/>
        <v>0</v>
      </c>
      <c r="V200" s="11">
        <f t="shared" si="12"/>
        <v>0</v>
      </c>
      <c r="W200" s="11">
        <f t="shared" si="12"/>
        <v>0</v>
      </c>
      <c r="X200" s="11">
        <f t="shared" si="12"/>
        <v>0</v>
      </c>
      <c r="Y200" s="11">
        <f t="shared" si="12"/>
        <v>0</v>
      </c>
      <c r="Z200" s="12">
        <f>SUM(Z2:Z199)</f>
        <v>0</v>
      </c>
      <c r="AA200" s="50"/>
    </row>
    <row r="201" spans="1:27" ht="15" thickTop="1" x14ac:dyDescent="0.2"/>
  </sheetData>
  <autoFilter ref="A1:AA1"/>
  <dataConsolidate/>
  <conditionalFormatting sqref="D2:D194 D198:D200 D196">
    <cfRule type="cellIs" dxfId="221" priority="5" operator="lessThan">
      <formula>0</formula>
    </cfRule>
    <cfRule type="cellIs" dxfId="220" priority="6" operator="greaterThan">
      <formula>0</formula>
    </cfRule>
  </conditionalFormatting>
  <conditionalFormatting sqref="D197">
    <cfRule type="cellIs" dxfId="219" priority="3" operator="lessThan">
      <formula>0</formula>
    </cfRule>
    <cfRule type="cellIs" dxfId="218" priority="4" operator="greaterThan">
      <formula>0</formula>
    </cfRule>
  </conditionalFormatting>
  <conditionalFormatting sqref="D195">
    <cfRule type="cellIs" dxfId="217" priority="1" operator="lessThan">
      <formula>0</formula>
    </cfRule>
    <cfRule type="cellIs" dxfId="216" priority="2" operator="greaterThan">
      <formula>0</formula>
    </cfRule>
  </conditionalFormatting>
  <dataValidations count="2">
    <dataValidation type="list" allowBlank="1" showInputMessage="1" showErrorMessage="1" sqref="AA2:AA199">
      <formula1>$AI$4:$AI$27</formula1>
    </dataValidation>
    <dataValidation type="list" allowBlank="1" showInputMessage="1" showErrorMessage="1" sqref="B2:B199">
      <formula1>$AH$4:$AH$27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1"/>
  <sheetViews>
    <sheetView rightToLeft="1" workbookViewId="0">
      <pane xSplit="4" ySplit="1" topLeftCell="E164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4.25" x14ac:dyDescent="0.2"/>
  <sheetData>
    <row r="1" spans="1:35" ht="30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  <c r="AA1" s="14" t="s">
        <v>80</v>
      </c>
    </row>
    <row r="2" spans="1:35" x14ac:dyDescent="0.2">
      <c r="A2" s="5"/>
      <c r="B2" s="4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  <c r="AA2" s="49"/>
    </row>
    <row r="3" spans="1:35" ht="15" thickBot="1" x14ac:dyDescent="0.25">
      <c r="A3" s="5"/>
      <c r="B3" s="4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1">SUM(E3:Y3)</f>
        <v>0</v>
      </c>
      <c r="AA3" s="49"/>
    </row>
    <row r="4" spans="1:35" ht="15" thickTop="1" x14ac:dyDescent="0.2">
      <c r="A4" s="5"/>
      <c r="B4" s="4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1"/>
        <v>0</v>
      </c>
      <c r="AA4" s="49"/>
      <c r="AH4" s="55" t="s">
        <v>90</v>
      </c>
      <c r="AI4" s="55" t="s">
        <v>86</v>
      </c>
    </row>
    <row r="5" spans="1:35" x14ac:dyDescent="0.2">
      <c r="A5" s="5"/>
      <c r="B5" s="4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1"/>
        <v>0</v>
      </c>
      <c r="AA5" s="49"/>
      <c r="AH5" s="56" t="s">
        <v>91</v>
      </c>
      <c r="AI5" s="56" t="s">
        <v>22</v>
      </c>
    </row>
    <row r="6" spans="1:35" x14ac:dyDescent="0.2">
      <c r="A6" s="5"/>
      <c r="B6" s="4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1"/>
        <v>0</v>
      </c>
      <c r="AA6" s="49"/>
      <c r="AH6" s="56" t="s">
        <v>92</v>
      </c>
      <c r="AI6" s="56" t="s">
        <v>73</v>
      </c>
    </row>
    <row r="7" spans="1:35" x14ac:dyDescent="0.2">
      <c r="A7" s="5"/>
      <c r="B7" s="4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1"/>
        <v>0</v>
      </c>
      <c r="AA7" s="49"/>
      <c r="AH7" s="56"/>
      <c r="AI7" s="56" t="s">
        <v>74</v>
      </c>
    </row>
    <row r="8" spans="1:35" x14ac:dyDescent="0.2">
      <c r="A8" s="5"/>
      <c r="B8" s="4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1"/>
        <v>0</v>
      </c>
      <c r="AA8" s="49"/>
      <c r="AH8" s="56"/>
      <c r="AI8" s="56">
        <v>4</v>
      </c>
    </row>
    <row r="9" spans="1:35" x14ac:dyDescent="0.2">
      <c r="A9" s="5"/>
      <c r="B9" s="4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1"/>
        <v>0</v>
      </c>
      <c r="AA9" s="49"/>
      <c r="AH9" s="56"/>
      <c r="AI9" s="56">
        <v>5</v>
      </c>
    </row>
    <row r="10" spans="1:35" x14ac:dyDescent="0.2">
      <c r="A10" s="5"/>
      <c r="B10" s="4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1"/>
        <v>0</v>
      </c>
      <c r="AA10" s="49"/>
      <c r="AH10" s="56"/>
      <c r="AI10" s="56">
        <v>6</v>
      </c>
    </row>
    <row r="11" spans="1:35" x14ac:dyDescent="0.2">
      <c r="A11" s="5"/>
      <c r="B11" s="4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1"/>
        <v>0</v>
      </c>
      <c r="AA11" s="49"/>
      <c r="AH11" s="56"/>
      <c r="AI11" s="56">
        <v>7</v>
      </c>
    </row>
    <row r="12" spans="1:35" x14ac:dyDescent="0.2">
      <c r="A12" s="5"/>
      <c r="B12" s="4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1"/>
        <v>0</v>
      </c>
      <c r="AA12" s="49"/>
      <c r="AH12" s="56"/>
      <c r="AI12" s="56">
        <v>8</v>
      </c>
    </row>
    <row r="13" spans="1:35" x14ac:dyDescent="0.2">
      <c r="A13" s="5"/>
      <c r="B13" s="4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1"/>
        <v>0</v>
      </c>
      <c r="AA13" s="49"/>
      <c r="AH13" s="56"/>
      <c r="AI13" s="56">
        <v>10</v>
      </c>
    </row>
    <row r="14" spans="1:35" x14ac:dyDescent="0.2">
      <c r="A14" s="5"/>
      <c r="B14" s="4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1"/>
        <v>0</v>
      </c>
      <c r="AA14" s="49"/>
      <c r="AH14" s="56"/>
      <c r="AI14" s="56">
        <v>16</v>
      </c>
    </row>
    <row r="15" spans="1:35" x14ac:dyDescent="0.2">
      <c r="A15" s="5"/>
      <c r="B15" s="4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1"/>
        <v>0</v>
      </c>
      <c r="AA15" s="49"/>
      <c r="AH15" s="56"/>
      <c r="AI15" s="56">
        <v>17</v>
      </c>
    </row>
    <row r="16" spans="1:35" x14ac:dyDescent="0.2">
      <c r="A16" s="5"/>
      <c r="B16" s="4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1"/>
        <v>0</v>
      </c>
      <c r="AA16" s="49"/>
      <c r="AH16" s="56"/>
      <c r="AI16" s="56">
        <v>18</v>
      </c>
    </row>
    <row r="17" spans="1:35" x14ac:dyDescent="0.2">
      <c r="A17" s="5"/>
      <c r="B17" s="4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1"/>
        <v>0</v>
      </c>
      <c r="AA17" s="49"/>
      <c r="AH17" s="56"/>
      <c r="AI17" s="56">
        <v>19</v>
      </c>
    </row>
    <row r="18" spans="1:35" x14ac:dyDescent="0.2">
      <c r="A18" s="5"/>
      <c r="B18" s="4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1"/>
        <v>0</v>
      </c>
      <c r="AA18" s="49"/>
      <c r="AH18" s="56"/>
      <c r="AI18" s="56">
        <v>20</v>
      </c>
    </row>
    <row r="19" spans="1:35" x14ac:dyDescent="0.2">
      <c r="A19" s="5"/>
      <c r="B19" s="4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1"/>
        <v>0</v>
      </c>
      <c r="AA19" s="49"/>
      <c r="AH19" s="56"/>
      <c r="AI19" s="56">
        <v>24</v>
      </c>
    </row>
    <row r="20" spans="1:35" x14ac:dyDescent="0.2">
      <c r="A20" s="5"/>
      <c r="B20" s="4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1"/>
        <v>0</v>
      </c>
      <c r="AA20" s="49"/>
      <c r="AH20" s="56"/>
      <c r="AI20" s="56">
        <v>25</v>
      </c>
    </row>
    <row r="21" spans="1:35" x14ac:dyDescent="0.2">
      <c r="A21" s="5"/>
      <c r="B21" s="4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1"/>
        <v>0</v>
      </c>
      <c r="AA21" s="49"/>
      <c r="AH21" s="56"/>
      <c r="AI21" s="56" t="s">
        <v>21</v>
      </c>
    </row>
    <row r="22" spans="1:35" x14ac:dyDescent="0.2">
      <c r="A22" s="5"/>
      <c r="B22" s="4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1"/>
        <v>0</v>
      </c>
      <c r="AA22" s="49"/>
      <c r="AH22" s="56"/>
      <c r="AI22" s="56" t="s">
        <v>88</v>
      </c>
    </row>
    <row r="23" spans="1:35" x14ac:dyDescent="0.2">
      <c r="A23" s="5"/>
      <c r="B23" s="4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1"/>
        <v>0</v>
      </c>
      <c r="AA23" s="49"/>
      <c r="AH23" s="56"/>
      <c r="AI23" s="56" t="s">
        <v>89</v>
      </c>
    </row>
    <row r="24" spans="1:35" x14ac:dyDescent="0.2">
      <c r="A24" s="5"/>
      <c r="B24" s="4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1"/>
        <v>0</v>
      </c>
      <c r="AA24" s="49"/>
      <c r="AH24" s="56"/>
      <c r="AI24" s="56"/>
    </row>
    <row r="25" spans="1:35" x14ac:dyDescent="0.2">
      <c r="A25" s="5"/>
      <c r="B25" s="4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1"/>
        <v>0</v>
      </c>
      <c r="AA25" s="49"/>
      <c r="AH25" s="56"/>
      <c r="AI25" s="56"/>
    </row>
    <row r="26" spans="1:35" x14ac:dyDescent="0.2">
      <c r="A26" s="5"/>
      <c r="B26" s="4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1"/>
        <v>0</v>
      </c>
      <c r="AA26" s="49"/>
      <c r="AH26" s="56"/>
      <c r="AI26" s="56"/>
    </row>
    <row r="27" spans="1:35" ht="15" thickBot="1" x14ac:dyDescent="0.25">
      <c r="A27" s="5"/>
      <c r="B27" s="4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1"/>
        <v>0</v>
      </c>
      <c r="AA27" s="49"/>
      <c r="AH27" s="57"/>
      <c r="AI27" s="57"/>
    </row>
    <row r="28" spans="1:35" ht="15" thickTop="1" x14ac:dyDescent="0.2">
      <c r="A28" s="5"/>
      <c r="B28" s="4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1"/>
        <v>0</v>
      </c>
      <c r="AA28" s="49"/>
    </row>
    <row r="29" spans="1:35" x14ac:dyDescent="0.2">
      <c r="A29" s="5"/>
      <c r="B29" s="4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1"/>
        <v>0</v>
      </c>
      <c r="AA29" s="49"/>
    </row>
    <row r="30" spans="1:35" x14ac:dyDescent="0.2">
      <c r="A30" s="5"/>
      <c r="B30" s="4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1"/>
        <v>0</v>
      </c>
      <c r="AA30" s="49"/>
    </row>
    <row r="31" spans="1:35" x14ac:dyDescent="0.2">
      <c r="A31" s="5"/>
      <c r="B31" s="4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1"/>
        <v>0</v>
      </c>
      <c r="AA31" s="49"/>
    </row>
    <row r="32" spans="1:35" x14ac:dyDescent="0.2">
      <c r="A32" s="5"/>
      <c r="B32" s="4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1"/>
        <v>0</v>
      </c>
      <c r="AA32" s="49"/>
    </row>
    <row r="33" spans="1:27" x14ac:dyDescent="0.2">
      <c r="A33" s="5"/>
      <c r="B33" s="4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1"/>
        <v>0</v>
      </c>
      <c r="AA33" s="49"/>
    </row>
    <row r="34" spans="1:27" x14ac:dyDescent="0.2">
      <c r="A34" s="5"/>
      <c r="B34" s="4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1"/>
        <v>0</v>
      </c>
      <c r="AA34" s="49"/>
    </row>
    <row r="35" spans="1:27" x14ac:dyDescent="0.2">
      <c r="A35" s="5"/>
      <c r="B35" s="4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1"/>
        <v>0</v>
      </c>
      <c r="AA35" s="49"/>
    </row>
    <row r="36" spans="1:27" x14ac:dyDescent="0.2">
      <c r="A36" s="5"/>
      <c r="B36" s="4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1"/>
        <v>0</v>
      </c>
      <c r="AA36" s="49"/>
    </row>
    <row r="37" spans="1:27" x14ac:dyDescent="0.2">
      <c r="A37" s="5"/>
      <c r="B37" s="4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1"/>
        <v>0</v>
      </c>
      <c r="AA37" s="49"/>
    </row>
    <row r="38" spans="1:27" x14ac:dyDescent="0.2">
      <c r="A38" s="5"/>
      <c r="B38" s="4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1"/>
        <v>0</v>
      </c>
      <c r="AA38" s="49"/>
    </row>
    <row r="39" spans="1:27" x14ac:dyDescent="0.2">
      <c r="A39" s="5"/>
      <c r="B39" s="4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1"/>
        <v>0</v>
      </c>
      <c r="AA39" s="49"/>
    </row>
    <row r="40" spans="1:27" x14ac:dyDescent="0.2">
      <c r="A40" s="5"/>
      <c r="B40" s="4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1"/>
        <v>0</v>
      </c>
      <c r="AA40" s="49"/>
    </row>
    <row r="41" spans="1:27" x14ac:dyDescent="0.2">
      <c r="A41" s="5"/>
      <c r="B41" s="4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1"/>
        <v>0</v>
      </c>
      <c r="AA41" s="49"/>
    </row>
    <row r="42" spans="1:27" x14ac:dyDescent="0.2">
      <c r="A42" s="5"/>
      <c r="B42" s="4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1"/>
        <v>0</v>
      </c>
      <c r="AA42" s="49"/>
    </row>
    <row r="43" spans="1:27" x14ac:dyDescent="0.2">
      <c r="A43" s="5"/>
      <c r="B43" s="4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1"/>
        <v>0</v>
      </c>
      <c r="AA43" s="49"/>
    </row>
    <row r="44" spans="1:27" x14ac:dyDescent="0.2">
      <c r="A44" s="5"/>
      <c r="B44" s="4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1"/>
        <v>0</v>
      </c>
      <c r="AA44" s="49"/>
    </row>
    <row r="45" spans="1:27" x14ac:dyDescent="0.2">
      <c r="A45" s="5"/>
      <c r="B45" s="4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1"/>
        <v>0</v>
      </c>
      <c r="AA45" s="49"/>
    </row>
    <row r="46" spans="1:27" x14ac:dyDescent="0.2">
      <c r="A46" s="5"/>
      <c r="B46" s="4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1"/>
        <v>0</v>
      </c>
      <c r="AA46" s="49"/>
    </row>
    <row r="47" spans="1:27" x14ac:dyDescent="0.2">
      <c r="A47" s="5"/>
      <c r="B47" s="4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1"/>
        <v>0</v>
      </c>
      <c r="AA47" s="49"/>
    </row>
    <row r="48" spans="1:27" x14ac:dyDescent="0.2">
      <c r="A48" s="5"/>
      <c r="B48" s="4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1"/>
        <v>0</v>
      </c>
      <c r="AA48" s="49"/>
    </row>
    <row r="49" spans="1:27" x14ac:dyDescent="0.2">
      <c r="A49" s="5"/>
      <c r="B49" s="4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1"/>
        <v>0</v>
      </c>
      <c r="AA49" s="49"/>
    </row>
    <row r="50" spans="1:27" x14ac:dyDescent="0.2">
      <c r="A50" s="5"/>
      <c r="B50" s="4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1"/>
        <v>0</v>
      </c>
      <c r="AA50" s="49"/>
    </row>
    <row r="51" spans="1:27" x14ac:dyDescent="0.2">
      <c r="A51" s="5"/>
      <c r="B51" s="4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1"/>
        <v>0</v>
      </c>
      <c r="AA51" s="49"/>
    </row>
    <row r="52" spans="1:27" x14ac:dyDescent="0.2">
      <c r="A52" s="5"/>
      <c r="B52" s="4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1"/>
        <v>0</v>
      </c>
      <c r="AA52" s="49"/>
    </row>
    <row r="53" spans="1:27" x14ac:dyDescent="0.2">
      <c r="A53" s="5"/>
      <c r="B53" s="4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1"/>
        <v>0</v>
      </c>
      <c r="AA53" s="49"/>
    </row>
    <row r="54" spans="1:27" x14ac:dyDescent="0.2">
      <c r="A54" s="5"/>
      <c r="B54" s="4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1"/>
        <v>0</v>
      </c>
      <c r="AA54" s="49"/>
    </row>
    <row r="55" spans="1:27" x14ac:dyDescent="0.2">
      <c r="A55" s="5"/>
      <c r="B55" s="4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1"/>
        <v>0</v>
      </c>
      <c r="AA55" s="49"/>
    </row>
    <row r="56" spans="1:27" x14ac:dyDescent="0.2">
      <c r="A56" s="5"/>
      <c r="B56" s="4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1"/>
        <v>0</v>
      </c>
      <c r="AA56" s="49"/>
    </row>
    <row r="57" spans="1:27" x14ac:dyDescent="0.2">
      <c r="A57" s="5"/>
      <c r="B57" s="4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1"/>
        <v>0</v>
      </c>
      <c r="AA57" s="49"/>
    </row>
    <row r="58" spans="1:27" x14ac:dyDescent="0.2">
      <c r="A58" s="5"/>
      <c r="B58" s="4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1"/>
        <v>0</v>
      </c>
      <c r="AA58" s="49"/>
    </row>
    <row r="59" spans="1:27" x14ac:dyDescent="0.2">
      <c r="A59" s="5"/>
      <c r="B59" s="4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1"/>
        <v>0</v>
      </c>
      <c r="AA59" s="49"/>
    </row>
    <row r="60" spans="1:27" x14ac:dyDescent="0.2">
      <c r="A60" s="5"/>
      <c r="B60" s="4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1"/>
        <v>0</v>
      </c>
      <c r="AA60" s="49"/>
    </row>
    <row r="61" spans="1:27" x14ac:dyDescent="0.2">
      <c r="A61" s="5"/>
      <c r="B61" s="4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1"/>
        <v>0</v>
      </c>
      <c r="AA61" s="49"/>
    </row>
    <row r="62" spans="1:27" x14ac:dyDescent="0.2">
      <c r="A62" s="5"/>
      <c r="B62" s="4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1"/>
        <v>0</v>
      </c>
      <c r="AA62" s="49"/>
    </row>
    <row r="63" spans="1:27" x14ac:dyDescent="0.2">
      <c r="A63" s="5"/>
      <c r="B63" s="4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1"/>
        <v>0</v>
      </c>
      <c r="AA63" s="49"/>
    </row>
    <row r="64" spans="1:27" x14ac:dyDescent="0.2">
      <c r="A64" s="5"/>
      <c r="B64" s="4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1"/>
        <v>0</v>
      </c>
      <c r="AA64" s="49"/>
    </row>
    <row r="65" spans="1:27" x14ac:dyDescent="0.2">
      <c r="A65" s="5"/>
      <c r="B65" s="4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1"/>
        <v>0</v>
      </c>
      <c r="AA65" s="49"/>
    </row>
    <row r="66" spans="1:27" x14ac:dyDescent="0.2">
      <c r="A66" s="5"/>
      <c r="B66" s="4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1"/>
        <v>0</v>
      </c>
      <c r="AA66" s="49"/>
    </row>
    <row r="67" spans="1:27" x14ac:dyDescent="0.2">
      <c r="A67" s="5"/>
      <c r="B67" s="4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  <c r="AA67" s="49"/>
    </row>
    <row r="68" spans="1:27" x14ac:dyDescent="0.2">
      <c r="A68" s="5"/>
      <c r="B68" s="4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  <c r="AA68" s="49"/>
    </row>
    <row r="69" spans="1:27" x14ac:dyDescent="0.2">
      <c r="A69" s="5"/>
      <c r="B69" s="4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  <c r="AA69" s="49"/>
    </row>
    <row r="70" spans="1:27" x14ac:dyDescent="0.2">
      <c r="A70" s="5"/>
      <c r="B70" s="4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  <c r="AA70" s="49"/>
    </row>
    <row r="71" spans="1:27" x14ac:dyDescent="0.2">
      <c r="A71" s="5"/>
      <c r="B71" s="4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  <c r="AA71" s="49"/>
    </row>
    <row r="72" spans="1:27" x14ac:dyDescent="0.2">
      <c r="A72" s="5"/>
      <c r="B72" s="4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  <c r="AA72" s="49"/>
    </row>
    <row r="73" spans="1:27" x14ac:dyDescent="0.2">
      <c r="A73" s="5"/>
      <c r="B73" s="4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  <c r="AA73" s="49"/>
    </row>
    <row r="74" spans="1:27" x14ac:dyDescent="0.2">
      <c r="A74" s="5"/>
      <c r="B74" s="4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  <c r="AA74" s="49"/>
    </row>
    <row r="75" spans="1:27" x14ac:dyDescent="0.2">
      <c r="A75" s="5"/>
      <c r="B75" s="4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  <c r="AA75" s="49"/>
    </row>
    <row r="76" spans="1:27" x14ac:dyDescent="0.2">
      <c r="A76" s="5"/>
      <c r="B76" s="4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  <c r="AA76" s="49"/>
    </row>
    <row r="77" spans="1:27" x14ac:dyDescent="0.2">
      <c r="A77" s="5"/>
      <c r="B77" s="4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  <c r="AA77" s="49"/>
    </row>
    <row r="78" spans="1:27" x14ac:dyDescent="0.2">
      <c r="A78" s="5"/>
      <c r="B78" s="4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  <c r="AA78" s="49"/>
    </row>
    <row r="79" spans="1:27" x14ac:dyDescent="0.2">
      <c r="A79" s="5"/>
      <c r="B79" s="4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  <c r="AA79" s="49"/>
    </row>
    <row r="80" spans="1:27" x14ac:dyDescent="0.2">
      <c r="A80" s="5"/>
      <c r="B80" s="4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  <c r="AA80" s="49"/>
    </row>
    <row r="81" spans="1:27" x14ac:dyDescent="0.2">
      <c r="A81" s="5"/>
      <c r="B81" s="4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  <c r="AA81" s="49"/>
    </row>
    <row r="82" spans="1:27" x14ac:dyDescent="0.2">
      <c r="A82" s="5"/>
      <c r="B82" s="4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  <c r="AA82" s="49"/>
    </row>
    <row r="83" spans="1:27" x14ac:dyDescent="0.2">
      <c r="A83" s="5"/>
      <c r="B83" s="4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  <c r="AA83" s="49"/>
    </row>
    <row r="84" spans="1:27" x14ac:dyDescent="0.2">
      <c r="A84" s="5"/>
      <c r="B84" s="4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  <c r="AA84" s="49"/>
    </row>
    <row r="85" spans="1:27" x14ac:dyDescent="0.2">
      <c r="A85" s="5"/>
      <c r="B85" s="4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  <c r="AA85" s="49"/>
    </row>
    <row r="86" spans="1:27" x14ac:dyDescent="0.2">
      <c r="A86" s="5"/>
      <c r="B86" s="4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  <c r="AA86" s="49"/>
    </row>
    <row r="87" spans="1:27" x14ac:dyDescent="0.2">
      <c r="A87" s="5"/>
      <c r="B87" s="4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  <c r="AA87" s="49"/>
    </row>
    <row r="88" spans="1:27" x14ac:dyDescent="0.2">
      <c r="A88" s="5"/>
      <c r="B88" s="4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  <c r="AA88" s="49"/>
    </row>
    <row r="89" spans="1:27" x14ac:dyDescent="0.2">
      <c r="A89" s="5"/>
      <c r="B89" s="4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  <c r="AA89" s="49"/>
    </row>
    <row r="90" spans="1:27" x14ac:dyDescent="0.2">
      <c r="A90" s="5"/>
      <c r="B90" s="4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  <c r="AA90" s="49"/>
    </row>
    <row r="91" spans="1:27" x14ac:dyDescent="0.2">
      <c r="A91" s="5"/>
      <c r="B91" s="4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  <c r="AA91" s="49"/>
    </row>
    <row r="92" spans="1:27" x14ac:dyDescent="0.2">
      <c r="A92" s="5"/>
      <c r="B92" s="4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  <c r="AA92" s="49"/>
    </row>
    <row r="93" spans="1:27" x14ac:dyDescent="0.2">
      <c r="A93" s="5"/>
      <c r="B93" s="4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  <c r="AA93" s="49"/>
    </row>
    <row r="94" spans="1:27" x14ac:dyDescent="0.2">
      <c r="A94" s="5"/>
      <c r="B94" s="4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  <c r="AA94" s="49"/>
    </row>
    <row r="95" spans="1:27" x14ac:dyDescent="0.2">
      <c r="A95" s="5"/>
      <c r="B95" s="4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  <c r="AA95" s="49"/>
    </row>
    <row r="96" spans="1:27" x14ac:dyDescent="0.2">
      <c r="A96" s="5"/>
      <c r="B96" s="4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  <c r="AA96" s="49"/>
    </row>
    <row r="97" spans="1:27" x14ac:dyDescent="0.2">
      <c r="A97" s="5"/>
      <c r="B97" s="4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  <c r="AA97" s="49"/>
    </row>
    <row r="98" spans="1:27" x14ac:dyDescent="0.2">
      <c r="A98" s="5"/>
      <c r="B98" s="4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  <c r="AA98" s="49"/>
    </row>
    <row r="99" spans="1:27" x14ac:dyDescent="0.2">
      <c r="A99" s="5"/>
      <c r="B99" s="4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  <c r="AA99" s="49"/>
    </row>
    <row r="100" spans="1:27" x14ac:dyDescent="0.2">
      <c r="A100" s="5"/>
      <c r="B100" s="4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  <c r="AA100" s="49"/>
    </row>
    <row r="101" spans="1:27" x14ac:dyDescent="0.2">
      <c r="A101" s="5"/>
      <c r="B101" s="4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  <c r="AA101" s="49"/>
    </row>
    <row r="102" spans="1:27" x14ac:dyDescent="0.2">
      <c r="A102" s="5"/>
      <c r="B102" s="4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  <c r="AA102" s="49"/>
    </row>
    <row r="103" spans="1:27" x14ac:dyDescent="0.2">
      <c r="A103" s="5"/>
      <c r="B103" s="4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  <c r="AA103" s="49"/>
    </row>
    <row r="104" spans="1:27" x14ac:dyDescent="0.2">
      <c r="A104" s="5"/>
      <c r="B104" s="4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  <c r="AA104" s="49"/>
    </row>
    <row r="105" spans="1:27" x14ac:dyDescent="0.2">
      <c r="A105" s="5"/>
      <c r="B105" s="4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  <c r="AA105" s="49"/>
    </row>
    <row r="106" spans="1:27" x14ac:dyDescent="0.2">
      <c r="A106" s="5"/>
      <c r="B106" s="4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  <c r="AA106" s="49"/>
    </row>
    <row r="107" spans="1:27" x14ac:dyDescent="0.2">
      <c r="A107" s="5"/>
      <c r="B107" s="4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  <c r="AA107" s="49"/>
    </row>
    <row r="108" spans="1:27" x14ac:dyDescent="0.2">
      <c r="A108" s="5"/>
      <c r="B108" s="4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  <c r="AA108" s="49"/>
    </row>
    <row r="109" spans="1:27" x14ac:dyDescent="0.2">
      <c r="A109" s="5"/>
      <c r="B109" s="4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  <c r="AA109" s="49"/>
    </row>
    <row r="110" spans="1:27" x14ac:dyDescent="0.2">
      <c r="A110" s="5"/>
      <c r="B110" s="4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  <c r="AA110" s="49"/>
    </row>
    <row r="111" spans="1:27" x14ac:dyDescent="0.2">
      <c r="A111" s="5"/>
      <c r="B111" s="4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  <c r="AA111" s="49"/>
    </row>
    <row r="112" spans="1:27" x14ac:dyDescent="0.2">
      <c r="A112" s="5"/>
      <c r="B112" s="4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  <c r="AA112" s="49"/>
    </row>
    <row r="113" spans="1:27" x14ac:dyDescent="0.2">
      <c r="A113" s="5"/>
      <c r="B113" s="4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  <c r="AA113" s="49"/>
    </row>
    <row r="114" spans="1:27" x14ac:dyDescent="0.2">
      <c r="A114" s="5"/>
      <c r="B114" s="4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  <c r="AA114" s="49"/>
    </row>
    <row r="115" spans="1:27" x14ac:dyDescent="0.2">
      <c r="A115" s="5"/>
      <c r="B115" s="4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  <c r="AA115" s="49"/>
    </row>
    <row r="116" spans="1:27" x14ac:dyDescent="0.2">
      <c r="A116" s="5"/>
      <c r="B116" s="4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  <c r="AA116" s="49"/>
    </row>
    <row r="117" spans="1:27" x14ac:dyDescent="0.2">
      <c r="A117" s="5"/>
      <c r="B117" s="4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  <c r="AA117" s="49"/>
    </row>
    <row r="118" spans="1:27" x14ac:dyDescent="0.2">
      <c r="A118" s="5"/>
      <c r="B118" s="4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  <c r="AA118" s="49"/>
    </row>
    <row r="119" spans="1:27" x14ac:dyDescent="0.2">
      <c r="A119" s="5"/>
      <c r="B119" s="4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  <c r="AA119" s="49"/>
    </row>
    <row r="120" spans="1:27" x14ac:dyDescent="0.2">
      <c r="A120" s="5"/>
      <c r="B120" s="4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  <c r="AA120" s="49"/>
    </row>
    <row r="121" spans="1:27" x14ac:dyDescent="0.2">
      <c r="A121" s="5"/>
      <c r="B121" s="4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  <c r="AA121" s="49"/>
    </row>
    <row r="122" spans="1:27" x14ac:dyDescent="0.2">
      <c r="A122" s="5"/>
      <c r="B122" s="4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  <c r="AA122" s="49"/>
    </row>
    <row r="123" spans="1:27" x14ac:dyDescent="0.2">
      <c r="A123" s="5"/>
      <c r="B123" s="4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  <c r="AA123" s="49"/>
    </row>
    <row r="124" spans="1:27" x14ac:dyDescent="0.2">
      <c r="A124" s="5"/>
      <c r="B124" s="4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  <c r="AA124" s="49"/>
    </row>
    <row r="125" spans="1:27" x14ac:dyDescent="0.2">
      <c r="A125" s="5"/>
      <c r="B125" s="4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  <c r="AA125" s="49"/>
    </row>
    <row r="126" spans="1:27" x14ac:dyDescent="0.2">
      <c r="A126" s="5"/>
      <c r="B126" s="4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  <c r="AA126" s="49"/>
    </row>
    <row r="127" spans="1:27" x14ac:dyDescent="0.2">
      <c r="A127" s="5"/>
      <c r="B127" s="4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  <c r="AA127" s="49"/>
    </row>
    <row r="128" spans="1:27" x14ac:dyDescent="0.2">
      <c r="A128" s="5"/>
      <c r="B128" s="4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  <c r="AA128" s="49"/>
    </row>
    <row r="129" spans="1:27" x14ac:dyDescent="0.2">
      <c r="A129" s="5"/>
      <c r="B129" s="4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  <c r="AA129" s="49"/>
    </row>
    <row r="130" spans="1:27" x14ac:dyDescent="0.2">
      <c r="A130" s="5"/>
      <c r="B130" s="4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  <c r="AA130" s="49"/>
    </row>
    <row r="131" spans="1:27" x14ac:dyDescent="0.2">
      <c r="A131" s="5"/>
      <c r="B131" s="4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  <c r="AA131" s="49"/>
    </row>
    <row r="132" spans="1:27" x14ac:dyDescent="0.2">
      <c r="A132" s="5"/>
      <c r="B132" s="4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  <c r="AA132" s="49"/>
    </row>
    <row r="133" spans="1:27" x14ac:dyDescent="0.2">
      <c r="A133" s="5"/>
      <c r="B133" s="4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  <c r="AA133" s="49"/>
    </row>
    <row r="134" spans="1:27" x14ac:dyDescent="0.2">
      <c r="A134" s="5"/>
      <c r="B134" s="4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  <c r="AA134" s="49"/>
    </row>
    <row r="135" spans="1:27" x14ac:dyDescent="0.2">
      <c r="A135" s="5"/>
      <c r="B135" s="4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  <c r="AA135" s="49"/>
    </row>
    <row r="136" spans="1:27" x14ac:dyDescent="0.2">
      <c r="A136" s="5"/>
      <c r="B136" s="4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  <c r="AA136" s="49"/>
    </row>
    <row r="137" spans="1:27" x14ac:dyDescent="0.2">
      <c r="A137" s="5"/>
      <c r="B137" s="4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  <c r="AA137" s="49"/>
    </row>
    <row r="138" spans="1:27" x14ac:dyDescent="0.2">
      <c r="A138" s="5"/>
      <c r="B138" s="4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  <c r="AA138" s="49"/>
    </row>
    <row r="139" spans="1:27" x14ac:dyDescent="0.2">
      <c r="A139" s="5"/>
      <c r="B139" s="4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  <c r="AA139" s="49"/>
    </row>
    <row r="140" spans="1:27" x14ac:dyDescent="0.2">
      <c r="A140" s="5"/>
      <c r="B140" s="4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  <c r="AA140" s="49"/>
    </row>
    <row r="141" spans="1:27" x14ac:dyDescent="0.2">
      <c r="A141" s="5"/>
      <c r="B141" s="4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  <c r="AA141" s="49"/>
    </row>
    <row r="142" spans="1:27" x14ac:dyDescent="0.2">
      <c r="A142" s="5"/>
      <c r="B142" s="4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  <c r="AA142" s="49"/>
    </row>
    <row r="143" spans="1:27" x14ac:dyDescent="0.2">
      <c r="A143" s="5"/>
      <c r="B143" s="4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  <c r="AA143" s="49"/>
    </row>
    <row r="144" spans="1:27" x14ac:dyDescent="0.2">
      <c r="A144" s="5"/>
      <c r="B144" s="4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  <c r="AA144" s="49"/>
    </row>
    <row r="145" spans="1:27" x14ac:dyDescent="0.2">
      <c r="A145" s="5"/>
      <c r="B145" s="4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  <c r="AA145" s="49"/>
    </row>
    <row r="146" spans="1:27" x14ac:dyDescent="0.2">
      <c r="A146" s="5"/>
      <c r="B146" s="4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  <c r="AA146" s="49"/>
    </row>
    <row r="147" spans="1:27" x14ac:dyDescent="0.2">
      <c r="A147" s="5"/>
      <c r="B147" s="4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  <c r="AA147" s="49"/>
    </row>
    <row r="148" spans="1:27" x14ac:dyDescent="0.2">
      <c r="A148" s="5"/>
      <c r="B148" s="4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  <c r="AA148" s="49"/>
    </row>
    <row r="149" spans="1:27" x14ac:dyDescent="0.2">
      <c r="A149" s="5"/>
      <c r="B149" s="4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  <c r="AA149" s="49"/>
    </row>
    <row r="150" spans="1:27" x14ac:dyDescent="0.2">
      <c r="A150" s="5"/>
      <c r="B150" s="4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  <c r="AA150" s="49"/>
    </row>
    <row r="151" spans="1:27" x14ac:dyDescent="0.2">
      <c r="A151" s="5"/>
      <c r="B151" s="4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  <c r="AA151" s="49"/>
    </row>
    <row r="152" spans="1:27" x14ac:dyDescent="0.2">
      <c r="A152" s="5"/>
      <c r="B152" s="4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  <c r="AA152" s="49"/>
    </row>
    <row r="153" spans="1:27" x14ac:dyDescent="0.2">
      <c r="A153" s="5"/>
      <c r="B153" s="4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  <c r="AA153" s="49"/>
    </row>
    <row r="154" spans="1:27" x14ac:dyDescent="0.2">
      <c r="A154" s="5"/>
      <c r="B154" s="4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  <c r="AA154" s="49"/>
    </row>
    <row r="155" spans="1:27" x14ac:dyDescent="0.2">
      <c r="A155" s="5"/>
      <c r="B155" s="4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  <c r="AA155" s="49"/>
    </row>
    <row r="156" spans="1:27" x14ac:dyDescent="0.2">
      <c r="A156" s="5"/>
      <c r="B156" s="4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  <c r="AA156" s="49"/>
    </row>
    <row r="157" spans="1:27" x14ac:dyDescent="0.2">
      <c r="A157" s="5"/>
      <c r="B157" s="4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  <c r="AA157" s="49"/>
    </row>
    <row r="158" spans="1:27" x14ac:dyDescent="0.2">
      <c r="A158" s="5"/>
      <c r="B158" s="4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  <c r="AA158" s="49"/>
    </row>
    <row r="159" spans="1:27" x14ac:dyDescent="0.2">
      <c r="A159" s="5"/>
      <c r="B159" s="4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  <c r="AA159" s="49"/>
    </row>
    <row r="160" spans="1:27" x14ac:dyDescent="0.2">
      <c r="A160" s="5"/>
      <c r="B160" s="4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  <c r="AA160" s="49"/>
    </row>
    <row r="161" spans="1:27" x14ac:dyDescent="0.2">
      <c r="A161" s="5"/>
      <c r="B161" s="4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  <c r="AA161" s="49"/>
    </row>
    <row r="162" spans="1:27" x14ac:dyDescent="0.2">
      <c r="A162" s="5"/>
      <c r="B162" s="4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  <c r="AA162" s="49"/>
    </row>
    <row r="163" spans="1:27" x14ac:dyDescent="0.2">
      <c r="A163" s="5"/>
      <c r="B163" s="4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  <c r="AA163" s="49"/>
    </row>
    <row r="164" spans="1:27" x14ac:dyDescent="0.2">
      <c r="A164" s="5"/>
      <c r="B164" s="4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  <c r="AA164" s="49"/>
    </row>
    <row r="165" spans="1:27" x14ac:dyDescent="0.2">
      <c r="A165" s="5"/>
      <c r="B165" s="4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  <c r="AA165" s="49"/>
    </row>
    <row r="166" spans="1:27" x14ac:dyDescent="0.2">
      <c r="A166" s="5"/>
      <c r="B166" s="4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  <c r="AA166" s="49"/>
    </row>
    <row r="167" spans="1:27" x14ac:dyDescent="0.2">
      <c r="A167" s="5"/>
      <c r="B167" s="4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  <c r="AA167" s="49"/>
    </row>
    <row r="168" spans="1:27" x14ac:dyDescent="0.2">
      <c r="A168" s="5"/>
      <c r="B168" s="4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  <c r="AA168" s="49"/>
    </row>
    <row r="169" spans="1:27" x14ac:dyDescent="0.2">
      <c r="A169" s="5"/>
      <c r="B169" s="4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  <c r="AA169" s="49"/>
    </row>
    <row r="170" spans="1:27" x14ac:dyDescent="0.2">
      <c r="A170" s="5"/>
      <c r="B170" s="4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  <c r="AA170" s="49"/>
    </row>
    <row r="171" spans="1:27" x14ac:dyDescent="0.2">
      <c r="A171" s="5"/>
      <c r="B171" s="4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  <c r="AA171" s="49"/>
    </row>
    <row r="172" spans="1:27" x14ac:dyDescent="0.2">
      <c r="A172" s="5"/>
      <c r="B172" s="4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  <c r="AA172" s="49"/>
    </row>
    <row r="173" spans="1:27" x14ac:dyDescent="0.2">
      <c r="A173" s="5"/>
      <c r="B173" s="4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  <c r="AA173" s="49"/>
    </row>
    <row r="174" spans="1:27" x14ac:dyDescent="0.2">
      <c r="A174" s="5"/>
      <c r="B174" s="4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  <c r="AA174" s="49"/>
    </row>
    <row r="175" spans="1:27" x14ac:dyDescent="0.2">
      <c r="A175" s="5"/>
      <c r="B175" s="4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  <c r="AA175" s="49"/>
    </row>
    <row r="176" spans="1:27" x14ac:dyDescent="0.2">
      <c r="A176" s="5"/>
      <c r="B176" s="4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  <c r="AA176" s="49"/>
    </row>
    <row r="177" spans="1:27" x14ac:dyDescent="0.2">
      <c r="A177" s="5"/>
      <c r="B177" s="4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  <c r="AA177" s="49"/>
    </row>
    <row r="178" spans="1:27" x14ac:dyDescent="0.2">
      <c r="A178" s="5"/>
      <c r="B178" s="4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  <c r="AA178" s="49"/>
    </row>
    <row r="179" spans="1:27" x14ac:dyDescent="0.2">
      <c r="A179" s="5"/>
      <c r="B179" s="4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  <c r="AA179" s="49"/>
    </row>
    <row r="180" spans="1:27" x14ac:dyDescent="0.2">
      <c r="A180" s="5"/>
      <c r="B180" s="4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  <c r="AA180" s="49"/>
    </row>
    <row r="181" spans="1:27" x14ac:dyDescent="0.2">
      <c r="A181" s="5"/>
      <c r="B181" s="4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  <c r="AA181" s="49"/>
    </row>
    <row r="182" spans="1:27" x14ac:dyDescent="0.2">
      <c r="A182" s="5"/>
      <c r="B182" s="4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  <c r="AA182" s="49"/>
    </row>
    <row r="183" spans="1:27" x14ac:dyDescent="0.2">
      <c r="A183" s="5"/>
      <c r="B183" s="4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  <c r="AA183" s="49"/>
    </row>
    <row r="184" spans="1:27" x14ac:dyDescent="0.2">
      <c r="A184" s="5"/>
      <c r="B184" s="4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  <c r="AA184" s="49"/>
    </row>
    <row r="185" spans="1:27" x14ac:dyDescent="0.2">
      <c r="A185" s="5"/>
      <c r="B185" s="4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  <c r="AA185" s="49"/>
    </row>
    <row r="186" spans="1:27" x14ac:dyDescent="0.2">
      <c r="A186" s="5"/>
      <c r="B186" s="4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  <c r="AA186" s="49"/>
    </row>
    <row r="187" spans="1:27" x14ac:dyDescent="0.2">
      <c r="A187" s="5"/>
      <c r="B187" s="4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  <c r="AA187" s="49"/>
    </row>
    <row r="188" spans="1:27" x14ac:dyDescent="0.2">
      <c r="A188" s="5"/>
      <c r="B188" s="4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  <c r="AA188" s="49"/>
    </row>
    <row r="189" spans="1:27" x14ac:dyDescent="0.2">
      <c r="A189" s="5"/>
      <c r="B189" s="4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  <c r="AA189" s="49"/>
    </row>
    <row r="190" spans="1:27" x14ac:dyDescent="0.2">
      <c r="A190" s="5"/>
      <c r="B190" s="4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  <c r="AA190" s="49"/>
    </row>
    <row r="191" spans="1:27" x14ac:dyDescent="0.2">
      <c r="A191" s="5"/>
      <c r="B191" s="4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  <c r="AA191" s="49"/>
    </row>
    <row r="192" spans="1:27" x14ac:dyDescent="0.2">
      <c r="A192" s="5"/>
      <c r="B192" s="4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  <c r="AA192" s="49"/>
    </row>
    <row r="193" spans="1:27" x14ac:dyDescent="0.2">
      <c r="A193" s="5"/>
      <c r="B193" s="4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  <c r="AA193" s="49"/>
    </row>
    <row r="194" spans="1:27" x14ac:dyDescent="0.2">
      <c r="A194" s="5"/>
      <c r="B194" s="4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  <c r="AA194" s="49"/>
    </row>
    <row r="195" spans="1:27" x14ac:dyDescent="0.2">
      <c r="A195" s="5"/>
      <c r="B195" s="49">
        <f t="shared" si="8"/>
        <v>0</v>
      </c>
      <c r="C195" s="6"/>
      <c r="D195" s="7">
        <f t="shared" ref="D195:D200" si="9">+C195-Z195</f>
        <v>0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>
        <f t="shared" ref="Z195:Z199" si="10">SUM(E195:Y195)</f>
        <v>0</v>
      </c>
      <c r="AA195" s="49"/>
    </row>
    <row r="196" spans="1:27" x14ac:dyDescent="0.2">
      <c r="A196" s="5"/>
      <c r="B196" s="49">
        <f t="shared" ref="B196:B199" si="11">+B195</f>
        <v>0</v>
      </c>
      <c r="C196" s="6"/>
      <c r="D196" s="7">
        <f t="shared" si="9"/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46"/>
      <c r="Z196" s="8">
        <f t="shared" si="10"/>
        <v>0</v>
      </c>
      <c r="AA196" s="49"/>
    </row>
    <row r="197" spans="1:27" x14ac:dyDescent="0.2">
      <c r="A197" s="5"/>
      <c r="B197" s="49">
        <f t="shared" si="11"/>
        <v>0</v>
      </c>
      <c r="C197" s="52"/>
      <c r="D197" s="7">
        <f t="shared" si="9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52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>
        <f t="shared" si="10"/>
        <v>0</v>
      </c>
      <c r="AA197" s="49"/>
    </row>
    <row r="198" spans="1:27" x14ac:dyDescent="0.2">
      <c r="A198" s="5"/>
      <c r="B198" s="49">
        <f t="shared" si="11"/>
        <v>0</v>
      </c>
      <c r="C198" s="52"/>
      <c r="D198" s="7">
        <f t="shared" si="9"/>
        <v>0</v>
      </c>
      <c r="E198" s="52"/>
      <c r="F198" s="52"/>
      <c r="G198" s="52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>
        <f t="shared" si="10"/>
        <v>0</v>
      </c>
      <c r="AA198" s="49"/>
    </row>
    <row r="199" spans="1:27" ht="15" thickBot="1" x14ac:dyDescent="0.25">
      <c r="A199" s="9"/>
      <c r="B199" s="49">
        <f t="shared" si="11"/>
        <v>0</v>
      </c>
      <c r="C199" s="10"/>
      <c r="D199" s="7">
        <f t="shared" si="9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10"/>
        <v>0</v>
      </c>
      <c r="AA199" s="49"/>
    </row>
    <row r="200" spans="1:27" ht="15.75" thickTop="1" thickBot="1" x14ac:dyDescent="0.25">
      <c r="A200" s="13" t="s">
        <v>19</v>
      </c>
      <c r="B200" s="50"/>
      <c r="C200" s="11">
        <f t="shared" ref="C200:Y200" si="12">SUM(C2:C199)</f>
        <v>0</v>
      </c>
      <c r="D200" s="7">
        <f t="shared" si="9"/>
        <v>0</v>
      </c>
      <c r="E200" s="11">
        <f t="shared" si="12"/>
        <v>0</v>
      </c>
      <c r="F200" s="11">
        <f t="shared" si="12"/>
        <v>0</v>
      </c>
      <c r="G200" s="11">
        <f t="shared" si="12"/>
        <v>0</v>
      </c>
      <c r="H200" s="11">
        <f t="shared" si="12"/>
        <v>0</v>
      </c>
      <c r="I200" s="11">
        <f t="shared" si="12"/>
        <v>0</v>
      </c>
      <c r="J200" s="11">
        <f t="shared" si="12"/>
        <v>0</v>
      </c>
      <c r="K200" s="11">
        <f t="shared" si="12"/>
        <v>0</v>
      </c>
      <c r="L200" s="11">
        <f t="shared" si="12"/>
        <v>0</v>
      </c>
      <c r="M200" s="11">
        <f t="shared" si="12"/>
        <v>0</v>
      </c>
      <c r="N200" s="11">
        <f t="shared" si="12"/>
        <v>0</v>
      </c>
      <c r="O200" s="11">
        <f t="shared" si="12"/>
        <v>0</v>
      </c>
      <c r="P200" s="11">
        <f t="shared" si="12"/>
        <v>0</v>
      </c>
      <c r="Q200" s="11">
        <f t="shared" si="12"/>
        <v>0</v>
      </c>
      <c r="R200" s="11">
        <f t="shared" si="12"/>
        <v>0</v>
      </c>
      <c r="S200" s="11">
        <f t="shared" si="12"/>
        <v>0</v>
      </c>
      <c r="T200" s="11">
        <f t="shared" si="12"/>
        <v>0</v>
      </c>
      <c r="U200" s="11">
        <f t="shared" si="12"/>
        <v>0</v>
      </c>
      <c r="V200" s="11">
        <f t="shared" si="12"/>
        <v>0</v>
      </c>
      <c r="W200" s="11">
        <f t="shared" si="12"/>
        <v>0</v>
      </c>
      <c r="X200" s="11">
        <f t="shared" si="12"/>
        <v>0</v>
      </c>
      <c r="Y200" s="11">
        <f t="shared" si="12"/>
        <v>0</v>
      </c>
      <c r="Z200" s="12">
        <f>SUM(Z2:Z199)</f>
        <v>0</v>
      </c>
      <c r="AA200" s="50"/>
    </row>
    <row r="201" spans="1:27" ht="15" thickTop="1" x14ac:dyDescent="0.2"/>
  </sheetData>
  <autoFilter ref="A1:AA1"/>
  <dataConsolidate/>
  <conditionalFormatting sqref="D2:D194 D198:D200 D196">
    <cfRule type="cellIs" dxfId="215" priority="5" operator="lessThan">
      <formula>0</formula>
    </cfRule>
    <cfRule type="cellIs" dxfId="214" priority="6" operator="greaterThan">
      <formula>0</formula>
    </cfRule>
  </conditionalFormatting>
  <conditionalFormatting sqref="D197">
    <cfRule type="cellIs" dxfId="213" priority="3" operator="lessThan">
      <formula>0</formula>
    </cfRule>
    <cfRule type="cellIs" dxfId="212" priority="4" operator="greaterThan">
      <formula>0</formula>
    </cfRule>
  </conditionalFormatting>
  <conditionalFormatting sqref="D195">
    <cfRule type="cellIs" dxfId="211" priority="1" operator="lessThan">
      <formula>0</formula>
    </cfRule>
    <cfRule type="cellIs" dxfId="210" priority="2" operator="greaterThan">
      <formula>0</formula>
    </cfRule>
  </conditionalFormatting>
  <dataValidations count="2">
    <dataValidation type="list" allowBlank="1" showInputMessage="1" showErrorMessage="1" sqref="AA2:AA199">
      <formula1>$AI$4:$AI$27</formula1>
    </dataValidation>
    <dataValidation type="list" allowBlank="1" showInputMessage="1" showErrorMessage="1" sqref="B2:B199">
      <formula1>$AH$4:$AH$27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1"/>
  <sheetViews>
    <sheetView rightToLeft="1" workbookViewId="0">
      <pane xSplit="4" ySplit="1" topLeftCell="E164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4.25" x14ac:dyDescent="0.2"/>
  <sheetData>
    <row r="1" spans="1:35" ht="30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  <c r="AA1" s="14" t="s">
        <v>80</v>
      </c>
    </row>
    <row r="2" spans="1:35" x14ac:dyDescent="0.2">
      <c r="A2" s="5"/>
      <c r="B2" s="4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  <c r="AA2" s="49"/>
    </row>
    <row r="3" spans="1:35" ht="15" thickBot="1" x14ac:dyDescent="0.25">
      <c r="A3" s="5"/>
      <c r="B3" s="4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1">SUM(E3:Y3)</f>
        <v>0</v>
      </c>
      <c r="AA3" s="49"/>
    </row>
    <row r="4" spans="1:35" ht="15" thickTop="1" x14ac:dyDescent="0.2">
      <c r="A4" s="5"/>
      <c r="B4" s="4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1"/>
        <v>0</v>
      </c>
      <c r="AA4" s="49"/>
      <c r="AH4" s="55" t="s">
        <v>90</v>
      </c>
      <c r="AI4" s="55" t="s">
        <v>86</v>
      </c>
    </row>
    <row r="5" spans="1:35" x14ac:dyDescent="0.2">
      <c r="A5" s="5"/>
      <c r="B5" s="4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1"/>
        <v>0</v>
      </c>
      <c r="AA5" s="49"/>
      <c r="AH5" s="56" t="s">
        <v>91</v>
      </c>
      <c r="AI5" s="56" t="s">
        <v>22</v>
      </c>
    </row>
    <row r="6" spans="1:35" x14ac:dyDescent="0.2">
      <c r="A6" s="5"/>
      <c r="B6" s="4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1"/>
        <v>0</v>
      </c>
      <c r="AA6" s="49"/>
      <c r="AH6" s="56" t="s">
        <v>92</v>
      </c>
      <c r="AI6" s="56" t="s">
        <v>73</v>
      </c>
    </row>
    <row r="7" spans="1:35" x14ac:dyDescent="0.2">
      <c r="A7" s="5"/>
      <c r="B7" s="4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1"/>
        <v>0</v>
      </c>
      <c r="AA7" s="49"/>
      <c r="AH7" s="56"/>
      <c r="AI7" s="56" t="s">
        <v>74</v>
      </c>
    </row>
    <row r="8" spans="1:35" x14ac:dyDescent="0.2">
      <c r="A8" s="5"/>
      <c r="B8" s="4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1"/>
        <v>0</v>
      </c>
      <c r="AA8" s="49"/>
      <c r="AH8" s="56"/>
      <c r="AI8" s="56">
        <v>4</v>
      </c>
    </row>
    <row r="9" spans="1:35" x14ac:dyDescent="0.2">
      <c r="A9" s="5"/>
      <c r="B9" s="4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1"/>
        <v>0</v>
      </c>
      <c r="AA9" s="49"/>
      <c r="AH9" s="56"/>
      <c r="AI9" s="56">
        <v>5</v>
      </c>
    </row>
    <row r="10" spans="1:35" x14ac:dyDescent="0.2">
      <c r="A10" s="5"/>
      <c r="B10" s="4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1"/>
        <v>0</v>
      </c>
      <c r="AA10" s="49"/>
      <c r="AH10" s="56"/>
      <c r="AI10" s="56">
        <v>6</v>
      </c>
    </row>
    <row r="11" spans="1:35" x14ac:dyDescent="0.2">
      <c r="A11" s="5"/>
      <c r="B11" s="4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1"/>
        <v>0</v>
      </c>
      <c r="AA11" s="49"/>
      <c r="AH11" s="56"/>
      <c r="AI11" s="56">
        <v>7</v>
      </c>
    </row>
    <row r="12" spans="1:35" x14ac:dyDescent="0.2">
      <c r="A12" s="5"/>
      <c r="B12" s="4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1"/>
        <v>0</v>
      </c>
      <c r="AA12" s="49"/>
      <c r="AH12" s="56"/>
      <c r="AI12" s="56">
        <v>8</v>
      </c>
    </row>
    <row r="13" spans="1:35" x14ac:dyDescent="0.2">
      <c r="A13" s="5"/>
      <c r="B13" s="4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1"/>
        <v>0</v>
      </c>
      <c r="AA13" s="49"/>
      <c r="AH13" s="56"/>
      <c r="AI13" s="56">
        <v>10</v>
      </c>
    </row>
    <row r="14" spans="1:35" x14ac:dyDescent="0.2">
      <c r="A14" s="5"/>
      <c r="B14" s="4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1"/>
        <v>0</v>
      </c>
      <c r="AA14" s="49"/>
      <c r="AH14" s="56"/>
      <c r="AI14" s="56">
        <v>16</v>
      </c>
    </row>
    <row r="15" spans="1:35" x14ac:dyDescent="0.2">
      <c r="A15" s="5"/>
      <c r="B15" s="4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1"/>
        <v>0</v>
      </c>
      <c r="AA15" s="49"/>
      <c r="AH15" s="56"/>
      <c r="AI15" s="56">
        <v>17</v>
      </c>
    </row>
    <row r="16" spans="1:35" x14ac:dyDescent="0.2">
      <c r="A16" s="5"/>
      <c r="B16" s="4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1"/>
        <v>0</v>
      </c>
      <c r="AA16" s="49"/>
      <c r="AH16" s="56"/>
      <c r="AI16" s="56">
        <v>18</v>
      </c>
    </row>
    <row r="17" spans="1:35" x14ac:dyDescent="0.2">
      <c r="A17" s="5"/>
      <c r="B17" s="4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1"/>
        <v>0</v>
      </c>
      <c r="AA17" s="49"/>
      <c r="AH17" s="56"/>
      <c r="AI17" s="56">
        <v>19</v>
      </c>
    </row>
    <row r="18" spans="1:35" x14ac:dyDescent="0.2">
      <c r="A18" s="5"/>
      <c r="B18" s="4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1"/>
        <v>0</v>
      </c>
      <c r="AA18" s="49"/>
      <c r="AH18" s="56"/>
      <c r="AI18" s="56">
        <v>20</v>
      </c>
    </row>
    <row r="19" spans="1:35" x14ac:dyDescent="0.2">
      <c r="A19" s="5"/>
      <c r="B19" s="4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1"/>
        <v>0</v>
      </c>
      <c r="AA19" s="49"/>
      <c r="AH19" s="56"/>
      <c r="AI19" s="56">
        <v>24</v>
      </c>
    </row>
    <row r="20" spans="1:35" x14ac:dyDescent="0.2">
      <c r="A20" s="5"/>
      <c r="B20" s="4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1"/>
        <v>0</v>
      </c>
      <c r="AA20" s="49"/>
      <c r="AH20" s="56"/>
      <c r="AI20" s="56">
        <v>25</v>
      </c>
    </row>
    <row r="21" spans="1:35" x14ac:dyDescent="0.2">
      <c r="A21" s="5"/>
      <c r="B21" s="4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1"/>
        <v>0</v>
      </c>
      <c r="AA21" s="49"/>
      <c r="AH21" s="56"/>
      <c r="AI21" s="56" t="s">
        <v>21</v>
      </c>
    </row>
    <row r="22" spans="1:35" x14ac:dyDescent="0.2">
      <c r="A22" s="5"/>
      <c r="B22" s="4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1"/>
        <v>0</v>
      </c>
      <c r="AA22" s="49"/>
      <c r="AH22" s="56"/>
      <c r="AI22" s="56" t="s">
        <v>88</v>
      </c>
    </row>
    <row r="23" spans="1:35" x14ac:dyDescent="0.2">
      <c r="A23" s="5"/>
      <c r="B23" s="4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1"/>
        <v>0</v>
      </c>
      <c r="AA23" s="49"/>
      <c r="AH23" s="56"/>
      <c r="AI23" s="56" t="s">
        <v>89</v>
      </c>
    </row>
    <row r="24" spans="1:35" x14ac:dyDescent="0.2">
      <c r="A24" s="5"/>
      <c r="B24" s="4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1"/>
        <v>0</v>
      </c>
      <c r="AA24" s="49"/>
      <c r="AH24" s="56"/>
      <c r="AI24" s="56"/>
    </row>
    <row r="25" spans="1:35" x14ac:dyDescent="0.2">
      <c r="A25" s="5"/>
      <c r="B25" s="4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1"/>
        <v>0</v>
      </c>
      <c r="AA25" s="49"/>
      <c r="AH25" s="56"/>
      <c r="AI25" s="56"/>
    </row>
    <row r="26" spans="1:35" x14ac:dyDescent="0.2">
      <c r="A26" s="5"/>
      <c r="B26" s="4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1"/>
        <v>0</v>
      </c>
      <c r="AA26" s="49"/>
      <c r="AH26" s="56"/>
      <c r="AI26" s="56"/>
    </row>
    <row r="27" spans="1:35" ht="15" thickBot="1" x14ac:dyDescent="0.25">
      <c r="A27" s="5"/>
      <c r="B27" s="4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1"/>
        <v>0</v>
      </c>
      <c r="AA27" s="49"/>
      <c r="AH27" s="57"/>
      <c r="AI27" s="57"/>
    </row>
    <row r="28" spans="1:35" ht="15" thickTop="1" x14ac:dyDescent="0.2">
      <c r="A28" s="5"/>
      <c r="B28" s="4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1"/>
        <v>0</v>
      </c>
      <c r="AA28" s="49"/>
    </row>
    <row r="29" spans="1:35" x14ac:dyDescent="0.2">
      <c r="A29" s="5"/>
      <c r="B29" s="4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1"/>
        <v>0</v>
      </c>
      <c r="AA29" s="49"/>
    </row>
    <row r="30" spans="1:35" x14ac:dyDescent="0.2">
      <c r="A30" s="5"/>
      <c r="B30" s="4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1"/>
        <v>0</v>
      </c>
      <c r="AA30" s="49"/>
    </row>
    <row r="31" spans="1:35" x14ac:dyDescent="0.2">
      <c r="A31" s="5"/>
      <c r="B31" s="4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1"/>
        <v>0</v>
      </c>
      <c r="AA31" s="49"/>
    </row>
    <row r="32" spans="1:35" x14ac:dyDescent="0.2">
      <c r="A32" s="5"/>
      <c r="B32" s="4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1"/>
        <v>0</v>
      </c>
      <c r="AA32" s="49"/>
    </row>
    <row r="33" spans="1:27" x14ac:dyDescent="0.2">
      <c r="A33" s="5"/>
      <c r="B33" s="4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1"/>
        <v>0</v>
      </c>
      <c r="AA33" s="49"/>
    </row>
    <row r="34" spans="1:27" x14ac:dyDescent="0.2">
      <c r="A34" s="5"/>
      <c r="B34" s="4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1"/>
        <v>0</v>
      </c>
      <c r="AA34" s="49"/>
    </row>
    <row r="35" spans="1:27" x14ac:dyDescent="0.2">
      <c r="A35" s="5"/>
      <c r="B35" s="4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1"/>
        <v>0</v>
      </c>
      <c r="AA35" s="49"/>
    </row>
    <row r="36" spans="1:27" x14ac:dyDescent="0.2">
      <c r="A36" s="5"/>
      <c r="B36" s="4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1"/>
        <v>0</v>
      </c>
      <c r="AA36" s="49"/>
    </row>
    <row r="37" spans="1:27" x14ac:dyDescent="0.2">
      <c r="A37" s="5"/>
      <c r="B37" s="4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1"/>
        <v>0</v>
      </c>
      <c r="AA37" s="49"/>
    </row>
    <row r="38" spans="1:27" x14ac:dyDescent="0.2">
      <c r="A38" s="5"/>
      <c r="B38" s="4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1"/>
        <v>0</v>
      </c>
      <c r="AA38" s="49"/>
    </row>
    <row r="39" spans="1:27" x14ac:dyDescent="0.2">
      <c r="A39" s="5"/>
      <c r="B39" s="4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1"/>
        <v>0</v>
      </c>
      <c r="AA39" s="49"/>
    </row>
    <row r="40" spans="1:27" x14ac:dyDescent="0.2">
      <c r="A40" s="5"/>
      <c r="B40" s="4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1"/>
        <v>0</v>
      </c>
      <c r="AA40" s="49"/>
    </row>
    <row r="41" spans="1:27" x14ac:dyDescent="0.2">
      <c r="A41" s="5"/>
      <c r="B41" s="4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1"/>
        <v>0</v>
      </c>
      <c r="AA41" s="49"/>
    </row>
    <row r="42" spans="1:27" x14ac:dyDescent="0.2">
      <c r="A42" s="5"/>
      <c r="B42" s="4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1"/>
        <v>0</v>
      </c>
      <c r="AA42" s="49"/>
    </row>
    <row r="43" spans="1:27" x14ac:dyDescent="0.2">
      <c r="A43" s="5"/>
      <c r="B43" s="4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1"/>
        <v>0</v>
      </c>
      <c r="AA43" s="49"/>
    </row>
    <row r="44" spans="1:27" x14ac:dyDescent="0.2">
      <c r="A44" s="5"/>
      <c r="B44" s="4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1"/>
        <v>0</v>
      </c>
      <c r="AA44" s="49"/>
    </row>
    <row r="45" spans="1:27" x14ac:dyDescent="0.2">
      <c r="A45" s="5"/>
      <c r="B45" s="4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1"/>
        <v>0</v>
      </c>
      <c r="AA45" s="49"/>
    </row>
    <row r="46" spans="1:27" x14ac:dyDescent="0.2">
      <c r="A46" s="5"/>
      <c r="B46" s="4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1"/>
        <v>0</v>
      </c>
      <c r="AA46" s="49"/>
    </row>
    <row r="47" spans="1:27" x14ac:dyDescent="0.2">
      <c r="A47" s="5"/>
      <c r="B47" s="4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1"/>
        <v>0</v>
      </c>
      <c r="AA47" s="49"/>
    </row>
    <row r="48" spans="1:27" x14ac:dyDescent="0.2">
      <c r="A48" s="5"/>
      <c r="B48" s="4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1"/>
        <v>0</v>
      </c>
      <c r="AA48" s="49"/>
    </row>
    <row r="49" spans="1:27" x14ac:dyDescent="0.2">
      <c r="A49" s="5"/>
      <c r="B49" s="4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1"/>
        <v>0</v>
      </c>
      <c r="AA49" s="49"/>
    </row>
    <row r="50" spans="1:27" x14ac:dyDescent="0.2">
      <c r="A50" s="5"/>
      <c r="B50" s="4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1"/>
        <v>0</v>
      </c>
      <c r="AA50" s="49"/>
    </row>
    <row r="51" spans="1:27" x14ac:dyDescent="0.2">
      <c r="A51" s="5"/>
      <c r="B51" s="4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1"/>
        <v>0</v>
      </c>
      <c r="AA51" s="49"/>
    </row>
    <row r="52" spans="1:27" x14ac:dyDescent="0.2">
      <c r="A52" s="5"/>
      <c r="B52" s="4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1"/>
        <v>0</v>
      </c>
      <c r="AA52" s="49"/>
    </row>
    <row r="53" spans="1:27" x14ac:dyDescent="0.2">
      <c r="A53" s="5"/>
      <c r="B53" s="4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1"/>
        <v>0</v>
      </c>
      <c r="AA53" s="49"/>
    </row>
    <row r="54" spans="1:27" x14ac:dyDescent="0.2">
      <c r="A54" s="5"/>
      <c r="B54" s="4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1"/>
        <v>0</v>
      </c>
      <c r="AA54" s="49"/>
    </row>
    <row r="55" spans="1:27" x14ac:dyDescent="0.2">
      <c r="A55" s="5"/>
      <c r="B55" s="4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1"/>
        <v>0</v>
      </c>
      <c r="AA55" s="49"/>
    </row>
    <row r="56" spans="1:27" x14ac:dyDescent="0.2">
      <c r="A56" s="5"/>
      <c r="B56" s="4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1"/>
        <v>0</v>
      </c>
      <c r="AA56" s="49"/>
    </row>
    <row r="57" spans="1:27" x14ac:dyDescent="0.2">
      <c r="A57" s="5"/>
      <c r="B57" s="4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1"/>
        <v>0</v>
      </c>
      <c r="AA57" s="49"/>
    </row>
    <row r="58" spans="1:27" x14ac:dyDescent="0.2">
      <c r="A58" s="5"/>
      <c r="B58" s="4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1"/>
        <v>0</v>
      </c>
      <c r="AA58" s="49"/>
    </row>
    <row r="59" spans="1:27" x14ac:dyDescent="0.2">
      <c r="A59" s="5"/>
      <c r="B59" s="4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1"/>
        <v>0</v>
      </c>
      <c r="AA59" s="49"/>
    </row>
    <row r="60" spans="1:27" x14ac:dyDescent="0.2">
      <c r="A60" s="5"/>
      <c r="B60" s="4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1"/>
        <v>0</v>
      </c>
      <c r="AA60" s="49"/>
    </row>
    <row r="61" spans="1:27" x14ac:dyDescent="0.2">
      <c r="A61" s="5"/>
      <c r="B61" s="4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1"/>
        <v>0</v>
      </c>
      <c r="AA61" s="49"/>
    </row>
    <row r="62" spans="1:27" x14ac:dyDescent="0.2">
      <c r="A62" s="5"/>
      <c r="B62" s="4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1"/>
        <v>0</v>
      </c>
      <c r="AA62" s="49"/>
    </row>
    <row r="63" spans="1:27" x14ac:dyDescent="0.2">
      <c r="A63" s="5"/>
      <c r="B63" s="4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1"/>
        <v>0</v>
      </c>
      <c r="AA63" s="49"/>
    </row>
    <row r="64" spans="1:27" x14ac:dyDescent="0.2">
      <c r="A64" s="5"/>
      <c r="B64" s="4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1"/>
        <v>0</v>
      </c>
      <c r="AA64" s="49"/>
    </row>
    <row r="65" spans="1:27" x14ac:dyDescent="0.2">
      <c r="A65" s="5"/>
      <c r="B65" s="4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1"/>
        <v>0</v>
      </c>
      <c r="AA65" s="49"/>
    </row>
    <row r="66" spans="1:27" x14ac:dyDescent="0.2">
      <c r="A66" s="5"/>
      <c r="B66" s="4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1"/>
        <v>0</v>
      </c>
      <c r="AA66" s="49"/>
    </row>
    <row r="67" spans="1:27" x14ac:dyDescent="0.2">
      <c r="A67" s="5"/>
      <c r="B67" s="4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  <c r="AA67" s="49"/>
    </row>
    <row r="68" spans="1:27" x14ac:dyDescent="0.2">
      <c r="A68" s="5"/>
      <c r="B68" s="4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  <c r="AA68" s="49"/>
    </row>
    <row r="69" spans="1:27" x14ac:dyDescent="0.2">
      <c r="A69" s="5"/>
      <c r="B69" s="4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  <c r="AA69" s="49"/>
    </row>
    <row r="70" spans="1:27" x14ac:dyDescent="0.2">
      <c r="A70" s="5"/>
      <c r="B70" s="4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  <c r="AA70" s="49"/>
    </row>
    <row r="71" spans="1:27" x14ac:dyDescent="0.2">
      <c r="A71" s="5"/>
      <c r="B71" s="4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  <c r="AA71" s="49"/>
    </row>
    <row r="72" spans="1:27" x14ac:dyDescent="0.2">
      <c r="A72" s="5"/>
      <c r="B72" s="4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  <c r="AA72" s="49"/>
    </row>
    <row r="73" spans="1:27" x14ac:dyDescent="0.2">
      <c r="A73" s="5"/>
      <c r="B73" s="4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  <c r="AA73" s="49"/>
    </row>
    <row r="74" spans="1:27" x14ac:dyDescent="0.2">
      <c r="A74" s="5"/>
      <c r="B74" s="4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  <c r="AA74" s="49"/>
    </row>
    <row r="75" spans="1:27" x14ac:dyDescent="0.2">
      <c r="A75" s="5"/>
      <c r="B75" s="4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  <c r="AA75" s="49"/>
    </row>
    <row r="76" spans="1:27" x14ac:dyDescent="0.2">
      <c r="A76" s="5"/>
      <c r="B76" s="4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  <c r="AA76" s="49"/>
    </row>
    <row r="77" spans="1:27" x14ac:dyDescent="0.2">
      <c r="A77" s="5"/>
      <c r="B77" s="4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  <c r="AA77" s="49"/>
    </row>
    <row r="78" spans="1:27" x14ac:dyDescent="0.2">
      <c r="A78" s="5"/>
      <c r="B78" s="4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  <c r="AA78" s="49"/>
    </row>
    <row r="79" spans="1:27" x14ac:dyDescent="0.2">
      <c r="A79" s="5"/>
      <c r="B79" s="4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  <c r="AA79" s="49"/>
    </row>
    <row r="80" spans="1:27" x14ac:dyDescent="0.2">
      <c r="A80" s="5"/>
      <c r="B80" s="4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  <c r="AA80" s="49"/>
    </row>
    <row r="81" spans="1:27" x14ac:dyDescent="0.2">
      <c r="A81" s="5"/>
      <c r="B81" s="4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  <c r="AA81" s="49"/>
    </row>
    <row r="82" spans="1:27" x14ac:dyDescent="0.2">
      <c r="A82" s="5"/>
      <c r="B82" s="4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  <c r="AA82" s="49"/>
    </row>
    <row r="83" spans="1:27" x14ac:dyDescent="0.2">
      <c r="A83" s="5"/>
      <c r="B83" s="4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  <c r="AA83" s="49"/>
    </row>
    <row r="84" spans="1:27" x14ac:dyDescent="0.2">
      <c r="A84" s="5"/>
      <c r="B84" s="4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  <c r="AA84" s="49"/>
    </row>
    <row r="85" spans="1:27" x14ac:dyDescent="0.2">
      <c r="A85" s="5"/>
      <c r="B85" s="4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  <c r="AA85" s="49"/>
    </row>
    <row r="86" spans="1:27" x14ac:dyDescent="0.2">
      <c r="A86" s="5"/>
      <c r="B86" s="4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  <c r="AA86" s="49"/>
    </row>
    <row r="87" spans="1:27" x14ac:dyDescent="0.2">
      <c r="A87" s="5"/>
      <c r="B87" s="4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  <c r="AA87" s="49"/>
    </row>
    <row r="88" spans="1:27" x14ac:dyDescent="0.2">
      <c r="A88" s="5"/>
      <c r="B88" s="4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  <c r="AA88" s="49"/>
    </row>
    <row r="89" spans="1:27" x14ac:dyDescent="0.2">
      <c r="A89" s="5"/>
      <c r="B89" s="4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  <c r="AA89" s="49"/>
    </row>
    <row r="90" spans="1:27" x14ac:dyDescent="0.2">
      <c r="A90" s="5"/>
      <c r="B90" s="4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  <c r="AA90" s="49"/>
    </row>
    <row r="91" spans="1:27" x14ac:dyDescent="0.2">
      <c r="A91" s="5"/>
      <c r="B91" s="4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  <c r="AA91" s="49"/>
    </row>
    <row r="92" spans="1:27" x14ac:dyDescent="0.2">
      <c r="A92" s="5"/>
      <c r="B92" s="4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  <c r="AA92" s="49"/>
    </row>
    <row r="93" spans="1:27" x14ac:dyDescent="0.2">
      <c r="A93" s="5"/>
      <c r="B93" s="4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  <c r="AA93" s="49"/>
    </row>
    <row r="94" spans="1:27" x14ac:dyDescent="0.2">
      <c r="A94" s="5"/>
      <c r="B94" s="4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  <c r="AA94" s="49"/>
    </row>
    <row r="95" spans="1:27" x14ac:dyDescent="0.2">
      <c r="A95" s="5"/>
      <c r="B95" s="4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  <c r="AA95" s="49"/>
    </row>
    <row r="96" spans="1:27" x14ac:dyDescent="0.2">
      <c r="A96" s="5"/>
      <c r="B96" s="4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  <c r="AA96" s="49"/>
    </row>
    <row r="97" spans="1:27" x14ac:dyDescent="0.2">
      <c r="A97" s="5"/>
      <c r="B97" s="4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  <c r="AA97" s="49"/>
    </row>
    <row r="98" spans="1:27" x14ac:dyDescent="0.2">
      <c r="A98" s="5"/>
      <c r="B98" s="4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  <c r="AA98" s="49"/>
    </row>
    <row r="99" spans="1:27" x14ac:dyDescent="0.2">
      <c r="A99" s="5"/>
      <c r="B99" s="4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  <c r="AA99" s="49"/>
    </row>
    <row r="100" spans="1:27" x14ac:dyDescent="0.2">
      <c r="A100" s="5"/>
      <c r="B100" s="4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  <c r="AA100" s="49"/>
    </row>
    <row r="101" spans="1:27" x14ac:dyDescent="0.2">
      <c r="A101" s="5"/>
      <c r="B101" s="4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  <c r="AA101" s="49"/>
    </row>
    <row r="102" spans="1:27" x14ac:dyDescent="0.2">
      <c r="A102" s="5"/>
      <c r="B102" s="4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  <c r="AA102" s="49"/>
    </row>
    <row r="103" spans="1:27" x14ac:dyDescent="0.2">
      <c r="A103" s="5"/>
      <c r="B103" s="4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  <c r="AA103" s="49"/>
    </row>
    <row r="104" spans="1:27" x14ac:dyDescent="0.2">
      <c r="A104" s="5"/>
      <c r="B104" s="4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  <c r="AA104" s="49"/>
    </row>
    <row r="105" spans="1:27" x14ac:dyDescent="0.2">
      <c r="A105" s="5"/>
      <c r="B105" s="4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  <c r="AA105" s="49"/>
    </row>
    <row r="106" spans="1:27" x14ac:dyDescent="0.2">
      <c r="A106" s="5"/>
      <c r="B106" s="4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  <c r="AA106" s="49"/>
    </row>
    <row r="107" spans="1:27" x14ac:dyDescent="0.2">
      <c r="A107" s="5"/>
      <c r="B107" s="4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  <c r="AA107" s="49"/>
    </row>
    <row r="108" spans="1:27" x14ac:dyDescent="0.2">
      <c r="A108" s="5"/>
      <c r="B108" s="4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  <c r="AA108" s="49"/>
    </row>
    <row r="109" spans="1:27" x14ac:dyDescent="0.2">
      <c r="A109" s="5"/>
      <c r="B109" s="4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  <c r="AA109" s="49"/>
    </row>
    <row r="110" spans="1:27" x14ac:dyDescent="0.2">
      <c r="A110" s="5"/>
      <c r="B110" s="4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  <c r="AA110" s="49"/>
    </row>
    <row r="111" spans="1:27" x14ac:dyDescent="0.2">
      <c r="A111" s="5"/>
      <c r="B111" s="4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  <c r="AA111" s="49"/>
    </row>
    <row r="112" spans="1:27" x14ac:dyDescent="0.2">
      <c r="A112" s="5"/>
      <c r="B112" s="4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  <c r="AA112" s="49"/>
    </row>
    <row r="113" spans="1:27" x14ac:dyDescent="0.2">
      <c r="A113" s="5"/>
      <c r="B113" s="4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  <c r="AA113" s="49"/>
    </row>
    <row r="114" spans="1:27" x14ac:dyDescent="0.2">
      <c r="A114" s="5"/>
      <c r="B114" s="4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  <c r="AA114" s="49"/>
    </row>
    <row r="115" spans="1:27" x14ac:dyDescent="0.2">
      <c r="A115" s="5"/>
      <c r="B115" s="4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  <c r="AA115" s="49"/>
    </row>
    <row r="116" spans="1:27" x14ac:dyDescent="0.2">
      <c r="A116" s="5"/>
      <c r="B116" s="4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  <c r="AA116" s="49"/>
    </row>
    <row r="117" spans="1:27" x14ac:dyDescent="0.2">
      <c r="A117" s="5"/>
      <c r="B117" s="4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  <c r="AA117" s="49"/>
    </row>
    <row r="118" spans="1:27" x14ac:dyDescent="0.2">
      <c r="A118" s="5"/>
      <c r="B118" s="4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  <c r="AA118" s="49"/>
    </row>
    <row r="119" spans="1:27" x14ac:dyDescent="0.2">
      <c r="A119" s="5"/>
      <c r="B119" s="4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  <c r="AA119" s="49"/>
    </row>
    <row r="120" spans="1:27" x14ac:dyDescent="0.2">
      <c r="A120" s="5"/>
      <c r="B120" s="4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  <c r="AA120" s="49"/>
    </row>
    <row r="121" spans="1:27" x14ac:dyDescent="0.2">
      <c r="A121" s="5"/>
      <c r="B121" s="4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  <c r="AA121" s="49"/>
    </row>
    <row r="122" spans="1:27" x14ac:dyDescent="0.2">
      <c r="A122" s="5"/>
      <c r="B122" s="4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  <c r="AA122" s="49"/>
    </row>
    <row r="123" spans="1:27" x14ac:dyDescent="0.2">
      <c r="A123" s="5"/>
      <c r="B123" s="4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  <c r="AA123" s="49"/>
    </row>
    <row r="124" spans="1:27" x14ac:dyDescent="0.2">
      <c r="A124" s="5"/>
      <c r="B124" s="4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  <c r="AA124" s="49"/>
    </row>
    <row r="125" spans="1:27" x14ac:dyDescent="0.2">
      <c r="A125" s="5"/>
      <c r="B125" s="4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  <c r="AA125" s="49"/>
    </row>
    <row r="126" spans="1:27" x14ac:dyDescent="0.2">
      <c r="A126" s="5"/>
      <c r="B126" s="4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  <c r="AA126" s="49"/>
    </row>
    <row r="127" spans="1:27" x14ac:dyDescent="0.2">
      <c r="A127" s="5"/>
      <c r="B127" s="4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  <c r="AA127" s="49"/>
    </row>
    <row r="128" spans="1:27" x14ac:dyDescent="0.2">
      <c r="A128" s="5"/>
      <c r="B128" s="4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  <c r="AA128" s="49"/>
    </row>
    <row r="129" spans="1:27" x14ac:dyDescent="0.2">
      <c r="A129" s="5"/>
      <c r="B129" s="4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  <c r="AA129" s="49"/>
    </row>
    <row r="130" spans="1:27" x14ac:dyDescent="0.2">
      <c r="A130" s="5"/>
      <c r="B130" s="4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  <c r="AA130" s="49"/>
    </row>
    <row r="131" spans="1:27" x14ac:dyDescent="0.2">
      <c r="A131" s="5"/>
      <c r="B131" s="4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  <c r="AA131" s="49"/>
    </row>
    <row r="132" spans="1:27" x14ac:dyDescent="0.2">
      <c r="A132" s="5"/>
      <c r="B132" s="4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  <c r="AA132" s="49"/>
    </row>
    <row r="133" spans="1:27" x14ac:dyDescent="0.2">
      <c r="A133" s="5"/>
      <c r="B133" s="4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  <c r="AA133" s="49"/>
    </row>
    <row r="134" spans="1:27" x14ac:dyDescent="0.2">
      <c r="A134" s="5"/>
      <c r="B134" s="4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  <c r="AA134" s="49"/>
    </row>
    <row r="135" spans="1:27" x14ac:dyDescent="0.2">
      <c r="A135" s="5"/>
      <c r="B135" s="4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  <c r="AA135" s="49"/>
    </row>
    <row r="136" spans="1:27" x14ac:dyDescent="0.2">
      <c r="A136" s="5"/>
      <c r="B136" s="4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  <c r="AA136" s="49"/>
    </row>
    <row r="137" spans="1:27" x14ac:dyDescent="0.2">
      <c r="A137" s="5"/>
      <c r="B137" s="4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  <c r="AA137" s="49"/>
    </row>
    <row r="138" spans="1:27" x14ac:dyDescent="0.2">
      <c r="A138" s="5"/>
      <c r="B138" s="4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  <c r="AA138" s="49"/>
    </row>
    <row r="139" spans="1:27" x14ac:dyDescent="0.2">
      <c r="A139" s="5"/>
      <c r="B139" s="4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  <c r="AA139" s="49"/>
    </row>
    <row r="140" spans="1:27" x14ac:dyDescent="0.2">
      <c r="A140" s="5"/>
      <c r="B140" s="4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  <c r="AA140" s="49"/>
    </row>
    <row r="141" spans="1:27" x14ac:dyDescent="0.2">
      <c r="A141" s="5"/>
      <c r="B141" s="4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  <c r="AA141" s="49"/>
    </row>
    <row r="142" spans="1:27" x14ac:dyDescent="0.2">
      <c r="A142" s="5"/>
      <c r="B142" s="4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  <c r="AA142" s="49"/>
    </row>
    <row r="143" spans="1:27" x14ac:dyDescent="0.2">
      <c r="A143" s="5"/>
      <c r="B143" s="4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  <c r="AA143" s="49"/>
    </row>
    <row r="144" spans="1:27" x14ac:dyDescent="0.2">
      <c r="A144" s="5"/>
      <c r="B144" s="4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  <c r="AA144" s="49"/>
    </row>
    <row r="145" spans="1:27" x14ac:dyDescent="0.2">
      <c r="A145" s="5"/>
      <c r="B145" s="4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  <c r="AA145" s="49"/>
    </row>
    <row r="146" spans="1:27" x14ac:dyDescent="0.2">
      <c r="A146" s="5"/>
      <c r="B146" s="4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  <c r="AA146" s="49"/>
    </row>
    <row r="147" spans="1:27" x14ac:dyDescent="0.2">
      <c r="A147" s="5"/>
      <c r="B147" s="4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  <c r="AA147" s="49"/>
    </row>
    <row r="148" spans="1:27" x14ac:dyDescent="0.2">
      <c r="A148" s="5"/>
      <c r="B148" s="4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  <c r="AA148" s="49"/>
    </row>
    <row r="149" spans="1:27" x14ac:dyDescent="0.2">
      <c r="A149" s="5"/>
      <c r="B149" s="4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  <c r="AA149" s="49"/>
    </row>
    <row r="150" spans="1:27" x14ac:dyDescent="0.2">
      <c r="A150" s="5"/>
      <c r="B150" s="4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  <c r="AA150" s="49"/>
    </row>
    <row r="151" spans="1:27" x14ac:dyDescent="0.2">
      <c r="A151" s="5"/>
      <c r="B151" s="4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  <c r="AA151" s="49"/>
    </row>
    <row r="152" spans="1:27" x14ac:dyDescent="0.2">
      <c r="A152" s="5"/>
      <c r="B152" s="4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  <c r="AA152" s="49"/>
    </row>
    <row r="153" spans="1:27" x14ac:dyDescent="0.2">
      <c r="A153" s="5"/>
      <c r="B153" s="4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  <c r="AA153" s="49"/>
    </row>
    <row r="154" spans="1:27" x14ac:dyDescent="0.2">
      <c r="A154" s="5"/>
      <c r="B154" s="4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  <c r="AA154" s="49"/>
    </row>
    <row r="155" spans="1:27" x14ac:dyDescent="0.2">
      <c r="A155" s="5"/>
      <c r="B155" s="4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  <c r="AA155" s="49"/>
    </row>
    <row r="156" spans="1:27" x14ac:dyDescent="0.2">
      <c r="A156" s="5"/>
      <c r="B156" s="4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  <c r="AA156" s="49"/>
    </row>
    <row r="157" spans="1:27" x14ac:dyDescent="0.2">
      <c r="A157" s="5"/>
      <c r="B157" s="4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  <c r="AA157" s="49"/>
    </row>
    <row r="158" spans="1:27" x14ac:dyDescent="0.2">
      <c r="A158" s="5"/>
      <c r="B158" s="4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  <c r="AA158" s="49"/>
    </row>
    <row r="159" spans="1:27" x14ac:dyDescent="0.2">
      <c r="A159" s="5"/>
      <c r="B159" s="4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  <c r="AA159" s="49"/>
    </row>
    <row r="160" spans="1:27" x14ac:dyDescent="0.2">
      <c r="A160" s="5"/>
      <c r="B160" s="4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  <c r="AA160" s="49"/>
    </row>
    <row r="161" spans="1:27" x14ac:dyDescent="0.2">
      <c r="A161" s="5"/>
      <c r="B161" s="4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  <c r="AA161" s="49"/>
    </row>
    <row r="162" spans="1:27" x14ac:dyDescent="0.2">
      <c r="A162" s="5"/>
      <c r="B162" s="4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  <c r="AA162" s="49"/>
    </row>
    <row r="163" spans="1:27" x14ac:dyDescent="0.2">
      <c r="A163" s="5"/>
      <c r="B163" s="4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  <c r="AA163" s="49"/>
    </row>
    <row r="164" spans="1:27" x14ac:dyDescent="0.2">
      <c r="A164" s="5"/>
      <c r="B164" s="4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  <c r="AA164" s="49"/>
    </row>
    <row r="165" spans="1:27" x14ac:dyDescent="0.2">
      <c r="A165" s="5"/>
      <c r="B165" s="4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  <c r="AA165" s="49"/>
    </row>
    <row r="166" spans="1:27" x14ac:dyDescent="0.2">
      <c r="A166" s="5"/>
      <c r="B166" s="4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  <c r="AA166" s="49"/>
    </row>
    <row r="167" spans="1:27" x14ac:dyDescent="0.2">
      <c r="A167" s="5"/>
      <c r="B167" s="4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  <c r="AA167" s="49"/>
    </row>
    <row r="168" spans="1:27" x14ac:dyDescent="0.2">
      <c r="A168" s="5"/>
      <c r="B168" s="4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  <c r="AA168" s="49"/>
    </row>
    <row r="169" spans="1:27" x14ac:dyDescent="0.2">
      <c r="A169" s="5"/>
      <c r="B169" s="4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  <c r="AA169" s="49"/>
    </row>
    <row r="170" spans="1:27" x14ac:dyDescent="0.2">
      <c r="A170" s="5"/>
      <c r="B170" s="4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  <c r="AA170" s="49"/>
    </row>
    <row r="171" spans="1:27" x14ac:dyDescent="0.2">
      <c r="A171" s="5"/>
      <c r="B171" s="4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  <c r="AA171" s="49"/>
    </row>
    <row r="172" spans="1:27" x14ac:dyDescent="0.2">
      <c r="A172" s="5"/>
      <c r="B172" s="4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  <c r="AA172" s="49"/>
    </row>
    <row r="173" spans="1:27" x14ac:dyDescent="0.2">
      <c r="A173" s="5"/>
      <c r="B173" s="4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  <c r="AA173" s="49"/>
    </row>
    <row r="174" spans="1:27" x14ac:dyDescent="0.2">
      <c r="A174" s="5"/>
      <c r="B174" s="4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  <c r="AA174" s="49"/>
    </row>
    <row r="175" spans="1:27" x14ac:dyDescent="0.2">
      <c r="A175" s="5"/>
      <c r="B175" s="4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  <c r="AA175" s="49"/>
    </row>
    <row r="176" spans="1:27" x14ac:dyDescent="0.2">
      <c r="A176" s="5"/>
      <c r="B176" s="4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  <c r="AA176" s="49"/>
    </row>
    <row r="177" spans="1:27" x14ac:dyDescent="0.2">
      <c r="A177" s="5"/>
      <c r="B177" s="4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  <c r="AA177" s="49"/>
    </row>
    <row r="178" spans="1:27" x14ac:dyDescent="0.2">
      <c r="A178" s="5"/>
      <c r="B178" s="4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  <c r="AA178" s="49"/>
    </row>
    <row r="179" spans="1:27" x14ac:dyDescent="0.2">
      <c r="A179" s="5"/>
      <c r="B179" s="4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  <c r="AA179" s="49"/>
    </row>
    <row r="180" spans="1:27" x14ac:dyDescent="0.2">
      <c r="A180" s="5"/>
      <c r="B180" s="4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  <c r="AA180" s="49"/>
    </row>
    <row r="181" spans="1:27" x14ac:dyDescent="0.2">
      <c r="A181" s="5"/>
      <c r="B181" s="4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  <c r="AA181" s="49"/>
    </row>
    <row r="182" spans="1:27" x14ac:dyDescent="0.2">
      <c r="A182" s="5"/>
      <c r="B182" s="4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  <c r="AA182" s="49"/>
    </row>
    <row r="183" spans="1:27" x14ac:dyDescent="0.2">
      <c r="A183" s="5"/>
      <c r="B183" s="4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  <c r="AA183" s="49"/>
    </row>
    <row r="184" spans="1:27" x14ac:dyDescent="0.2">
      <c r="A184" s="5"/>
      <c r="B184" s="4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  <c r="AA184" s="49"/>
    </row>
    <row r="185" spans="1:27" x14ac:dyDescent="0.2">
      <c r="A185" s="5"/>
      <c r="B185" s="4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  <c r="AA185" s="49"/>
    </row>
    <row r="186" spans="1:27" x14ac:dyDescent="0.2">
      <c r="A186" s="5"/>
      <c r="B186" s="4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  <c r="AA186" s="49"/>
    </row>
    <row r="187" spans="1:27" x14ac:dyDescent="0.2">
      <c r="A187" s="5"/>
      <c r="B187" s="4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  <c r="AA187" s="49"/>
    </row>
    <row r="188" spans="1:27" x14ac:dyDescent="0.2">
      <c r="A188" s="5"/>
      <c r="B188" s="4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  <c r="AA188" s="49"/>
    </row>
    <row r="189" spans="1:27" x14ac:dyDescent="0.2">
      <c r="A189" s="5"/>
      <c r="B189" s="4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  <c r="AA189" s="49"/>
    </row>
    <row r="190" spans="1:27" x14ac:dyDescent="0.2">
      <c r="A190" s="5"/>
      <c r="B190" s="4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  <c r="AA190" s="49"/>
    </row>
    <row r="191" spans="1:27" x14ac:dyDescent="0.2">
      <c r="A191" s="5"/>
      <c r="B191" s="4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  <c r="AA191" s="49"/>
    </row>
    <row r="192" spans="1:27" x14ac:dyDescent="0.2">
      <c r="A192" s="5"/>
      <c r="B192" s="4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  <c r="AA192" s="49"/>
    </row>
    <row r="193" spans="1:27" x14ac:dyDescent="0.2">
      <c r="A193" s="5"/>
      <c r="B193" s="4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  <c r="AA193" s="49"/>
    </row>
    <row r="194" spans="1:27" x14ac:dyDescent="0.2">
      <c r="A194" s="5"/>
      <c r="B194" s="4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  <c r="AA194" s="49"/>
    </row>
    <row r="195" spans="1:27" x14ac:dyDescent="0.2">
      <c r="A195" s="5"/>
      <c r="B195" s="49">
        <f t="shared" si="8"/>
        <v>0</v>
      </c>
      <c r="C195" s="6"/>
      <c r="D195" s="7">
        <f t="shared" ref="D195:D200" si="9">+C195-Z195</f>
        <v>0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>
        <f t="shared" ref="Z195:Z199" si="10">SUM(E195:Y195)</f>
        <v>0</v>
      </c>
      <c r="AA195" s="49"/>
    </row>
    <row r="196" spans="1:27" x14ac:dyDescent="0.2">
      <c r="A196" s="5"/>
      <c r="B196" s="49">
        <f t="shared" ref="B196:B199" si="11">+B195</f>
        <v>0</v>
      </c>
      <c r="C196" s="6"/>
      <c r="D196" s="7">
        <f t="shared" si="9"/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46"/>
      <c r="Z196" s="8">
        <f t="shared" si="10"/>
        <v>0</v>
      </c>
      <c r="AA196" s="49"/>
    </row>
    <row r="197" spans="1:27" x14ac:dyDescent="0.2">
      <c r="A197" s="5"/>
      <c r="B197" s="49">
        <f t="shared" si="11"/>
        <v>0</v>
      </c>
      <c r="C197" s="52"/>
      <c r="D197" s="7">
        <f t="shared" si="9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52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>
        <f t="shared" si="10"/>
        <v>0</v>
      </c>
      <c r="AA197" s="49"/>
    </row>
    <row r="198" spans="1:27" x14ac:dyDescent="0.2">
      <c r="A198" s="5"/>
      <c r="B198" s="49">
        <f t="shared" si="11"/>
        <v>0</v>
      </c>
      <c r="C198" s="52"/>
      <c r="D198" s="7">
        <f t="shared" si="9"/>
        <v>0</v>
      </c>
      <c r="E198" s="52"/>
      <c r="F198" s="52"/>
      <c r="G198" s="52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>
        <f t="shared" si="10"/>
        <v>0</v>
      </c>
      <c r="AA198" s="49"/>
    </row>
    <row r="199" spans="1:27" ht="15" thickBot="1" x14ac:dyDescent="0.25">
      <c r="A199" s="9"/>
      <c r="B199" s="49">
        <f t="shared" si="11"/>
        <v>0</v>
      </c>
      <c r="C199" s="10"/>
      <c r="D199" s="7">
        <f t="shared" si="9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10"/>
        <v>0</v>
      </c>
      <c r="AA199" s="49"/>
    </row>
    <row r="200" spans="1:27" ht="15.75" thickTop="1" thickBot="1" x14ac:dyDescent="0.25">
      <c r="A200" s="13" t="s">
        <v>19</v>
      </c>
      <c r="B200" s="50"/>
      <c r="C200" s="11">
        <f t="shared" ref="C200:Y200" si="12">SUM(C2:C199)</f>
        <v>0</v>
      </c>
      <c r="D200" s="7">
        <f t="shared" si="9"/>
        <v>0</v>
      </c>
      <c r="E200" s="11">
        <f t="shared" si="12"/>
        <v>0</v>
      </c>
      <c r="F200" s="11">
        <f t="shared" si="12"/>
        <v>0</v>
      </c>
      <c r="G200" s="11">
        <f t="shared" si="12"/>
        <v>0</v>
      </c>
      <c r="H200" s="11">
        <f t="shared" si="12"/>
        <v>0</v>
      </c>
      <c r="I200" s="11">
        <f t="shared" si="12"/>
        <v>0</v>
      </c>
      <c r="J200" s="11">
        <f t="shared" si="12"/>
        <v>0</v>
      </c>
      <c r="K200" s="11">
        <f t="shared" si="12"/>
        <v>0</v>
      </c>
      <c r="L200" s="11">
        <f t="shared" si="12"/>
        <v>0</v>
      </c>
      <c r="M200" s="11">
        <f t="shared" si="12"/>
        <v>0</v>
      </c>
      <c r="N200" s="11">
        <f t="shared" si="12"/>
        <v>0</v>
      </c>
      <c r="O200" s="11">
        <f t="shared" si="12"/>
        <v>0</v>
      </c>
      <c r="P200" s="11">
        <f t="shared" si="12"/>
        <v>0</v>
      </c>
      <c r="Q200" s="11">
        <f t="shared" si="12"/>
        <v>0</v>
      </c>
      <c r="R200" s="11">
        <f t="shared" si="12"/>
        <v>0</v>
      </c>
      <c r="S200" s="11">
        <f t="shared" si="12"/>
        <v>0</v>
      </c>
      <c r="T200" s="11">
        <f t="shared" si="12"/>
        <v>0</v>
      </c>
      <c r="U200" s="11">
        <f t="shared" si="12"/>
        <v>0</v>
      </c>
      <c r="V200" s="11">
        <f t="shared" si="12"/>
        <v>0</v>
      </c>
      <c r="W200" s="11">
        <f t="shared" si="12"/>
        <v>0</v>
      </c>
      <c r="X200" s="11">
        <f t="shared" si="12"/>
        <v>0</v>
      </c>
      <c r="Y200" s="11">
        <f t="shared" si="12"/>
        <v>0</v>
      </c>
      <c r="Z200" s="12">
        <f>SUM(Z2:Z199)</f>
        <v>0</v>
      </c>
      <c r="AA200" s="50"/>
    </row>
    <row r="201" spans="1:27" ht="15" thickTop="1" x14ac:dyDescent="0.2"/>
  </sheetData>
  <autoFilter ref="A1:AA1"/>
  <dataConsolidate/>
  <conditionalFormatting sqref="D2:D194 D198:D200 D196">
    <cfRule type="cellIs" dxfId="209" priority="5" operator="lessThan">
      <formula>0</formula>
    </cfRule>
    <cfRule type="cellIs" dxfId="208" priority="6" operator="greaterThan">
      <formula>0</formula>
    </cfRule>
  </conditionalFormatting>
  <conditionalFormatting sqref="D197">
    <cfRule type="cellIs" dxfId="207" priority="3" operator="lessThan">
      <formula>0</formula>
    </cfRule>
    <cfRule type="cellIs" dxfId="206" priority="4" operator="greaterThan">
      <formula>0</formula>
    </cfRule>
  </conditionalFormatting>
  <conditionalFormatting sqref="D195">
    <cfRule type="cellIs" dxfId="205" priority="1" operator="lessThan">
      <formula>0</formula>
    </cfRule>
    <cfRule type="cellIs" dxfId="204" priority="2" operator="greaterThan">
      <formula>0</formula>
    </cfRule>
  </conditionalFormatting>
  <dataValidations count="2">
    <dataValidation type="list" allowBlank="1" showInputMessage="1" showErrorMessage="1" sqref="AA2:AA199">
      <formula1>$AI$4:$AI$27</formula1>
    </dataValidation>
    <dataValidation type="list" allowBlank="1" showInputMessage="1" showErrorMessage="1" sqref="B2:B199">
      <formula1>$AH$4:$AH$27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1"/>
  <sheetViews>
    <sheetView rightToLeft="1" workbookViewId="0">
      <pane xSplit="4" ySplit="1" topLeftCell="E164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4.25" x14ac:dyDescent="0.2"/>
  <sheetData>
    <row r="1" spans="1:35" ht="30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  <c r="AA1" s="14" t="s">
        <v>80</v>
      </c>
    </row>
    <row r="2" spans="1:35" x14ac:dyDescent="0.2">
      <c r="A2" s="5"/>
      <c r="B2" s="4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  <c r="AA2" s="49"/>
    </row>
    <row r="3" spans="1:35" ht="15" thickBot="1" x14ac:dyDescent="0.25">
      <c r="A3" s="5"/>
      <c r="B3" s="4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1">SUM(E3:Y3)</f>
        <v>0</v>
      </c>
      <c r="AA3" s="49"/>
    </row>
    <row r="4" spans="1:35" ht="15" thickTop="1" x14ac:dyDescent="0.2">
      <c r="A4" s="5"/>
      <c r="B4" s="4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1"/>
        <v>0</v>
      </c>
      <c r="AA4" s="49"/>
      <c r="AH4" s="55" t="s">
        <v>90</v>
      </c>
      <c r="AI4" s="55" t="s">
        <v>86</v>
      </c>
    </row>
    <row r="5" spans="1:35" x14ac:dyDescent="0.2">
      <c r="A5" s="5"/>
      <c r="B5" s="4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1"/>
        <v>0</v>
      </c>
      <c r="AA5" s="49"/>
      <c r="AH5" s="56" t="s">
        <v>91</v>
      </c>
      <c r="AI5" s="56" t="s">
        <v>22</v>
      </c>
    </row>
    <row r="6" spans="1:35" x14ac:dyDescent="0.2">
      <c r="A6" s="5"/>
      <c r="B6" s="4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1"/>
        <v>0</v>
      </c>
      <c r="AA6" s="49"/>
      <c r="AH6" s="56" t="s">
        <v>92</v>
      </c>
      <c r="AI6" s="56" t="s">
        <v>73</v>
      </c>
    </row>
    <row r="7" spans="1:35" x14ac:dyDescent="0.2">
      <c r="A7" s="5"/>
      <c r="B7" s="4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1"/>
        <v>0</v>
      </c>
      <c r="AA7" s="49"/>
      <c r="AH7" s="56"/>
      <c r="AI7" s="56" t="s">
        <v>74</v>
      </c>
    </row>
    <row r="8" spans="1:35" x14ac:dyDescent="0.2">
      <c r="A8" s="5"/>
      <c r="B8" s="4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1"/>
        <v>0</v>
      </c>
      <c r="AA8" s="49"/>
      <c r="AH8" s="56"/>
      <c r="AI8" s="56">
        <v>4</v>
      </c>
    </row>
    <row r="9" spans="1:35" x14ac:dyDescent="0.2">
      <c r="A9" s="5"/>
      <c r="B9" s="4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1"/>
        <v>0</v>
      </c>
      <c r="AA9" s="49"/>
      <c r="AH9" s="56"/>
      <c r="AI9" s="56">
        <v>5</v>
      </c>
    </row>
    <row r="10" spans="1:35" x14ac:dyDescent="0.2">
      <c r="A10" s="5"/>
      <c r="B10" s="4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1"/>
        <v>0</v>
      </c>
      <c r="AA10" s="49"/>
      <c r="AH10" s="56"/>
      <c r="AI10" s="56">
        <v>6</v>
      </c>
    </row>
    <row r="11" spans="1:35" x14ac:dyDescent="0.2">
      <c r="A11" s="5"/>
      <c r="B11" s="4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1"/>
        <v>0</v>
      </c>
      <c r="AA11" s="49"/>
      <c r="AH11" s="56"/>
      <c r="AI11" s="56">
        <v>7</v>
      </c>
    </row>
    <row r="12" spans="1:35" x14ac:dyDescent="0.2">
      <c r="A12" s="5"/>
      <c r="B12" s="4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1"/>
        <v>0</v>
      </c>
      <c r="AA12" s="49"/>
      <c r="AH12" s="56"/>
      <c r="AI12" s="56">
        <v>8</v>
      </c>
    </row>
    <row r="13" spans="1:35" x14ac:dyDescent="0.2">
      <c r="A13" s="5"/>
      <c r="B13" s="4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1"/>
        <v>0</v>
      </c>
      <c r="AA13" s="49"/>
      <c r="AH13" s="56"/>
      <c r="AI13" s="56">
        <v>10</v>
      </c>
    </row>
    <row r="14" spans="1:35" x14ac:dyDescent="0.2">
      <c r="A14" s="5"/>
      <c r="B14" s="4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1"/>
        <v>0</v>
      </c>
      <c r="AA14" s="49"/>
      <c r="AH14" s="56"/>
      <c r="AI14" s="56">
        <v>16</v>
      </c>
    </row>
    <row r="15" spans="1:35" x14ac:dyDescent="0.2">
      <c r="A15" s="5"/>
      <c r="B15" s="4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1"/>
        <v>0</v>
      </c>
      <c r="AA15" s="49"/>
      <c r="AH15" s="56"/>
      <c r="AI15" s="56">
        <v>17</v>
      </c>
    </row>
    <row r="16" spans="1:35" x14ac:dyDescent="0.2">
      <c r="A16" s="5"/>
      <c r="B16" s="4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1"/>
        <v>0</v>
      </c>
      <c r="AA16" s="49"/>
      <c r="AH16" s="56"/>
      <c r="AI16" s="56">
        <v>18</v>
      </c>
    </row>
    <row r="17" spans="1:35" x14ac:dyDescent="0.2">
      <c r="A17" s="5"/>
      <c r="B17" s="4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1"/>
        <v>0</v>
      </c>
      <c r="AA17" s="49"/>
      <c r="AH17" s="56"/>
      <c r="AI17" s="56">
        <v>19</v>
      </c>
    </row>
    <row r="18" spans="1:35" x14ac:dyDescent="0.2">
      <c r="A18" s="5"/>
      <c r="B18" s="4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1"/>
        <v>0</v>
      </c>
      <c r="AA18" s="49"/>
      <c r="AH18" s="56"/>
      <c r="AI18" s="56">
        <v>20</v>
      </c>
    </row>
    <row r="19" spans="1:35" x14ac:dyDescent="0.2">
      <c r="A19" s="5"/>
      <c r="B19" s="4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1"/>
        <v>0</v>
      </c>
      <c r="AA19" s="49"/>
      <c r="AH19" s="56"/>
      <c r="AI19" s="56">
        <v>24</v>
      </c>
    </row>
    <row r="20" spans="1:35" x14ac:dyDescent="0.2">
      <c r="A20" s="5"/>
      <c r="B20" s="4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1"/>
        <v>0</v>
      </c>
      <c r="AA20" s="49"/>
      <c r="AH20" s="56"/>
      <c r="AI20" s="56">
        <v>25</v>
      </c>
    </row>
    <row r="21" spans="1:35" x14ac:dyDescent="0.2">
      <c r="A21" s="5"/>
      <c r="B21" s="4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1"/>
        <v>0</v>
      </c>
      <c r="AA21" s="49"/>
      <c r="AH21" s="56"/>
      <c r="AI21" s="56" t="s">
        <v>21</v>
      </c>
    </row>
    <row r="22" spans="1:35" x14ac:dyDescent="0.2">
      <c r="A22" s="5"/>
      <c r="B22" s="4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1"/>
        <v>0</v>
      </c>
      <c r="AA22" s="49"/>
      <c r="AH22" s="56"/>
      <c r="AI22" s="56" t="s">
        <v>88</v>
      </c>
    </row>
    <row r="23" spans="1:35" x14ac:dyDescent="0.2">
      <c r="A23" s="5"/>
      <c r="B23" s="4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1"/>
        <v>0</v>
      </c>
      <c r="AA23" s="49"/>
      <c r="AH23" s="56"/>
      <c r="AI23" s="56" t="s">
        <v>89</v>
      </c>
    </row>
    <row r="24" spans="1:35" x14ac:dyDescent="0.2">
      <c r="A24" s="5"/>
      <c r="B24" s="4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1"/>
        <v>0</v>
      </c>
      <c r="AA24" s="49"/>
      <c r="AH24" s="56"/>
      <c r="AI24" s="56"/>
    </row>
    <row r="25" spans="1:35" x14ac:dyDescent="0.2">
      <c r="A25" s="5"/>
      <c r="B25" s="4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1"/>
        <v>0</v>
      </c>
      <c r="AA25" s="49"/>
      <c r="AH25" s="56"/>
      <c r="AI25" s="56"/>
    </row>
    <row r="26" spans="1:35" x14ac:dyDescent="0.2">
      <c r="A26" s="5"/>
      <c r="B26" s="4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1"/>
        <v>0</v>
      </c>
      <c r="AA26" s="49"/>
      <c r="AH26" s="56"/>
      <c r="AI26" s="56"/>
    </row>
    <row r="27" spans="1:35" ht="15" thickBot="1" x14ac:dyDescent="0.25">
      <c r="A27" s="5"/>
      <c r="B27" s="4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1"/>
        <v>0</v>
      </c>
      <c r="AA27" s="49"/>
      <c r="AH27" s="57"/>
      <c r="AI27" s="57"/>
    </row>
    <row r="28" spans="1:35" ht="15" thickTop="1" x14ac:dyDescent="0.2">
      <c r="A28" s="5"/>
      <c r="B28" s="4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1"/>
        <v>0</v>
      </c>
      <c r="AA28" s="49"/>
    </row>
    <row r="29" spans="1:35" x14ac:dyDescent="0.2">
      <c r="A29" s="5"/>
      <c r="B29" s="4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1"/>
        <v>0</v>
      </c>
      <c r="AA29" s="49"/>
    </row>
    <row r="30" spans="1:35" x14ac:dyDescent="0.2">
      <c r="A30" s="5"/>
      <c r="B30" s="4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1"/>
        <v>0</v>
      </c>
      <c r="AA30" s="49"/>
    </row>
    <row r="31" spans="1:35" x14ac:dyDescent="0.2">
      <c r="A31" s="5"/>
      <c r="B31" s="4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1"/>
        <v>0</v>
      </c>
      <c r="AA31" s="49"/>
    </row>
    <row r="32" spans="1:35" x14ac:dyDescent="0.2">
      <c r="A32" s="5"/>
      <c r="B32" s="4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1"/>
        <v>0</v>
      </c>
      <c r="AA32" s="49"/>
    </row>
    <row r="33" spans="1:27" x14ac:dyDescent="0.2">
      <c r="A33" s="5"/>
      <c r="B33" s="4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1"/>
        <v>0</v>
      </c>
      <c r="AA33" s="49"/>
    </row>
    <row r="34" spans="1:27" x14ac:dyDescent="0.2">
      <c r="A34" s="5"/>
      <c r="B34" s="4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1"/>
        <v>0</v>
      </c>
      <c r="AA34" s="49"/>
    </row>
    <row r="35" spans="1:27" x14ac:dyDescent="0.2">
      <c r="A35" s="5"/>
      <c r="B35" s="4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1"/>
        <v>0</v>
      </c>
      <c r="AA35" s="49"/>
    </row>
    <row r="36" spans="1:27" x14ac:dyDescent="0.2">
      <c r="A36" s="5"/>
      <c r="B36" s="4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1"/>
        <v>0</v>
      </c>
      <c r="AA36" s="49"/>
    </row>
    <row r="37" spans="1:27" x14ac:dyDescent="0.2">
      <c r="A37" s="5"/>
      <c r="B37" s="4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1"/>
        <v>0</v>
      </c>
      <c r="AA37" s="49"/>
    </row>
    <row r="38" spans="1:27" x14ac:dyDescent="0.2">
      <c r="A38" s="5"/>
      <c r="B38" s="4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1"/>
        <v>0</v>
      </c>
      <c r="AA38" s="49"/>
    </row>
    <row r="39" spans="1:27" x14ac:dyDescent="0.2">
      <c r="A39" s="5"/>
      <c r="B39" s="4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1"/>
        <v>0</v>
      </c>
      <c r="AA39" s="49"/>
    </row>
    <row r="40" spans="1:27" x14ac:dyDescent="0.2">
      <c r="A40" s="5"/>
      <c r="B40" s="4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1"/>
        <v>0</v>
      </c>
      <c r="AA40" s="49"/>
    </row>
    <row r="41" spans="1:27" x14ac:dyDescent="0.2">
      <c r="A41" s="5"/>
      <c r="B41" s="4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1"/>
        <v>0</v>
      </c>
      <c r="AA41" s="49"/>
    </row>
    <row r="42" spans="1:27" x14ac:dyDescent="0.2">
      <c r="A42" s="5"/>
      <c r="B42" s="4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1"/>
        <v>0</v>
      </c>
      <c r="AA42" s="49"/>
    </row>
    <row r="43" spans="1:27" x14ac:dyDescent="0.2">
      <c r="A43" s="5"/>
      <c r="B43" s="4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1"/>
        <v>0</v>
      </c>
      <c r="AA43" s="49"/>
    </row>
    <row r="44" spans="1:27" x14ac:dyDescent="0.2">
      <c r="A44" s="5"/>
      <c r="B44" s="4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1"/>
        <v>0</v>
      </c>
      <c r="AA44" s="49"/>
    </row>
    <row r="45" spans="1:27" x14ac:dyDescent="0.2">
      <c r="A45" s="5"/>
      <c r="B45" s="4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1"/>
        <v>0</v>
      </c>
      <c r="AA45" s="49"/>
    </row>
    <row r="46" spans="1:27" x14ac:dyDescent="0.2">
      <c r="A46" s="5"/>
      <c r="B46" s="4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1"/>
        <v>0</v>
      </c>
      <c r="AA46" s="49"/>
    </row>
    <row r="47" spans="1:27" x14ac:dyDescent="0.2">
      <c r="A47" s="5"/>
      <c r="B47" s="4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1"/>
        <v>0</v>
      </c>
      <c r="AA47" s="49"/>
    </row>
    <row r="48" spans="1:27" x14ac:dyDescent="0.2">
      <c r="A48" s="5"/>
      <c r="B48" s="4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1"/>
        <v>0</v>
      </c>
      <c r="AA48" s="49"/>
    </row>
    <row r="49" spans="1:27" x14ac:dyDescent="0.2">
      <c r="A49" s="5"/>
      <c r="B49" s="4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1"/>
        <v>0</v>
      </c>
      <c r="AA49" s="49"/>
    </row>
    <row r="50" spans="1:27" x14ac:dyDescent="0.2">
      <c r="A50" s="5"/>
      <c r="B50" s="4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1"/>
        <v>0</v>
      </c>
      <c r="AA50" s="49"/>
    </row>
    <row r="51" spans="1:27" x14ac:dyDescent="0.2">
      <c r="A51" s="5"/>
      <c r="B51" s="4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1"/>
        <v>0</v>
      </c>
      <c r="AA51" s="49"/>
    </row>
    <row r="52" spans="1:27" x14ac:dyDescent="0.2">
      <c r="A52" s="5"/>
      <c r="B52" s="4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1"/>
        <v>0</v>
      </c>
      <c r="AA52" s="49"/>
    </row>
    <row r="53" spans="1:27" x14ac:dyDescent="0.2">
      <c r="A53" s="5"/>
      <c r="B53" s="4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1"/>
        <v>0</v>
      </c>
      <c r="AA53" s="49"/>
    </row>
    <row r="54" spans="1:27" x14ac:dyDescent="0.2">
      <c r="A54" s="5"/>
      <c r="B54" s="4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1"/>
        <v>0</v>
      </c>
      <c r="AA54" s="49"/>
    </row>
    <row r="55" spans="1:27" x14ac:dyDescent="0.2">
      <c r="A55" s="5"/>
      <c r="B55" s="4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1"/>
        <v>0</v>
      </c>
      <c r="AA55" s="49"/>
    </row>
    <row r="56" spans="1:27" x14ac:dyDescent="0.2">
      <c r="A56" s="5"/>
      <c r="B56" s="4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1"/>
        <v>0</v>
      </c>
      <c r="AA56" s="49"/>
    </row>
    <row r="57" spans="1:27" x14ac:dyDescent="0.2">
      <c r="A57" s="5"/>
      <c r="B57" s="4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1"/>
        <v>0</v>
      </c>
      <c r="AA57" s="49"/>
    </row>
    <row r="58" spans="1:27" x14ac:dyDescent="0.2">
      <c r="A58" s="5"/>
      <c r="B58" s="4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1"/>
        <v>0</v>
      </c>
      <c r="AA58" s="49"/>
    </row>
    <row r="59" spans="1:27" x14ac:dyDescent="0.2">
      <c r="A59" s="5"/>
      <c r="B59" s="4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1"/>
        <v>0</v>
      </c>
      <c r="AA59" s="49"/>
    </row>
    <row r="60" spans="1:27" x14ac:dyDescent="0.2">
      <c r="A60" s="5"/>
      <c r="B60" s="4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1"/>
        <v>0</v>
      </c>
      <c r="AA60" s="49"/>
    </row>
    <row r="61" spans="1:27" x14ac:dyDescent="0.2">
      <c r="A61" s="5"/>
      <c r="B61" s="4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1"/>
        <v>0</v>
      </c>
      <c r="AA61" s="49"/>
    </row>
    <row r="62" spans="1:27" x14ac:dyDescent="0.2">
      <c r="A62" s="5"/>
      <c r="B62" s="4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1"/>
        <v>0</v>
      </c>
      <c r="AA62" s="49"/>
    </row>
    <row r="63" spans="1:27" x14ac:dyDescent="0.2">
      <c r="A63" s="5"/>
      <c r="B63" s="4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1"/>
        <v>0</v>
      </c>
      <c r="AA63" s="49"/>
    </row>
    <row r="64" spans="1:27" x14ac:dyDescent="0.2">
      <c r="A64" s="5"/>
      <c r="B64" s="4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1"/>
        <v>0</v>
      </c>
      <c r="AA64" s="49"/>
    </row>
    <row r="65" spans="1:27" x14ac:dyDescent="0.2">
      <c r="A65" s="5"/>
      <c r="B65" s="4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1"/>
        <v>0</v>
      </c>
      <c r="AA65" s="49"/>
    </row>
    <row r="66" spans="1:27" x14ac:dyDescent="0.2">
      <c r="A66" s="5"/>
      <c r="B66" s="4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1"/>
        <v>0</v>
      </c>
      <c r="AA66" s="49"/>
    </row>
    <row r="67" spans="1:27" x14ac:dyDescent="0.2">
      <c r="A67" s="5"/>
      <c r="B67" s="4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  <c r="AA67" s="49"/>
    </row>
    <row r="68" spans="1:27" x14ac:dyDescent="0.2">
      <c r="A68" s="5"/>
      <c r="B68" s="4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  <c r="AA68" s="49"/>
    </row>
    <row r="69" spans="1:27" x14ac:dyDescent="0.2">
      <c r="A69" s="5"/>
      <c r="B69" s="4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  <c r="AA69" s="49"/>
    </row>
    <row r="70" spans="1:27" x14ac:dyDescent="0.2">
      <c r="A70" s="5"/>
      <c r="B70" s="4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  <c r="AA70" s="49"/>
    </row>
    <row r="71" spans="1:27" x14ac:dyDescent="0.2">
      <c r="A71" s="5"/>
      <c r="B71" s="4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  <c r="AA71" s="49"/>
    </row>
    <row r="72" spans="1:27" x14ac:dyDescent="0.2">
      <c r="A72" s="5"/>
      <c r="B72" s="4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  <c r="AA72" s="49"/>
    </row>
    <row r="73" spans="1:27" x14ac:dyDescent="0.2">
      <c r="A73" s="5"/>
      <c r="B73" s="4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  <c r="AA73" s="49"/>
    </row>
    <row r="74" spans="1:27" x14ac:dyDescent="0.2">
      <c r="A74" s="5"/>
      <c r="B74" s="4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  <c r="AA74" s="49"/>
    </row>
    <row r="75" spans="1:27" x14ac:dyDescent="0.2">
      <c r="A75" s="5"/>
      <c r="B75" s="4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  <c r="AA75" s="49"/>
    </row>
    <row r="76" spans="1:27" x14ac:dyDescent="0.2">
      <c r="A76" s="5"/>
      <c r="B76" s="4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  <c r="AA76" s="49"/>
    </row>
    <row r="77" spans="1:27" x14ac:dyDescent="0.2">
      <c r="A77" s="5"/>
      <c r="B77" s="4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  <c r="AA77" s="49"/>
    </row>
    <row r="78" spans="1:27" x14ac:dyDescent="0.2">
      <c r="A78" s="5"/>
      <c r="B78" s="4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  <c r="AA78" s="49"/>
    </row>
    <row r="79" spans="1:27" x14ac:dyDescent="0.2">
      <c r="A79" s="5"/>
      <c r="B79" s="4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  <c r="AA79" s="49"/>
    </row>
    <row r="80" spans="1:27" x14ac:dyDescent="0.2">
      <c r="A80" s="5"/>
      <c r="B80" s="4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  <c r="AA80" s="49"/>
    </row>
    <row r="81" spans="1:27" x14ac:dyDescent="0.2">
      <c r="A81" s="5"/>
      <c r="B81" s="4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  <c r="AA81" s="49"/>
    </row>
    <row r="82" spans="1:27" x14ac:dyDescent="0.2">
      <c r="A82" s="5"/>
      <c r="B82" s="4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  <c r="AA82" s="49"/>
    </row>
    <row r="83" spans="1:27" x14ac:dyDescent="0.2">
      <c r="A83" s="5"/>
      <c r="B83" s="4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  <c r="AA83" s="49"/>
    </row>
    <row r="84" spans="1:27" x14ac:dyDescent="0.2">
      <c r="A84" s="5"/>
      <c r="B84" s="4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  <c r="AA84" s="49"/>
    </row>
    <row r="85" spans="1:27" x14ac:dyDescent="0.2">
      <c r="A85" s="5"/>
      <c r="B85" s="4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  <c r="AA85" s="49"/>
    </row>
    <row r="86" spans="1:27" x14ac:dyDescent="0.2">
      <c r="A86" s="5"/>
      <c r="B86" s="4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  <c r="AA86" s="49"/>
    </row>
    <row r="87" spans="1:27" x14ac:dyDescent="0.2">
      <c r="A87" s="5"/>
      <c r="B87" s="4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  <c r="AA87" s="49"/>
    </row>
    <row r="88" spans="1:27" x14ac:dyDescent="0.2">
      <c r="A88" s="5"/>
      <c r="B88" s="4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  <c r="AA88" s="49"/>
    </row>
    <row r="89" spans="1:27" x14ac:dyDescent="0.2">
      <c r="A89" s="5"/>
      <c r="B89" s="4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  <c r="AA89" s="49"/>
    </row>
    <row r="90" spans="1:27" x14ac:dyDescent="0.2">
      <c r="A90" s="5"/>
      <c r="B90" s="4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  <c r="AA90" s="49"/>
    </row>
    <row r="91" spans="1:27" x14ac:dyDescent="0.2">
      <c r="A91" s="5"/>
      <c r="B91" s="4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  <c r="AA91" s="49"/>
    </row>
    <row r="92" spans="1:27" x14ac:dyDescent="0.2">
      <c r="A92" s="5"/>
      <c r="B92" s="4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  <c r="AA92" s="49"/>
    </row>
    <row r="93" spans="1:27" x14ac:dyDescent="0.2">
      <c r="A93" s="5"/>
      <c r="B93" s="4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  <c r="AA93" s="49"/>
    </row>
    <row r="94" spans="1:27" x14ac:dyDescent="0.2">
      <c r="A94" s="5"/>
      <c r="B94" s="4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  <c r="AA94" s="49"/>
    </row>
    <row r="95" spans="1:27" x14ac:dyDescent="0.2">
      <c r="A95" s="5"/>
      <c r="B95" s="4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  <c r="AA95" s="49"/>
    </row>
    <row r="96" spans="1:27" x14ac:dyDescent="0.2">
      <c r="A96" s="5"/>
      <c r="B96" s="4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  <c r="AA96" s="49"/>
    </row>
    <row r="97" spans="1:27" x14ac:dyDescent="0.2">
      <c r="A97" s="5"/>
      <c r="B97" s="4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  <c r="AA97" s="49"/>
    </row>
    <row r="98" spans="1:27" x14ac:dyDescent="0.2">
      <c r="A98" s="5"/>
      <c r="B98" s="4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  <c r="AA98" s="49"/>
    </row>
    <row r="99" spans="1:27" x14ac:dyDescent="0.2">
      <c r="A99" s="5"/>
      <c r="B99" s="4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  <c r="AA99" s="49"/>
    </row>
    <row r="100" spans="1:27" x14ac:dyDescent="0.2">
      <c r="A100" s="5"/>
      <c r="B100" s="4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  <c r="AA100" s="49"/>
    </row>
    <row r="101" spans="1:27" x14ac:dyDescent="0.2">
      <c r="A101" s="5"/>
      <c r="B101" s="4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  <c r="AA101" s="49"/>
    </row>
    <row r="102" spans="1:27" x14ac:dyDescent="0.2">
      <c r="A102" s="5"/>
      <c r="B102" s="4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  <c r="AA102" s="49"/>
    </row>
    <row r="103" spans="1:27" x14ac:dyDescent="0.2">
      <c r="A103" s="5"/>
      <c r="B103" s="4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  <c r="AA103" s="49"/>
    </row>
    <row r="104" spans="1:27" x14ac:dyDescent="0.2">
      <c r="A104" s="5"/>
      <c r="B104" s="4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  <c r="AA104" s="49"/>
    </row>
    <row r="105" spans="1:27" x14ac:dyDescent="0.2">
      <c r="A105" s="5"/>
      <c r="B105" s="4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  <c r="AA105" s="49"/>
    </row>
    <row r="106" spans="1:27" x14ac:dyDescent="0.2">
      <c r="A106" s="5"/>
      <c r="B106" s="4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  <c r="AA106" s="49"/>
    </row>
    <row r="107" spans="1:27" x14ac:dyDescent="0.2">
      <c r="A107" s="5"/>
      <c r="B107" s="4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  <c r="AA107" s="49"/>
    </row>
    <row r="108" spans="1:27" x14ac:dyDescent="0.2">
      <c r="A108" s="5"/>
      <c r="B108" s="4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  <c r="AA108" s="49"/>
    </row>
    <row r="109" spans="1:27" x14ac:dyDescent="0.2">
      <c r="A109" s="5"/>
      <c r="B109" s="4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  <c r="AA109" s="49"/>
    </row>
    <row r="110" spans="1:27" x14ac:dyDescent="0.2">
      <c r="A110" s="5"/>
      <c r="B110" s="4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  <c r="AA110" s="49"/>
    </row>
    <row r="111" spans="1:27" x14ac:dyDescent="0.2">
      <c r="A111" s="5"/>
      <c r="B111" s="4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  <c r="AA111" s="49"/>
    </row>
    <row r="112" spans="1:27" x14ac:dyDescent="0.2">
      <c r="A112" s="5"/>
      <c r="B112" s="4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  <c r="AA112" s="49"/>
    </row>
    <row r="113" spans="1:27" x14ac:dyDescent="0.2">
      <c r="A113" s="5"/>
      <c r="B113" s="4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  <c r="AA113" s="49"/>
    </row>
    <row r="114" spans="1:27" x14ac:dyDescent="0.2">
      <c r="A114" s="5"/>
      <c r="B114" s="4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  <c r="AA114" s="49"/>
    </row>
    <row r="115" spans="1:27" x14ac:dyDescent="0.2">
      <c r="A115" s="5"/>
      <c r="B115" s="4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  <c r="AA115" s="49"/>
    </row>
    <row r="116" spans="1:27" x14ac:dyDescent="0.2">
      <c r="A116" s="5"/>
      <c r="B116" s="4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  <c r="AA116" s="49"/>
    </row>
    <row r="117" spans="1:27" x14ac:dyDescent="0.2">
      <c r="A117" s="5"/>
      <c r="B117" s="4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  <c r="AA117" s="49"/>
    </row>
    <row r="118" spans="1:27" x14ac:dyDescent="0.2">
      <c r="A118" s="5"/>
      <c r="B118" s="4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  <c r="AA118" s="49"/>
    </row>
    <row r="119" spans="1:27" x14ac:dyDescent="0.2">
      <c r="A119" s="5"/>
      <c r="B119" s="4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  <c r="AA119" s="49"/>
    </row>
    <row r="120" spans="1:27" x14ac:dyDescent="0.2">
      <c r="A120" s="5"/>
      <c r="B120" s="4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  <c r="AA120" s="49"/>
    </row>
    <row r="121" spans="1:27" x14ac:dyDescent="0.2">
      <c r="A121" s="5"/>
      <c r="B121" s="4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  <c r="AA121" s="49"/>
    </row>
    <row r="122" spans="1:27" x14ac:dyDescent="0.2">
      <c r="A122" s="5"/>
      <c r="B122" s="4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  <c r="AA122" s="49"/>
    </row>
    <row r="123" spans="1:27" x14ac:dyDescent="0.2">
      <c r="A123" s="5"/>
      <c r="B123" s="4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  <c r="AA123" s="49"/>
    </row>
    <row r="124" spans="1:27" x14ac:dyDescent="0.2">
      <c r="A124" s="5"/>
      <c r="B124" s="4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  <c r="AA124" s="49"/>
    </row>
    <row r="125" spans="1:27" x14ac:dyDescent="0.2">
      <c r="A125" s="5"/>
      <c r="B125" s="4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  <c r="AA125" s="49"/>
    </row>
    <row r="126" spans="1:27" x14ac:dyDescent="0.2">
      <c r="A126" s="5"/>
      <c r="B126" s="4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  <c r="AA126" s="49"/>
    </row>
    <row r="127" spans="1:27" x14ac:dyDescent="0.2">
      <c r="A127" s="5"/>
      <c r="B127" s="4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  <c r="AA127" s="49"/>
    </row>
    <row r="128" spans="1:27" x14ac:dyDescent="0.2">
      <c r="A128" s="5"/>
      <c r="B128" s="4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  <c r="AA128" s="49"/>
    </row>
    <row r="129" spans="1:27" x14ac:dyDescent="0.2">
      <c r="A129" s="5"/>
      <c r="B129" s="4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  <c r="AA129" s="49"/>
    </row>
    <row r="130" spans="1:27" x14ac:dyDescent="0.2">
      <c r="A130" s="5"/>
      <c r="B130" s="4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  <c r="AA130" s="49"/>
    </row>
    <row r="131" spans="1:27" x14ac:dyDescent="0.2">
      <c r="A131" s="5"/>
      <c r="B131" s="4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  <c r="AA131" s="49"/>
    </row>
    <row r="132" spans="1:27" x14ac:dyDescent="0.2">
      <c r="A132" s="5"/>
      <c r="B132" s="4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  <c r="AA132" s="49"/>
    </row>
    <row r="133" spans="1:27" x14ac:dyDescent="0.2">
      <c r="A133" s="5"/>
      <c r="B133" s="4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  <c r="AA133" s="49"/>
    </row>
    <row r="134" spans="1:27" x14ac:dyDescent="0.2">
      <c r="A134" s="5"/>
      <c r="B134" s="4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  <c r="AA134" s="49"/>
    </row>
    <row r="135" spans="1:27" x14ac:dyDescent="0.2">
      <c r="A135" s="5"/>
      <c r="B135" s="4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  <c r="AA135" s="49"/>
    </row>
    <row r="136" spans="1:27" x14ac:dyDescent="0.2">
      <c r="A136" s="5"/>
      <c r="B136" s="4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  <c r="AA136" s="49"/>
    </row>
    <row r="137" spans="1:27" x14ac:dyDescent="0.2">
      <c r="A137" s="5"/>
      <c r="B137" s="4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  <c r="AA137" s="49"/>
    </row>
    <row r="138" spans="1:27" x14ac:dyDescent="0.2">
      <c r="A138" s="5"/>
      <c r="B138" s="4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  <c r="AA138" s="49"/>
    </row>
    <row r="139" spans="1:27" x14ac:dyDescent="0.2">
      <c r="A139" s="5"/>
      <c r="B139" s="4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  <c r="AA139" s="49"/>
    </row>
    <row r="140" spans="1:27" x14ac:dyDescent="0.2">
      <c r="A140" s="5"/>
      <c r="B140" s="4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  <c r="AA140" s="49"/>
    </row>
    <row r="141" spans="1:27" x14ac:dyDescent="0.2">
      <c r="A141" s="5"/>
      <c r="B141" s="4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  <c r="AA141" s="49"/>
    </row>
    <row r="142" spans="1:27" x14ac:dyDescent="0.2">
      <c r="A142" s="5"/>
      <c r="B142" s="4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  <c r="AA142" s="49"/>
    </row>
    <row r="143" spans="1:27" x14ac:dyDescent="0.2">
      <c r="A143" s="5"/>
      <c r="B143" s="4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  <c r="AA143" s="49"/>
    </row>
    <row r="144" spans="1:27" x14ac:dyDescent="0.2">
      <c r="A144" s="5"/>
      <c r="B144" s="4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  <c r="AA144" s="49"/>
    </row>
    <row r="145" spans="1:27" x14ac:dyDescent="0.2">
      <c r="A145" s="5"/>
      <c r="B145" s="4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  <c r="AA145" s="49"/>
    </row>
    <row r="146" spans="1:27" x14ac:dyDescent="0.2">
      <c r="A146" s="5"/>
      <c r="B146" s="4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  <c r="AA146" s="49"/>
    </row>
    <row r="147" spans="1:27" x14ac:dyDescent="0.2">
      <c r="A147" s="5"/>
      <c r="B147" s="4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  <c r="AA147" s="49"/>
    </row>
    <row r="148" spans="1:27" x14ac:dyDescent="0.2">
      <c r="A148" s="5"/>
      <c r="B148" s="4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  <c r="AA148" s="49"/>
    </row>
    <row r="149" spans="1:27" x14ac:dyDescent="0.2">
      <c r="A149" s="5"/>
      <c r="B149" s="4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  <c r="AA149" s="49"/>
    </row>
    <row r="150" spans="1:27" x14ac:dyDescent="0.2">
      <c r="A150" s="5"/>
      <c r="B150" s="4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  <c r="AA150" s="49"/>
    </row>
    <row r="151" spans="1:27" x14ac:dyDescent="0.2">
      <c r="A151" s="5"/>
      <c r="B151" s="4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  <c r="AA151" s="49"/>
    </row>
    <row r="152" spans="1:27" x14ac:dyDescent="0.2">
      <c r="A152" s="5"/>
      <c r="B152" s="4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  <c r="AA152" s="49"/>
    </row>
    <row r="153" spans="1:27" x14ac:dyDescent="0.2">
      <c r="A153" s="5"/>
      <c r="B153" s="4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  <c r="AA153" s="49"/>
    </row>
    <row r="154" spans="1:27" x14ac:dyDescent="0.2">
      <c r="A154" s="5"/>
      <c r="B154" s="4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  <c r="AA154" s="49"/>
    </row>
    <row r="155" spans="1:27" x14ac:dyDescent="0.2">
      <c r="A155" s="5"/>
      <c r="B155" s="4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  <c r="AA155" s="49"/>
    </row>
    <row r="156" spans="1:27" x14ac:dyDescent="0.2">
      <c r="A156" s="5"/>
      <c r="B156" s="4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  <c r="AA156" s="49"/>
    </row>
    <row r="157" spans="1:27" x14ac:dyDescent="0.2">
      <c r="A157" s="5"/>
      <c r="B157" s="4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  <c r="AA157" s="49"/>
    </row>
    <row r="158" spans="1:27" x14ac:dyDescent="0.2">
      <c r="A158" s="5"/>
      <c r="B158" s="4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  <c r="AA158" s="49"/>
    </row>
    <row r="159" spans="1:27" x14ac:dyDescent="0.2">
      <c r="A159" s="5"/>
      <c r="B159" s="4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  <c r="AA159" s="49"/>
    </row>
    <row r="160" spans="1:27" x14ac:dyDescent="0.2">
      <c r="A160" s="5"/>
      <c r="B160" s="4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  <c r="AA160" s="49"/>
    </row>
    <row r="161" spans="1:27" x14ac:dyDescent="0.2">
      <c r="A161" s="5"/>
      <c r="B161" s="4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  <c r="AA161" s="49"/>
    </row>
    <row r="162" spans="1:27" x14ac:dyDescent="0.2">
      <c r="A162" s="5"/>
      <c r="B162" s="4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  <c r="AA162" s="49"/>
    </row>
    <row r="163" spans="1:27" x14ac:dyDescent="0.2">
      <c r="A163" s="5"/>
      <c r="B163" s="4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  <c r="AA163" s="49"/>
    </row>
    <row r="164" spans="1:27" x14ac:dyDescent="0.2">
      <c r="A164" s="5"/>
      <c r="B164" s="4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  <c r="AA164" s="49"/>
    </row>
    <row r="165" spans="1:27" x14ac:dyDescent="0.2">
      <c r="A165" s="5"/>
      <c r="B165" s="4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  <c r="AA165" s="49"/>
    </row>
    <row r="166" spans="1:27" x14ac:dyDescent="0.2">
      <c r="A166" s="5"/>
      <c r="B166" s="4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  <c r="AA166" s="49"/>
    </row>
    <row r="167" spans="1:27" x14ac:dyDescent="0.2">
      <c r="A167" s="5"/>
      <c r="B167" s="4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  <c r="AA167" s="49"/>
    </row>
    <row r="168" spans="1:27" x14ac:dyDescent="0.2">
      <c r="A168" s="5"/>
      <c r="B168" s="4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  <c r="AA168" s="49"/>
    </row>
    <row r="169" spans="1:27" x14ac:dyDescent="0.2">
      <c r="A169" s="5"/>
      <c r="B169" s="4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  <c r="AA169" s="49"/>
    </row>
    <row r="170" spans="1:27" x14ac:dyDescent="0.2">
      <c r="A170" s="5"/>
      <c r="B170" s="4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  <c r="AA170" s="49"/>
    </row>
    <row r="171" spans="1:27" x14ac:dyDescent="0.2">
      <c r="A171" s="5"/>
      <c r="B171" s="4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  <c r="AA171" s="49"/>
    </row>
    <row r="172" spans="1:27" x14ac:dyDescent="0.2">
      <c r="A172" s="5"/>
      <c r="B172" s="4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  <c r="AA172" s="49"/>
    </row>
    <row r="173" spans="1:27" x14ac:dyDescent="0.2">
      <c r="A173" s="5"/>
      <c r="B173" s="4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  <c r="AA173" s="49"/>
    </row>
    <row r="174" spans="1:27" x14ac:dyDescent="0.2">
      <c r="A174" s="5"/>
      <c r="B174" s="4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  <c r="AA174" s="49"/>
    </row>
    <row r="175" spans="1:27" x14ac:dyDescent="0.2">
      <c r="A175" s="5"/>
      <c r="B175" s="4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  <c r="AA175" s="49"/>
    </row>
    <row r="176" spans="1:27" x14ac:dyDescent="0.2">
      <c r="A176" s="5"/>
      <c r="B176" s="4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  <c r="AA176" s="49"/>
    </row>
    <row r="177" spans="1:27" x14ac:dyDescent="0.2">
      <c r="A177" s="5"/>
      <c r="B177" s="4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  <c r="AA177" s="49"/>
    </row>
    <row r="178" spans="1:27" x14ac:dyDescent="0.2">
      <c r="A178" s="5"/>
      <c r="B178" s="4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  <c r="AA178" s="49"/>
    </row>
    <row r="179" spans="1:27" x14ac:dyDescent="0.2">
      <c r="A179" s="5"/>
      <c r="B179" s="4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  <c r="AA179" s="49"/>
    </row>
    <row r="180" spans="1:27" x14ac:dyDescent="0.2">
      <c r="A180" s="5"/>
      <c r="B180" s="4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  <c r="AA180" s="49"/>
    </row>
    <row r="181" spans="1:27" x14ac:dyDescent="0.2">
      <c r="A181" s="5"/>
      <c r="B181" s="4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  <c r="AA181" s="49"/>
    </row>
    <row r="182" spans="1:27" x14ac:dyDescent="0.2">
      <c r="A182" s="5"/>
      <c r="B182" s="4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  <c r="AA182" s="49"/>
    </row>
    <row r="183" spans="1:27" x14ac:dyDescent="0.2">
      <c r="A183" s="5"/>
      <c r="B183" s="4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  <c r="AA183" s="49"/>
    </row>
    <row r="184" spans="1:27" x14ac:dyDescent="0.2">
      <c r="A184" s="5"/>
      <c r="B184" s="4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  <c r="AA184" s="49"/>
    </row>
    <row r="185" spans="1:27" x14ac:dyDescent="0.2">
      <c r="A185" s="5"/>
      <c r="B185" s="4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  <c r="AA185" s="49"/>
    </row>
    <row r="186" spans="1:27" x14ac:dyDescent="0.2">
      <c r="A186" s="5"/>
      <c r="B186" s="4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  <c r="AA186" s="49"/>
    </row>
    <row r="187" spans="1:27" x14ac:dyDescent="0.2">
      <c r="A187" s="5"/>
      <c r="B187" s="4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  <c r="AA187" s="49"/>
    </row>
    <row r="188" spans="1:27" x14ac:dyDescent="0.2">
      <c r="A188" s="5"/>
      <c r="B188" s="4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  <c r="AA188" s="49"/>
    </row>
    <row r="189" spans="1:27" x14ac:dyDescent="0.2">
      <c r="A189" s="5"/>
      <c r="B189" s="4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  <c r="AA189" s="49"/>
    </row>
    <row r="190" spans="1:27" x14ac:dyDescent="0.2">
      <c r="A190" s="5"/>
      <c r="B190" s="4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  <c r="AA190" s="49"/>
    </row>
    <row r="191" spans="1:27" x14ac:dyDescent="0.2">
      <c r="A191" s="5"/>
      <c r="B191" s="4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  <c r="AA191" s="49"/>
    </row>
    <row r="192" spans="1:27" x14ac:dyDescent="0.2">
      <c r="A192" s="5"/>
      <c r="B192" s="4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  <c r="AA192" s="49"/>
    </row>
    <row r="193" spans="1:27" x14ac:dyDescent="0.2">
      <c r="A193" s="5"/>
      <c r="B193" s="4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  <c r="AA193" s="49"/>
    </row>
    <row r="194" spans="1:27" x14ac:dyDescent="0.2">
      <c r="A194" s="5"/>
      <c r="B194" s="4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  <c r="AA194" s="49"/>
    </row>
    <row r="195" spans="1:27" x14ac:dyDescent="0.2">
      <c r="A195" s="5"/>
      <c r="B195" s="49">
        <f t="shared" si="8"/>
        <v>0</v>
      </c>
      <c r="C195" s="6"/>
      <c r="D195" s="7">
        <f t="shared" ref="D195:D200" si="9">+C195-Z195</f>
        <v>0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>
        <f t="shared" ref="Z195:Z199" si="10">SUM(E195:Y195)</f>
        <v>0</v>
      </c>
      <c r="AA195" s="49"/>
    </row>
    <row r="196" spans="1:27" x14ac:dyDescent="0.2">
      <c r="A196" s="5"/>
      <c r="B196" s="49">
        <f t="shared" ref="B196:B199" si="11">+B195</f>
        <v>0</v>
      </c>
      <c r="C196" s="6"/>
      <c r="D196" s="7">
        <f t="shared" si="9"/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46"/>
      <c r="Z196" s="8">
        <f t="shared" si="10"/>
        <v>0</v>
      </c>
      <c r="AA196" s="49"/>
    </row>
    <row r="197" spans="1:27" x14ac:dyDescent="0.2">
      <c r="A197" s="5"/>
      <c r="B197" s="49">
        <f t="shared" si="11"/>
        <v>0</v>
      </c>
      <c r="C197" s="52"/>
      <c r="D197" s="7">
        <f t="shared" si="9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52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>
        <f t="shared" si="10"/>
        <v>0</v>
      </c>
      <c r="AA197" s="49"/>
    </row>
    <row r="198" spans="1:27" x14ac:dyDescent="0.2">
      <c r="A198" s="5"/>
      <c r="B198" s="49">
        <f t="shared" si="11"/>
        <v>0</v>
      </c>
      <c r="C198" s="52"/>
      <c r="D198" s="7">
        <f t="shared" si="9"/>
        <v>0</v>
      </c>
      <c r="E198" s="52"/>
      <c r="F198" s="52"/>
      <c r="G198" s="52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>
        <f t="shared" si="10"/>
        <v>0</v>
      </c>
      <c r="AA198" s="49"/>
    </row>
    <row r="199" spans="1:27" ht="15" thickBot="1" x14ac:dyDescent="0.25">
      <c r="A199" s="9"/>
      <c r="B199" s="49">
        <f t="shared" si="11"/>
        <v>0</v>
      </c>
      <c r="C199" s="10"/>
      <c r="D199" s="7">
        <f t="shared" si="9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10"/>
        <v>0</v>
      </c>
      <c r="AA199" s="49"/>
    </row>
    <row r="200" spans="1:27" ht="15.75" thickTop="1" thickBot="1" x14ac:dyDescent="0.25">
      <c r="A200" s="13" t="s">
        <v>19</v>
      </c>
      <c r="B200" s="50"/>
      <c r="C200" s="11">
        <f t="shared" ref="C200:Y200" si="12">SUM(C2:C199)</f>
        <v>0</v>
      </c>
      <c r="D200" s="7">
        <f t="shared" si="9"/>
        <v>0</v>
      </c>
      <c r="E200" s="11">
        <f t="shared" si="12"/>
        <v>0</v>
      </c>
      <c r="F200" s="11">
        <f t="shared" si="12"/>
        <v>0</v>
      </c>
      <c r="G200" s="11">
        <f t="shared" si="12"/>
        <v>0</v>
      </c>
      <c r="H200" s="11">
        <f t="shared" si="12"/>
        <v>0</v>
      </c>
      <c r="I200" s="11">
        <f t="shared" si="12"/>
        <v>0</v>
      </c>
      <c r="J200" s="11">
        <f t="shared" si="12"/>
        <v>0</v>
      </c>
      <c r="K200" s="11">
        <f t="shared" si="12"/>
        <v>0</v>
      </c>
      <c r="L200" s="11">
        <f t="shared" si="12"/>
        <v>0</v>
      </c>
      <c r="M200" s="11">
        <f t="shared" si="12"/>
        <v>0</v>
      </c>
      <c r="N200" s="11">
        <f t="shared" si="12"/>
        <v>0</v>
      </c>
      <c r="O200" s="11">
        <f t="shared" si="12"/>
        <v>0</v>
      </c>
      <c r="P200" s="11">
        <f t="shared" si="12"/>
        <v>0</v>
      </c>
      <c r="Q200" s="11">
        <f t="shared" si="12"/>
        <v>0</v>
      </c>
      <c r="R200" s="11">
        <f t="shared" si="12"/>
        <v>0</v>
      </c>
      <c r="S200" s="11">
        <f t="shared" si="12"/>
        <v>0</v>
      </c>
      <c r="T200" s="11">
        <f t="shared" si="12"/>
        <v>0</v>
      </c>
      <c r="U200" s="11">
        <f t="shared" si="12"/>
        <v>0</v>
      </c>
      <c r="V200" s="11">
        <f t="shared" si="12"/>
        <v>0</v>
      </c>
      <c r="W200" s="11">
        <f t="shared" si="12"/>
        <v>0</v>
      </c>
      <c r="X200" s="11">
        <f t="shared" si="12"/>
        <v>0</v>
      </c>
      <c r="Y200" s="11">
        <f t="shared" si="12"/>
        <v>0</v>
      </c>
      <c r="Z200" s="12">
        <f>SUM(Z2:Z199)</f>
        <v>0</v>
      </c>
      <c r="AA200" s="50"/>
    </row>
    <row r="201" spans="1:27" ht="15" thickTop="1" x14ac:dyDescent="0.2"/>
  </sheetData>
  <autoFilter ref="A1:AA1"/>
  <dataConsolidate/>
  <conditionalFormatting sqref="D2:D194 D198:D200 D196">
    <cfRule type="cellIs" dxfId="203" priority="5" operator="lessThan">
      <formula>0</formula>
    </cfRule>
    <cfRule type="cellIs" dxfId="202" priority="6" operator="greaterThan">
      <formula>0</formula>
    </cfRule>
  </conditionalFormatting>
  <conditionalFormatting sqref="D197">
    <cfRule type="cellIs" dxfId="201" priority="3" operator="lessThan">
      <formula>0</formula>
    </cfRule>
    <cfRule type="cellIs" dxfId="200" priority="4" operator="greaterThan">
      <formula>0</formula>
    </cfRule>
  </conditionalFormatting>
  <conditionalFormatting sqref="D195">
    <cfRule type="cellIs" dxfId="199" priority="1" operator="lessThan">
      <formula>0</formula>
    </cfRule>
    <cfRule type="cellIs" dxfId="198" priority="2" operator="greaterThan">
      <formula>0</formula>
    </cfRule>
  </conditionalFormatting>
  <dataValidations count="2">
    <dataValidation type="list" allowBlank="1" showInputMessage="1" showErrorMessage="1" sqref="AA2:AA199">
      <formula1>$AI$4:$AI$27</formula1>
    </dataValidation>
    <dataValidation type="list" allowBlank="1" showInputMessage="1" showErrorMessage="1" sqref="B2:B199">
      <formula1>$AH$4:$AH$27</formula1>
    </dataValidation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1"/>
  <sheetViews>
    <sheetView rightToLeft="1" workbookViewId="0">
      <pane xSplit="4" ySplit="1" topLeftCell="E164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4.25" x14ac:dyDescent="0.2"/>
  <sheetData>
    <row r="1" spans="1:35" ht="30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  <c r="AA1" s="14" t="s">
        <v>80</v>
      </c>
    </row>
    <row r="2" spans="1:35" x14ac:dyDescent="0.2">
      <c r="A2" s="5"/>
      <c r="B2" s="4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  <c r="AA2" s="49"/>
    </row>
    <row r="3" spans="1:35" ht="15" thickBot="1" x14ac:dyDescent="0.25">
      <c r="A3" s="5"/>
      <c r="B3" s="4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1">SUM(E3:Y3)</f>
        <v>0</v>
      </c>
      <c r="AA3" s="49"/>
    </row>
    <row r="4" spans="1:35" ht="15" thickTop="1" x14ac:dyDescent="0.2">
      <c r="A4" s="5"/>
      <c r="B4" s="4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1"/>
        <v>0</v>
      </c>
      <c r="AA4" s="49"/>
      <c r="AH4" s="55" t="s">
        <v>90</v>
      </c>
      <c r="AI4" s="55" t="s">
        <v>86</v>
      </c>
    </row>
    <row r="5" spans="1:35" x14ac:dyDescent="0.2">
      <c r="A5" s="5"/>
      <c r="B5" s="4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1"/>
        <v>0</v>
      </c>
      <c r="AA5" s="49"/>
      <c r="AH5" s="56" t="s">
        <v>91</v>
      </c>
      <c r="AI5" s="56" t="s">
        <v>22</v>
      </c>
    </row>
    <row r="6" spans="1:35" x14ac:dyDescent="0.2">
      <c r="A6" s="5"/>
      <c r="B6" s="4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1"/>
        <v>0</v>
      </c>
      <c r="AA6" s="49"/>
      <c r="AH6" s="56" t="s">
        <v>92</v>
      </c>
      <c r="AI6" s="56" t="s">
        <v>73</v>
      </c>
    </row>
    <row r="7" spans="1:35" x14ac:dyDescent="0.2">
      <c r="A7" s="5"/>
      <c r="B7" s="4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1"/>
        <v>0</v>
      </c>
      <c r="AA7" s="49"/>
      <c r="AH7" s="56"/>
      <c r="AI7" s="56" t="s">
        <v>74</v>
      </c>
    </row>
    <row r="8" spans="1:35" x14ac:dyDescent="0.2">
      <c r="A8" s="5"/>
      <c r="B8" s="4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1"/>
        <v>0</v>
      </c>
      <c r="AA8" s="49"/>
      <c r="AH8" s="56"/>
      <c r="AI8" s="56">
        <v>4</v>
      </c>
    </row>
    <row r="9" spans="1:35" x14ac:dyDescent="0.2">
      <c r="A9" s="5"/>
      <c r="B9" s="4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1"/>
        <v>0</v>
      </c>
      <c r="AA9" s="49"/>
      <c r="AH9" s="56"/>
      <c r="AI9" s="56">
        <v>5</v>
      </c>
    </row>
    <row r="10" spans="1:35" x14ac:dyDescent="0.2">
      <c r="A10" s="5"/>
      <c r="B10" s="4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1"/>
        <v>0</v>
      </c>
      <c r="AA10" s="49"/>
      <c r="AH10" s="56"/>
      <c r="AI10" s="56">
        <v>6</v>
      </c>
    </row>
    <row r="11" spans="1:35" x14ac:dyDescent="0.2">
      <c r="A11" s="5"/>
      <c r="B11" s="4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1"/>
        <v>0</v>
      </c>
      <c r="AA11" s="49"/>
      <c r="AH11" s="56"/>
      <c r="AI11" s="56">
        <v>7</v>
      </c>
    </row>
    <row r="12" spans="1:35" x14ac:dyDescent="0.2">
      <c r="A12" s="5"/>
      <c r="B12" s="4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1"/>
        <v>0</v>
      </c>
      <c r="AA12" s="49"/>
      <c r="AH12" s="56"/>
      <c r="AI12" s="56">
        <v>8</v>
      </c>
    </row>
    <row r="13" spans="1:35" x14ac:dyDescent="0.2">
      <c r="A13" s="5"/>
      <c r="B13" s="4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1"/>
        <v>0</v>
      </c>
      <c r="AA13" s="49"/>
      <c r="AH13" s="56"/>
      <c r="AI13" s="56">
        <v>10</v>
      </c>
    </row>
    <row r="14" spans="1:35" x14ac:dyDescent="0.2">
      <c r="A14" s="5"/>
      <c r="B14" s="4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1"/>
        <v>0</v>
      </c>
      <c r="AA14" s="49"/>
      <c r="AH14" s="56"/>
      <c r="AI14" s="56">
        <v>16</v>
      </c>
    </row>
    <row r="15" spans="1:35" x14ac:dyDescent="0.2">
      <c r="A15" s="5"/>
      <c r="B15" s="4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1"/>
        <v>0</v>
      </c>
      <c r="AA15" s="49"/>
      <c r="AH15" s="56"/>
      <c r="AI15" s="56">
        <v>17</v>
      </c>
    </row>
    <row r="16" spans="1:35" x14ac:dyDescent="0.2">
      <c r="A16" s="5"/>
      <c r="B16" s="4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1"/>
        <v>0</v>
      </c>
      <c r="AA16" s="49"/>
      <c r="AH16" s="56"/>
      <c r="AI16" s="56">
        <v>18</v>
      </c>
    </row>
    <row r="17" spans="1:35" x14ac:dyDescent="0.2">
      <c r="A17" s="5"/>
      <c r="B17" s="4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1"/>
        <v>0</v>
      </c>
      <c r="AA17" s="49"/>
      <c r="AH17" s="56"/>
      <c r="AI17" s="56">
        <v>19</v>
      </c>
    </row>
    <row r="18" spans="1:35" x14ac:dyDescent="0.2">
      <c r="A18" s="5"/>
      <c r="B18" s="4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1"/>
        <v>0</v>
      </c>
      <c r="AA18" s="49"/>
      <c r="AH18" s="56"/>
      <c r="AI18" s="56">
        <v>20</v>
      </c>
    </row>
    <row r="19" spans="1:35" x14ac:dyDescent="0.2">
      <c r="A19" s="5"/>
      <c r="B19" s="4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1"/>
        <v>0</v>
      </c>
      <c r="AA19" s="49"/>
      <c r="AH19" s="56"/>
      <c r="AI19" s="56">
        <v>24</v>
      </c>
    </row>
    <row r="20" spans="1:35" x14ac:dyDescent="0.2">
      <c r="A20" s="5"/>
      <c r="B20" s="4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1"/>
        <v>0</v>
      </c>
      <c r="AA20" s="49"/>
      <c r="AH20" s="56"/>
      <c r="AI20" s="56">
        <v>25</v>
      </c>
    </row>
    <row r="21" spans="1:35" x14ac:dyDescent="0.2">
      <c r="A21" s="5"/>
      <c r="B21" s="4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1"/>
        <v>0</v>
      </c>
      <c r="AA21" s="49"/>
      <c r="AH21" s="56"/>
      <c r="AI21" s="56" t="s">
        <v>21</v>
      </c>
    </row>
    <row r="22" spans="1:35" x14ac:dyDescent="0.2">
      <c r="A22" s="5"/>
      <c r="B22" s="4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1"/>
        <v>0</v>
      </c>
      <c r="AA22" s="49"/>
      <c r="AH22" s="56"/>
      <c r="AI22" s="56" t="s">
        <v>88</v>
      </c>
    </row>
    <row r="23" spans="1:35" x14ac:dyDescent="0.2">
      <c r="A23" s="5"/>
      <c r="B23" s="4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1"/>
        <v>0</v>
      </c>
      <c r="AA23" s="49"/>
      <c r="AH23" s="56"/>
      <c r="AI23" s="56" t="s">
        <v>89</v>
      </c>
    </row>
    <row r="24" spans="1:35" x14ac:dyDescent="0.2">
      <c r="A24" s="5"/>
      <c r="B24" s="4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1"/>
        <v>0</v>
      </c>
      <c r="AA24" s="49"/>
      <c r="AH24" s="56"/>
      <c r="AI24" s="56"/>
    </row>
    <row r="25" spans="1:35" x14ac:dyDescent="0.2">
      <c r="A25" s="5"/>
      <c r="B25" s="4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1"/>
        <v>0</v>
      </c>
      <c r="AA25" s="49"/>
      <c r="AH25" s="56"/>
      <c r="AI25" s="56"/>
    </row>
    <row r="26" spans="1:35" x14ac:dyDescent="0.2">
      <c r="A26" s="5"/>
      <c r="B26" s="4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1"/>
        <v>0</v>
      </c>
      <c r="AA26" s="49"/>
      <c r="AH26" s="56"/>
      <c r="AI26" s="56"/>
    </row>
    <row r="27" spans="1:35" ht="15" thickBot="1" x14ac:dyDescent="0.25">
      <c r="A27" s="5"/>
      <c r="B27" s="4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1"/>
        <v>0</v>
      </c>
      <c r="AA27" s="49"/>
      <c r="AH27" s="57"/>
      <c r="AI27" s="57"/>
    </row>
    <row r="28" spans="1:35" ht="15" thickTop="1" x14ac:dyDescent="0.2">
      <c r="A28" s="5"/>
      <c r="B28" s="4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1"/>
        <v>0</v>
      </c>
      <c r="AA28" s="49"/>
    </row>
    <row r="29" spans="1:35" x14ac:dyDescent="0.2">
      <c r="A29" s="5"/>
      <c r="B29" s="4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1"/>
        <v>0</v>
      </c>
      <c r="AA29" s="49"/>
    </row>
    <row r="30" spans="1:35" x14ac:dyDescent="0.2">
      <c r="A30" s="5"/>
      <c r="B30" s="4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1"/>
        <v>0</v>
      </c>
      <c r="AA30" s="49"/>
    </row>
    <row r="31" spans="1:35" x14ac:dyDescent="0.2">
      <c r="A31" s="5"/>
      <c r="B31" s="4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1"/>
        <v>0</v>
      </c>
      <c r="AA31" s="49"/>
    </row>
    <row r="32" spans="1:35" x14ac:dyDescent="0.2">
      <c r="A32" s="5"/>
      <c r="B32" s="4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1"/>
        <v>0</v>
      </c>
      <c r="AA32" s="49"/>
    </row>
    <row r="33" spans="1:27" x14ac:dyDescent="0.2">
      <c r="A33" s="5"/>
      <c r="B33" s="4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1"/>
        <v>0</v>
      </c>
      <c r="AA33" s="49"/>
    </row>
    <row r="34" spans="1:27" x14ac:dyDescent="0.2">
      <c r="A34" s="5"/>
      <c r="B34" s="4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1"/>
        <v>0</v>
      </c>
      <c r="AA34" s="49"/>
    </row>
    <row r="35" spans="1:27" x14ac:dyDescent="0.2">
      <c r="A35" s="5"/>
      <c r="B35" s="4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1"/>
        <v>0</v>
      </c>
      <c r="AA35" s="49"/>
    </row>
    <row r="36" spans="1:27" x14ac:dyDescent="0.2">
      <c r="A36" s="5"/>
      <c r="B36" s="4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1"/>
        <v>0</v>
      </c>
      <c r="AA36" s="49"/>
    </row>
    <row r="37" spans="1:27" x14ac:dyDescent="0.2">
      <c r="A37" s="5"/>
      <c r="B37" s="4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1"/>
        <v>0</v>
      </c>
      <c r="AA37" s="49"/>
    </row>
    <row r="38" spans="1:27" x14ac:dyDescent="0.2">
      <c r="A38" s="5"/>
      <c r="B38" s="4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1"/>
        <v>0</v>
      </c>
      <c r="AA38" s="49"/>
    </row>
    <row r="39" spans="1:27" x14ac:dyDescent="0.2">
      <c r="A39" s="5"/>
      <c r="B39" s="4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1"/>
        <v>0</v>
      </c>
      <c r="AA39" s="49"/>
    </row>
    <row r="40" spans="1:27" x14ac:dyDescent="0.2">
      <c r="A40" s="5"/>
      <c r="B40" s="4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1"/>
        <v>0</v>
      </c>
      <c r="AA40" s="49"/>
    </row>
    <row r="41" spans="1:27" x14ac:dyDescent="0.2">
      <c r="A41" s="5"/>
      <c r="B41" s="4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1"/>
        <v>0</v>
      </c>
      <c r="AA41" s="49"/>
    </row>
    <row r="42" spans="1:27" x14ac:dyDescent="0.2">
      <c r="A42" s="5"/>
      <c r="B42" s="4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1"/>
        <v>0</v>
      </c>
      <c r="AA42" s="49"/>
    </row>
    <row r="43" spans="1:27" x14ac:dyDescent="0.2">
      <c r="A43" s="5"/>
      <c r="B43" s="4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1"/>
        <v>0</v>
      </c>
      <c r="AA43" s="49"/>
    </row>
    <row r="44" spans="1:27" x14ac:dyDescent="0.2">
      <c r="A44" s="5"/>
      <c r="B44" s="4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1"/>
        <v>0</v>
      </c>
      <c r="AA44" s="49"/>
    </row>
    <row r="45" spans="1:27" x14ac:dyDescent="0.2">
      <c r="A45" s="5"/>
      <c r="B45" s="4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1"/>
        <v>0</v>
      </c>
      <c r="AA45" s="49"/>
    </row>
    <row r="46" spans="1:27" x14ac:dyDescent="0.2">
      <c r="A46" s="5"/>
      <c r="B46" s="4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1"/>
        <v>0</v>
      </c>
      <c r="AA46" s="49"/>
    </row>
    <row r="47" spans="1:27" x14ac:dyDescent="0.2">
      <c r="A47" s="5"/>
      <c r="B47" s="4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1"/>
        <v>0</v>
      </c>
      <c r="AA47" s="49"/>
    </row>
    <row r="48" spans="1:27" x14ac:dyDescent="0.2">
      <c r="A48" s="5"/>
      <c r="B48" s="4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1"/>
        <v>0</v>
      </c>
      <c r="AA48" s="49"/>
    </row>
    <row r="49" spans="1:27" x14ac:dyDescent="0.2">
      <c r="A49" s="5"/>
      <c r="B49" s="4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1"/>
        <v>0</v>
      </c>
      <c r="AA49" s="49"/>
    </row>
    <row r="50" spans="1:27" x14ac:dyDescent="0.2">
      <c r="A50" s="5"/>
      <c r="B50" s="4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1"/>
        <v>0</v>
      </c>
      <c r="AA50" s="49"/>
    </row>
    <row r="51" spans="1:27" x14ac:dyDescent="0.2">
      <c r="A51" s="5"/>
      <c r="B51" s="4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1"/>
        <v>0</v>
      </c>
      <c r="AA51" s="49"/>
    </row>
    <row r="52" spans="1:27" x14ac:dyDescent="0.2">
      <c r="A52" s="5"/>
      <c r="B52" s="4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1"/>
        <v>0</v>
      </c>
      <c r="AA52" s="49"/>
    </row>
    <row r="53" spans="1:27" x14ac:dyDescent="0.2">
      <c r="A53" s="5"/>
      <c r="B53" s="4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1"/>
        <v>0</v>
      </c>
      <c r="AA53" s="49"/>
    </row>
    <row r="54" spans="1:27" x14ac:dyDescent="0.2">
      <c r="A54" s="5"/>
      <c r="B54" s="4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1"/>
        <v>0</v>
      </c>
      <c r="AA54" s="49"/>
    </row>
    <row r="55" spans="1:27" x14ac:dyDescent="0.2">
      <c r="A55" s="5"/>
      <c r="B55" s="4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1"/>
        <v>0</v>
      </c>
      <c r="AA55" s="49"/>
    </row>
    <row r="56" spans="1:27" x14ac:dyDescent="0.2">
      <c r="A56" s="5"/>
      <c r="B56" s="4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1"/>
        <v>0</v>
      </c>
      <c r="AA56" s="49"/>
    </row>
    <row r="57" spans="1:27" x14ac:dyDescent="0.2">
      <c r="A57" s="5"/>
      <c r="B57" s="4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1"/>
        <v>0</v>
      </c>
      <c r="AA57" s="49"/>
    </row>
    <row r="58" spans="1:27" x14ac:dyDescent="0.2">
      <c r="A58" s="5"/>
      <c r="B58" s="4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1"/>
        <v>0</v>
      </c>
      <c r="AA58" s="49"/>
    </row>
    <row r="59" spans="1:27" x14ac:dyDescent="0.2">
      <c r="A59" s="5"/>
      <c r="B59" s="4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1"/>
        <v>0</v>
      </c>
      <c r="AA59" s="49"/>
    </row>
    <row r="60" spans="1:27" x14ac:dyDescent="0.2">
      <c r="A60" s="5"/>
      <c r="B60" s="4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1"/>
        <v>0</v>
      </c>
      <c r="AA60" s="49"/>
    </row>
    <row r="61" spans="1:27" x14ac:dyDescent="0.2">
      <c r="A61" s="5"/>
      <c r="B61" s="4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1"/>
        <v>0</v>
      </c>
      <c r="AA61" s="49"/>
    </row>
    <row r="62" spans="1:27" x14ac:dyDescent="0.2">
      <c r="A62" s="5"/>
      <c r="B62" s="4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1"/>
        <v>0</v>
      </c>
      <c r="AA62" s="49"/>
    </row>
    <row r="63" spans="1:27" x14ac:dyDescent="0.2">
      <c r="A63" s="5"/>
      <c r="B63" s="4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1"/>
        <v>0</v>
      </c>
      <c r="AA63" s="49"/>
    </row>
    <row r="64" spans="1:27" x14ac:dyDescent="0.2">
      <c r="A64" s="5"/>
      <c r="B64" s="4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1"/>
        <v>0</v>
      </c>
      <c r="AA64" s="49"/>
    </row>
    <row r="65" spans="1:27" x14ac:dyDescent="0.2">
      <c r="A65" s="5"/>
      <c r="B65" s="4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1"/>
        <v>0</v>
      </c>
      <c r="AA65" s="49"/>
    </row>
    <row r="66" spans="1:27" x14ac:dyDescent="0.2">
      <c r="A66" s="5"/>
      <c r="B66" s="4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1"/>
        <v>0</v>
      </c>
      <c r="AA66" s="49"/>
    </row>
    <row r="67" spans="1:27" x14ac:dyDescent="0.2">
      <c r="A67" s="5"/>
      <c r="B67" s="4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  <c r="AA67" s="49"/>
    </row>
    <row r="68" spans="1:27" x14ac:dyDescent="0.2">
      <c r="A68" s="5"/>
      <c r="B68" s="4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  <c r="AA68" s="49"/>
    </row>
    <row r="69" spans="1:27" x14ac:dyDescent="0.2">
      <c r="A69" s="5"/>
      <c r="B69" s="4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  <c r="AA69" s="49"/>
    </row>
    <row r="70" spans="1:27" x14ac:dyDescent="0.2">
      <c r="A70" s="5"/>
      <c r="B70" s="4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  <c r="AA70" s="49"/>
    </row>
    <row r="71" spans="1:27" x14ac:dyDescent="0.2">
      <c r="A71" s="5"/>
      <c r="B71" s="4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  <c r="AA71" s="49"/>
    </row>
    <row r="72" spans="1:27" x14ac:dyDescent="0.2">
      <c r="A72" s="5"/>
      <c r="B72" s="4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  <c r="AA72" s="49"/>
    </row>
    <row r="73" spans="1:27" x14ac:dyDescent="0.2">
      <c r="A73" s="5"/>
      <c r="B73" s="4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  <c r="AA73" s="49"/>
    </row>
    <row r="74" spans="1:27" x14ac:dyDescent="0.2">
      <c r="A74" s="5"/>
      <c r="B74" s="4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  <c r="AA74" s="49"/>
    </row>
    <row r="75" spans="1:27" x14ac:dyDescent="0.2">
      <c r="A75" s="5"/>
      <c r="B75" s="4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  <c r="AA75" s="49"/>
    </row>
    <row r="76" spans="1:27" x14ac:dyDescent="0.2">
      <c r="A76" s="5"/>
      <c r="B76" s="4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  <c r="AA76" s="49"/>
    </row>
    <row r="77" spans="1:27" x14ac:dyDescent="0.2">
      <c r="A77" s="5"/>
      <c r="B77" s="4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  <c r="AA77" s="49"/>
    </row>
    <row r="78" spans="1:27" x14ac:dyDescent="0.2">
      <c r="A78" s="5"/>
      <c r="B78" s="4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  <c r="AA78" s="49"/>
    </row>
    <row r="79" spans="1:27" x14ac:dyDescent="0.2">
      <c r="A79" s="5"/>
      <c r="B79" s="4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  <c r="AA79" s="49"/>
    </row>
    <row r="80" spans="1:27" x14ac:dyDescent="0.2">
      <c r="A80" s="5"/>
      <c r="B80" s="4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  <c r="AA80" s="49"/>
    </row>
    <row r="81" spans="1:27" x14ac:dyDescent="0.2">
      <c r="A81" s="5"/>
      <c r="B81" s="4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  <c r="AA81" s="49"/>
    </row>
    <row r="82" spans="1:27" x14ac:dyDescent="0.2">
      <c r="A82" s="5"/>
      <c r="B82" s="4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  <c r="AA82" s="49"/>
    </row>
    <row r="83" spans="1:27" x14ac:dyDescent="0.2">
      <c r="A83" s="5"/>
      <c r="B83" s="4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  <c r="AA83" s="49"/>
    </row>
    <row r="84" spans="1:27" x14ac:dyDescent="0.2">
      <c r="A84" s="5"/>
      <c r="B84" s="4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  <c r="AA84" s="49"/>
    </row>
    <row r="85" spans="1:27" x14ac:dyDescent="0.2">
      <c r="A85" s="5"/>
      <c r="B85" s="4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  <c r="AA85" s="49"/>
    </row>
    <row r="86" spans="1:27" x14ac:dyDescent="0.2">
      <c r="A86" s="5"/>
      <c r="B86" s="4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  <c r="AA86" s="49"/>
    </row>
    <row r="87" spans="1:27" x14ac:dyDescent="0.2">
      <c r="A87" s="5"/>
      <c r="B87" s="4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  <c r="AA87" s="49"/>
    </row>
    <row r="88" spans="1:27" x14ac:dyDescent="0.2">
      <c r="A88" s="5"/>
      <c r="B88" s="4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  <c r="AA88" s="49"/>
    </row>
    <row r="89" spans="1:27" x14ac:dyDescent="0.2">
      <c r="A89" s="5"/>
      <c r="B89" s="4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  <c r="AA89" s="49"/>
    </row>
    <row r="90" spans="1:27" x14ac:dyDescent="0.2">
      <c r="A90" s="5"/>
      <c r="B90" s="4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  <c r="AA90" s="49"/>
    </row>
    <row r="91" spans="1:27" x14ac:dyDescent="0.2">
      <c r="A91" s="5"/>
      <c r="B91" s="4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  <c r="AA91" s="49"/>
    </row>
    <row r="92" spans="1:27" x14ac:dyDescent="0.2">
      <c r="A92" s="5"/>
      <c r="B92" s="4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  <c r="AA92" s="49"/>
    </row>
    <row r="93" spans="1:27" x14ac:dyDescent="0.2">
      <c r="A93" s="5"/>
      <c r="B93" s="4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  <c r="AA93" s="49"/>
    </row>
    <row r="94" spans="1:27" x14ac:dyDescent="0.2">
      <c r="A94" s="5"/>
      <c r="B94" s="4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  <c r="AA94" s="49"/>
    </row>
    <row r="95" spans="1:27" x14ac:dyDescent="0.2">
      <c r="A95" s="5"/>
      <c r="B95" s="4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  <c r="AA95" s="49"/>
    </row>
    <row r="96" spans="1:27" x14ac:dyDescent="0.2">
      <c r="A96" s="5"/>
      <c r="B96" s="4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  <c r="AA96" s="49"/>
    </row>
    <row r="97" spans="1:27" x14ac:dyDescent="0.2">
      <c r="A97" s="5"/>
      <c r="B97" s="4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  <c r="AA97" s="49"/>
    </row>
    <row r="98" spans="1:27" x14ac:dyDescent="0.2">
      <c r="A98" s="5"/>
      <c r="B98" s="4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  <c r="AA98" s="49"/>
    </row>
    <row r="99" spans="1:27" x14ac:dyDescent="0.2">
      <c r="A99" s="5"/>
      <c r="B99" s="4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  <c r="AA99" s="49"/>
    </row>
    <row r="100" spans="1:27" x14ac:dyDescent="0.2">
      <c r="A100" s="5"/>
      <c r="B100" s="4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  <c r="AA100" s="49"/>
    </row>
    <row r="101" spans="1:27" x14ac:dyDescent="0.2">
      <c r="A101" s="5"/>
      <c r="B101" s="4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  <c r="AA101" s="49"/>
    </row>
    <row r="102" spans="1:27" x14ac:dyDescent="0.2">
      <c r="A102" s="5"/>
      <c r="B102" s="4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  <c r="AA102" s="49"/>
    </row>
    <row r="103" spans="1:27" x14ac:dyDescent="0.2">
      <c r="A103" s="5"/>
      <c r="B103" s="4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  <c r="AA103" s="49"/>
    </row>
    <row r="104" spans="1:27" x14ac:dyDescent="0.2">
      <c r="A104" s="5"/>
      <c r="B104" s="4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  <c r="AA104" s="49"/>
    </row>
    <row r="105" spans="1:27" x14ac:dyDescent="0.2">
      <c r="A105" s="5"/>
      <c r="B105" s="4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  <c r="AA105" s="49"/>
    </row>
    <row r="106" spans="1:27" x14ac:dyDescent="0.2">
      <c r="A106" s="5"/>
      <c r="B106" s="4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  <c r="AA106" s="49"/>
    </row>
    <row r="107" spans="1:27" x14ac:dyDescent="0.2">
      <c r="A107" s="5"/>
      <c r="B107" s="4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  <c r="AA107" s="49"/>
    </row>
    <row r="108" spans="1:27" x14ac:dyDescent="0.2">
      <c r="A108" s="5"/>
      <c r="B108" s="4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  <c r="AA108" s="49"/>
    </row>
    <row r="109" spans="1:27" x14ac:dyDescent="0.2">
      <c r="A109" s="5"/>
      <c r="B109" s="4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  <c r="AA109" s="49"/>
    </row>
    <row r="110" spans="1:27" x14ac:dyDescent="0.2">
      <c r="A110" s="5"/>
      <c r="B110" s="4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  <c r="AA110" s="49"/>
    </row>
    <row r="111" spans="1:27" x14ac:dyDescent="0.2">
      <c r="A111" s="5"/>
      <c r="B111" s="4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  <c r="AA111" s="49"/>
    </row>
    <row r="112" spans="1:27" x14ac:dyDescent="0.2">
      <c r="A112" s="5"/>
      <c r="B112" s="4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  <c r="AA112" s="49"/>
    </row>
    <row r="113" spans="1:27" x14ac:dyDescent="0.2">
      <c r="A113" s="5"/>
      <c r="B113" s="4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  <c r="AA113" s="49"/>
    </row>
    <row r="114" spans="1:27" x14ac:dyDescent="0.2">
      <c r="A114" s="5"/>
      <c r="B114" s="4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  <c r="AA114" s="49"/>
    </row>
    <row r="115" spans="1:27" x14ac:dyDescent="0.2">
      <c r="A115" s="5"/>
      <c r="B115" s="4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  <c r="AA115" s="49"/>
    </row>
    <row r="116" spans="1:27" x14ac:dyDescent="0.2">
      <c r="A116" s="5"/>
      <c r="B116" s="4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  <c r="AA116" s="49"/>
    </row>
    <row r="117" spans="1:27" x14ac:dyDescent="0.2">
      <c r="A117" s="5"/>
      <c r="B117" s="4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  <c r="AA117" s="49"/>
    </row>
    <row r="118" spans="1:27" x14ac:dyDescent="0.2">
      <c r="A118" s="5"/>
      <c r="B118" s="4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  <c r="AA118" s="49"/>
    </row>
    <row r="119" spans="1:27" x14ac:dyDescent="0.2">
      <c r="A119" s="5"/>
      <c r="B119" s="4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  <c r="AA119" s="49"/>
    </row>
    <row r="120" spans="1:27" x14ac:dyDescent="0.2">
      <c r="A120" s="5"/>
      <c r="B120" s="4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  <c r="AA120" s="49"/>
    </row>
    <row r="121" spans="1:27" x14ac:dyDescent="0.2">
      <c r="A121" s="5"/>
      <c r="B121" s="4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  <c r="AA121" s="49"/>
    </row>
    <row r="122" spans="1:27" x14ac:dyDescent="0.2">
      <c r="A122" s="5"/>
      <c r="B122" s="4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  <c r="AA122" s="49"/>
    </row>
    <row r="123" spans="1:27" x14ac:dyDescent="0.2">
      <c r="A123" s="5"/>
      <c r="B123" s="4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  <c r="AA123" s="49"/>
    </row>
    <row r="124" spans="1:27" x14ac:dyDescent="0.2">
      <c r="A124" s="5"/>
      <c r="B124" s="4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  <c r="AA124" s="49"/>
    </row>
    <row r="125" spans="1:27" x14ac:dyDescent="0.2">
      <c r="A125" s="5"/>
      <c r="B125" s="4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  <c r="AA125" s="49"/>
    </row>
    <row r="126" spans="1:27" x14ac:dyDescent="0.2">
      <c r="A126" s="5"/>
      <c r="B126" s="4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  <c r="AA126" s="49"/>
    </row>
    <row r="127" spans="1:27" x14ac:dyDescent="0.2">
      <c r="A127" s="5"/>
      <c r="B127" s="4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  <c r="AA127" s="49"/>
    </row>
    <row r="128" spans="1:27" x14ac:dyDescent="0.2">
      <c r="A128" s="5"/>
      <c r="B128" s="4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  <c r="AA128" s="49"/>
    </row>
    <row r="129" spans="1:27" x14ac:dyDescent="0.2">
      <c r="A129" s="5"/>
      <c r="B129" s="4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  <c r="AA129" s="49"/>
    </row>
    <row r="130" spans="1:27" x14ac:dyDescent="0.2">
      <c r="A130" s="5"/>
      <c r="B130" s="4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  <c r="AA130" s="49"/>
    </row>
    <row r="131" spans="1:27" x14ac:dyDescent="0.2">
      <c r="A131" s="5"/>
      <c r="B131" s="4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  <c r="AA131" s="49"/>
    </row>
    <row r="132" spans="1:27" x14ac:dyDescent="0.2">
      <c r="A132" s="5"/>
      <c r="B132" s="4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  <c r="AA132" s="49"/>
    </row>
    <row r="133" spans="1:27" x14ac:dyDescent="0.2">
      <c r="A133" s="5"/>
      <c r="B133" s="4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  <c r="AA133" s="49"/>
    </row>
    <row r="134" spans="1:27" x14ac:dyDescent="0.2">
      <c r="A134" s="5"/>
      <c r="B134" s="4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  <c r="AA134" s="49"/>
    </row>
    <row r="135" spans="1:27" x14ac:dyDescent="0.2">
      <c r="A135" s="5"/>
      <c r="B135" s="4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  <c r="AA135" s="49"/>
    </row>
    <row r="136" spans="1:27" x14ac:dyDescent="0.2">
      <c r="A136" s="5"/>
      <c r="B136" s="4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  <c r="AA136" s="49"/>
    </row>
    <row r="137" spans="1:27" x14ac:dyDescent="0.2">
      <c r="A137" s="5"/>
      <c r="B137" s="4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  <c r="AA137" s="49"/>
    </row>
    <row r="138" spans="1:27" x14ac:dyDescent="0.2">
      <c r="A138" s="5"/>
      <c r="B138" s="4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  <c r="AA138" s="49"/>
    </row>
    <row r="139" spans="1:27" x14ac:dyDescent="0.2">
      <c r="A139" s="5"/>
      <c r="B139" s="4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  <c r="AA139" s="49"/>
    </row>
    <row r="140" spans="1:27" x14ac:dyDescent="0.2">
      <c r="A140" s="5"/>
      <c r="B140" s="4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  <c r="AA140" s="49"/>
    </row>
    <row r="141" spans="1:27" x14ac:dyDescent="0.2">
      <c r="A141" s="5"/>
      <c r="B141" s="4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  <c r="AA141" s="49"/>
    </row>
    <row r="142" spans="1:27" x14ac:dyDescent="0.2">
      <c r="A142" s="5"/>
      <c r="B142" s="4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  <c r="AA142" s="49"/>
    </row>
    <row r="143" spans="1:27" x14ac:dyDescent="0.2">
      <c r="A143" s="5"/>
      <c r="B143" s="4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  <c r="AA143" s="49"/>
    </row>
    <row r="144" spans="1:27" x14ac:dyDescent="0.2">
      <c r="A144" s="5"/>
      <c r="B144" s="4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  <c r="AA144" s="49"/>
    </row>
    <row r="145" spans="1:27" x14ac:dyDescent="0.2">
      <c r="A145" s="5"/>
      <c r="B145" s="4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  <c r="AA145" s="49"/>
    </row>
    <row r="146" spans="1:27" x14ac:dyDescent="0.2">
      <c r="A146" s="5"/>
      <c r="B146" s="4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  <c r="AA146" s="49"/>
    </row>
    <row r="147" spans="1:27" x14ac:dyDescent="0.2">
      <c r="A147" s="5"/>
      <c r="B147" s="4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  <c r="AA147" s="49"/>
    </row>
    <row r="148" spans="1:27" x14ac:dyDescent="0.2">
      <c r="A148" s="5"/>
      <c r="B148" s="4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  <c r="AA148" s="49"/>
    </row>
    <row r="149" spans="1:27" x14ac:dyDescent="0.2">
      <c r="A149" s="5"/>
      <c r="B149" s="4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  <c r="AA149" s="49"/>
    </row>
    <row r="150" spans="1:27" x14ac:dyDescent="0.2">
      <c r="A150" s="5"/>
      <c r="B150" s="4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  <c r="AA150" s="49"/>
    </row>
    <row r="151" spans="1:27" x14ac:dyDescent="0.2">
      <c r="A151" s="5"/>
      <c r="B151" s="4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  <c r="AA151" s="49"/>
    </row>
    <row r="152" spans="1:27" x14ac:dyDescent="0.2">
      <c r="A152" s="5"/>
      <c r="B152" s="4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  <c r="AA152" s="49"/>
    </row>
    <row r="153" spans="1:27" x14ac:dyDescent="0.2">
      <c r="A153" s="5"/>
      <c r="B153" s="4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  <c r="AA153" s="49"/>
    </row>
    <row r="154" spans="1:27" x14ac:dyDescent="0.2">
      <c r="A154" s="5"/>
      <c r="B154" s="4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  <c r="AA154" s="49"/>
    </row>
    <row r="155" spans="1:27" x14ac:dyDescent="0.2">
      <c r="A155" s="5"/>
      <c r="B155" s="4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  <c r="AA155" s="49"/>
    </row>
    <row r="156" spans="1:27" x14ac:dyDescent="0.2">
      <c r="A156" s="5"/>
      <c r="B156" s="4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  <c r="AA156" s="49"/>
    </row>
    <row r="157" spans="1:27" x14ac:dyDescent="0.2">
      <c r="A157" s="5"/>
      <c r="B157" s="4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  <c r="AA157" s="49"/>
    </row>
    <row r="158" spans="1:27" x14ac:dyDescent="0.2">
      <c r="A158" s="5"/>
      <c r="B158" s="4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  <c r="AA158" s="49"/>
    </row>
    <row r="159" spans="1:27" x14ac:dyDescent="0.2">
      <c r="A159" s="5"/>
      <c r="B159" s="4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  <c r="AA159" s="49"/>
    </row>
    <row r="160" spans="1:27" x14ac:dyDescent="0.2">
      <c r="A160" s="5"/>
      <c r="B160" s="4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  <c r="AA160" s="49"/>
    </row>
    <row r="161" spans="1:27" x14ac:dyDescent="0.2">
      <c r="A161" s="5"/>
      <c r="B161" s="4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  <c r="AA161" s="49"/>
    </row>
    <row r="162" spans="1:27" x14ac:dyDescent="0.2">
      <c r="A162" s="5"/>
      <c r="B162" s="4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  <c r="AA162" s="49"/>
    </row>
    <row r="163" spans="1:27" x14ac:dyDescent="0.2">
      <c r="A163" s="5"/>
      <c r="B163" s="4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  <c r="AA163" s="49"/>
    </row>
    <row r="164" spans="1:27" x14ac:dyDescent="0.2">
      <c r="A164" s="5"/>
      <c r="B164" s="4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  <c r="AA164" s="49"/>
    </row>
    <row r="165" spans="1:27" x14ac:dyDescent="0.2">
      <c r="A165" s="5"/>
      <c r="B165" s="4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  <c r="AA165" s="49"/>
    </row>
    <row r="166" spans="1:27" x14ac:dyDescent="0.2">
      <c r="A166" s="5"/>
      <c r="B166" s="4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  <c r="AA166" s="49"/>
    </row>
    <row r="167" spans="1:27" x14ac:dyDescent="0.2">
      <c r="A167" s="5"/>
      <c r="B167" s="4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  <c r="AA167" s="49"/>
    </row>
    <row r="168" spans="1:27" x14ac:dyDescent="0.2">
      <c r="A168" s="5"/>
      <c r="B168" s="4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  <c r="AA168" s="49"/>
    </row>
    <row r="169" spans="1:27" x14ac:dyDescent="0.2">
      <c r="A169" s="5"/>
      <c r="B169" s="4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  <c r="AA169" s="49"/>
    </row>
    <row r="170" spans="1:27" x14ac:dyDescent="0.2">
      <c r="A170" s="5"/>
      <c r="B170" s="4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  <c r="AA170" s="49"/>
    </row>
    <row r="171" spans="1:27" x14ac:dyDescent="0.2">
      <c r="A171" s="5"/>
      <c r="B171" s="4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  <c r="AA171" s="49"/>
    </row>
    <row r="172" spans="1:27" x14ac:dyDescent="0.2">
      <c r="A172" s="5"/>
      <c r="B172" s="4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  <c r="AA172" s="49"/>
    </row>
    <row r="173" spans="1:27" x14ac:dyDescent="0.2">
      <c r="A173" s="5"/>
      <c r="B173" s="4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  <c r="AA173" s="49"/>
    </row>
    <row r="174" spans="1:27" x14ac:dyDescent="0.2">
      <c r="A174" s="5"/>
      <c r="B174" s="4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  <c r="AA174" s="49"/>
    </row>
    <row r="175" spans="1:27" x14ac:dyDescent="0.2">
      <c r="A175" s="5"/>
      <c r="B175" s="4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  <c r="AA175" s="49"/>
    </row>
    <row r="176" spans="1:27" x14ac:dyDescent="0.2">
      <c r="A176" s="5"/>
      <c r="B176" s="4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  <c r="AA176" s="49"/>
    </row>
    <row r="177" spans="1:27" x14ac:dyDescent="0.2">
      <c r="A177" s="5"/>
      <c r="B177" s="4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  <c r="AA177" s="49"/>
    </row>
    <row r="178" spans="1:27" x14ac:dyDescent="0.2">
      <c r="A178" s="5"/>
      <c r="B178" s="4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  <c r="AA178" s="49"/>
    </row>
    <row r="179" spans="1:27" x14ac:dyDescent="0.2">
      <c r="A179" s="5"/>
      <c r="B179" s="4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  <c r="AA179" s="49"/>
    </row>
    <row r="180" spans="1:27" x14ac:dyDescent="0.2">
      <c r="A180" s="5"/>
      <c r="B180" s="4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  <c r="AA180" s="49"/>
    </row>
    <row r="181" spans="1:27" x14ac:dyDescent="0.2">
      <c r="A181" s="5"/>
      <c r="B181" s="4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  <c r="AA181" s="49"/>
    </row>
    <row r="182" spans="1:27" x14ac:dyDescent="0.2">
      <c r="A182" s="5"/>
      <c r="B182" s="4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  <c r="AA182" s="49"/>
    </row>
    <row r="183" spans="1:27" x14ac:dyDescent="0.2">
      <c r="A183" s="5"/>
      <c r="B183" s="4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  <c r="AA183" s="49"/>
    </row>
    <row r="184" spans="1:27" x14ac:dyDescent="0.2">
      <c r="A184" s="5"/>
      <c r="B184" s="4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  <c r="AA184" s="49"/>
    </row>
    <row r="185" spans="1:27" x14ac:dyDescent="0.2">
      <c r="A185" s="5"/>
      <c r="B185" s="4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  <c r="AA185" s="49"/>
    </row>
    <row r="186" spans="1:27" x14ac:dyDescent="0.2">
      <c r="A186" s="5"/>
      <c r="B186" s="4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  <c r="AA186" s="49"/>
    </row>
    <row r="187" spans="1:27" x14ac:dyDescent="0.2">
      <c r="A187" s="5"/>
      <c r="B187" s="4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  <c r="AA187" s="49"/>
    </row>
    <row r="188" spans="1:27" x14ac:dyDescent="0.2">
      <c r="A188" s="5"/>
      <c r="B188" s="4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  <c r="AA188" s="49"/>
    </row>
    <row r="189" spans="1:27" x14ac:dyDescent="0.2">
      <c r="A189" s="5"/>
      <c r="B189" s="4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  <c r="AA189" s="49"/>
    </row>
    <row r="190" spans="1:27" x14ac:dyDescent="0.2">
      <c r="A190" s="5"/>
      <c r="B190" s="4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  <c r="AA190" s="49"/>
    </row>
    <row r="191" spans="1:27" x14ac:dyDescent="0.2">
      <c r="A191" s="5"/>
      <c r="B191" s="4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  <c r="AA191" s="49"/>
    </row>
    <row r="192" spans="1:27" x14ac:dyDescent="0.2">
      <c r="A192" s="5"/>
      <c r="B192" s="4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  <c r="AA192" s="49"/>
    </row>
    <row r="193" spans="1:27" x14ac:dyDescent="0.2">
      <c r="A193" s="5"/>
      <c r="B193" s="4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  <c r="AA193" s="49"/>
    </row>
    <row r="194" spans="1:27" x14ac:dyDescent="0.2">
      <c r="A194" s="5"/>
      <c r="B194" s="4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  <c r="AA194" s="49"/>
    </row>
    <row r="195" spans="1:27" x14ac:dyDescent="0.2">
      <c r="A195" s="5"/>
      <c r="B195" s="49">
        <f t="shared" si="8"/>
        <v>0</v>
      </c>
      <c r="C195" s="6"/>
      <c r="D195" s="7">
        <f t="shared" ref="D195:D200" si="9">+C195-Z195</f>
        <v>0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>
        <f t="shared" ref="Z195:Z199" si="10">SUM(E195:Y195)</f>
        <v>0</v>
      </c>
      <c r="AA195" s="49"/>
    </row>
    <row r="196" spans="1:27" x14ac:dyDescent="0.2">
      <c r="A196" s="5"/>
      <c r="B196" s="49">
        <f t="shared" ref="B196:B199" si="11">+B195</f>
        <v>0</v>
      </c>
      <c r="C196" s="6"/>
      <c r="D196" s="7">
        <f t="shared" si="9"/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46"/>
      <c r="Z196" s="8">
        <f t="shared" si="10"/>
        <v>0</v>
      </c>
      <c r="AA196" s="49"/>
    </row>
    <row r="197" spans="1:27" x14ac:dyDescent="0.2">
      <c r="A197" s="5"/>
      <c r="B197" s="49">
        <f t="shared" si="11"/>
        <v>0</v>
      </c>
      <c r="C197" s="52"/>
      <c r="D197" s="7">
        <f t="shared" si="9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52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>
        <f t="shared" si="10"/>
        <v>0</v>
      </c>
      <c r="AA197" s="49"/>
    </row>
    <row r="198" spans="1:27" x14ac:dyDescent="0.2">
      <c r="A198" s="5"/>
      <c r="B198" s="49">
        <f t="shared" si="11"/>
        <v>0</v>
      </c>
      <c r="C198" s="52"/>
      <c r="D198" s="7">
        <f t="shared" si="9"/>
        <v>0</v>
      </c>
      <c r="E198" s="52"/>
      <c r="F198" s="52"/>
      <c r="G198" s="52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>
        <f t="shared" si="10"/>
        <v>0</v>
      </c>
      <c r="AA198" s="49"/>
    </row>
    <row r="199" spans="1:27" ht="15" thickBot="1" x14ac:dyDescent="0.25">
      <c r="A199" s="9"/>
      <c r="B199" s="49">
        <f t="shared" si="11"/>
        <v>0</v>
      </c>
      <c r="C199" s="10"/>
      <c r="D199" s="7">
        <f t="shared" si="9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10"/>
        <v>0</v>
      </c>
      <c r="AA199" s="49"/>
    </row>
    <row r="200" spans="1:27" ht="15.75" thickTop="1" thickBot="1" x14ac:dyDescent="0.25">
      <c r="A200" s="13" t="s">
        <v>19</v>
      </c>
      <c r="B200" s="50"/>
      <c r="C200" s="11">
        <f t="shared" ref="C200:Y200" si="12">SUM(C2:C199)</f>
        <v>0</v>
      </c>
      <c r="D200" s="7">
        <f t="shared" si="9"/>
        <v>0</v>
      </c>
      <c r="E200" s="11">
        <f t="shared" si="12"/>
        <v>0</v>
      </c>
      <c r="F200" s="11">
        <f t="shared" si="12"/>
        <v>0</v>
      </c>
      <c r="G200" s="11">
        <f t="shared" si="12"/>
        <v>0</v>
      </c>
      <c r="H200" s="11">
        <f t="shared" si="12"/>
        <v>0</v>
      </c>
      <c r="I200" s="11">
        <f t="shared" si="12"/>
        <v>0</v>
      </c>
      <c r="J200" s="11">
        <f t="shared" si="12"/>
        <v>0</v>
      </c>
      <c r="K200" s="11">
        <f t="shared" si="12"/>
        <v>0</v>
      </c>
      <c r="L200" s="11">
        <f t="shared" si="12"/>
        <v>0</v>
      </c>
      <c r="M200" s="11">
        <f t="shared" si="12"/>
        <v>0</v>
      </c>
      <c r="N200" s="11">
        <f t="shared" si="12"/>
        <v>0</v>
      </c>
      <c r="O200" s="11">
        <f t="shared" si="12"/>
        <v>0</v>
      </c>
      <c r="P200" s="11">
        <f t="shared" si="12"/>
        <v>0</v>
      </c>
      <c r="Q200" s="11">
        <f t="shared" si="12"/>
        <v>0</v>
      </c>
      <c r="R200" s="11">
        <f t="shared" si="12"/>
        <v>0</v>
      </c>
      <c r="S200" s="11">
        <f t="shared" si="12"/>
        <v>0</v>
      </c>
      <c r="T200" s="11">
        <f t="shared" si="12"/>
        <v>0</v>
      </c>
      <c r="U200" s="11">
        <f t="shared" si="12"/>
        <v>0</v>
      </c>
      <c r="V200" s="11">
        <f t="shared" si="12"/>
        <v>0</v>
      </c>
      <c r="W200" s="11">
        <f t="shared" si="12"/>
        <v>0</v>
      </c>
      <c r="X200" s="11">
        <f t="shared" si="12"/>
        <v>0</v>
      </c>
      <c r="Y200" s="11">
        <f t="shared" si="12"/>
        <v>0</v>
      </c>
      <c r="Z200" s="12">
        <f>SUM(Z2:Z199)</f>
        <v>0</v>
      </c>
      <c r="AA200" s="50"/>
    </row>
    <row r="201" spans="1:27" ht="15" thickTop="1" x14ac:dyDescent="0.2"/>
  </sheetData>
  <autoFilter ref="A1:AA1"/>
  <dataConsolidate/>
  <conditionalFormatting sqref="D2:D194 D198:D200 D196">
    <cfRule type="cellIs" dxfId="197" priority="5" operator="lessThan">
      <formula>0</formula>
    </cfRule>
    <cfRule type="cellIs" dxfId="196" priority="6" operator="greaterThan">
      <formula>0</formula>
    </cfRule>
  </conditionalFormatting>
  <conditionalFormatting sqref="D197">
    <cfRule type="cellIs" dxfId="195" priority="3" operator="lessThan">
      <formula>0</formula>
    </cfRule>
    <cfRule type="cellIs" dxfId="194" priority="4" operator="greaterThan">
      <formula>0</formula>
    </cfRule>
  </conditionalFormatting>
  <conditionalFormatting sqref="D195">
    <cfRule type="cellIs" dxfId="193" priority="1" operator="lessThan">
      <formula>0</formula>
    </cfRule>
    <cfRule type="cellIs" dxfId="192" priority="2" operator="greaterThan">
      <formula>0</formula>
    </cfRule>
  </conditionalFormatting>
  <dataValidations count="2">
    <dataValidation type="list" allowBlank="1" showInputMessage="1" showErrorMessage="1" sqref="AA2:AA199">
      <formula1>$AI$4:$AI$27</formula1>
    </dataValidation>
    <dataValidation type="list" allowBlank="1" showInputMessage="1" showErrorMessage="1" sqref="B2:B199">
      <formula1>$AH$4:$AH$27</formula1>
    </dataValidation>
  </dataValidation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1"/>
  <sheetViews>
    <sheetView rightToLeft="1" workbookViewId="0">
      <pane xSplit="4" ySplit="1" topLeftCell="E164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4.25" x14ac:dyDescent="0.2"/>
  <sheetData>
    <row r="1" spans="1:35" ht="30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  <c r="AA1" s="14" t="s">
        <v>80</v>
      </c>
    </row>
    <row r="2" spans="1:35" x14ac:dyDescent="0.2">
      <c r="A2" s="5"/>
      <c r="B2" s="4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  <c r="AA2" s="49"/>
    </row>
    <row r="3" spans="1:35" ht="15" thickBot="1" x14ac:dyDescent="0.25">
      <c r="A3" s="5"/>
      <c r="B3" s="4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1">SUM(E3:Y3)</f>
        <v>0</v>
      </c>
      <c r="AA3" s="49"/>
    </row>
    <row r="4" spans="1:35" ht="15" thickTop="1" x14ac:dyDescent="0.2">
      <c r="A4" s="5"/>
      <c r="B4" s="4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1"/>
        <v>0</v>
      </c>
      <c r="AA4" s="49"/>
      <c r="AH4" s="55" t="s">
        <v>90</v>
      </c>
      <c r="AI4" s="55" t="s">
        <v>86</v>
      </c>
    </row>
    <row r="5" spans="1:35" x14ac:dyDescent="0.2">
      <c r="A5" s="5"/>
      <c r="B5" s="4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1"/>
        <v>0</v>
      </c>
      <c r="AA5" s="49"/>
      <c r="AH5" s="56" t="s">
        <v>91</v>
      </c>
      <c r="AI5" s="56" t="s">
        <v>22</v>
      </c>
    </row>
    <row r="6" spans="1:35" x14ac:dyDescent="0.2">
      <c r="A6" s="5"/>
      <c r="B6" s="4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1"/>
        <v>0</v>
      </c>
      <c r="AA6" s="49"/>
      <c r="AH6" s="56" t="s">
        <v>92</v>
      </c>
      <c r="AI6" s="56" t="s">
        <v>73</v>
      </c>
    </row>
    <row r="7" spans="1:35" x14ac:dyDescent="0.2">
      <c r="A7" s="5"/>
      <c r="B7" s="4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1"/>
        <v>0</v>
      </c>
      <c r="AA7" s="49"/>
      <c r="AH7" s="56"/>
      <c r="AI7" s="56" t="s">
        <v>74</v>
      </c>
    </row>
    <row r="8" spans="1:35" x14ac:dyDescent="0.2">
      <c r="A8" s="5"/>
      <c r="B8" s="4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1"/>
        <v>0</v>
      </c>
      <c r="AA8" s="49"/>
      <c r="AH8" s="56"/>
      <c r="AI8" s="56">
        <v>4</v>
      </c>
    </row>
    <row r="9" spans="1:35" x14ac:dyDescent="0.2">
      <c r="A9" s="5"/>
      <c r="B9" s="4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1"/>
        <v>0</v>
      </c>
      <c r="AA9" s="49"/>
      <c r="AH9" s="56"/>
      <c r="AI9" s="56">
        <v>5</v>
      </c>
    </row>
    <row r="10" spans="1:35" x14ac:dyDescent="0.2">
      <c r="A10" s="5"/>
      <c r="B10" s="4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1"/>
        <v>0</v>
      </c>
      <c r="AA10" s="49"/>
      <c r="AH10" s="56"/>
      <c r="AI10" s="56">
        <v>6</v>
      </c>
    </row>
    <row r="11" spans="1:35" x14ac:dyDescent="0.2">
      <c r="A11" s="5"/>
      <c r="B11" s="4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1"/>
        <v>0</v>
      </c>
      <c r="AA11" s="49"/>
      <c r="AH11" s="56"/>
      <c r="AI11" s="56">
        <v>7</v>
      </c>
    </row>
    <row r="12" spans="1:35" x14ac:dyDescent="0.2">
      <c r="A12" s="5"/>
      <c r="B12" s="4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1"/>
        <v>0</v>
      </c>
      <c r="AA12" s="49"/>
      <c r="AH12" s="56"/>
      <c r="AI12" s="56">
        <v>8</v>
      </c>
    </row>
    <row r="13" spans="1:35" x14ac:dyDescent="0.2">
      <c r="A13" s="5"/>
      <c r="B13" s="4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1"/>
        <v>0</v>
      </c>
      <c r="AA13" s="49"/>
      <c r="AH13" s="56"/>
      <c r="AI13" s="56">
        <v>10</v>
      </c>
    </row>
    <row r="14" spans="1:35" x14ac:dyDescent="0.2">
      <c r="A14" s="5"/>
      <c r="B14" s="4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1"/>
        <v>0</v>
      </c>
      <c r="AA14" s="49"/>
      <c r="AH14" s="56"/>
      <c r="AI14" s="56">
        <v>16</v>
      </c>
    </row>
    <row r="15" spans="1:35" x14ac:dyDescent="0.2">
      <c r="A15" s="5"/>
      <c r="B15" s="4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1"/>
        <v>0</v>
      </c>
      <c r="AA15" s="49"/>
      <c r="AH15" s="56"/>
      <c r="AI15" s="56">
        <v>17</v>
      </c>
    </row>
    <row r="16" spans="1:35" x14ac:dyDescent="0.2">
      <c r="A16" s="5"/>
      <c r="B16" s="4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1"/>
        <v>0</v>
      </c>
      <c r="AA16" s="49"/>
      <c r="AH16" s="56"/>
      <c r="AI16" s="56">
        <v>18</v>
      </c>
    </row>
    <row r="17" spans="1:35" x14ac:dyDescent="0.2">
      <c r="A17" s="5"/>
      <c r="B17" s="4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1"/>
        <v>0</v>
      </c>
      <c r="AA17" s="49"/>
      <c r="AH17" s="56"/>
      <c r="AI17" s="56">
        <v>19</v>
      </c>
    </row>
    <row r="18" spans="1:35" x14ac:dyDescent="0.2">
      <c r="A18" s="5"/>
      <c r="B18" s="4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1"/>
        <v>0</v>
      </c>
      <c r="AA18" s="49"/>
      <c r="AH18" s="56"/>
      <c r="AI18" s="56">
        <v>20</v>
      </c>
    </row>
    <row r="19" spans="1:35" x14ac:dyDescent="0.2">
      <c r="A19" s="5"/>
      <c r="B19" s="4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1"/>
        <v>0</v>
      </c>
      <c r="AA19" s="49"/>
      <c r="AH19" s="56"/>
      <c r="AI19" s="56">
        <v>24</v>
      </c>
    </row>
    <row r="20" spans="1:35" x14ac:dyDescent="0.2">
      <c r="A20" s="5"/>
      <c r="B20" s="4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1"/>
        <v>0</v>
      </c>
      <c r="AA20" s="49"/>
      <c r="AH20" s="56"/>
      <c r="AI20" s="56">
        <v>25</v>
      </c>
    </row>
    <row r="21" spans="1:35" x14ac:dyDescent="0.2">
      <c r="A21" s="5"/>
      <c r="B21" s="4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1"/>
        <v>0</v>
      </c>
      <c r="AA21" s="49"/>
      <c r="AH21" s="56"/>
      <c r="AI21" s="56" t="s">
        <v>21</v>
      </c>
    </row>
    <row r="22" spans="1:35" x14ac:dyDescent="0.2">
      <c r="A22" s="5"/>
      <c r="B22" s="4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1"/>
        <v>0</v>
      </c>
      <c r="AA22" s="49"/>
      <c r="AH22" s="56"/>
      <c r="AI22" s="56" t="s">
        <v>88</v>
      </c>
    </row>
    <row r="23" spans="1:35" x14ac:dyDescent="0.2">
      <c r="A23" s="5"/>
      <c r="B23" s="4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1"/>
        <v>0</v>
      </c>
      <c r="AA23" s="49"/>
      <c r="AH23" s="56"/>
      <c r="AI23" s="56" t="s">
        <v>89</v>
      </c>
    </row>
    <row r="24" spans="1:35" x14ac:dyDescent="0.2">
      <c r="A24" s="5"/>
      <c r="B24" s="4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1"/>
        <v>0</v>
      </c>
      <c r="AA24" s="49"/>
      <c r="AH24" s="56"/>
      <c r="AI24" s="56"/>
    </row>
    <row r="25" spans="1:35" x14ac:dyDescent="0.2">
      <c r="A25" s="5"/>
      <c r="B25" s="4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1"/>
        <v>0</v>
      </c>
      <c r="AA25" s="49"/>
      <c r="AH25" s="56"/>
      <c r="AI25" s="56"/>
    </row>
    <row r="26" spans="1:35" x14ac:dyDescent="0.2">
      <c r="A26" s="5"/>
      <c r="B26" s="4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1"/>
        <v>0</v>
      </c>
      <c r="AA26" s="49"/>
      <c r="AH26" s="56"/>
      <c r="AI26" s="56"/>
    </row>
    <row r="27" spans="1:35" ht="15" thickBot="1" x14ac:dyDescent="0.25">
      <c r="A27" s="5"/>
      <c r="B27" s="4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1"/>
        <v>0</v>
      </c>
      <c r="AA27" s="49"/>
      <c r="AH27" s="57"/>
      <c r="AI27" s="57"/>
    </row>
    <row r="28" spans="1:35" ht="15" thickTop="1" x14ac:dyDescent="0.2">
      <c r="A28" s="5"/>
      <c r="B28" s="4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1"/>
        <v>0</v>
      </c>
      <c r="AA28" s="49"/>
    </row>
    <row r="29" spans="1:35" x14ac:dyDescent="0.2">
      <c r="A29" s="5"/>
      <c r="B29" s="4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1"/>
        <v>0</v>
      </c>
      <c r="AA29" s="49"/>
    </row>
    <row r="30" spans="1:35" x14ac:dyDescent="0.2">
      <c r="A30" s="5"/>
      <c r="B30" s="4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1"/>
        <v>0</v>
      </c>
      <c r="AA30" s="49"/>
    </row>
    <row r="31" spans="1:35" x14ac:dyDescent="0.2">
      <c r="A31" s="5"/>
      <c r="B31" s="4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1"/>
        <v>0</v>
      </c>
      <c r="AA31" s="49"/>
    </row>
    <row r="32" spans="1:35" x14ac:dyDescent="0.2">
      <c r="A32" s="5"/>
      <c r="B32" s="4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1"/>
        <v>0</v>
      </c>
      <c r="AA32" s="49"/>
    </row>
    <row r="33" spans="1:27" x14ac:dyDescent="0.2">
      <c r="A33" s="5"/>
      <c r="B33" s="4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1"/>
        <v>0</v>
      </c>
      <c r="AA33" s="49"/>
    </row>
    <row r="34" spans="1:27" x14ac:dyDescent="0.2">
      <c r="A34" s="5"/>
      <c r="B34" s="4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1"/>
        <v>0</v>
      </c>
      <c r="AA34" s="49"/>
    </row>
    <row r="35" spans="1:27" x14ac:dyDescent="0.2">
      <c r="A35" s="5"/>
      <c r="B35" s="4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1"/>
        <v>0</v>
      </c>
      <c r="AA35" s="49"/>
    </row>
    <row r="36" spans="1:27" x14ac:dyDescent="0.2">
      <c r="A36" s="5"/>
      <c r="B36" s="4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1"/>
        <v>0</v>
      </c>
      <c r="AA36" s="49"/>
    </row>
    <row r="37" spans="1:27" x14ac:dyDescent="0.2">
      <c r="A37" s="5"/>
      <c r="B37" s="4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1"/>
        <v>0</v>
      </c>
      <c r="AA37" s="49"/>
    </row>
    <row r="38" spans="1:27" x14ac:dyDescent="0.2">
      <c r="A38" s="5"/>
      <c r="B38" s="4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1"/>
        <v>0</v>
      </c>
      <c r="AA38" s="49"/>
    </row>
    <row r="39" spans="1:27" x14ac:dyDescent="0.2">
      <c r="A39" s="5"/>
      <c r="B39" s="4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1"/>
        <v>0</v>
      </c>
      <c r="AA39" s="49"/>
    </row>
    <row r="40" spans="1:27" x14ac:dyDescent="0.2">
      <c r="A40" s="5"/>
      <c r="B40" s="4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1"/>
        <v>0</v>
      </c>
      <c r="AA40" s="49"/>
    </row>
    <row r="41" spans="1:27" x14ac:dyDescent="0.2">
      <c r="A41" s="5"/>
      <c r="B41" s="4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1"/>
        <v>0</v>
      </c>
      <c r="AA41" s="49"/>
    </row>
    <row r="42" spans="1:27" x14ac:dyDescent="0.2">
      <c r="A42" s="5"/>
      <c r="B42" s="4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1"/>
        <v>0</v>
      </c>
      <c r="AA42" s="49"/>
    </row>
    <row r="43" spans="1:27" x14ac:dyDescent="0.2">
      <c r="A43" s="5"/>
      <c r="B43" s="4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1"/>
        <v>0</v>
      </c>
      <c r="AA43" s="49"/>
    </row>
    <row r="44" spans="1:27" x14ac:dyDescent="0.2">
      <c r="A44" s="5"/>
      <c r="B44" s="4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1"/>
        <v>0</v>
      </c>
      <c r="AA44" s="49"/>
    </row>
    <row r="45" spans="1:27" x14ac:dyDescent="0.2">
      <c r="A45" s="5"/>
      <c r="B45" s="4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1"/>
        <v>0</v>
      </c>
      <c r="AA45" s="49"/>
    </row>
    <row r="46" spans="1:27" x14ac:dyDescent="0.2">
      <c r="A46" s="5"/>
      <c r="B46" s="4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1"/>
        <v>0</v>
      </c>
      <c r="AA46" s="49"/>
    </row>
    <row r="47" spans="1:27" x14ac:dyDescent="0.2">
      <c r="A47" s="5"/>
      <c r="B47" s="4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1"/>
        <v>0</v>
      </c>
      <c r="AA47" s="49"/>
    </row>
    <row r="48" spans="1:27" x14ac:dyDescent="0.2">
      <c r="A48" s="5"/>
      <c r="B48" s="4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1"/>
        <v>0</v>
      </c>
      <c r="AA48" s="49"/>
    </row>
    <row r="49" spans="1:27" x14ac:dyDescent="0.2">
      <c r="A49" s="5"/>
      <c r="B49" s="4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1"/>
        <v>0</v>
      </c>
      <c r="AA49" s="49"/>
    </row>
    <row r="50" spans="1:27" x14ac:dyDescent="0.2">
      <c r="A50" s="5"/>
      <c r="B50" s="4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1"/>
        <v>0</v>
      </c>
      <c r="AA50" s="49"/>
    </row>
    <row r="51" spans="1:27" x14ac:dyDescent="0.2">
      <c r="A51" s="5"/>
      <c r="B51" s="4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1"/>
        <v>0</v>
      </c>
      <c r="AA51" s="49"/>
    </row>
    <row r="52" spans="1:27" x14ac:dyDescent="0.2">
      <c r="A52" s="5"/>
      <c r="B52" s="4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1"/>
        <v>0</v>
      </c>
      <c r="AA52" s="49"/>
    </row>
    <row r="53" spans="1:27" x14ac:dyDescent="0.2">
      <c r="A53" s="5"/>
      <c r="B53" s="4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1"/>
        <v>0</v>
      </c>
      <c r="AA53" s="49"/>
    </row>
    <row r="54" spans="1:27" x14ac:dyDescent="0.2">
      <c r="A54" s="5"/>
      <c r="B54" s="4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1"/>
        <v>0</v>
      </c>
      <c r="AA54" s="49"/>
    </row>
    <row r="55" spans="1:27" x14ac:dyDescent="0.2">
      <c r="A55" s="5"/>
      <c r="B55" s="4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1"/>
        <v>0</v>
      </c>
      <c r="AA55" s="49"/>
    </row>
    <row r="56" spans="1:27" x14ac:dyDescent="0.2">
      <c r="A56" s="5"/>
      <c r="B56" s="4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1"/>
        <v>0</v>
      </c>
      <c r="AA56" s="49"/>
    </row>
    <row r="57" spans="1:27" x14ac:dyDescent="0.2">
      <c r="A57" s="5"/>
      <c r="B57" s="4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1"/>
        <v>0</v>
      </c>
      <c r="AA57" s="49"/>
    </row>
    <row r="58" spans="1:27" x14ac:dyDescent="0.2">
      <c r="A58" s="5"/>
      <c r="B58" s="4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1"/>
        <v>0</v>
      </c>
      <c r="AA58" s="49"/>
    </row>
    <row r="59" spans="1:27" x14ac:dyDescent="0.2">
      <c r="A59" s="5"/>
      <c r="B59" s="4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1"/>
        <v>0</v>
      </c>
      <c r="AA59" s="49"/>
    </row>
    <row r="60" spans="1:27" x14ac:dyDescent="0.2">
      <c r="A60" s="5"/>
      <c r="B60" s="4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1"/>
        <v>0</v>
      </c>
      <c r="AA60" s="49"/>
    </row>
    <row r="61" spans="1:27" x14ac:dyDescent="0.2">
      <c r="A61" s="5"/>
      <c r="B61" s="4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1"/>
        <v>0</v>
      </c>
      <c r="AA61" s="49"/>
    </row>
    <row r="62" spans="1:27" x14ac:dyDescent="0.2">
      <c r="A62" s="5"/>
      <c r="B62" s="4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1"/>
        <v>0</v>
      </c>
      <c r="AA62" s="49"/>
    </row>
    <row r="63" spans="1:27" x14ac:dyDescent="0.2">
      <c r="A63" s="5"/>
      <c r="B63" s="4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1"/>
        <v>0</v>
      </c>
      <c r="AA63" s="49"/>
    </row>
    <row r="64" spans="1:27" x14ac:dyDescent="0.2">
      <c r="A64" s="5"/>
      <c r="B64" s="4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1"/>
        <v>0</v>
      </c>
      <c r="AA64" s="49"/>
    </row>
    <row r="65" spans="1:27" x14ac:dyDescent="0.2">
      <c r="A65" s="5"/>
      <c r="B65" s="4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1"/>
        <v>0</v>
      </c>
      <c r="AA65" s="49"/>
    </row>
    <row r="66" spans="1:27" x14ac:dyDescent="0.2">
      <c r="A66" s="5"/>
      <c r="B66" s="4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1"/>
        <v>0</v>
      </c>
      <c r="AA66" s="49"/>
    </row>
    <row r="67" spans="1:27" x14ac:dyDescent="0.2">
      <c r="A67" s="5"/>
      <c r="B67" s="4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  <c r="AA67" s="49"/>
    </row>
    <row r="68" spans="1:27" x14ac:dyDescent="0.2">
      <c r="A68" s="5"/>
      <c r="B68" s="4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  <c r="AA68" s="49"/>
    </row>
    <row r="69" spans="1:27" x14ac:dyDescent="0.2">
      <c r="A69" s="5"/>
      <c r="B69" s="4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  <c r="AA69" s="49"/>
    </row>
    <row r="70" spans="1:27" x14ac:dyDescent="0.2">
      <c r="A70" s="5"/>
      <c r="B70" s="4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  <c r="AA70" s="49"/>
    </row>
    <row r="71" spans="1:27" x14ac:dyDescent="0.2">
      <c r="A71" s="5"/>
      <c r="B71" s="4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  <c r="AA71" s="49"/>
    </row>
    <row r="72" spans="1:27" x14ac:dyDescent="0.2">
      <c r="A72" s="5"/>
      <c r="B72" s="4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  <c r="AA72" s="49"/>
    </row>
    <row r="73" spans="1:27" x14ac:dyDescent="0.2">
      <c r="A73" s="5"/>
      <c r="B73" s="4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  <c r="AA73" s="49"/>
    </row>
    <row r="74" spans="1:27" x14ac:dyDescent="0.2">
      <c r="A74" s="5"/>
      <c r="B74" s="4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  <c r="AA74" s="49"/>
    </row>
    <row r="75" spans="1:27" x14ac:dyDescent="0.2">
      <c r="A75" s="5"/>
      <c r="B75" s="4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  <c r="AA75" s="49"/>
    </row>
    <row r="76" spans="1:27" x14ac:dyDescent="0.2">
      <c r="A76" s="5"/>
      <c r="B76" s="4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  <c r="AA76" s="49"/>
    </row>
    <row r="77" spans="1:27" x14ac:dyDescent="0.2">
      <c r="A77" s="5"/>
      <c r="B77" s="4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  <c r="AA77" s="49"/>
    </row>
    <row r="78" spans="1:27" x14ac:dyDescent="0.2">
      <c r="A78" s="5"/>
      <c r="B78" s="4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  <c r="AA78" s="49"/>
    </row>
    <row r="79" spans="1:27" x14ac:dyDescent="0.2">
      <c r="A79" s="5"/>
      <c r="B79" s="4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  <c r="AA79" s="49"/>
    </row>
    <row r="80" spans="1:27" x14ac:dyDescent="0.2">
      <c r="A80" s="5"/>
      <c r="B80" s="4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  <c r="AA80" s="49"/>
    </row>
    <row r="81" spans="1:27" x14ac:dyDescent="0.2">
      <c r="A81" s="5"/>
      <c r="B81" s="4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  <c r="AA81" s="49"/>
    </row>
    <row r="82" spans="1:27" x14ac:dyDescent="0.2">
      <c r="A82" s="5"/>
      <c r="B82" s="4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  <c r="AA82" s="49"/>
    </row>
    <row r="83" spans="1:27" x14ac:dyDescent="0.2">
      <c r="A83" s="5"/>
      <c r="B83" s="4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  <c r="AA83" s="49"/>
    </row>
    <row r="84" spans="1:27" x14ac:dyDescent="0.2">
      <c r="A84" s="5"/>
      <c r="B84" s="4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  <c r="AA84" s="49"/>
    </row>
    <row r="85" spans="1:27" x14ac:dyDescent="0.2">
      <c r="A85" s="5"/>
      <c r="B85" s="4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  <c r="AA85" s="49"/>
    </row>
    <row r="86" spans="1:27" x14ac:dyDescent="0.2">
      <c r="A86" s="5"/>
      <c r="B86" s="4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  <c r="AA86" s="49"/>
    </row>
    <row r="87" spans="1:27" x14ac:dyDescent="0.2">
      <c r="A87" s="5"/>
      <c r="B87" s="4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  <c r="AA87" s="49"/>
    </row>
    <row r="88" spans="1:27" x14ac:dyDescent="0.2">
      <c r="A88" s="5"/>
      <c r="B88" s="4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  <c r="AA88" s="49"/>
    </row>
    <row r="89" spans="1:27" x14ac:dyDescent="0.2">
      <c r="A89" s="5"/>
      <c r="B89" s="4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  <c r="AA89" s="49"/>
    </row>
    <row r="90" spans="1:27" x14ac:dyDescent="0.2">
      <c r="A90" s="5"/>
      <c r="B90" s="4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  <c r="AA90" s="49"/>
    </row>
    <row r="91" spans="1:27" x14ac:dyDescent="0.2">
      <c r="A91" s="5"/>
      <c r="B91" s="4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  <c r="AA91" s="49"/>
    </row>
    <row r="92" spans="1:27" x14ac:dyDescent="0.2">
      <c r="A92" s="5"/>
      <c r="B92" s="4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  <c r="AA92" s="49"/>
    </row>
    <row r="93" spans="1:27" x14ac:dyDescent="0.2">
      <c r="A93" s="5"/>
      <c r="B93" s="4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  <c r="AA93" s="49"/>
    </row>
    <row r="94" spans="1:27" x14ac:dyDescent="0.2">
      <c r="A94" s="5"/>
      <c r="B94" s="4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  <c r="AA94" s="49"/>
    </row>
    <row r="95" spans="1:27" x14ac:dyDescent="0.2">
      <c r="A95" s="5"/>
      <c r="B95" s="4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  <c r="AA95" s="49"/>
    </row>
    <row r="96" spans="1:27" x14ac:dyDescent="0.2">
      <c r="A96" s="5"/>
      <c r="B96" s="4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  <c r="AA96" s="49"/>
    </row>
    <row r="97" spans="1:27" x14ac:dyDescent="0.2">
      <c r="A97" s="5"/>
      <c r="B97" s="4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  <c r="AA97" s="49"/>
    </row>
    <row r="98" spans="1:27" x14ac:dyDescent="0.2">
      <c r="A98" s="5"/>
      <c r="B98" s="4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  <c r="AA98" s="49"/>
    </row>
    <row r="99" spans="1:27" x14ac:dyDescent="0.2">
      <c r="A99" s="5"/>
      <c r="B99" s="4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  <c r="AA99" s="49"/>
    </row>
    <row r="100" spans="1:27" x14ac:dyDescent="0.2">
      <c r="A100" s="5"/>
      <c r="B100" s="4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  <c r="AA100" s="49"/>
    </row>
    <row r="101" spans="1:27" x14ac:dyDescent="0.2">
      <c r="A101" s="5"/>
      <c r="B101" s="4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  <c r="AA101" s="49"/>
    </row>
    <row r="102" spans="1:27" x14ac:dyDescent="0.2">
      <c r="A102" s="5"/>
      <c r="B102" s="4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  <c r="AA102" s="49"/>
    </row>
    <row r="103" spans="1:27" x14ac:dyDescent="0.2">
      <c r="A103" s="5"/>
      <c r="B103" s="4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  <c r="AA103" s="49"/>
    </row>
    <row r="104" spans="1:27" x14ac:dyDescent="0.2">
      <c r="A104" s="5"/>
      <c r="B104" s="4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  <c r="AA104" s="49"/>
    </row>
    <row r="105" spans="1:27" x14ac:dyDescent="0.2">
      <c r="A105" s="5"/>
      <c r="B105" s="4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  <c r="AA105" s="49"/>
    </row>
    <row r="106" spans="1:27" x14ac:dyDescent="0.2">
      <c r="A106" s="5"/>
      <c r="B106" s="4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  <c r="AA106" s="49"/>
    </row>
    <row r="107" spans="1:27" x14ac:dyDescent="0.2">
      <c r="A107" s="5"/>
      <c r="B107" s="4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  <c r="AA107" s="49"/>
    </row>
    <row r="108" spans="1:27" x14ac:dyDescent="0.2">
      <c r="A108" s="5"/>
      <c r="B108" s="4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  <c r="AA108" s="49"/>
    </row>
    <row r="109" spans="1:27" x14ac:dyDescent="0.2">
      <c r="A109" s="5"/>
      <c r="B109" s="4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  <c r="AA109" s="49"/>
    </row>
    <row r="110" spans="1:27" x14ac:dyDescent="0.2">
      <c r="A110" s="5"/>
      <c r="B110" s="4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  <c r="AA110" s="49"/>
    </row>
    <row r="111" spans="1:27" x14ac:dyDescent="0.2">
      <c r="A111" s="5"/>
      <c r="B111" s="4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  <c r="AA111" s="49"/>
    </row>
    <row r="112" spans="1:27" x14ac:dyDescent="0.2">
      <c r="A112" s="5"/>
      <c r="B112" s="4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  <c r="AA112" s="49"/>
    </row>
    <row r="113" spans="1:27" x14ac:dyDescent="0.2">
      <c r="A113" s="5"/>
      <c r="B113" s="4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  <c r="AA113" s="49"/>
    </row>
    <row r="114" spans="1:27" x14ac:dyDescent="0.2">
      <c r="A114" s="5"/>
      <c r="B114" s="4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  <c r="AA114" s="49"/>
    </row>
    <row r="115" spans="1:27" x14ac:dyDescent="0.2">
      <c r="A115" s="5"/>
      <c r="B115" s="4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  <c r="AA115" s="49"/>
    </row>
    <row r="116" spans="1:27" x14ac:dyDescent="0.2">
      <c r="A116" s="5"/>
      <c r="B116" s="4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  <c r="AA116" s="49"/>
    </row>
    <row r="117" spans="1:27" x14ac:dyDescent="0.2">
      <c r="A117" s="5"/>
      <c r="B117" s="4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  <c r="AA117" s="49"/>
    </row>
    <row r="118" spans="1:27" x14ac:dyDescent="0.2">
      <c r="A118" s="5"/>
      <c r="B118" s="4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  <c r="AA118" s="49"/>
    </row>
    <row r="119" spans="1:27" x14ac:dyDescent="0.2">
      <c r="A119" s="5"/>
      <c r="B119" s="4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  <c r="AA119" s="49"/>
    </row>
    <row r="120" spans="1:27" x14ac:dyDescent="0.2">
      <c r="A120" s="5"/>
      <c r="B120" s="4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  <c r="AA120" s="49"/>
    </row>
    <row r="121" spans="1:27" x14ac:dyDescent="0.2">
      <c r="A121" s="5"/>
      <c r="B121" s="4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  <c r="AA121" s="49"/>
    </row>
    <row r="122" spans="1:27" x14ac:dyDescent="0.2">
      <c r="A122" s="5"/>
      <c r="B122" s="4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  <c r="AA122" s="49"/>
    </row>
    <row r="123" spans="1:27" x14ac:dyDescent="0.2">
      <c r="A123" s="5"/>
      <c r="B123" s="4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  <c r="AA123" s="49"/>
    </row>
    <row r="124" spans="1:27" x14ac:dyDescent="0.2">
      <c r="A124" s="5"/>
      <c r="B124" s="4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  <c r="AA124" s="49"/>
    </row>
    <row r="125" spans="1:27" x14ac:dyDescent="0.2">
      <c r="A125" s="5"/>
      <c r="B125" s="4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  <c r="AA125" s="49"/>
    </row>
    <row r="126" spans="1:27" x14ac:dyDescent="0.2">
      <c r="A126" s="5"/>
      <c r="B126" s="4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  <c r="AA126" s="49"/>
    </row>
    <row r="127" spans="1:27" x14ac:dyDescent="0.2">
      <c r="A127" s="5"/>
      <c r="B127" s="4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  <c r="AA127" s="49"/>
    </row>
    <row r="128" spans="1:27" x14ac:dyDescent="0.2">
      <c r="A128" s="5"/>
      <c r="B128" s="4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  <c r="AA128" s="49"/>
    </row>
    <row r="129" spans="1:27" x14ac:dyDescent="0.2">
      <c r="A129" s="5"/>
      <c r="B129" s="4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  <c r="AA129" s="49"/>
    </row>
    <row r="130" spans="1:27" x14ac:dyDescent="0.2">
      <c r="A130" s="5"/>
      <c r="B130" s="4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  <c r="AA130" s="49"/>
    </row>
    <row r="131" spans="1:27" x14ac:dyDescent="0.2">
      <c r="A131" s="5"/>
      <c r="B131" s="4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  <c r="AA131" s="49"/>
    </row>
    <row r="132" spans="1:27" x14ac:dyDescent="0.2">
      <c r="A132" s="5"/>
      <c r="B132" s="4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  <c r="AA132" s="49"/>
    </row>
    <row r="133" spans="1:27" x14ac:dyDescent="0.2">
      <c r="A133" s="5"/>
      <c r="B133" s="4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  <c r="AA133" s="49"/>
    </row>
    <row r="134" spans="1:27" x14ac:dyDescent="0.2">
      <c r="A134" s="5"/>
      <c r="B134" s="4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  <c r="AA134" s="49"/>
    </row>
    <row r="135" spans="1:27" x14ac:dyDescent="0.2">
      <c r="A135" s="5"/>
      <c r="B135" s="4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  <c r="AA135" s="49"/>
    </row>
    <row r="136" spans="1:27" x14ac:dyDescent="0.2">
      <c r="A136" s="5"/>
      <c r="B136" s="4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  <c r="AA136" s="49"/>
    </row>
    <row r="137" spans="1:27" x14ac:dyDescent="0.2">
      <c r="A137" s="5"/>
      <c r="B137" s="4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  <c r="AA137" s="49"/>
    </row>
    <row r="138" spans="1:27" x14ac:dyDescent="0.2">
      <c r="A138" s="5"/>
      <c r="B138" s="4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  <c r="AA138" s="49"/>
    </row>
    <row r="139" spans="1:27" x14ac:dyDescent="0.2">
      <c r="A139" s="5"/>
      <c r="B139" s="4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  <c r="AA139" s="49"/>
    </row>
    <row r="140" spans="1:27" x14ac:dyDescent="0.2">
      <c r="A140" s="5"/>
      <c r="B140" s="4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  <c r="AA140" s="49"/>
    </row>
    <row r="141" spans="1:27" x14ac:dyDescent="0.2">
      <c r="A141" s="5"/>
      <c r="B141" s="4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  <c r="AA141" s="49"/>
    </row>
    <row r="142" spans="1:27" x14ac:dyDescent="0.2">
      <c r="A142" s="5"/>
      <c r="B142" s="4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  <c r="AA142" s="49"/>
    </row>
    <row r="143" spans="1:27" x14ac:dyDescent="0.2">
      <c r="A143" s="5"/>
      <c r="B143" s="4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  <c r="AA143" s="49"/>
    </row>
    <row r="144" spans="1:27" x14ac:dyDescent="0.2">
      <c r="A144" s="5"/>
      <c r="B144" s="4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  <c r="AA144" s="49"/>
    </row>
    <row r="145" spans="1:27" x14ac:dyDescent="0.2">
      <c r="A145" s="5"/>
      <c r="B145" s="4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  <c r="AA145" s="49"/>
    </row>
    <row r="146" spans="1:27" x14ac:dyDescent="0.2">
      <c r="A146" s="5"/>
      <c r="B146" s="4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  <c r="AA146" s="49"/>
    </row>
    <row r="147" spans="1:27" x14ac:dyDescent="0.2">
      <c r="A147" s="5"/>
      <c r="B147" s="4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  <c r="AA147" s="49"/>
    </row>
    <row r="148" spans="1:27" x14ac:dyDescent="0.2">
      <c r="A148" s="5"/>
      <c r="B148" s="4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  <c r="AA148" s="49"/>
    </row>
    <row r="149" spans="1:27" x14ac:dyDescent="0.2">
      <c r="A149" s="5"/>
      <c r="B149" s="4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  <c r="AA149" s="49"/>
    </row>
    <row r="150" spans="1:27" x14ac:dyDescent="0.2">
      <c r="A150" s="5"/>
      <c r="B150" s="4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  <c r="AA150" s="49"/>
    </row>
    <row r="151" spans="1:27" x14ac:dyDescent="0.2">
      <c r="A151" s="5"/>
      <c r="B151" s="4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  <c r="AA151" s="49"/>
    </row>
    <row r="152" spans="1:27" x14ac:dyDescent="0.2">
      <c r="A152" s="5"/>
      <c r="B152" s="4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  <c r="AA152" s="49"/>
    </row>
    <row r="153" spans="1:27" x14ac:dyDescent="0.2">
      <c r="A153" s="5"/>
      <c r="B153" s="4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  <c r="AA153" s="49"/>
    </row>
    <row r="154" spans="1:27" x14ac:dyDescent="0.2">
      <c r="A154" s="5"/>
      <c r="B154" s="4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  <c r="AA154" s="49"/>
    </row>
    <row r="155" spans="1:27" x14ac:dyDescent="0.2">
      <c r="A155" s="5"/>
      <c r="B155" s="4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  <c r="AA155" s="49"/>
    </row>
    <row r="156" spans="1:27" x14ac:dyDescent="0.2">
      <c r="A156" s="5"/>
      <c r="B156" s="4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  <c r="AA156" s="49"/>
    </row>
    <row r="157" spans="1:27" x14ac:dyDescent="0.2">
      <c r="A157" s="5"/>
      <c r="B157" s="4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  <c r="AA157" s="49"/>
    </row>
    <row r="158" spans="1:27" x14ac:dyDescent="0.2">
      <c r="A158" s="5"/>
      <c r="B158" s="4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  <c r="AA158" s="49"/>
    </row>
    <row r="159" spans="1:27" x14ac:dyDescent="0.2">
      <c r="A159" s="5"/>
      <c r="B159" s="4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  <c r="AA159" s="49"/>
    </row>
    <row r="160" spans="1:27" x14ac:dyDescent="0.2">
      <c r="A160" s="5"/>
      <c r="B160" s="4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  <c r="AA160" s="49"/>
    </row>
    <row r="161" spans="1:27" x14ac:dyDescent="0.2">
      <c r="A161" s="5"/>
      <c r="B161" s="4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  <c r="AA161" s="49"/>
    </row>
    <row r="162" spans="1:27" x14ac:dyDescent="0.2">
      <c r="A162" s="5"/>
      <c r="B162" s="4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  <c r="AA162" s="49"/>
    </row>
    <row r="163" spans="1:27" x14ac:dyDescent="0.2">
      <c r="A163" s="5"/>
      <c r="B163" s="4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  <c r="AA163" s="49"/>
    </row>
    <row r="164" spans="1:27" x14ac:dyDescent="0.2">
      <c r="A164" s="5"/>
      <c r="B164" s="4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  <c r="AA164" s="49"/>
    </row>
    <row r="165" spans="1:27" x14ac:dyDescent="0.2">
      <c r="A165" s="5"/>
      <c r="B165" s="4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  <c r="AA165" s="49"/>
    </row>
    <row r="166" spans="1:27" x14ac:dyDescent="0.2">
      <c r="A166" s="5"/>
      <c r="B166" s="4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  <c r="AA166" s="49"/>
    </row>
    <row r="167" spans="1:27" x14ac:dyDescent="0.2">
      <c r="A167" s="5"/>
      <c r="B167" s="4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  <c r="AA167" s="49"/>
    </row>
    <row r="168" spans="1:27" x14ac:dyDescent="0.2">
      <c r="A168" s="5"/>
      <c r="B168" s="4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  <c r="AA168" s="49"/>
    </row>
    <row r="169" spans="1:27" x14ac:dyDescent="0.2">
      <c r="A169" s="5"/>
      <c r="B169" s="4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  <c r="AA169" s="49"/>
    </row>
    <row r="170" spans="1:27" x14ac:dyDescent="0.2">
      <c r="A170" s="5"/>
      <c r="B170" s="4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  <c r="AA170" s="49"/>
    </row>
    <row r="171" spans="1:27" x14ac:dyDescent="0.2">
      <c r="A171" s="5"/>
      <c r="B171" s="4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  <c r="AA171" s="49"/>
    </row>
    <row r="172" spans="1:27" x14ac:dyDescent="0.2">
      <c r="A172" s="5"/>
      <c r="B172" s="4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  <c r="AA172" s="49"/>
    </row>
    <row r="173" spans="1:27" x14ac:dyDescent="0.2">
      <c r="A173" s="5"/>
      <c r="B173" s="4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  <c r="AA173" s="49"/>
    </row>
    <row r="174" spans="1:27" x14ac:dyDescent="0.2">
      <c r="A174" s="5"/>
      <c r="B174" s="4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  <c r="AA174" s="49"/>
    </row>
    <row r="175" spans="1:27" x14ac:dyDescent="0.2">
      <c r="A175" s="5"/>
      <c r="B175" s="4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  <c r="AA175" s="49"/>
    </row>
    <row r="176" spans="1:27" x14ac:dyDescent="0.2">
      <c r="A176" s="5"/>
      <c r="B176" s="4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  <c r="AA176" s="49"/>
    </row>
    <row r="177" spans="1:27" x14ac:dyDescent="0.2">
      <c r="A177" s="5"/>
      <c r="B177" s="4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  <c r="AA177" s="49"/>
    </row>
    <row r="178" spans="1:27" x14ac:dyDescent="0.2">
      <c r="A178" s="5"/>
      <c r="B178" s="4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  <c r="AA178" s="49"/>
    </row>
    <row r="179" spans="1:27" x14ac:dyDescent="0.2">
      <c r="A179" s="5"/>
      <c r="B179" s="4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  <c r="AA179" s="49"/>
    </row>
    <row r="180" spans="1:27" x14ac:dyDescent="0.2">
      <c r="A180" s="5"/>
      <c r="B180" s="4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  <c r="AA180" s="49"/>
    </row>
    <row r="181" spans="1:27" x14ac:dyDescent="0.2">
      <c r="A181" s="5"/>
      <c r="B181" s="4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  <c r="AA181" s="49"/>
    </row>
    <row r="182" spans="1:27" x14ac:dyDescent="0.2">
      <c r="A182" s="5"/>
      <c r="B182" s="4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  <c r="AA182" s="49"/>
    </row>
    <row r="183" spans="1:27" x14ac:dyDescent="0.2">
      <c r="A183" s="5"/>
      <c r="B183" s="4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  <c r="AA183" s="49"/>
    </row>
    <row r="184" spans="1:27" x14ac:dyDescent="0.2">
      <c r="A184" s="5"/>
      <c r="B184" s="4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  <c r="AA184" s="49"/>
    </row>
    <row r="185" spans="1:27" x14ac:dyDescent="0.2">
      <c r="A185" s="5"/>
      <c r="B185" s="4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  <c r="AA185" s="49"/>
    </row>
    <row r="186" spans="1:27" x14ac:dyDescent="0.2">
      <c r="A186" s="5"/>
      <c r="B186" s="4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  <c r="AA186" s="49"/>
    </row>
    <row r="187" spans="1:27" x14ac:dyDescent="0.2">
      <c r="A187" s="5"/>
      <c r="B187" s="4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  <c r="AA187" s="49"/>
    </row>
    <row r="188" spans="1:27" x14ac:dyDescent="0.2">
      <c r="A188" s="5"/>
      <c r="B188" s="4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  <c r="AA188" s="49"/>
    </row>
    <row r="189" spans="1:27" x14ac:dyDescent="0.2">
      <c r="A189" s="5"/>
      <c r="B189" s="4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  <c r="AA189" s="49"/>
    </row>
    <row r="190" spans="1:27" x14ac:dyDescent="0.2">
      <c r="A190" s="5"/>
      <c r="B190" s="4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  <c r="AA190" s="49"/>
    </row>
    <row r="191" spans="1:27" x14ac:dyDescent="0.2">
      <c r="A191" s="5"/>
      <c r="B191" s="4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  <c r="AA191" s="49"/>
    </row>
    <row r="192" spans="1:27" x14ac:dyDescent="0.2">
      <c r="A192" s="5"/>
      <c r="B192" s="4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  <c r="AA192" s="49"/>
    </row>
    <row r="193" spans="1:27" x14ac:dyDescent="0.2">
      <c r="A193" s="5"/>
      <c r="B193" s="4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  <c r="AA193" s="49"/>
    </row>
    <row r="194" spans="1:27" x14ac:dyDescent="0.2">
      <c r="A194" s="5"/>
      <c r="B194" s="4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  <c r="AA194" s="49"/>
    </row>
    <row r="195" spans="1:27" x14ac:dyDescent="0.2">
      <c r="A195" s="5"/>
      <c r="B195" s="49">
        <f t="shared" si="8"/>
        <v>0</v>
      </c>
      <c r="C195" s="6"/>
      <c r="D195" s="7">
        <f t="shared" ref="D195:D200" si="9">+C195-Z195</f>
        <v>0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>
        <f t="shared" ref="Z195:Z199" si="10">SUM(E195:Y195)</f>
        <v>0</v>
      </c>
      <c r="AA195" s="49"/>
    </row>
    <row r="196" spans="1:27" x14ac:dyDescent="0.2">
      <c r="A196" s="5"/>
      <c r="B196" s="49">
        <f t="shared" ref="B196:B199" si="11">+B195</f>
        <v>0</v>
      </c>
      <c r="C196" s="6"/>
      <c r="D196" s="7">
        <f t="shared" si="9"/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46"/>
      <c r="Z196" s="8">
        <f t="shared" si="10"/>
        <v>0</v>
      </c>
      <c r="AA196" s="49"/>
    </row>
    <row r="197" spans="1:27" x14ac:dyDescent="0.2">
      <c r="A197" s="5"/>
      <c r="B197" s="49">
        <f t="shared" si="11"/>
        <v>0</v>
      </c>
      <c r="C197" s="52"/>
      <c r="D197" s="7">
        <f t="shared" si="9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52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>
        <f t="shared" si="10"/>
        <v>0</v>
      </c>
      <c r="AA197" s="49"/>
    </row>
    <row r="198" spans="1:27" x14ac:dyDescent="0.2">
      <c r="A198" s="5"/>
      <c r="B198" s="49">
        <f t="shared" si="11"/>
        <v>0</v>
      </c>
      <c r="C198" s="52"/>
      <c r="D198" s="7">
        <f t="shared" si="9"/>
        <v>0</v>
      </c>
      <c r="E198" s="52"/>
      <c r="F198" s="52"/>
      <c r="G198" s="52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>
        <f t="shared" si="10"/>
        <v>0</v>
      </c>
      <c r="AA198" s="49"/>
    </row>
    <row r="199" spans="1:27" ht="15" thickBot="1" x14ac:dyDescent="0.25">
      <c r="A199" s="9"/>
      <c r="B199" s="49">
        <f t="shared" si="11"/>
        <v>0</v>
      </c>
      <c r="C199" s="10"/>
      <c r="D199" s="7">
        <f t="shared" si="9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10"/>
        <v>0</v>
      </c>
      <c r="AA199" s="49"/>
    </row>
    <row r="200" spans="1:27" ht="15.75" thickTop="1" thickBot="1" x14ac:dyDescent="0.25">
      <c r="A200" s="13" t="s">
        <v>19</v>
      </c>
      <c r="B200" s="50"/>
      <c r="C200" s="11">
        <f t="shared" ref="C200:Y200" si="12">SUM(C2:C199)</f>
        <v>0</v>
      </c>
      <c r="D200" s="7">
        <f t="shared" si="9"/>
        <v>0</v>
      </c>
      <c r="E200" s="11">
        <f t="shared" si="12"/>
        <v>0</v>
      </c>
      <c r="F200" s="11">
        <f t="shared" si="12"/>
        <v>0</v>
      </c>
      <c r="G200" s="11">
        <f t="shared" si="12"/>
        <v>0</v>
      </c>
      <c r="H200" s="11">
        <f t="shared" si="12"/>
        <v>0</v>
      </c>
      <c r="I200" s="11">
        <f t="shared" si="12"/>
        <v>0</v>
      </c>
      <c r="J200" s="11">
        <f t="shared" si="12"/>
        <v>0</v>
      </c>
      <c r="K200" s="11">
        <f t="shared" si="12"/>
        <v>0</v>
      </c>
      <c r="L200" s="11">
        <f t="shared" si="12"/>
        <v>0</v>
      </c>
      <c r="M200" s="11">
        <f t="shared" si="12"/>
        <v>0</v>
      </c>
      <c r="N200" s="11">
        <f t="shared" si="12"/>
        <v>0</v>
      </c>
      <c r="O200" s="11">
        <f t="shared" si="12"/>
        <v>0</v>
      </c>
      <c r="P200" s="11">
        <f t="shared" si="12"/>
        <v>0</v>
      </c>
      <c r="Q200" s="11">
        <f t="shared" si="12"/>
        <v>0</v>
      </c>
      <c r="R200" s="11">
        <f t="shared" si="12"/>
        <v>0</v>
      </c>
      <c r="S200" s="11">
        <f t="shared" si="12"/>
        <v>0</v>
      </c>
      <c r="T200" s="11">
        <f t="shared" si="12"/>
        <v>0</v>
      </c>
      <c r="U200" s="11">
        <f t="shared" si="12"/>
        <v>0</v>
      </c>
      <c r="V200" s="11">
        <f t="shared" si="12"/>
        <v>0</v>
      </c>
      <c r="W200" s="11">
        <f t="shared" si="12"/>
        <v>0</v>
      </c>
      <c r="X200" s="11">
        <f t="shared" si="12"/>
        <v>0</v>
      </c>
      <c r="Y200" s="11">
        <f t="shared" si="12"/>
        <v>0</v>
      </c>
      <c r="Z200" s="12">
        <f>SUM(Z2:Z199)</f>
        <v>0</v>
      </c>
      <c r="AA200" s="50"/>
    </row>
    <row r="201" spans="1:27" ht="15" thickTop="1" x14ac:dyDescent="0.2"/>
  </sheetData>
  <autoFilter ref="A1:AA1"/>
  <dataConsolidate/>
  <conditionalFormatting sqref="D2:D194 D198:D200 D196">
    <cfRule type="cellIs" dxfId="191" priority="5" operator="lessThan">
      <formula>0</formula>
    </cfRule>
    <cfRule type="cellIs" dxfId="190" priority="6" operator="greaterThan">
      <formula>0</formula>
    </cfRule>
  </conditionalFormatting>
  <conditionalFormatting sqref="D197">
    <cfRule type="cellIs" dxfId="189" priority="3" operator="lessThan">
      <formula>0</formula>
    </cfRule>
    <cfRule type="cellIs" dxfId="188" priority="4" operator="greaterThan">
      <formula>0</formula>
    </cfRule>
  </conditionalFormatting>
  <conditionalFormatting sqref="D195">
    <cfRule type="cellIs" dxfId="187" priority="1" operator="lessThan">
      <formula>0</formula>
    </cfRule>
    <cfRule type="cellIs" dxfId="186" priority="2" operator="greaterThan">
      <formula>0</formula>
    </cfRule>
  </conditionalFormatting>
  <dataValidations count="2">
    <dataValidation type="list" allowBlank="1" showInputMessage="1" showErrorMessage="1" sqref="AA2:AA199">
      <formula1>$AI$4:$AI$27</formula1>
    </dataValidation>
    <dataValidation type="list" allowBlank="1" showInputMessage="1" showErrorMessage="1" sqref="B2:B199">
      <formula1>$AH$4:$AH$27</formula1>
    </dataValidation>
  </dataValidation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1"/>
  <sheetViews>
    <sheetView rightToLeft="1" workbookViewId="0">
      <pane xSplit="4" ySplit="1" topLeftCell="E164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4.25" x14ac:dyDescent="0.2"/>
  <sheetData>
    <row r="1" spans="1:35" ht="30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  <c r="AA1" s="14" t="s">
        <v>80</v>
      </c>
    </row>
    <row r="2" spans="1:35" x14ac:dyDescent="0.2">
      <c r="A2" s="5"/>
      <c r="B2" s="4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  <c r="AA2" s="49"/>
    </row>
    <row r="3" spans="1:35" ht="15" thickBot="1" x14ac:dyDescent="0.25">
      <c r="A3" s="5"/>
      <c r="B3" s="4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1">SUM(E3:Y3)</f>
        <v>0</v>
      </c>
      <c r="AA3" s="49"/>
    </row>
    <row r="4" spans="1:35" ht="15" thickTop="1" x14ac:dyDescent="0.2">
      <c r="A4" s="5"/>
      <c r="B4" s="4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1"/>
        <v>0</v>
      </c>
      <c r="AA4" s="49"/>
      <c r="AH4" s="55" t="s">
        <v>90</v>
      </c>
      <c r="AI4" s="55" t="s">
        <v>86</v>
      </c>
    </row>
    <row r="5" spans="1:35" x14ac:dyDescent="0.2">
      <c r="A5" s="5"/>
      <c r="B5" s="4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1"/>
        <v>0</v>
      </c>
      <c r="AA5" s="49"/>
      <c r="AH5" s="56" t="s">
        <v>91</v>
      </c>
      <c r="AI5" s="56" t="s">
        <v>22</v>
      </c>
    </row>
    <row r="6" spans="1:35" x14ac:dyDescent="0.2">
      <c r="A6" s="5"/>
      <c r="B6" s="4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1"/>
        <v>0</v>
      </c>
      <c r="AA6" s="49"/>
      <c r="AH6" s="56" t="s">
        <v>92</v>
      </c>
      <c r="AI6" s="56" t="s">
        <v>73</v>
      </c>
    </row>
    <row r="7" spans="1:35" x14ac:dyDescent="0.2">
      <c r="A7" s="5"/>
      <c r="B7" s="4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1"/>
        <v>0</v>
      </c>
      <c r="AA7" s="49"/>
      <c r="AH7" s="56"/>
      <c r="AI7" s="56" t="s">
        <v>74</v>
      </c>
    </row>
    <row r="8" spans="1:35" x14ac:dyDescent="0.2">
      <c r="A8" s="5"/>
      <c r="B8" s="4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1"/>
        <v>0</v>
      </c>
      <c r="AA8" s="49"/>
      <c r="AH8" s="56"/>
      <c r="AI8" s="56">
        <v>4</v>
      </c>
    </row>
    <row r="9" spans="1:35" x14ac:dyDescent="0.2">
      <c r="A9" s="5"/>
      <c r="B9" s="4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1"/>
        <v>0</v>
      </c>
      <c r="AA9" s="49"/>
      <c r="AH9" s="56"/>
      <c r="AI9" s="56">
        <v>5</v>
      </c>
    </row>
    <row r="10" spans="1:35" x14ac:dyDescent="0.2">
      <c r="A10" s="5"/>
      <c r="B10" s="4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1"/>
        <v>0</v>
      </c>
      <c r="AA10" s="49"/>
      <c r="AH10" s="56"/>
      <c r="AI10" s="56">
        <v>6</v>
      </c>
    </row>
    <row r="11" spans="1:35" x14ac:dyDescent="0.2">
      <c r="A11" s="5"/>
      <c r="B11" s="4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1"/>
        <v>0</v>
      </c>
      <c r="AA11" s="49"/>
      <c r="AH11" s="56"/>
      <c r="AI11" s="56">
        <v>7</v>
      </c>
    </row>
    <row r="12" spans="1:35" x14ac:dyDescent="0.2">
      <c r="A12" s="5"/>
      <c r="B12" s="4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1"/>
        <v>0</v>
      </c>
      <c r="AA12" s="49"/>
      <c r="AH12" s="56"/>
      <c r="AI12" s="56">
        <v>8</v>
      </c>
    </row>
    <row r="13" spans="1:35" x14ac:dyDescent="0.2">
      <c r="A13" s="5"/>
      <c r="B13" s="4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1"/>
        <v>0</v>
      </c>
      <c r="AA13" s="49"/>
      <c r="AH13" s="56"/>
      <c r="AI13" s="56">
        <v>10</v>
      </c>
    </row>
    <row r="14" spans="1:35" x14ac:dyDescent="0.2">
      <c r="A14" s="5"/>
      <c r="B14" s="4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1"/>
        <v>0</v>
      </c>
      <c r="AA14" s="49"/>
      <c r="AH14" s="56"/>
      <c r="AI14" s="56">
        <v>16</v>
      </c>
    </row>
    <row r="15" spans="1:35" x14ac:dyDescent="0.2">
      <c r="A15" s="5"/>
      <c r="B15" s="4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1"/>
        <v>0</v>
      </c>
      <c r="AA15" s="49"/>
      <c r="AH15" s="56"/>
      <c r="AI15" s="56">
        <v>17</v>
      </c>
    </row>
    <row r="16" spans="1:35" x14ac:dyDescent="0.2">
      <c r="A16" s="5"/>
      <c r="B16" s="4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1"/>
        <v>0</v>
      </c>
      <c r="AA16" s="49"/>
      <c r="AH16" s="56"/>
      <c r="AI16" s="56">
        <v>18</v>
      </c>
    </row>
    <row r="17" spans="1:35" x14ac:dyDescent="0.2">
      <c r="A17" s="5"/>
      <c r="B17" s="4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1"/>
        <v>0</v>
      </c>
      <c r="AA17" s="49"/>
      <c r="AH17" s="56"/>
      <c r="AI17" s="56">
        <v>19</v>
      </c>
    </row>
    <row r="18" spans="1:35" x14ac:dyDescent="0.2">
      <c r="A18" s="5"/>
      <c r="B18" s="4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1"/>
        <v>0</v>
      </c>
      <c r="AA18" s="49"/>
      <c r="AH18" s="56"/>
      <c r="AI18" s="56">
        <v>20</v>
      </c>
    </row>
    <row r="19" spans="1:35" x14ac:dyDescent="0.2">
      <c r="A19" s="5"/>
      <c r="B19" s="4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1"/>
        <v>0</v>
      </c>
      <c r="AA19" s="49"/>
      <c r="AH19" s="56"/>
      <c r="AI19" s="56">
        <v>24</v>
      </c>
    </row>
    <row r="20" spans="1:35" x14ac:dyDescent="0.2">
      <c r="A20" s="5"/>
      <c r="B20" s="4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1"/>
        <v>0</v>
      </c>
      <c r="AA20" s="49"/>
      <c r="AH20" s="56"/>
      <c r="AI20" s="56">
        <v>25</v>
      </c>
    </row>
    <row r="21" spans="1:35" x14ac:dyDescent="0.2">
      <c r="A21" s="5"/>
      <c r="B21" s="4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1"/>
        <v>0</v>
      </c>
      <c r="AA21" s="49"/>
      <c r="AH21" s="56"/>
      <c r="AI21" s="56" t="s">
        <v>21</v>
      </c>
    </row>
    <row r="22" spans="1:35" x14ac:dyDescent="0.2">
      <c r="A22" s="5"/>
      <c r="B22" s="4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1"/>
        <v>0</v>
      </c>
      <c r="AA22" s="49"/>
      <c r="AH22" s="56"/>
      <c r="AI22" s="56" t="s">
        <v>88</v>
      </c>
    </row>
    <row r="23" spans="1:35" x14ac:dyDescent="0.2">
      <c r="A23" s="5"/>
      <c r="B23" s="4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1"/>
        <v>0</v>
      </c>
      <c r="AA23" s="49"/>
      <c r="AH23" s="56"/>
      <c r="AI23" s="56" t="s">
        <v>89</v>
      </c>
    </row>
    <row r="24" spans="1:35" x14ac:dyDescent="0.2">
      <c r="A24" s="5"/>
      <c r="B24" s="4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1"/>
        <v>0</v>
      </c>
      <c r="AA24" s="49"/>
      <c r="AH24" s="56"/>
      <c r="AI24" s="56"/>
    </row>
    <row r="25" spans="1:35" x14ac:dyDescent="0.2">
      <c r="A25" s="5"/>
      <c r="B25" s="4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1"/>
        <v>0</v>
      </c>
      <c r="AA25" s="49"/>
      <c r="AH25" s="56"/>
      <c r="AI25" s="56"/>
    </row>
    <row r="26" spans="1:35" x14ac:dyDescent="0.2">
      <c r="A26" s="5"/>
      <c r="B26" s="4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1"/>
        <v>0</v>
      </c>
      <c r="AA26" s="49"/>
      <c r="AH26" s="56"/>
      <c r="AI26" s="56"/>
    </row>
    <row r="27" spans="1:35" ht="15" thickBot="1" x14ac:dyDescent="0.25">
      <c r="A27" s="5"/>
      <c r="B27" s="4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1"/>
        <v>0</v>
      </c>
      <c r="AA27" s="49"/>
      <c r="AH27" s="57"/>
      <c r="AI27" s="57"/>
    </row>
    <row r="28" spans="1:35" ht="15" thickTop="1" x14ac:dyDescent="0.2">
      <c r="A28" s="5"/>
      <c r="B28" s="4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1"/>
        <v>0</v>
      </c>
      <c r="AA28" s="49"/>
    </row>
    <row r="29" spans="1:35" x14ac:dyDescent="0.2">
      <c r="A29" s="5"/>
      <c r="B29" s="4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1"/>
        <v>0</v>
      </c>
      <c r="AA29" s="49"/>
    </row>
    <row r="30" spans="1:35" x14ac:dyDescent="0.2">
      <c r="A30" s="5"/>
      <c r="B30" s="4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1"/>
        <v>0</v>
      </c>
      <c r="AA30" s="49"/>
    </row>
    <row r="31" spans="1:35" x14ac:dyDescent="0.2">
      <c r="A31" s="5"/>
      <c r="B31" s="4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1"/>
        <v>0</v>
      </c>
      <c r="AA31" s="49"/>
    </row>
    <row r="32" spans="1:35" x14ac:dyDescent="0.2">
      <c r="A32" s="5"/>
      <c r="B32" s="4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1"/>
        <v>0</v>
      </c>
      <c r="AA32" s="49"/>
    </row>
    <row r="33" spans="1:27" x14ac:dyDescent="0.2">
      <c r="A33" s="5"/>
      <c r="B33" s="4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1"/>
        <v>0</v>
      </c>
      <c r="AA33" s="49"/>
    </row>
    <row r="34" spans="1:27" x14ac:dyDescent="0.2">
      <c r="A34" s="5"/>
      <c r="B34" s="4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1"/>
        <v>0</v>
      </c>
      <c r="AA34" s="49"/>
    </row>
    <row r="35" spans="1:27" x14ac:dyDescent="0.2">
      <c r="A35" s="5"/>
      <c r="B35" s="4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1"/>
        <v>0</v>
      </c>
      <c r="AA35" s="49"/>
    </row>
    <row r="36" spans="1:27" x14ac:dyDescent="0.2">
      <c r="A36" s="5"/>
      <c r="B36" s="4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1"/>
        <v>0</v>
      </c>
      <c r="AA36" s="49"/>
    </row>
    <row r="37" spans="1:27" x14ac:dyDescent="0.2">
      <c r="A37" s="5"/>
      <c r="B37" s="4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1"/>
        <v>0</v>
      </c>
      <c r="AA37" s="49"/>
    </row>
    <row r="38" spans="1:27" x14ac:dyDescent="0.2">
      <c r="A38" s="5"/>
      <c r="B38" s="4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1"/>
        <v>0</v>
      </c>
      <c r="AA38" s="49"/>
    </row>
    <row r="39" spans="1:27" x14ac:dyDescent="0.2">
      <c r="A39" s="5"/>
      <c r="B39" s="4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1"/>
        <v>0</v>
      </c>
      <c r="AA39" s="49"/>
    </row>
    <row r="40" spans="1:27" x14ac:dyDescent="0.2">
      <c r="A40" s="5"/>
      <c r="B40" s="4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1"/>
        <v>0</v>
      </c>
      <c r="AA40" s="49"/>
    </row>
    <row r="41" spans="1:27" x14ac:dyDescent="0.2">
      <c r="A41" s="5"/>
      <c r="B41" s="4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1"/>
        <v>0</v>
      </c>
      <c r="AA41" s="49"/>
    </row>
    <row r="42" spans="1:27" x14ac:dyDescent="0.2">
      <c r="A42" s="5"/>
      <c r="B42" s="4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1"/>
        <v>0</v>
      </c>
      <c r="AA42" s="49"/>
    </row>
    <row r="43" spans="1:27" x14ac:dyDescent="0.2">
      <c r="A43" s="5"/>
      <c r="B43" s="4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1"/>
        <v>0</v>
      </c>
      <c r="AA43" s="49"/>
    </row>
    <row r="44" spans="1:27" x14ac:dyDescent="0.2">
      <c r="A44" s="5"/>
      <c r="B44" s="4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1"/>
        <v>0</v>
      </c>
      <c r="AA44" s="49"/>
    </row>
    <row r="45" spans="1:27" x14ac:dyDescent="0.2">
      <c r="A45" s="5"/>
      <c r="B45" s="4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1"/>
        <v>0</v>
      </c>
      <c r="AA45" s="49"/>
    </row>
    <row r="46" spans="1:27" x14ac:dyDescent="0.2">
      <c r="A46" s="5"/>
      <c r="B46" s="4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1"/>
        <v>0</v>
      </c>
      <c r="AA46" s="49"/>
    </row>
    <row r="47" spans="1:27" x14ac:dyDescent="0.2">
      <c r="A47" s="5"/>
      <c r="B47" s="4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1"/>
        <v>0</v>
      </c>
      <c r="AA47" s="49"/>
    </row>
    <row r="48" spans="1:27" x14ac:dyDescent="0.2">
      <c r="A48" s="5"/>
      <c r="B48" s="4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1"/>
        <v>0</v>
      </c>
      <c r="AA48" s="49"/>
    </row>
    <row r="49" spans="1:27" x14ac:dyDescent="0.2">
      <c r="A49" s="5"/>
      <c r="B49" s="4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1"/>
        <v>0</v>
      </c>
      <c r="AA49" s="49"/>
    </row>
    <row r="50" spans="1:27" x14ac:dyDescent="0.2">
      <c r="A50" s="5"/>
      <c r="B50" s="4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1"/>
        <v>0</v>
      </c>
      <c r="AA50" s="49"/>
    </row>
    <row r="51" spans="1:27" x14ac:dyDescent="0.2">
      <c r="A51" s="5"/>
      <c r="B51" s="4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1"/>
        <v>0</v>
      </c>
      <c r="AA51" s="49"/>
    </row>
    <row r="52" spans="1:27" x14ac:dyDescent="0.2">
      <c r="A52" s="5"/>
      <c r="B52" s="4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1"/>
        <v>0</v>
      </c>
      <c r="AA52" s="49"/>
    </row>
    <row r="53" spans="1:27" x14ac:dyDescent="0.2">
      <c r="A53" s="5"/>
      <c r="B53" s="4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1"/>
        <v>0</v>
      </c>
      <c r="AA53" s="49"/>
    </row>
    <row r="54" spans="1:27" x14ac:dyDescent="0.2">
      <c r="A54" s="5"/>
      <c r="B54" s="4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1"/>
        <v>0</v>
      </c>
      <c r="AA54" s="49"/>
    </row>
    <row r="55" spans="1:27" x14ac:dyDescent="0.2">
      <c r="A55" s="5"/>
      <c r="B55" s="4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1"/>
        <v>0</v>
      </c>
      <c r="AA55" s="49"/>
    </row>
    <row r="56" spans="1:27" x14ac:dyDescent="0.2">
      <c r="A56" s="5"/>
      <c r="B56" s="4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1"/>
        <v>0</v>
      </c>
      <c r="AA56" s="49"/>
    </row>
    <row r="57" spans="1:27" x14ac:dyDescent="0.2">
      <c r="A57" s="5"/>
      <c r="B57" s="4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1"/>
        <v>0</v>
      </c>
      <c r="AA57" s="49"/>
    </row>
    <row r="58" spans="1:27" x14ac:dyDescent="0.2">
      <c r="A58" s="5"/>
      <c r="B58" s="4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1"/>
        <v>0</v>
      </c>
      <c r="AA58" s="49"/>
    </row>
    <row r="59" spans="1:27" x14ac:dyDescent="0.2">
      <c r="A59" s="5"/>
      <c r="B59" s="4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1"/>
        <v>0</v>
      </c>
      <c r="AA59" s="49"/>
    </row>
    <row r="60" spans="1:27" x14ac:dyDescent="0.2">
      <c r="A60" s="5"/>
      <c r="B60" s="4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1"/>
        <v>0</v>
      </c>
      <c r="AA60" s="49"/>
    </row>
    <row r="61" spans="1:27" x14ac:dyDescent="0.2">
      <c r="A61" s="5"/>
      <c r="B61" s="4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1"/>
        <v>0</v>
      </c>
      <c r="AA61" s="49"/>
    </row>
    <row r="62" spans="1:27" x14ac:dyDescent="0.2">
      <c r="A62" s="5"/>
      <c r="B62" s="4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1"/>
        <v>0</v>
      </c>
      <c r="AA62" s="49"/>
    </row>
    <row r="63" spans="1:27" x14ac:dyDescent="0.2">
      <c r="A63" s="5"/>
      <c r="B63" s="4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1"/>
        <v>0</v>
      </c>
      <c r="AA63" s="49"/>
    </row>
    <row r="64" spans="1:27" x14ac:dyDescent="0.2">
      <c r="A64" s="5"/>
      <c r="B64" s="4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1"/>
        <v>0</v>
      </c>
      <c r="AA64" s="49"/>
    </row>
    <row r="65" spans="1:27" x14ac:dyDescent="0.2">
      <c r="A65" s="5"/>
      <c r="B65" s="4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1"/>
        <v>0</v>
      </c>
      <c r="AA65" s="49"/>
    </row>
    <row r="66" spans="1:27" x14ac:dyDescent="0.2">
      <c r="A66" s="5"/>
      <c r="B66" s="4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1"/>
        <v>0</v>
      </c>
      <c r="AA66" s="49"/>
    </row>
    <row r="67" spans="1:27" x14ac:dyDescent="0.2">
      <c r="A67" s="5"/>
      <c r="B67" s="4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  <c r="AA67" s="49"/>
    </row>
    <row r="68" spans="1:27" x14ac:dyDescent="0.2">
      <c r="A68" s="5"/>
      <c r="B68" s="4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  <c r="AA68" s="49"/>
    </row>
    <row r="69" spans="1:27" x14ac:dyDescent="0.2">
      <c r="A69" s="5"/>
      <c r="B69" s="4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  <c r="AA69" s="49"/>
    </row>
    <row r="70" spans="1:27" x14ac:dyDescent="0.2">
      <c r="A70" s="5"/>
      <c r="B70" s="4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  <c r="AA70" s="49"/>
    </row>
    <row r="71" spans="1:27" x14ac:dyDescent="0.2">
      <c r="A71" s="5"/>
      <c r="B71" s="4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  <c r="AA71" s="49"/>
    </row>
    <row r="72" spans="1:27" x14ac:dyDescent="0.2">
      <c r="A72" s="5"/>
      <c r="B72" s="4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  <c r="AA72" s="49"/>
    </row>
    <row r="73" spans="1:27" x14ac:dyDescent="0.2">
      <c r="A73" s="5"/>
      <c r="B73" s="4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  <c r="AA73" s="49"/>
    </row>
    <row r="74" spans="1:27" x14ac:dyDescent="0.2">
      <c r="A74" s="5"/>
      <c r="B74" s="4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  <c r="AA74" s="49"/>
    </row>
    <row r="75" spans="1:27" x14ac:dyDescent="0.2">
      <c r="A75" s="5"/>
      <c r="B75" s="4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  <c r="AA75" s="49"/>
    </row>
    <row r="76" spans="1:27" x14ac:dyDescent="0.2">
      <c r="A76" s="5"/>
      <c r="B76" s="4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  <c r="AA76" s="49"/>
    </row>
    <row r="77" spans="1:27" x14ac:dyDescent="0.2">
      <c r="A77" s="5"/>
      <c r="B77" s="4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  <c r="AA77" s="49"/>
    </row>
    <row r="78" spans="1:27" x14ac:dyDescent="0.2">
      <c r="A78" s="5"/>
      <c r="B78" s="4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  <c r="AA78" s="49"/>
    </row>
    <row r="79" spans="1:27" x14ac:dyDescent="0.2">
      <c r="A79" s="5"/>
      <c r="B79" s="4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  <c r="AA79" s="49"/>
    </row>
    <row r="80" spans="1:27" x14ac:dyDescent="0.2">
      <c r="A80" s="5"/>
      <c r="B80" s="4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  <c r="AA80" s="49"/>
    </row>
    <row r="81" spans="1:27" x14ac:dyDescent="0.2">
      <c r="A81" s="5"/>
      <c r="B81" s="4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  <c r="AA81" s="49"/>
    </row>
    <row r="82" spans="1:27" x14ac:dyDescent="0.2">
      <c r="A82" s="5"/>
      <c r="B82" s="4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  <c r="AA82" s="49"/>
    </row>
    <row r="83" spans="1:27" x14ac:dyDescent="0.2">
      <c r="A83" s="5"/>
      <c r="B83" s="4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  <c r="AA83" s="49"/>
    </row>
    <row r="84" spans="1:27" x14ac:dyDescent="0.2">
      <c r="A84" s="5"/>
      <c r="B84" s="4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  <c r="AA84" s="49"/>
    </row>
    <row r="85" spans="1:27" x14ac:dyDescent="0.2">
      <c r="A85" s="5"/>
      <c r="B85" s="4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  <c r="AA85" s="49"/>
    </row>
    <row r="86" spans="1:27" x14ac:dyDescent="0.2">
      <c r="A86" s="5"/>
      <c r="B86" s="4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  <c r="AA86" s="49"/>
    </row>
    <row r="87" spans="1:27" x14ac:dyDescent="0.2">
      <c r="A87" s="5"/>
      <c r="B87" s="4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  <c r="AA87" s="49"/>
    </row>
    <row r="88" spans="1:27" x14ac:dyDescent="0.2">
      <c r="A88" s="5"/>
      <c r="B88" s="4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  <c r="AA88" s="49"/>
    </row>
    <row r="89" spans="1:27" x14ac:dyDescent="0.2">
      <c r="A89" s="5"/>
      <c r="B89" s="4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  <c r="AA89" s="49"/>
    </row>
    <row r="90" spans="1:27" x14ac:dyDescent="0.2">
      <c r="A90" s="5"/>
      <c r="B90" s="4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  <c r="AA90" s="49"/>
    </row>
    <row r="91" spans="1:27" x14ac:dyDescent="0.2">
      <c r="A91" s="5"/>
      <c r="B91" s="4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  <c r="AA91" s="49"/>
    </row>
    <row r="92" spans="1:27" x14ac:dyDescent="0.2">
      <c r="A92" s="5"/>
      <c r="B92" s="4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  <c r="AA92" s="49"/>
    </row>
    <row r="93" spans="1:27" x14ac:dyDescent="0.2">
      <c r="A93" s="5"/>
      <c r="B93" s="4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  <c r="AA93" s="49"/>
    </row>
    <row r="94" spans="1:27" x14ac:dyDescent="0.2">
      <c r="A94" s="5"/>
      <c r="B94" s="4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  <c r="AA94" s="49"/>
    </row>
    <row r="95" spans="1:27" x14ac:dyDescent="0.2">
      <c r="A95" s="5"/>
      <c r="B95" s="4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  <c r="AA95" s="49"/>
    </row>
    <row r="96" spans="1:27" x14ac:dyDescent="0.2">
      <c r="A96" s="5"/>
      <c r="B96" s="4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  <c r="AA96" s="49"/>
    </row>
    <row r="97" spans="1:27" x14ac:dyDescent="0.2">
      <c r="A97" s="5"/>
      <c r="B97" s="4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  <c r="AA97" s="49"/>
    </row>
    <row r="98" spans="1:27" x14ac:dyDescent="0.2">
      <c r="A98" s="5"/>
      <c r="B98" s="4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  <c r="AA98" s="49"/>
    </row>
    <row r="99" spans="1:27" x14ac:dyDescent="0.2">
      <c r="A99" s="5"/>
      <c r="B99" s="4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  <c r="AA99" s="49"/>
    </row>
    <row r="100" spans="1:27" x14ac:dyDescent="0.2">
      <c r="A100" s="5"/>
      <c r="B100" s="4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  <c r="AA100" s="49"/>
    </row>
    <row r="101" spans="1:27" x14ac:dyDescent="0.2">
      <c r="A101" s="5"/>
      <c r="B101" s="4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  <c r="AA101" s="49"/>
    </row>
    <row r="102" spans="1:27" x14ac:dyDescent="0.2">
      <c r="A102" s="5"/>
      <c r="B102" s="4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  <c r="AA102" s="49"/>
    </row>
    <row r="103" spans="1:27" x14ac:dyDescent="0.2">
      <c r="A103" s="5"/>
      <c r="B103" s="4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  <c r="AA103" s="49"/>
    </row>
    <row r="104" spans="1:27" x14ac:dyDescent="0.2">
      <c r="A104" s="5"/>
      <c r="B104" s="4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  <c r="AA104" s="49"/>
    </row>
    <row r="105" spans="1:27" x14ac:dyDescent="0.2">
      <c r="A105" s="5"/>
      <c r="B105" s="4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  <c r="AA105" s="49"/>
    </row>
    <row r="106" spans="1:27" x14ac:dyDescent="0.2">
      <c r="A106" s="5"/>
      <c r="B106" s="4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  <c r="AA106" s="49"/>
    </row>
    <row r="107" spans="1:27" x14ac:dyDescent="0.2">
      <c r="A107" s="5"/>
      <c r="B107" s="4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  <c r="AA107" s="49"/>
    </row>
    <row r="108" spans="1:27" x14ac:dyDescent="0.2">
      <c r="A108" s="5"/>
      <c r="B108" s="4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  <c r="AA108" s="49"/>
    </row>
    <row r="109" spans="1:27" x14ac:dyDescent="0.2">
      <c r="A109" s="5"/>
      <c r="B109" s="4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  <c r="AA109" s="49"/>
    </row>
    <row r="110" spans="1:27" x14ac:dyDescent="0.2">
      <c r="A110" s="5"/>
      <c r="B110" s="4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  <c r="AA110" s="49"/>
    </row>
    <row r="111" spans="1:27" x14ac:dyDescent="0.2">
      <c r="A111" s="5"/>
      <c r="B111" s="4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  <c r="AA111" s="49"/>
    </row>
    <row r="112" spans="1:27" x14ac:dyDescent="0.2">
      <c r="A112" s="5"/>
      <c r="B112" s="4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  <c r="AA112" s="49"/>
    </row>
    <row r="113" spans="1:27" x14ac:dyDescent="0.2">
      <c r="A113" s="5"/>
      <c r="B113" s="4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  <c r="AA113" s="49"/>
    </row>
    <row r="114" spans="1:27" x14ac:dyDescent="0.2">
      <c r="A114" s="5"/>
      <c r="B114" s="4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  <c r="AA114" s="49"/>
    </row>
    <row r="115" spans="1:27" x14ac:dyDescent="0.2">
      <c r="A115" s="5"/>
      <c r="B115" s="4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  <c r="AA115" s="49"/>
    </row>
    <row r="116" spans="1:27" x14ac:dyDescent="0.2">
      <c r="A116" s="5"/>
      <c r="B116" s="4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  <c r="AA116" s="49"/>
    </row>
    <row r="117" spans="1:27" x14ac:dyDescent="0.2">
      <c r="A117" s="5"/>
      <c r="B117" s="4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  <c r="AA117" s="49"/>
    </row>
    <row r="118" spans="1:27" x14ac:dyDescent="0.2">
      <c r="A118" s="5"/>
      <c r="B118" s="4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  <c r="AA118" s="49"/>
    </row>
    <row r="119" spans="1:27" x14ac:dyDescent="0.2">
      <c r="A119" s="5"/>
      <c r="B119" s="4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  <c r="AA119" s="49"/>
    </row>
    <row r="120" spans="1:27" x14ac:dyDescent="0.2">
      <c r="A120" s="5"/>
      <c r="B120" s="4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  <c r="AA120" s="49"/>
    </row>
    <row r="121" spans="1:27" x14ac:dyDescent="0.2">
      <c r="A121" s="5"/>
      <c r="B121" s="4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  <c r="AA121" s="49"/>
    </row>
    <row r="122" spans="1:27" x14ac:dyDescent="0.2">
      <c r="A122" s="5"/>
      <c r="B122" s="4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  <c r="AA122" s="49"/>
    </row>
    <row r="123" spans="1:27" x14ac:dyDescent="0.2">
      <c r="A123" s="5"/>
      <c r="B123" s="4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  <c r="AA123" s="49"/>
    </row>
    <row r="124" spans="1:27" x14ac:dyDescent="0.2">
      <c r="A124" s="5"/>
      <c r="B124" s="4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  <c r="AA124" s="49"/>
    </row>
    <row r="125" spans="1:27" x14ac:dyDescent="0.2">
      <c r="A125" s="5"/>
      <c r="B125" s="4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  <c r="AA125" s="49"/>
    </row>
    <row r="126" spans="1:27" x14ac:dyDescent="0.2">
      <c r="A126" s="5"/>
      <c r="B126" s="4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  <c r="AA126" s="49"/>
    </row>
    <row r="127" spans="1:27" x14ac:dyDescent="0.2">
      <c r="A127" s="5"/>
      <c r="B127" s="4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  <c r="AA127" s="49"/>
    </row>
    <row r="128" spans="1:27" x14ac:dyDescent="0.2">
      <c r="A128" s="5"/>
      <c r="B128" s="4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  <c r="AA128" s="49"/>
    </row>
    <row r="129" spans="1:27" x14ac:dyDescent="0.2">
      <c r="A129" s="5"/>
      <c r="B129" s="4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  <c r="AA129" s="49"/>
    </row>
    <row r="130" spans="1:27" x14ac:dyDescent="0.2">
      <c r="A130" s="5"/>
      <c r="B130" s="4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  <c r="AA130" s="49"/>
    </row>
    <row r="131" spans="1:27" x14ac:dyDescent="0.2">
      <c r="A131" s="5"/>
      <c r="B131" s="4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  <c r="AA131" s="49"/>
    </row>
    <row r="132" spans="1:27" x14ac:dyDescent="0.2">
      <c r="A132" s="5"/>
      <c r="B132" s="4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  <c r="AA132" s="49"/>
    </row>
    <row r="133" spans="1:27" x14ac:dyDescent="0.2">
      <c r="A133" s="5"/>
      <c r="B133" s="4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  <c r="AA133" s="49"/>
    </row>
    <row r="134" spans="1:27" x14ac:dyDescent="0.2">
      <c r="A134" s="5"/>
      <c r="B134" s="4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  <c r="AA134" s="49"/>
    </row>
    <row r="135" spans="1:27" x14ac:dyDescent="0.2">
      <c r="A135" s="5"/>
      <c r="B135" s="4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  <c r="AA135" s="49"/>
    </row>
    <row r="136" spans="1:27" x14ac:dyDescent="0.2">
      <c r="A136" s="5"/>
      <c r="B136" s="4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  <c r="AA136" s="49"/>
    </row>
    <row r="137" spans="1:27" x14ac:dyDescent="0.2">
      <c r="A137" s="5"/>
      <c r="B137" s="4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  <c r="AA137" s="49"/>
    </row>
    <row r="138" spans="1:27" x14ac:dyDescent="0.2">
      <c r="A138" s="5"/>
      <c r="B138" s="4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  <c r="AA138" s="49"/>
    </row>
    <row r="139" spans="1:27" x14ac:dyDescent="0.2">
      <c r="A139" s="5"/>
      <c r="B139" s="4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  <c r="AA139" s="49"/>
    </row>
    <row r="140" spans="1:27" x14ac:dyDescent="0.2">
      <c r="A140" s="5"/>
      <c r="B140" s="4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  <c r="AA140" s="49"/>
    </row>
    <row r="141" spans="1:27" x14ac:dyDescent="0.2">
      <c r="A141" s="5"/>
      <c r="B141" s="4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  <c r="AA141" s="49"/>
    </row>
    <row r="142" spans="1:27" x14ac:dyDescent="0.2">
      <c r="A142" s="5"/>
      <c r="B142" s="4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  <c r="AA142" s="49"/>
    </row>
    <row r="143" spans="1:27" x14ac:dyDescent="0.2">
      <c r="A143" s="5"/>
      <c r="B143" s="4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  <c r="AA143" s="49"/>
    </row>
    <row r="144" spans="1:27" x14ac:dyDescent="0.2">
      <c r="A144" s="5"/>
      <c r="B144" s="4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  <c r="AA144" s="49"/>
    </row>
    <row r="145" spans="1:27" x14ac:dyDescent="0.2">
      <c r="A145" s="5"/>
      <c r="B145" s="4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  <c r="AA145" s="49"/>
    </row>
    <row r="146" spans="1:27" x14ac:dyDescent="0.2">
      <c r="A146" s="5"/>
      <c r="B146" s="4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  <c r="AA146" s="49"/>
    </row>
    <row r="147" spans="1:27" x14ac:dyDescent="0.2">
      <c r="A147" s="5"/>
      <c r="B147" s="4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  <c r="AA147" s="49"/>
    </row>
    <row r="148" spans="1:27" x14ac:dyDescent="0.2">
      <c r="A148" s="5"/>
      <c r="B148" s="4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  <c r="AA148" s="49"/>
    </row>
    <row r="149" spans="1:27" x14ac:dyDescent="0.2">
      <c r="A149" s="5"/>
      <c r="B149" s="4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  <c r="AA149" s="49"/>
    </row>
    <row r="150" spans="1:27" x14ac:dyDescent="0.2">
      <c r="A150" s="5"/>
      <c r="B150" s="4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  <c r="AA150" s="49"/>
    </row>
    <row r="151" spans="1:27" x14ac:dyDescent="0.2">
      <c r="A151" s="5"/>
      <c r="B151" s="4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  <c r="AA151" s="49"/>
    </row>
    <row r="152" spans="1:27" x14ac:dyDescent="0.2">
      <c r="A152" s="5"/>
      <c r="B152" s="4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  <c r="AA152" s="49"/>
    </row>
    <row r="153" spans="1:27" x14ac:dyDescent="0.2">
      <c r="A153" s="5"/>
      <c r="B153" s="4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  <c r="AA153" s="49"/>
    </row>
    <row r="154" spans="1:27" x14ac:dyDescent="0.2">
      <c r="A154" s="5"/>
      <c r="B154" s="4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  <c r="AA154" s="49"/>
    </row>
    <row r="155" spans="1:27" x14ac:dyDescent="0.2">
      <c r="A155" s="5"/>
      <c r="B155" s="4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  <c r="AA155" s="49"/>
    </row>
    <row r="156" spans="1:27" x14ac:dyDescent="0.2">
      <c r="A156" s="5"/>
      <c r="B156" s="4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  <c r="AA156" s="49"/>
    </row>
    <row r="157" spans="1:27" x14ac:dyDescent="0.2">
      <c r="A157" s="5"/>
      <c r="B157" s="4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  <c r="AA157" s="49"/>
    </row>
    <row r="158" spans="1:27" x14ac:dyDescent="0.2">
      <c r="A158" s="5"/>
      <c r="B158" s="4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  <c r="AA158" s="49"/>
    </row>
    <row r="159" spans="1:27" x14ac:dyDescent="0.2">
      <c r="A159" s="5"/>
      <c r="B159" s="4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  <c r="AA159" s="49"/>
    </row>
    <row r="160" spans="1:27" x14ac:dyDescent="0.2">
      <c r="A160" s="5"/>
      <c r="B160" s="4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  <c r="AA160" s="49"/>
    </row>
    <row r="161" spans="1:27" x14ac:dyDescent="0.2">
      <c r="A161" s="5"/>
      <c r="B161" s="4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  <c r="AA161" s="49"/>
    </row>
    <row r="162" spans="1:27" x14ac:dyDescent="0.2">
      <c r="A162" s="5"/>
      <c r="B162" s="4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  <c r="AA162" s="49"/>
    </row>
    <row r="163" spans="1:27" x14ac:dyDescent="0.2">
      <c r="A163" s="5"/>
      <c r="B163" s="4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  <c r="AA163" s="49"/>
    </row>
    <row r="164" spans="1:27" x14ac:dyDescent="0.2">
      <c r="A164" s="5"/>
      <c r="B164" s="4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  <c r="AA164" s="49"/>
    </row>
    <row r="165" spans="1:27" x14ac:dyDescent="0.2">
      <c r="A165" s="5"/>
      <c r="B165" s="4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  <c r="AA165" s="49"/>
    </row>
    <row r="166" spans="1:27" x14ac:dyDescent="0.2">
      <c r="A166" s="5"/>
      <c r="B166" s="4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  <c r="AA166" s="49"/>
    </row>
    <row r="167" spans="1:27" x14ac:dyDescent="0.2">
      <c r="A167" s="5"/>
      <c r="B167" s="4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  <c r="AA167" s="49"/>
    </row>
    <row r="168" spans="1:27" x14ac:dyDescent="0.2">
      <c r="A168" s="5"/>
      <c r="B168" s="4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  <c r="AA168" s="49"/>
    </row>
    <row r="169" spans="1:27" x14ac:dyDescent="0.2">
      <c r="A169" s="5"/>
      <c r="B169" s="4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  <c r="AA169" s="49"/>
    </row>
    <row r="170" spans="1:27" x14ac:dyDescent="0.2">
      <c r="A170" s="5"/>
      <c r="B170" s="4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  <c r="AA170" s="49"/>
    </row>
    <row r="171" spans="1:27" x14ac:dyDescent="0.2">
      <c r="A171" s="5"/>
      <c r="B171" s="4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  <c r="AA171" s="49"/>
    </row>
    <row r="172" spans="1:27" x14ac:dyDescent="0.2">
      <c r="A172" s="5"/>
      <c r="B172" s="4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  <c r="AA172" s="49"/>
    </row>
    <row r="173" spans="1:27" x14ac:dyDescent="0.2">
      <c r="A173" s="5"/>
      <c r="B173" s="4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  <c r="AA173" s="49"/>
    </row>
    <row r="174" spans="1:27" x14ac:dyDescent="0.2">
      <c r="A174" s="5"/>
      <c r="B174" s="4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  <c r="AA174" s="49"/>
    </row>
    <row r="175" spans="1:27" x14ac:dyDescent="0.2">
      <c r="A175" s="5"/>
      <c r="B175" s="4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  <c r="AA175" s="49"/>
    </row>
    <row r="176" spans="1:27" x14ac:dyDescent="0.2">
      <c r="A176" s="5"/>
      <c r="B176" s="4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  <c r="AA176" s="49"/>
    </row>
    <row r="177" spans="1:27" x14ac:dyDescent="0.2">
      <c r="A177" s="5"/>
      <c r="B177" s="4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  <c r="AA177" s="49"/>
    </row>
    <row r="178" spans="1:27" x14ac:dyDescent="0.2">
      <c r="A178" s="5"/>
      <c r="B178" s="4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  <c r="AA178" s="49"/>
    </row>
    <row r="179" spans="1:27" x14ac:dyDescent="0.2">
      <c r="A179" s="5"/>
      <c r="B179" s="4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  <c r="AA179" s="49"/>
    </row>
    <row r="180" spans="1:27" x14ac:dyDescent="0.2">
      <c r="A180" s="5"/>
      <c r="B180" s="4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  <c r="AA180" s="49"/>
    </row>
    <row r="181" spans="1:27" x14ac:dyDescent="0.2">
      <c r="A181" s="5"/>
      <c r="B181" s="4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  <c r="AA181" s="49"/>
    </row>
    <row r="182" spans="1:27" x14ac:dyDescent="0.2">
      <c r="A182" s="5"/>
      <c r="B182" s="4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  <c r="AA182" s="49"/>
    </row>
    <row r="183" spans="1:27" x14ac:dyDescent="0.2">
      <c r="A183" s="5"/>
      <c r="B183" s="4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  <c r="AA183" s="49"/>
    </row>
    <row r="184" spans="1:27" x14ac:dyDescent="0.2">
      <c r="A184" s="5"/>
      <c r="B184" s="4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  <c r="AA184" s="49"/>
    </row>
    <row r="185" spans="1:27" x14ac:dyDescent="0.2">
      <c r="A185" s="5"/>
      <c r="B185" s="4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  <c r="AA185" s="49"/>
    </row>
    <row r="186" spans="1:27" x14ac:dyDescent="0.2">
      <c r="A186" s="5"/>
      <c r="B186" s="4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  <c r="AA186" s="49"/>
    </row>
    <row r="187" spans="1:27" x14ac:dyDescent="0.2">
      <c r="A187" s="5"/>
      <c r="B187" s="4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  <c r="AA187" s="49"/>
    </row>
    <row r="188" spans="1:27" x14ac:dyDescent="0.2">
      <c r="A188" s="5"/>
      <c r="B188" s="4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  <c r="AA188" s="49"/>
    </row>
    <row r="189" spans="1:27" x14ac:dyDescent="0.2">
      <c r="A189" s="5"/>
      <c r="B189" s="4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  <c r="AA189" s="49"/>
    </row>
    <row r="190" spans="1:27" x14ac:dyDescent="0.2">
      <c r="A190" s="5"/>
      <c r="B190" s="4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  <c r="AA190" s="49"/>
    </row>
    <row r="191" spans="1:27" x14ac:dyDescent="0.2">
      <c r="A191" s="5"/>
      <c r="B191" s="4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  <c r="AA191" s="49"/>
    </row>
    <row r="192" spans="1:27" x14ac:dyDescent="0.2">
      <c r="A192" s="5"/>
      <c r="B192" s="4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  <c r="AA192" s="49"/>
    </row>
    <row r="193" spans="1:27" x14ac:dyDescent="0.2">
      <c r="A193" s="5"/>
      <c r="B193" s="4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  <c r="AA193" s="49"/>
    </row>
    <row r="194" spans="1:27" x14ac:dyDescent="0.2">
      <c r="A194" s="5"/>
      <c r="B194" s="4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  <c r="AA194" s="49"/>
    </row>
    <row r="195" spans="1:27" x14ac:dyDescent="0.2">
      <c r="A195" s="5"/>
      <c r="B195" s="49">
        <f t="shared" si="8"/>
        <v>0</v>
      </c>
      <c r="C195" s="6"/>
      <c r="D195" s="7">
        <f t="shared" ref="D195:D200" si="9">+C195-Z195</f>
        <v>0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>
        <f t="shared" ref="Z195:Z199" si="10">SUM(E195:Y195)</f>
        <v>0</v>
      </c>
      <c r="AA195" s="49"/>
    </row>
    <row r="196" spans="1:27" x14ac:dyDescent="0.2">
      <c r="A196" s="5"/>
      <c r="B196" s="49">
        <f t="shared" ref="B196:B199" si="11">+B195</f>
        <v>0</v>
      </c>
      <c r="C196" s="6"/>
      <c r="D196" s="7">
        <f t="shared" si="9"/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46"/>
      <c r="Z196" s="8">
        <f t="shared" si="10"/>
        <v>0</v>
      </c>
      <c r="AA196" s="49"/>
    </row>
    <row r="197" spans="1:27" x14ac:dyDescent="0.2">
      <c r="A197" s="5"/>
      <c r="B197" s="49">
        <f t="shared" si="11"/>
        <v>0</v>
      </c>
      <c r="C197" s="52"/>
      <c r="D197" s="7">
        <f t="shared" si="9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52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>
        <f t="shared" si="10"/>
        <v>0</v>
      </c>
      <c r="AA197" s="49"/>
    </row>
    <row r="198" spans="1:27" x14ac:dyDescent="0.2">
      <c r="A198" s="5"/>
      <c r="B198" s="49">
        <f t="shared" si="11"/>
        <v>0</v>
      </c>
      <c r="C198" s="52"/>
      <c r="D198" s="7">
        <f t="shared" si="9"/>
        <v>0</v>
      </c>
      <c r="E198" s="52"/>
      <c r="F198" s="52"/>
      <c r="G198" s="52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>
        <f t="shared" si="10"/>
        <v>0</v>
      </c>
      <c r="AA198" s="49"/>
    </row>
    <row r="199" spans="1:27" ht="15" thickBot="1" x14ac:dyDescent="0.25">
      <c r="A199" s="9"/>
      <c r="B199" s="49">
        <f t="shared" si="11"/>
        <v>0</v>
      </c>
      <c r="C199" s="10"/>
      <c r="D199" s="7">
        <f t="shared" si="9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10"/>
        <v>0</v>
      </c>
      <c r="AA199" s="49"/>
    </row>
    <row r="200" spans="1:27" ht="15.75" thickTop="1" thickBot="1" x14ac:dyDescent="0.25">
      <c r="A200" s="13" t="s">
        <v>19</v>
      </c>
      <c r="B200" s="50"/>
      <c r="C200" s="11">
        <f t="shared" ref="C200:Y200" si="12">SUM(C2:C199)</f>
        <v>0</v>
      </c>
      <c r="D200" s="7">
        <f t="shared" si="9"/>
        <v>0</v>
      </c>
      <c r="E200" s="11">
        <f t="shared" si="12"/>
        <v>0</v>
      </c>
      <c r="F200" s="11">
        <f t="shared" si="12"/>
        <v>0</v>
      </c>
      <c r="G200" s="11">
        <f t="shared" si="12"/>
        <v>0</v>
      </c>
      <c r="H200" s="11">
        <f t="shared" si="12"/>
        <v>0</v>
      </c>
      <c r="I200" s="11">
        <f t="shared" si="12"/>
        <v>0</v>
      </c>
      <c r="J200" s="11">
        <f t="shared" si="12"/>
        <v>0</v>
      </c>
      <c r="K200" s="11">
        <f t="shared" si="12"/>
        <v>0</v>
      </c>
      <c r="L200" s="11">
        <f t="shared" si="12"/>
        <v>0</v>
      </c>
      <c r="M200" s="11">
        <f t="shared" si="12"/>
        <v>0</v>
      </c>
      <c r="N200" s="11">
        <f t="shared" si="12"/>
        <v>0</v>
      </c>
      <c r="O200" s="11">
        <f t="shared" si="12"/>
        <v>0</v>
      </c>
      <c r="P200" s="11">
        <f t="shared" si="12"/>
        <v>0</v>
      </c>
      <c r="Q200" s="11">
        <f t="shared" si="12"/>
        <v>0</v>
      </c>
      <c r="R200" s="11">
        <f t="shared" si="12"/>
        <v>0</v>
      </c>
      <c r="S200" s="11">
        <f t="shared" si="12"/>
        <v>0</v>
      </c>
      <c r="T200" s="11">
        <f t="shared" si="12"/>
        <v>0</v>
      </c>
      <c r="U200" s="11">
        <f t="shared" si="12"/>
        <v>0</v>
      </c>
      <c r="V200" s="11">
        <f t="shared" si="12"/>
        <v>0</v>
      </c>
      <c r="W200" s="11">
        <f t="shared" si="12"/>
        <v>0</v>
      </c>
      <c r="X200" s="11">
        <f t="shared" si="12"/>
        <v>0</v>
      </c>
      <c r="Y200" s="11">
        <f t="shared" si="12"/>
        <v>0</v>
      </c>
      <c r="Z200" s="12">
        <f>SUM(Z2:Z199)</f>
        <v>0</v>
      </c>
      <c r="AA200" s="50"/>
    </row>
    <row r="201" spans="1:27" ht="15" thickTop="1" x14ac:dyDescent="0.2"/>
  </sheetData>
  <autoFilter ref="A1:AA1"/>
  <dataConsolidate/>
  <conditionalFormatting sqref="D2:D194 D198:D200 D196">
    <cfRule type="cellIs" dxfId="185" priority="5" operator="lessThan">
      <formula>0</formula>
    </cfRule>
    <cfRule type="cellIs" dxfId="184" priority="6" operator="greaterThan">
      <formula>0</formula>
    </cfRule>
  </conditionalFormatting>
  <conditionalFormatting sqref="D197">
    <cfRule type="cellIs" dxfId="183" priority="3" operator="lessThan">
      <formula>0</formula>
    </cfRule>
    <cfRule type="cellIs" dxfId="182" priority="4" operator="greaterThan">
      <formula>0</formula>
    </cfRule>
  </conditionalFormatting>
  <conditionalFormatting sqref="D195">
    <cfRule type="cellIs" dxfId="181" priority="1" operator="lessThan">
      <formula>0</formula>
    </cfRule>
    <cfRule type="cellIs" dxfId="180" priority="2" operator="greaterThan">
      <formula>0</formula>
    </cfRule>
  </conditionalFormatting>
  <dataValidations count="2">
    <dataValidation type="list" allowBlank="1" showInputMessage="1" showErrorMessage="1" sqref="AA2:AA199">
      <formula1>$AI$4:$AI$27</formula1>
    </dataValidation>
    <dataValidation type="list" allowBlank="1" showInputMessage="1" showErrorMessage="1" sqref="B2:B199">
      <formula1>$AH$4:$AH$27</formula1>
    </dataValidation>
  </dataValidation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1"/>
  <sheetViews>
    <sheetView rightToLeft="1" workbookViewId="0">
      <pane xSplit="4" ySplit="1" topLeftCell="T2" activePane="bottomRight" state="frozen"/>
      <selection pane="topRight" activeCell="E1" sqref="E1"/>
      <selection pane="bottomLeft" activeCell="A2" sqref="A2"/>
      <selection pane="bottomRight" activeCell="AF35" sqref="AF35"/>
    </sheetView>
  </sheetViews>
  <sheetFormatPr defaultRowHeight="14.25" x14ac:dyDescent="0.2"/>
  <sheetData>
    <row r="1" spans="1:35" ht="30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  <c r="AA1" s="14" t="s">
        <v>80</v>
      </c>
    </row>
    <row r="2" spans="1:35" x14ac:dyDescent="0.2">
      <c r="A2" s="5">
        <v>1</v>
      </c>
      <c r="B2" s="49" t="s">
        <v>90</v>
      </c>
      <c r="C2" s="6">
        <v>2500</v>
      </c>
      <c r="D2" s="7">
        <f>+C2-Z2</f>
        <v>0</v>
      </c>
      <c r="E2" s="6"/>
      <c r="F2" s="6"/>
      <c r="G2" s="6"/>
      <c r="H2" s="6">
        <v>200</v>
      </c>
      <c r="I2" s="6">
        <v>20</v>
      </c>
      <c r="J2" s="6">
        <v>30</v>
      </c>
      <c r="K2" s="6">
        <v>50</v>
      </c>
      <c r="L2" s="6">
        <v>200</v>
      </c>
      <c r="M2" s="6">
        <v>1000</v>
      </c>
      <c r="N2" s="6">
        <v>500</v>
      </c>
      <c r="O2" s="6">
        <v>50</v>
      </c>
      <c r="P2" s="6">
        <v>250</v>
      </c>
      <c r="Q2" s="6">
        <v>20</v>
      </c>
      <c r="R2" s="6"/>
      <c r="S2" s="6"/>
      <c r="T2" s="6">
        <v>30</v>
      </c>
      <c r="U2" s="6"/>
      <c r="V2" s="6">
        <v>150</v>
      </c>
      <c r="W2" s="6"/>
      <c r="X2" s="6"/>
      <c r="Y2" s="46"/>
      <c r="Z2" s="8">
        <f>SUM(E2:Y2)</f>
        <v>2500</v>
      </c>
      <c r="AA2" s="49" t="s">
        <v>22</v>
      </c>
    </row>
    <row r="3" spans="1:35" ht="15" thickBot="1" x14ac:dyDescent="0.25">
      <c r="A3" s="5"/>
      <c r="B3" s="49" t="str">
        <f>+B2</f>
        <v>تسويات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1">SUM(E3:Y3)</f>
        <v>0</v>
      </c>
      <c r="AA3" s="49"/>
    </row>
    <row r="4" spans="1:35" ht="15" thickTop="1" x14ac:dyDescent="0.2">
      <c r="A4" s="5"/>
      <c r="B4" s="49" t="str">
        <f t="shared" ref="B4:B67" si="2">+B3</f>
        <v>تسويات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1"/>
        <v>0</v>
      </c>
      <c r="AA4" s="49"/>
      <c r="AH4" s="55" t="s">
        <v>90</v>
      </c>
      <c r="AI4" s="55" t="s">
        <v>86</v>
      </c>
    </row>
    <row r="5" spans="1:35" x14ac:dyDescent="0.2">
      <c r="A5" s="5"/>
      <c r="B5" s="49" t="str">
        <f t="shared" si="2"/>
        <v>تسويات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1"/>
        <v>0</v>
      </c>
      <c r="AA5" s="49"/>
      <c r="AH5" s="56" t="s">
        <v>91</v>
      </c>
      <c r="AI5" s="56" t="s">
        <v>22</v>
      </c>
    </row>
    <row r="6" spans="1:35" x14ac:dyDescent="0.2">
      <c r="A6" s="5"/>
      <c r="B6" s="49" t="str">
        <f t="shared" si="2"/>
        <v>تسويات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1"/>
        <v>0</v>
      </c>
      <c r="AA6" s="49"/>
      <c r="AH6" s="56" t="s">
        <v>92</v>
      </c>
      <c r="AI6" s="56" t="s">
        <v>73</v>
      </c>
    </row>
    <row r="7" spans="1:35" x14ac:dyDescent="0.2">
      <c r="A7" s="5"/>
      <c r="B7" s="49" t="str">
        <f t="shared" si="2"/>
        <v>تسويات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1"/>
        <v>0</v>
      </c>
      <c r="AA7" s="49"/>
      <c r="AH7" s="56"/>
      <c r="AI7" s="56" t="s">
        <v>74</v>
      </c>
    </row>
    <row r="8" spans="1:35" x14ac:dyDescent="0.2">
      <c r="A8" s="5"/>
      <c r="B8" s="49" t="str">
        <f t="shared" si="2"/>
        <v>تسويات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1"/>
        <v>0</v>
      </c>
      <c r="AA8" s="49"/>
      <c r="AH8" s="56"/>
      <c r="AI8" s="56">
        <v>4</v>
      </c>
    </row>
    <row r="9" spans="1:35" x14ac:dyDescent="0.2">
      <c r="A9" s="5"/>
      <c r="B9" s="49" t="str">
        <f t="shared" si="2"/>
        <v>تسويات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1"/>
        <v>0</v>
      </c>
      <c r="AA9" s="49"/>
      <c r="AH9" s="56"/>
      <c r="AI9" s="56">
        <v>5</v>
      </c>
    </row>
    <row r="10" spans="1:35" x14ac:dyDescent="0.2">
      <c r="A10" s="5"/>
      <c r="B10" s="49" t="str">
        <f t="shared" si="2"/>
        <v>تسويات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1"/>
        <v>0</v>
      </c>
      <c r="AA10" s="49"/>
      <c r="AH10" s="56"/>
      <c r="AI10" s="56">
        <v>6</v>
      </c>
    </row>
    <row r="11" spans="1:35" x14ac:dyDescent="0.2">
      <c r="A11" s="5"/>
      <c r="B11" s="49" t="str">
        <f t="shared" si="2"/>
        <v>تسويات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1"/>
        <v>0</v>
      </c>
      <c r="AA11" s="49"/>
      <c r="AH11" s="56"/>
      <c r="AI11" s="56">
        <v>7</v>
      </c>
    </row>
    <row r="12" spans="1:35" x14ac:dyDescent="0.2">
      <c r="A12" s="5"/>
      <c r="B12" s="49" t="str">
        <f t="shared" si="2"/>
        <v>تسويات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1"/>
        <v>0</v>
      </c>
      <c r="AA12" s="49"/>
      <c r="AH12" s="56"/>
      <c r="AI12" s="56">
        <v>8</v>
      </c>
    </row>
    <row r="13" spans="1:35" x14ac:dyDescent="0.2">
      <c r="A13" s="5"/>
      <c r="B13" s="49" t="str">
        <f t="shared" si="2"/>
        <v>تسويات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1"/>
        <v>0</v>
      </c>
      <c r="AA13" s="49"/>
      <c r="AH13" s="56"/>
      <c r="AI13" s="56">
        <v>10</v>
      </c>
    </row>
    <row r="14" spans="1:35" x14ac:dyDescent="0.2">
      <c r="A14" s="5"/>
      <c r="B14" s="49" t="str">
        <f t="shared" si="2"/>
        <v>تسويات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1"/>
        <v>0</v>
      </c>
      <c r="AA14" s="49"/>
      <c r="AH14" s="56"/>
      <c r="AI14" s="56">
        <v>16</v>
      </c>
    </row>
    <row r="15" spans="1:35" x14ac:dyDescent="0.2">
      <c r="A15" s="5"/>
      <c r="B15" s="49" t="str">
        <f t="shared" si="2"/>
        <v>تسويات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1"/>
        <v>0</v>
      </c>
      <c r="AA15" s="49"/>
      <c r="AH15" s="56"/>
      <c r="AI15" s="56">
        <v>17</v>
      </c>
    </row>
    <row r="16" spans="1:35" x14ac:dyDescent="0.2">
      <c r="A16" s="5"/>
      <c r="B16" s="49" t="str">
        <f t="shared" si="2"/>
        <v>تسويات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1"/>
        <v>0</v>
      </c>
      <c r="AA16" s="49"/>
      <c r="AH16" s="56"/>
      <c r="AI16" s="56">
        <v>18</v>
      </c>
    </row>
    <row r="17" spans="1:35" x14ac:dyDescent="0.2">
      <c r="A17" s="5"/>
      <c r="B17" s="49" t="str">
        <f t="shared" si="2"/>
        <v>تسويات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1"/>
        <v>0</v>
      </c>
      <c r="AA17" s="49"/>
      <c r="AH17" s="56"/>
      <c r="AI17" s="56">
        <v>19</v>
      </c>
    </row>
    <row r="18" spans="1:35" x14ac:dyDescent="0.2">
      <c r="A18" s="5"/>
      <c r="B18" s="49" t="str">
        <f t="shared" si="2"/>
        <v>تسويات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1"/>
        <v>0</v>
      </c>
      <c r="AA18" s="49"/>
      <c r="AH18" s="56"/>
      <c r="AI18" s="56">
        <v>20</v>
      </c>
    </row>
    <row r="19" spans="1:35" x14ac:dyDescent="0.2">
      <c r="A19" s="5"/>
      <c r="B19" s="49" t="str">
        <f t="shared" si="2"/>
        <v>تسويات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1"/>
        <v>0</v>
      </c>
      <c r="AA19" s="49"/>
      <c r="AH19" s="56"/>
      <c r="AI19" s="56">
        <v>24</v>
      </c>
    </row>
    <row r="20" spans="1:35" x14ac:dyDescent="0.2">
      <c r="A20" s="5"/>
      <c r="B20" s="49" t="str">
        <f t="shared" si="2"/>
        <v>تسويات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1"/>
        <v>0</v>
      </c>
      <c r="AA20" s="49"/>
      <c r="AH20" s="56"/>
      <c r="AI20" s="56">
        <v>25</v>
      </c>
    </row>
    <row r="21" spans="1:35" x14ac:dyDescent="0.2">
      <c r="A21" s="5"/>
      <c r="B21" s="49" t="str">
        <f t="shared" si="2"/>
        <v>تسويات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1"/>
        <v>0</v>
      </c>
      <c r="AA21" s="49"/>
      <c r="AH21" s="56"/>
      <c r="AI21" s="56" t="s">
        <v>21</v>
      </c>
    </row>
    <row r="22" spans="1:35" x14ac:dyDescent="0.2">
      <c r="A22" s="5"/>
      <c r="B22" s="49" t="str">
        <f t="shared" si="2"/>
        <v>تسويات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1"/>
        <v>0</v>
      </c>
      <c r="AA22" s="49"/>
      <c r="AH22" s="56"/>
      <c r="AI22" s="56" t="s">
        <v>88</v>
      </c>
    </row>
    <row r="23" spans="1:35" x14ac:dyDescent="0.2">
      <c r="A23" s="5"/>
      <c r="B23" s="49" t="str">
        <f t="shared" si="2"/>
        <v>تسويات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1"/>
        <v>0</v>
      </c>
      <c r="AA23" s="49"/>
      <c r="AH23" s="56"/>
      <c r="AI23" s="56" t="s">
        <v>89</v>
      </c>
    </row>
    <row r="24" spans="1:35" x14ac:dyDescent="0.2">
      <c r="A24" s="5"/>
      <c r="B24" s="49" t="str">
        <f t="shared" si="2"/>
        <v>تسويات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1"/>
        <v>0</v>
      </c>
      <c r="AA24" s="49"/>
      <c r="AH24" s="56"/>
      <c r="AI24" s="56"/>
    </row>
    <row r="25" spans="1:35" x14ac:dyDescent="0.2">
      <c r="A25" s="5"/>
      <c r="B25" s="49" t="str">
        <f t="shared" si="2"/>
        <v>تسويات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1"/>
        <v>0</v>
      </c>
      <c r="AA25" s="49"/>
      <c r="AH25" s="56"/>
      <c r="AI25" s="56"/>
    </row>
    <row r="26" spans="1:35" x14ac:dyDescent="0.2">
      <c r="A26" s="5"/>
      <c r="B26" s="49" t="str">
        <f t="shared" si="2"/>
        <v>تسويات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1"/>
        <v>0</v>
      </c>
      <c r="AA26" s="49"/>
      <c r="AH26" s="56"/>
      <c r="AI26" s="56"/>
    </row>
    <row r="27" spans="1:35" ht="15" thickBot="1" x14ac:dyDescent="0.25">
      <c r="A27" s="5"/>
      <c r="B27" s="49" t="str">
        <f t="shared" si="2"/>
        <v>تسويات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1"/>
        <v>0</v>
      </c>
      <c r="AA27" s="49"/>
      <c r="AH27" s="57"/>
      <c r="AI27" s="57"/>
    </row>
    <row r="28" spans="1:35" ht="15" thickTop="1" x14ac:dyDescent="0.2">
      <c r="A28" s="5"/>
      <c r="B28" s="49" t="str">
        <f t="shared" si="2"/>
        <v>تسويات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1"/>
        <v>0</v>
      </c>
      <c r="AA28" s="49"/>
    </row>
    <row r="29" spans="1:35" x14ac:dyDescent="0.2">
      <c r="A29" s="5"/>
      <c r="B29" s="49" t="str">
        <f t="shared" si="2"/>
        <v>تسويات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1"/>
        <v>0</v>
      </c>
      <c r="AA29" s="49"/>
    </row>
    <row r="30" spans="1:35" x14ac:dyDescent="0.2">
      <c r="A30" s="5"/>
      <c r="B30" s="49" t="str">
        <f t="shared" si="2"/>
        <v>تسويات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1"/>
        <v>0</v>
      </c>
      <c r="AA30" s="49"/>
    </row>
    <row r="31" spans="1:35" x14ac:dyDescent="0.2">
      <c r="A31" s="5"/>
      <c r="B31" s="49" t="str">
        <f t="shared" si="2"/>
        <v>تسويات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1"/>
        <v>0</v>
      </c>
      <c r="AA31" s="49"/>
    </row>
    <row r="32" spans="1:35" x14ac:dyDescent="0.2">
      <c r="A32" s="5"/>
      <c r="B32" s="49" t="str">
        <f t="shared" si="2"/>
        <v>تسويات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1"/>
        <v>0</v>
      </c>
      <c r="AA32" s="49"/>
    </row>
    <row r="33" spans="1:27" x14ac:dyDescent="0.2">
      <c r="A33" s="5"/>
      <c r="B33" s="49" t="str">
        <f t="shared" si="2"/>
        <v>تسويات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1"/>
        <v>0</v>
      </c>
      <c r="AA33" s="49"/>
    </row>
    <row r="34" spans="1:27" x14ac:dyDescent="0.2">
      <c r="A34" s="5"/>
      <c r="B34" s="49" t="str">
        <f t="shared" si="2"/>
        <v>تسويات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1"/>
        <v>0</v>
      </c>
      <c r="AA34" s="49"/>
    </row>
    <row r="35" spans="1:27" x14ac:dyDescent="0.2">
      <c r="A35" s="5"/>
      <c r="B35" s="49" t="str">
        <f t="shared" si="2"/>
        <v>تسويات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1"/>
        <v>0</v>
      </c>
      <c r="AA35" s="49"/>
    </row>
    <row r="36" spans="1:27" x14ac:dyDescent="0.2">
      <c r="A36" s="5"/>
      <c r="B36" s="49" t="str">
        <f t="shared" si="2"/>
        <v>تسويات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1"/>
        <v>0</v>
      </c>
      <c r="AA36" s="49"/>
    </row>
    <row r="37" spans="1:27" x14ac:dyDescent="0.2">
      <c r="A37" s="5"/>
      <c r="B37" s="49" t="str">
        <f t="shared" si="2"/>
        <v>تسويات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1"/>
        <v>0</v>
      </c>
      <c r="AA37" s="49"/>
    </row>
    <row r="38" spans="1:27" x14ac:dyDescent="0.2">
      <c r="A38" s="5"/>
      <c r="B38" s="49" t="str">
        <f t="shared" si="2"/>
        <v>تسويات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1"/>
        <v>0</v>
      </c>
      <c r="AA38" s="49"/>
    </row>
    <row r="39" spans="1:27" x14ac:dyDescent="0.2">
      <c r="A39" s="5"/>
      <c r="B39" s="49" t="str">
        <f t="shared" si="2"/>
        <v>تسويات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1"/>
        <v>0</v>
      </c>
      <c r="AA39" s="49"/>
    </row>
    <row r="40" spans="1:27" x14ac:dyDescent="0.2">
      <c r="A40" s="5"/>
      <c r="B40" s="49" t="str">
        <f t="shared" si="2"/>
        <v>تسويات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1"/>
        <v>0</v>
      </c>
      <c r="AA40" s="49"/>
    </row>
    <row r="41" spans="1:27" x14ac:dyDescent="0.2">
      <c r="A41" s="5"/>
      <c r="B41" s="49" t="str">
        <f t="shared" si="2"/>
        <v>تسويات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1"/>
        <v>0</v>
      </c>
      <c r="AA41" s="49"/>
    </row>
    <row r="42" spans="1:27" x14ac:dyDescent="0.2">
      <c r="A42" s="5"/>
      <c r="B42" s="49" t="str">
        <f t="shared" si="2"/>
        <v>تسويات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1"/>
        <v>0</v>
      </c>
      <c r="AA42" s="49"/>
    </row>
    <row r="43" spans="1:27" x14ac:dyDescent="0.2">
      <c r="A43" s="5"/>
      <c r="B43" s="49" t="str">
        <f t="shared" si="2"/>
        <v>تسويات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1"/>
        <v>0</v>
      </c>
      <c r="AA43" s="49"/>
    </row>
    <row r="44" spans="1:27" x14ac:dyDescent="0.2">
      <c r="A44" s="5"/>
      <c r="B44" s="49" t="str">
        <f t="shared" si="2"/>
        <v>تسويات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1"/>
        <v>0</v>
      </c>
      <c r="AA44" s="49"/>
    </row>
    <row r="45" spans="1:27" x14ac:dyDescent="0.2">
      <c r="A45" s="5"/>
      <c r="B45" s="49" t="str">
        <f t="shared" si="2"/>
        <v>تسويات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1"/>
        <v>0</v>
      </c>
      <c r="AA45" s="49"/>
    </row>
    <row r="46" spans="1:27" x14ac:dyDescent="0.2">
      <c r="A46" s="5"/>
      <c r="B46" s="49" t="str">
        <f t="shared" si="2"/>
        <v>تسويات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1"/>
        <v>0</v>
      </c>
      <c r="AA46" s="49"/>
    </row>
    <row r="47" spans="1:27" x14ac:dyDescent="0.2">
      <c r="A47" s="5"/>
      <c r="B47" s="49" t="str">
        <f t="shared" si="2"/>
        <v>تسويات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1"/>
        <v>0</v>
      </c>
      <c r="AA47" s="49"/>
    </row>
    <row r="48" spans="1:27" x14ac:dyDescent="0.2">
      <c r="A48" s="5"/>
      <c r="B48" s="49" t="str">
        <f t="shared" si="2"/>
        <v>تسويات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1"/>
        <v>0</v>
      </c>
      <c r="AA48" s="49"/>
    </row>
    <row r="49" spans="1:27" x14ac:dyDescent="0.2">
      <c r="A49" s="5"/>
      <c r="B49" s="49" t="str">
        <f t="shared" si="2"/>
        <v>تسويات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1"/>
        <v>0</v>
      </c>
      <c r="AA49" s="49"/>
    </row>
    <row r="50" spans="1:27" x14ac:dyDescent="0.2">
      <c r="A50" s="5"/>
      <c r="B50" s="49" t="str">
        <f t="shared" si="2"/>
        <v>تسويات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1"/>
        <v>0</v>
      </c>
      <c r="AA50" s="49"/>
    </row>
    <row r="51" spans="1:27" x14ac:dyDescent="0.2">
      <c r="A51" s="5"/>
      <c r="B51" s="49" t="str">
        <f t="shared" si="2"/>
        <v>تسويات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1"/>
        <v>0</v>
      </c>
      <c r="AA51" s="49"/>
    </row>
    <row r="52" spans="1:27" x14ac:dyDescent="0.2">
      <c r="A52" s="5"/>
      <c r="B52" s="49" t="str">
        <f t="shared" si="2"/>
        <v>تسويات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1"/>
        <v>0</v>
      </c>
      <c r="AA52" s="49"/>
    </row>
    <row r="53" spans="1:27" x14ac:dyDescent="0.2">
      <c r="A53" s="5"/>
      <c r="B53" s="49" t="str">
        <f t="shared" si="2"/>
        <v>تسويات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1"/>
        <v>0</v>
      </c>
      <c r="AA53" s="49"/>
    </row>
    <row r="54" spans="1:27" x14ac:dyDescent="0.2">
      <c r="A54" s="5"/>
      <c r="B54" s="49" t="str">
        <f t="shared" si="2"/>
        <v>تسويات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1"/>
        <v>0</v>
      </c>
      <c r="AA54" s="49"/>
    </row>
    <row r="55" spans="1:27" x14ac:dyDescent="0.2">
      <c r="A55" s="5"/>
      <c r="B55" s="49" t="str">
        <f t="shared" si="2"/>
        <v>تسويات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1"/>
        <v>0</v>
      </c>
      <c r="AA55" s="49"/>
    </row>
    <row r="56" spans="1:27" x14ac:dyDescent="0.2">
      <c r="A56" s="5"/>
      <c r="B56" s="49" t="str">
        <f t="shared" si="2"/>
        <v>تسويات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1"/>
        <v>0</v>
      </c>
      <c r="AA56" s="49"/>
    </row>
    <row r="57" spans="1:27" x14ac:dyDescent="0.2">
      <c r="A57" s="5"/>
      <c r="B57" s="49" t="str">
        <f t="shared" si="2"/>
        <v>تسويات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1"/>
        <v>0</v>
      </c>
      <c r="AA57" s="49"/>
    </row>
    <row r="58" spans="1:27" x14ac:dyDescent="0.2">
      <c r="A58" s="5"/>
      <c r="B58" s="49" t="str">
        <f t="shared" si="2"/>
        <v>تسويات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1"/>
        <v>0</v>
      </c>
      <c r="AA58" s="49"/>
    </row>
    <row r="59" spans="1:27" x14ac:dyDescent="0.2">
      <c r="A59" s="5"/>
      <c r="B59" s="49" t="str">
        <f t="shared" si="2"/>
        <v>تسويات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1"/>
        <v>0</v>
      </c>
      <c r="AA59" s="49"/>
    </row>
    <row r="60" spans="1:27" x14ac:dyDescent="0.2">
      <c r="A60" s="5"/>
      <c r="B60" s="49" t="str">
        <f t="shared" si="2"/>
        <v>تسويات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1"/>
        <v>0</v>
      </c>
      <c r="AA60" s="49"/>
    </row>
    <row r="61" spans="1:27" x14ac:dyDescent="0.2">
      <c r="A61" s="5"/>
      <c r="B61" s="49" t="str">
        <f t="shared" si="2"/>
        <v>تسويات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1"/>
        <v>0</v>
      </c>
      <c r="AA61" s="49"/>
    </row>
    <row r="62" spans="1:27" x14ac:dyDescent="0.2">
      <c r="A62" s="5"/>
      <c r="B62" s="49" t="str">
        <f t="shared" si="2"/>
        <v>تسويات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1"/>
        <v>0</v>
      </c>
      <c r="AA62" s="49"/>
    </row>
    <row r="63" spans="1:27" x14ac:dyDescent="0.2">
      <c r="A63" s="5"/>
      <c r="B63" s="49" t="str">
        <f t="shared" si="2"/>
        <v>تسويات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1"/>
        <v>0</v>
      </c>
      <c r="AA63" s="49"/>
    </row>
    <row r="64" spans="1:27" x14ac:dyDescent="0.2">
      <c r="A64" s="5"/>
      <c r="B64" s="49" t="str">
        <f t="shared" si="2"/>
        <v>تسويات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1"/>
        <v>0</v>
      </c>
      <c r="AA64" s="49"/>
    </row>
    <row r="65" spans="1:27" x14ac:dyDescent="0.2">
      <c r="A65" s="5"/>
      <c r="B65" s="49" t="str">
        <f t="shared" si="2"/>
        <v>تسويات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1"/>
        <v>0</v>
      </c>
      <c r="AA65" s="49"/>
    </row>
    <row r="66" spans="1:27" x14ac:dyDescent="0.2">
      <c r="A66" s="5"/>
      <c r="B66" s="49" t="str">
        <f t="shared" si="2"/>
        <v>تسويات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1"/>
        <v>0</v>
      </c>
      <c r="AA66" s="49"/>
    </row>
    <row r="67" spans="1:27" x14ac:dyDescent="0.2">
      <c r="A67" s="5"/>
      <c r="B67" s="49" t="str">
        <f t="shared" si="2"/>
        <v>تسويات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  <c r="AA67" s="49"/>
    </row>
    <row r="68" spans="1:27" x14ac:dyDescent="0.2">
      <c r="A68" s="5"/>
      <c r="B68" s="49" t="str">
        <f t="shared" ref="B68:B131" si="5">+B67</f>
        <v>تسويات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  <c r="AA68" s="49"/>
    </row>
    <row r="69" spans="1:27" x14ac:dyDescent="0.2">
      <c r="A69" s="5"/>
      <c r="B69" s="49" t="str">
        <f t="shared" si="5"/>
        <v>تسويات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  <c r="AA69" s="49"/>
    </row>
    <row r="70" spans="1:27" x14ac:dyDescent="0.2">
      <c r="A70" s="5"/>
      <c r="B70" s="49" t="str">
        <f t="shared" si="5"/>
        <v>تسويات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  <c r="AA70" s="49"/>
    </row>
    <row r="71" spans="1:27" x14ac:dyDescent="0.2">
      <c r="A71" s="5"/>
      <c r="B71" s="49" t="str">
        <f t="shared" si="5"/>
        <v>تسويات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  <c r="AA71" s="49"/>
    </row>
    <row r="72" spans="1:27" x14ac:dyDescent="0.2">
      <c r="A72" s="5"/>
      <c r="B72" s="49" t="str">
        <f t="shared" si="5"/>
        <v>تسويات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  <c r="AA72" s="49"/>
    </row>
    <row r="73" spans="1:27" x14ac:dyDescent="0.2">
      <c r="A73" s="5"/>
      <c r="B73" s="49" t="str">
        <f t="shared" si="5"/>
        <v>تسويات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  <c r="AA73" s="49"/>
    </row>
    <row r="74" spans="1:27" x14ac:dyDescent="0.2">
      <c r="A74" s="5"/>
      <c r="B74" s="49" t="str">
        <f t="shared" si="5"/>
        <v>تسويات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  <c r="AA74" s="49"/>
    </row>
    <row r="75" spans="1:27" x14ac:dyDescent="0.2">
      <c r="A75" s="5"/>
      <c r="B75" s="49" t="str">
        <f t="shared" si="5"/>
        <v>تسويات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  <c r="AA75" s="49"/>
    </row>
    <row r="76" spans="1:27" x14ac:dyDescent="0.2">
      <c r="A76" s="5"/>
      <c r="B76" s="49" t="str">
        <f t="shared" si="5"/>
        <v>تسويات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  <c r="AA76" s="49"/>
    </row>
    <row r="77" spans="1:27" x14ac:dyDescent="0.2">
      <c r="A77" s="5"/>
      <c r="B77" s="49" t="str">
        <f t="shared" si="5"/>
        <v>تسويات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  <c r="AA77" s="49"/>
    </row>
    <row r="78" spans="1:27" x14ac:dyDescent="0.2">
      <c r="A78" s="5"/>
      <c r="B78" s="49" t="str">
        <f t="shared" si="5"/>
        <v>تسويات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  <c r="AA78" s="49"/>
    </row>
    <row r="79" spans="1:27" x14ac:dyDescent="0.2">
      <c r="A79" s="5"/>
      <c r="B79" s="49" t="str">
        <f t="shared" si="5"/>
        <v>تسويات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  <c r="AA79" s="49"/>
    </row>
    <row r="80" spans="1:27" x14ac:dyDescent="0.2">
      <c r="A80" s="5"/>
      <c r="B80" s="49" t="str">
        <f t="shared" si="5"/>
        <v>تسويات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  <c r="AA80" s="49"/>
    </row>
    <row r="81" spans="1:27" x14ac:dyDescent="0.2">
      <c r="A81" s="5"/>
      <c r="B81" s="49" t="str">
        <f t="shared" si="5"/>
        <v>تسويات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  <c r="AA81" s="49"/>
    </row>
    <row r="82" spans="1:27" x14ac:dyDescent="0.2">
      <c r="A82" s="5"/>
      <c r="B82" s="49" t="str">
        <f t="shared" si="5"/>
        <v>تسويات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  <c r="AA82" s="49"/>
    </row>
    <row r="83" spans="1:27" x14ac:dyDescent="0.2">
      <c r="A83" s="5"/>
      <c r="B83" s="49" t="str">
        <f t="shared" si="5"/>
        <v>تسويات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  <c r="AA83" s="49"/>
    </row>
    <row r="84" spans="1:27" x14ac:dyDescent="0.2">
      <c r="A84" s="5"/>
      <c r="B84" s="49" t="str">
        <f t="shared" si="5"/>
        <v>تسويات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  <c r="AA84" s="49"/>
    </row>
    <row r="85" spans="1:27" x14ac:dyDescent="0.2">
      <c r="A85" s="5"/>
      <c r="B85" s="49" t="str">
        <f t="shared" si="5"/>
        <v>تسويات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  <c r="AA85" s="49"/>
    </row>
    <row r="86" spans="1:27" x14ac:dyDescent="0.2">
      <c r="A86" s="5"/>
      <c r="B86" s="49" t="str">
        <f t="shared" si="5"/>
        <v>تسويات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  <c r="AA86" s="49"/>
    </row>
    <row r="87" spans="1:27" x14ac:dyDescent="0.2">
      <c r="A87" s="5"/>
      <c r="B87" s="49" t="str">
        <f t="shared" si="5"/>
        <v>تسويات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  <c r="AA87" s="49"/>
    </row>
    <row r="88" spans="1:27" x14ac:dyDescent="0.2">
      <c r="A88" s="5"/>
      <c r="B88" s="49" t="str">
        <f t="shared" si="5"/>
        <v>تسويات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  <c r="AA88" s="49"/>
    </row>
    <row r="89" spans="1:27" x14ac:dyDescent="0.2">
      <c r="A89" s="5"/>
      <c r="B89" s="49" t="str">
        <f t="shared" si="5"/>
        <v>تسويات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  <c r="AA89" s="49"/>
    </row>
    <row r="90" spans="1:27" x14ac:dyDescent="0.2">
      <c r="A90" s="5"/>
      <c r="B90" s="49" t="str">
        <f t="shared" si="5"/>
        <v>تسويات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  <c r="AA90" s="49"/>
    </row>
    <row r="91" spans="1:27" x14ac:dyDescent="0.2">
      <c r="A91" s="5"/>
      <c r="B91" s="49" t="str">
        <f t="shared" si="5"/>
        <v>تسويات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  <c r="AA91" s="49"/>
    </row>
    <row r="92" spans="1:27" x14ac:dyDescent="0.2">
      <c r="A92" s="5"/>
      <c r="B92" s="49" t="str">
        <f t="shared" si="5"/>
        <v>تسويات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  <c r="AA92" s="49"/>
    </row>
    <row r="93" spans="1:27" x14ac:dyDescent="0.2">
      <c r="A93" s="5"/>
      <c r="B93" s="49" t="str">
        <f t="shared" si="5"/>
        <v>تسويات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  <c r="AA93" s="49"/>
    </row>
    <row r="94" spans="1:27" x14ac:dyDescent="0.2">
      <c r="A94" s="5"/>
      <c r="B94" s="49" t="str">
        <f t="shared" si="5"/>
        <v>تسويات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  <c r="AA94" s="49"/>
    </row>
    <row r="95" spans="1:27" x14ac:dyDescent="0.2">
      <c r="A95" s="5"/>
      <c r="B95" s="49" t="str">
        <f t="shared" si="5"/>
        <v>تسويات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  <c r="AA95" s="49"/>
    </row>
    <row r="96" spans="1:27" x14ac:dyDescent="0.2">
      <c r="A96" s="5"/>
      <c r="B96" s="49" t="str">
        <f t="shared" si="5"/>
        <v>تسويات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  <c r="AA96" s="49"/>
    </row>
    <row r="97" spans="1:27" x14ac:dyDescent="0.2">
      <c r="A97" s="5"/>
      <c r="B97" s="49" t="str">
        <f t="shared" si="5"/>
        <v>تسويات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  <c r="AA97" s="49"/>
    </row>
    <row r="98" spans="1:27" x14ac:dyDescent="0.2">
      <c r="A98" s="5"/>
      <c r="B98" s="49" t="str">
        <f t="shared" si="5"/>
        <v>تسويات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  <c r="AA98" s="49"/>
    </row>
    <row r="99" spans="1:27" x14ac:dyDescent="0.2">
      <c r="A99" s="5"/>
      <c r="B99" s="49" t="str">
        <f t="shared" si="5"/>
        <v>تسويات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  <c r="AA99" s="49"/>
    </row>
    <row r="100" spans="1:27" x14ac:dyDescent="0.2">
      <c r="A100" s="5"/>
      <c r="B100" s="49" t="str">
        <f t="shared" si="5"/>
        <v>تسويات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  <c r="AA100" s="49"/>
    </row>
    <row r="101" spans="1:27" x14ac:dyDescent="0.2">
      <c r="A101" s="5"/>
      <c r="B101" s="49" t="str">
        <f t="shared" si="5"/>
        <v>تسويات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  <c r="AA101" s="49"/>
    </row>
    <row r="102" spans="1:27" x14ac:dyDescent="0.2">
      <c r="A102" s="5"/>
      <c r="B102" s="49" t="str">
        <f t="shared" si="5"/>
        <v>تسويات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  <c r="AA102" s="49"/>
    </row>
    <row r="103" spans="1:27" x14ac:dyDescent="0.2">
      <c r="A103" s="5"/>
      <c r="B103" s="49" t="str">
        <f t="shared" si="5"/>
        <v>تسويات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  <c r="AA103" s="49"/>
    </row>
    <row r="104" spans="1:27" x14ac:dyDescent="0.2">
      <c r="A104" s="5"/>
      <c r="B104" s="49" t="str">
        <f t="shared" si="5"/>
        <v>تسويات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  <c r="AA104" s="49"/>
    </row>
    <row r="105" spans="1:27" x14ac:dyDescent="0.2">
      <c r="A105" s="5"/>
      <c r="B105" s="49" t="str">
        <f t="shared" si="5"/>
        <v>تسويات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  <c r="AA105" s="49"/>
    </row>
    <row r="106" spans="1:27" x14ac:dyDescent="0.2">
      <c r="A106" s="5"/>
      <c r="B106" s="49" t="str">
        <f t="shared" si="5"/>
        <v>تسويات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  <c r="AA106" s="49"/>
    </row>
    <row r="107" spans="1:27" x14ac:dyDescent="0.2">
      <c r="A107" s="5"/>
      <c r="B107" s="49" t="str">
        <f t="shared" si="5"/>
        <v>تسويات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  <c r="AA107" s="49"/>
    </row>
    <row r="108" spans="1:27" x14ac:dyDescent="0.2">
      <c r="A108" s="5"/>
      <c r="B108" s="49" t="str">
        <f t="shared" si="5"/>
        <v>تسويات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  <c r="AA108" s="49"/>
    </row>
    <row r="109" spans="1:27" x14ac:dyDescent="0.2">
      <c r="A109" s="5"/>
      <c r="B109" s="49" t="str">
        <f t="shared" si="5"/>
        <v>تسويات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  <c r="AA109" s="49"/>
    </row>
    <row r="110" spans="1:27" x14ac:dyDescent="0.2">
      <c r="A110" s="5"/>
      <c r="B110" s="49" t="str">
        <f t="shared" si="5"/>
        <v>تسويات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  <c r="AA110" s="49"/>
    </row>
    <row r="111" spans="1:27" x14ac:dyDescent="0.2">
      <c r="A111" s="5"/>
      <c r="B111" s="49" t="str">
        <f t="shared" si="5"/>
        <v>تسويات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  <c r="AA111" s="49"/>
    </row>
    <row r="112" spans="1:27" x14ac:dyDescent="0.2">
      <c r="A112" s="5"/>
      <c r="B112" s="49" t="str">
        <f t="shared" si="5"/>
        <v>تسويات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  <c r="AA112" s="49"/>
    </row>
    <row r="113" spans="1:27" x14ac:dyDescent="0.2">
      <c r="A113" s="5"/>
      <c r="B113" s="49" t="str">
        <f t="shared" si="5"/>
        <v>تسويات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  <c r="AA113" s="49"/>
    </row>
    <row r="114" spans="1:27" x14ac:dyDescent="0.2">
      <c r="A114" s="5"/>
      <c r="B114" s="49" t="str">
        <f t="shared" si="5"/>
        <v>تسويات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  <c r="AA114" s="49"/>
    </row>
    <row r="115" spans="1:27" x14ac:dyDescent="0.2">
      <c r="A115" s="5"/>
      <c r="B115" s="49" t="str">
        <f t="shared" si="5"/>
        <v>تسويات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  <c r="AA115" s="49"/>
    </row>
    <row r="116" spans="1:27" x14ac:dyDescent="0.2">
      <c r="A116" s="5"/>
      <c r="B116" s="49" t="str">
        <f t="shared" si="5"/>
        <v>تسويات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  <c r="AA116" s="49"/>
    </row>
    <row r="117" spans="1:27" x14ac:dyDescent="0.2">
      <c r="A117" s="5"/>
      <c r="B117" s="49" t="str">
        <f t="shared" si="5"/>
        <v>تسويات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  <c r="AA117" s="49"/>
    </row>
    <row r="118" spans="1:27" x14ac:dyDescent="0.2">
      <c r="A118" s="5"/>
      <c r="B118" s="49" t="str">
        <f t="shared" si="5"/>
        <v>تسويات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  <c r="AA118" s="49"/>
    </row>
    <row r="119" spans="1:27" x14ac:dyDescent="0.2">
      <c r="A119" s="5"/>
      <c r="B119" s="49" t="str">
        <f t="shared" si="5"/>
        <v>تسويات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  <c r="AA119" s="49"/>
    </row>
    <row r="120" spans="1:27" x14ac:dyDescent="0.2">
      <c r="A120" s="5"/>
      <c r="B120" s="49" t="str">
        <f t="shared" si="5"/>
        <v>تسويات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  <c r="AA120" s="49"/>
    </row>
    <row r="121" spans="1:27" x14ac:dyDescent="0.2">
      <c r="A121" s="5"/>
      <c r="B121" s="49" t="str">
        <f t="shared" si="5"/>
        <v>تسويات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  <c r="AA121" s="49"/>
    </row>
    <row r="122" spans="1:27" x14ac:dyDescent="0.2">
      <c r="A122" s="5"/>
      <c r="B122" s="49" t="str">
        <f t="shared" si="5"/>
        <v>تسويات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  <c r="AA122" s="49"/>
    </row>
    <row r="123" spans="1:27" x14ac:dyDescent="0.2">
      <c r="A123" s="5"/>
      <c r="B123" s="49" t="str">
        <f t="shared" si="5"/>
        <v>تسويات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  <c r="AA123" s="49"/>
    </row>
    <row r="124" spans="1:27" x14ac:dyDescent="0.2">
      <c r="A124" s="5"/>
      <c r="B124" s="49" t="str">
        <f t="shared" si="5"/>
        <v>تسويات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  <c r="AA124" s="49"/>
    </row>
    <row r="125" spans="1:27" x14ac:dyDescent="0.2">
      <c r="A125" s="5"/>
      <c r="B125" s="49" t="str">
        <f t="shared" si="5"/>
        <v>تسويات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  <c r="AA125" s="49"/>
    </row>
    <row r="126" spans="1:27" x14ac:dyDescent="0.2">
      <c r="A126" s="5"/>
      <c r="B126" s="49" t="str">
        <f t="shared" si="5"/>
        <v>تسويات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  <c r="AA126" s="49"/>
    </row>
    <row r="127" spans="1:27" x14ac:dyDescent="0.2">
      <c r="A127" s="5"/>
      <c r="B127" s="49" t="str">
        <f t="shared" si="5"/>
        <v>تسويات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  <c r="AA127" s="49"/>
    </row>
    <row r="128" spans="1:27" x14ac:dyDescent="0.2">
      <c r="A128" s="5"/>
      <c r="B128" s="49" t="str">
        <f t="shared" si="5"/>
        <v>تسويات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  <c r="AA128" s="49"/>
    </row>
    <row r="129" spans="1:27" x14ac:dyDescent="0.2">
      <c r="A129" s="5"/>
      <c r="B129" s="49" t="str">
        <f t="shared" si="5"/>
        <v>تسويات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  <c r="AA129" s="49"/>
    </row>
    <row r="130" spans="1:27" x14ac:dyDescent="0.2">
      <c r="A130" s="5"/>
      <c r="B130" s="49" t="str">
        <f t="shared" si="5"/>
        <v>تسويات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  <c r="AA130" s="49"/>
    </row>
    <row r="131" spans="1:27" x14ac:dyDescent="0.2">
      <c r="A131" s="5"/>
      <c r="B131" s="49" t="str">
        <f t="shared" si="5"/>
        <v>تسويات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  <c r="AA131" s="49"/>
    </row>
    <row r="132" spans="1:27" x14ac:dyDescent="0.2">
      <c r="A132" s="5"/>
      <c r="B132" s="49" t="str">
        <f t="shared" ref="B132:B195" si="8">+B131</f>
        <v>تسويات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  <c r="AA132" s="49"/>
    </row>
    <row r="133" spans="1:27" x14ac:dyDescent="0.2">
      <c r="A133" s="5"/>
      <c r="B133" s="49" t="str">
        <f t="shared" si="8"/>
        <v>تسويات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  <c r="AA133" s="49"/>
    </row>
    <row r="134" spans="1:27" x14ac:dyDescent="0.2">
      <c r="A134" s="5"/>
      <c r="B134" s="49" t="str">
        <f t="shared" si="8"/>
        <v>تسويات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  <c r="AA134" s="49"/>
    </row>
    <row r="135" spans="1:27" x14ac:dyDescent="0.2">
      <c r="A135" s="5"/>
      <c r="B135" s="49" t="str">
        <f t="shared" si="8"/>
        <v>تسويات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  <c r="AA135" s="49"/>
    </row>
    <row r="136" spans="1:27" x14ac:dyDescent="0.2">
      <c r="A136" s="5"/>
      <c r="B136" s="49" t="str">
        <f t="shared" si="8"/>
        <v>تسويات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  <c r="AA136" s="49"/>
    </row>
    <row r="137" spans="1:27" x14ac:dyDescent="0.2">
      <c r="A137" s="5"/>
      <c r="B137" s="49" t="str">
        <f t="shared" si="8"/>
        <v>تسويات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  <c r="AA137" s="49"/>
    </row>
    <row r="138" spans="1:27" x14ac:dyDescent="0.2">
      <c r="A138" s="5"/>
      <c r="B138" s="49" t="str">
        <f t="shared" si="8"/>
        <v>تسويات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  <c r="AA138" s="49"/>
    </row>
    <row r="139" spans="1:27" x14ac:dyDescent="0.2">
      <c r="A139" s="5"/>
      <c r="B139" s="49" t="str">
        <f t="shared" si="8"/>
        <v>تسويات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  <c r="AA139" s="49"/>
    </row>
    <row r="140" spans="1:27" x14ac:dyDescent="0.2">
      <c r="A140" s="5"/>
      <c r="B140" s="49" t="str">
        <f t="shared" si="8"/>
        <v>تسويات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  <c r="AA140" s="49"/>
    </row>
    <row r="141" spans="1:27" x14ac:dyDescent="0.2">
      <c r="A141" s="5"/>
      <c r="B141" s="49" t="str">
        <f t="shared" si="8"/>
        <v>تسويات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  <c r="AA141" s="49"/>
    </row>
    <row r="142" spans="1:27" x14ac:dyDescent="0.2">
      <c r="A142" s="5"/>
      <c r="B142" s="49" t="str">
        <f t="shared" si="8"/>
        <v>تسويات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  <c r="AA142" s="49"/>
    </row>
    <row r="143" spans="1:27" x14ac:dyDescent="0.2">
      <c r="A143" s="5"/>
      <c r="B143" s="49" t="str">
        <f t="shared" si="8"/>
        <v>تسويات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  <c r="AA143" s="49"/>
    </row>
    <row r="144" spans="1:27" x14ac:dyDescent="0.2">
      <c r="A144" s="5"/>
      <c r="B144" s="49" t="str">
        <f t="shared" si="8"/>
        <v>تسويات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  <c r="AA144" s="49"/>
    </row>
    <row r="145" spans="1:27" x14ac:dyDescent="0.2">
      <c r="A145" s="5"/>
      <c r="B145" s="49" t="str">
        <f t="shared" si="8"/>
        <v>تسويات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  <c r="AA145" s="49"/>
    </row>
    <row r="146" spans="1:27" x14ac:dyDescent="0.2">
      <c r="A146" s="5"/>
      <c r="B146" s="49" t="str">
        <f t="shared" si="8"/>
        <v>تسويات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  <c r="AA146" s="49"/>
    </row>
    <row r="147" spans="1:27" x14ac:dyDescent="0.2">
      <c r="A147" s="5"/>
      <c r="B147" s="49" t="str">
        <f t="shared" si="8"/>
        <v>تسويات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  <c r="AA147" s="49"/>
    </row>
    <row r="148" spans="1:27" x14ac:dyDescent="0.2">
      <c r="A148" s="5"/>
      <c r="B148" s="49" t="str">
        <f t="shared" si="8"/>
        <v>تسويات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  <c r="AA148" s="49"/>
    </row>
    <row r="149" spans="1:27" x14ac:dyDescent="0.2">
      <c r="A149" s="5"/>
      <c r="B149" s="49" t="str">
        <f t="shared" si="8"/>
        <v>تسويات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  <c r="AA149" s="49"/>
    </row>
    <row r="150" spans="1:27" x14ac:dyDescent="0.2">
      <c r="A150" s="5"/>
      <c r="B150" s="49" t="str">
        <f t="shared" si="8"/>
        <v>تسويات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  <c r="AA150" s="49"/>
    </row>
    <row r="151" spans="1:27" x14ac:dyDescent="0.2">
      <c r="A151" s="5"/>
      <c r="B151" s="49" t="str">
        <f t="shared" si="8"/>
        <v>تسويات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  <c r="AA151" s="49"/>
    </row>
    <row r="152" spans="1:27" x14ac:dyDescent="0.2">
      <c r="A152" s="5"/>
      <c r="B152" s="49" t="str">
        <f t="shared" si="8"/>
        <v>تسويات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  <c r="AA152" s="49"/>
    </row>
    <row r="153" spans="1:27" x14ac:dyDescent="0.2">
      <c r="A153" s="5"/>
      <c r="B153" s="49" t="str">
        <f t="shared" si="8"/>
        <v>تسويات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  <c r="AA153" s="49"/>
    </row>
    <row r="154" spans="1:27" x14ac:dyDescent="0.2">
      <c r="A154" s="5"/>
      <c r="B154" s="49" t="str">
        <f t="shared" si="8"/>
        <v>تسويات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  <c r="AA154" s="49"/>
    </row>
    <row r="155" spans="1:27" x14ac:dyDescent="0.2">
      <c r="A155" s="5"/>
      <c r="B155" s="49" t="str">
        <f t="shared" si="8"/>
        <v>تسويات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  <c r="AA155" s="49"/>
    </row>
    <row r="156" spans="1:27" x14ac:dyDescent="0.2">
      <c r="A156" s="5"/>
      <c r="B156" s="49" t="str">
        <f t="shared" si="8"/>
        <v>تسويات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  <c r="AA156" s="49"/>
    </row>
    <row r="157" spans="1:27" x14ac:dyDescent="0.2">
      <c r="A157" s="5"/>
      <c r="B157" s="49" t="str">
        <f t="shared" si="8"/>
        <v>تسويات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  <c r="AA157" s="49"/>
    </row>
    <row r="158" spans="1:27" x14ac:dyDescent="0.2">
      <c r="A158" s="5"/>
      <c r="B158" s="49" t="str">
        <f t="shared" si="8"/>
        <v>تسويات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  <c r="AA158" s="49"/>
    </row>
    <row r="159" spans="1:27" x14ac:dyDescent="0.2">
      <c r="A159" s="5"/>
      <c r="B159" s="49" t="str">
        <f t="shared" si="8"/>
        <v>تسويات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  <c r="AA159" s="49"/>
    </row>
    <row r="160" spans="1:27" x14ac:dyDescent="0.2">
      <c r="A160" s="5"/>
      <c r="B160" s="49" t="str">
        <f t="shared" si="8"/>
        <v>تسويات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  <c r="AA160" s="49"/>
    </row>
    <row r="161" spans="1:27" x14ac:dyDescent="0.2">
      <c r="A161" s="5"/>
      <c r="B161" s="49" t="str">
        <f t="shared" si="8"/>
        <v>تسويات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  <c r="AA161" s="49"/>
    </row>
    <row r="162" spans="1:27" x14ac:dyDescent="0.2">
      <c r="A162" s="5"/>
      <c r="B162" s="49" t="str">
        <f t="shared" si="8"/>
        <v>تسويات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  <c r="AA162" s="49"/>
    </row>
    <row r="163" spans="1:27" x14ac:dyDescent="0.2">
      <c r="A163" s="5"/>
      <c r="B163" s="49" t="str">
        <f t="shared" si="8"/>
        <v>تسويات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  <c r="AA163" s="49"/>
    </row>
    <row r="164" spans="1:27" x14ac:dyDescent="0.2">
      <c r="A164" s="5"/>
      <c r="B164" s="49" t="str">
        <f t="shared" si="8"/>
        <v>تسويات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  <c r="AA164" s="49"/>
    </row>
    <row r="165" spans="1:27" x14ac:dyDescent="0.2">
      <c r="A165" s="5"/>
      <c r="B165" s="49" t="str">
        <f t="shared" si="8"/>
        <v>تسويات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  <c r="AA165" s="49"/>
    </row>
    <row r="166" spans="1:27" x14ac:dyDescent="0.2">
      <c r="A166" s="5"/>
      <c r="B166" s="49" t="str">
        <f t="shared" si="8"/>
        <v>تسويات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  <c r="AA166" s="49"/>
    </row>
    <row r="167" spans="1:27" x14ac:dyDescent="0.2">
      <c r="A167" s="5"/>
      <c r="B167" s="49" t="str">
        <f t="shared" si="8"/>
        <v>تسويات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  <c r="AA167" s="49"/>
    </row>
    <row r="168" spans="1:27" x14ac:dyDescent="0.2">
      <c r="A168" s="5"/>
      <c r="B168" s="49" t="str">
        <f t="shared" si="8"/>
        <v>تسويات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  <c r="AA168" s="49"/>
    </row>
    <row r="169" spans="1:27" x14ac:dyDescent="0.2">
      <c r="A169" s="5"/>
      <c r="B169" s="49" t="str">
        <f t="shared" si="8"/>
        <v>تسويات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  <c r="AA169" s="49"/>
    </row>
    <row r="170" spans="1:27" x14ac:dyDescent="0.2">
      <c r="A170" s="5"/>
      <c r="B170" s="49" t="str">
        <f t="shared" si="8"/>
        <v>تسويات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  <c r="AA170" s="49"/>
    </row>
    <row r="171" spans="1:27" x14ac:dyDescent="0.2">
      <c r="A171" s="5"/>
      <c r="B171" s="49" t="str">
        <f t="shared" si="8"/>
        <v>تسويات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  <c r="AA171" s="49"/>
    </row>
    <row r="172" spans="1:27" x14ac:dyDescent="0.2">
      <c r="A172" s="5"/>
      <c r="B172" s="49" t="str">
        <f t="shared" si="8"/>
        <v>تسويات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  <c r="AA172" s="49"/>
    </row>
    <row r="173" spans="1:27" x14ac:dyDescent="0.2">
      <c r="A173" s="5"/>
      <c r="B173" s="49" t="str">
        <f t="shared" si="8"/>
        <v>تسويات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  <c r="AA173" s="49"/>
    </row>
    <row r="174" spans="1:27" x14ac:dyDescent="0.2">
      <c r="A174" s="5"/>
      <c r="B174" s="49" t="str">
        <f t="shared" si="8"/>
        <v>تسويات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  <c r="AA174" s="49"/>
    </row>
    <row r="175" spans="1:27" x14ac:dyDescent="0.2">
      <c r="A175" s="5"/>
      <c r="B175" s="49" t="str">
        <f t="shared" si="8"/>
        <v>تسويات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  <c r="AA175" s="49"/>
    </row>
    <row r="176" spans="1:27" x14ac:dyDescent="0.2">
      <c r="A176" s="5"/>
      <c r="B176" s="49" t="str">
        <f t="shared" si="8"/>
        <v>تسويات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  <c r="AA176" s="49"/>
    </row>
    <row r="177" spans="1:27" x14ac:dyDescent="0.2">
      <c r="A177" s="5"/>
      <c r="B177" s="49" t="str">
        <f t="shared" si="8"/>
        <v>تسويات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  <c r="AA177" s="49"/>
    </row>
    <row r="178" spans="1:27" x14ac:dyDescent="0.2">
      <c r="A178" s="5"/>
      <c r="B178" s="49" t="str">
        <f t="shared" si="8"/>
        <v>تسويات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  <c r="AA178" s="49"/>
    </row>
    <row r="179" spans="1:27" x14ac:dyDescent="0.2">
      <c r="A179" s="5"/>
      <c r="B179" s="49" t="str">
        <f t="shared" si="8"/>
        <v>تسويات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  <c r="AA179" s="49"/>
    </row>
    <row r="180" spans="1:27" x14ac:dyDescent="0.2">
      <c r="A180" s="5"/>
      <c r="B180" s="49" t="str">
        <f t="shared" si="8"/>
        <v>تسويات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  <c r="AA180" s="49"/>
    </row>
    <row r="181" spans="1:27" x14ac:dyDescent="0.2">
      <c r="A181" s="5"/>
      <c r="B181" s="49" t="str">
        <f t="shared" si="8"/>
        <v>تسويات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  <c r="AA181" s="49"/>
    </row>
    <row r="182" spans="1:27" x14ac:dyDescent="0.2">
      <c r="A182" s="5"/>
      <c r="B182" s="49" t="str">
        <f t="shared" si="8"/>
        <v>تسويات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  <c r="AA182" s="49"/>
    </row>
    <row r="183" spans="1:27" x14ac:dyDescent="0.2">
      <c r="A183" s="5"/>
      <c r="B183" s="49" t="str">
        <f t="shared" si="8"/>
        <v>تسويات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  <c r="AA183" s="49"/>
    </row>
    <row r="184" spans="1:27" x14ac:dyDescent="0.2">
      <c r="A184" s="5"/>
      <c r="B184" s="49" t="str">
        <f t="shared" si="8"/>
        <v>تسويات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  <c r="AA184" s="49"/>
    </row>
    <row r="185" spans="1:27" x14ac:dyDescent="0.2">
      <c r="A185" s="5"/>
      <c r="B185" s="49" t="str">
        <f t="shared" si="8"/>
        <v>تسويات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  <c r="AA185" s="49"/>
    </row>
    <row r="186" spans="1:27" x14ac:dyDescent="0.2">
      <c r="A186" s="5"/>
      <c r="B186" s="49" t="str">
        <f t="shared" si="8"/>
        <v>تسويات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  <c r="AA186" s="49"/>
    </row>
    <row r="187" spans="1:27" x14ac:dyDescent="0.2">
      <c r="A187" s="5"/>
      <c r="B187" s="49" t="str">
        <f t="shared" si="8"/>
        <v>تسويات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  <c r="AA187" s="49"/>
    </row>
    <row r="188" spans="1:27" x14ac:dyDescent="0.2">
      <c r="A188" s="5"/>
      <c r="B188" s="49" t="str">
        <f t="shared" si="8"/>
        <v>تسويات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  <c r="AA188" s="49"/>
    </row>
    <row r="189" spans="1:27" x14ac:dyDescent="0.2">
      <c r="A189" s="5"/>
      <c r="B189" s="49" t="str">
        <f t="shared" si="8"/>
        <v>تسويات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  <c r="AA189" s="49"/>
    </row>
    <row r="190" spans="1:27" x14ac:dyDescent="0.2">
      <c r="A190" s="5"/>
      <c r="B190" s="49" t="str">
        <f t="shared" si="8"/>
        <v>تسويات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  <c r="AA190" s="49"/>
    </row>
    <row r="191" spans="1:27" x14ac:dyDescent="0.2">
      <c r="A191" s="5"/>
      <c r="B191" s="49" t="str">
        <f t="shared" si="8"/>
        <v>تسويات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  <c r="AA191" s="49"/>
    </row>
    <row r="192" spans="1:27" x14ac:dyDescent="0.2">
      <c r="A192" s="5"/>
      <c r="B192" s="49" t="str">
        <f t="shared" si="8"/>
        <v>تسويات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  <c r="AA192" s="49"/>
    </row>
    <row r="193" spans="1:27" x14ac:dyDescent="0.2">
      <c r="A193" s="5"/>
      <c r="B193" s="49" t="str">
        <f t="shared" si="8"/>
        <v>تسويات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  <c r="AA193" s="49"/>
    </row>
    <row r="194" spans="1:27" x14ac:dyDescent="0.2">
      <c r="A194" s="5"/>
      <c r="B194" s="49" t="str">
        <f t="shared" si="8"/>
        <v>تسويات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  <c r="AA194" s="49"/>
    </row>
    <row r="195" spans="1:27" x14ac:dyDescent="0.2">
      <c r="A195" s="5"/>
      <c r="B195" s="49" t="str">
        <f t="shared" si="8"/>
        <v>تسويات</v>
      </c>
      <c r="C195" s="6"/>
      <c r="D195" s="7">
        <f t="shared" ref="D195:D200" si="9">+C195-Z195</f>
        <v>0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>
        <f t="shared" ref="Z195:Z199" si="10">SUM(E195:Y195)</f>
        <v>0</v>
      </c>
      <c r="AA195" s="49"/>
    </row>
    <row r="196" spans="1:27" x14ac:dyDescent="0.2">
      <c r="A196" s="5"/>
      <c r="B196" s="49" t="str">
        <f t="shared" ref="B196:B199" si="11">+B195</f>
        <v>تسويات</v>
      </c>
      <c r="C196" s="6"/>
      <c r="D196" s="7">
        <f t="shared" si="9"/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46"/>
      <c r="Z196" s="8">
        <f t="shared" si="10"/>
        <v>0</v>
      </c>
      <c r="AA196" s="49"/>
    </row>
    <row r="197" spans="1:27" x14ac:dyDescent="0.2">
      <c r="A197" s="5"/>
      <c r="B197" s="49" t="str">
        <f t="shared" si="11"/>
        <v>تسويات</v>
      </c>
      <c r="C197" s="52"/>
      <c r="D197" s="7">
        <f t="shared" si="9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52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>
        <f t="shared" si="10"/>
        <v>0</v>
      </c>
      <c r="AA197" s="49"/>
    </row>
    <row r="198" spans="1:27" x14ac:dyDescent="0.2">
      <c r="A198" s="5"/>
      <c r="B198" s="49" t="str">
        <f t="shared" si="11"/>
        <v>تسويات</v>
      </c>
      <c r="C198" s="52"/>
      <c r="D198" s="7">
        <f t="shared" si="9"/>
        <v>0</v>
      </c>
      <c r="E198" s="52"/>
      <c r="F198" s="52"/>
      <c r="G198" s="52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>
        <f t="shared" si="10"/>
        <v>0</v>
      </c>
      <c r="AA198" s="49"/>
    </row>
    <row r="199" spans="1:27" ht="15" thickBot="1" x14ac:dyDescent="0.25">
      <c r="A199" s="9"/>
      <c r="B199" s="49" t="str">
        <f t="shared" si="11"/>
        <v>تسويات</v>
      </c>
      <c r="C199" s="10"/>
      <c r="D199" s="7">
        <f t="shared" si="9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10"/>
        <v>0</v>
      </c>
      <c r="AA199" s="49"/>
    </row>
    <row r="200" spans="1:27" ht="15.75" thickTop="1" thickBot="1" x14ac:dyDescent="0.25">
      <c r="A200" s="13" t="s">
        <v>19</v>
      </c>
      <c r="B200" s="50"/>
      <c r="C200" s="11">
        <f t="shared" ref="C200:Y200" si="12">SUM(C2:C199)</f>
        <v>2500</v>
      </c>
      <c r="D200" s="7">
        <f t="shared" si="9"/>
        <v>0</v>
      </c>
      <c r="E200" s="11">
        <f t="shared" si="12"/>
        <v>0</v>
      </c>
      <c r="F200" s="11">
        <f t="shared" si="12"/>
        <v>0</v>
      </c>
      <c r="G200" s="11">
        <f t="shared" si="12"/>
        <v>0</v>
      </c>
      <c r="H200" s="11">
        <f t="shared" si="12"/>
        <v>200</v>
      </c>
      <c r="I200" s="11">
        <f t="shared" si="12"/>
        <v>20</v>
      </c>
      <c r="J200" s="11">
        <f t="shared" si="12"/>
        <v>30</v>
      </c>
      <c r="K200" s="11">
        <f t="shared" si="12"/>
        <v>50</v>
      </c>
      <c r="L200" s="11">
        <f t="shared" si="12"/>
        <v>200</v>
      </c>
      <c r="M200" s="11">
        <f t="shared" si="12"/>
        <v>1000</v>
      </c>
      <c r="N200" s="11">
        <f t="shared" si="12"/>
        <v>500</v>
      </c>
      <c r="O200" s="11">
        <f t="shared" si="12"/>
        <v>50</v>
      </c>
      <c r="P200" s="11">
        <f t="shared" si="12"/>
        <v>250</v>
      </c>
      <c r="Q200" s="11">
        <f t="shared" si="12"/>
        <v>20</v>
      </c>
      <c r="R200" s="11">
        <f t="shared" si="12"/>
        <v>0</v>
      </c>
      <c r="S200" s="11">
        <f t="shared" si="12"/>
        <v>0</v>
      </c>
      <c r="T200" s="11">
        <f t="shared" si="12"/>
        <v>30</v>
      </c>
      <c r="U200" s="11">
        <f t="shared" si="12"/>
        <v>0</v>
      </c>
      <c r="V200" s="11">
        <f t="shared" si="12"/>
        <v>150</v>
      </c>
      <c r="W200" s="11">
        <f t="shared" si="12"/>
        <v>0</v>
      </c>
      <c r="X200" s="11">
        <f t="shared" si="12"/>
        <v>0</v>
      </c>
      <c r="Y200" s="11">
        <f t="shared" si="12"/>
        <v>0</v>
      </c>
      <c r="Z200" s="12">
        <f>SUM(Z2:Z199)</f>
        <v>2500</v>
      </c>
      <c r="AA200" s="50"/>
    </row>
    <row r="201" spans="1:27" ht="15" thickTop="1" x14ac:dyDescent="0.2"/>
  </sheetData>
  <autoFilter ref="A1:AA1"/>
  <dataConsolidate/>
  <conditionalFormatting sqref="D2:D194 D198:D200 D196">
    <cfRule type="cellIs" dxfId="179" priority="5" operator="lessThan">
      <formula>0</formula>
    </cfRule>
    <cfRule type="cellIs" dxfId="178" priority="6" operator="greaterThan">
      <formula>0</formula>
    </cfRule>
  </conditionalFormatting>
  <conditionalFormatting sqref="D197">
    <cfRule type="cellIs" dxfId="177" priority="3" operator="lessThan">
      <formula>0</formula>
    </cfRule>
    <cfRule type="cellIs" dxfId="176" priority="4" operator="greaterThan">
      <formula>0</formula>
    </cfRule>
  </conditionalFormatting>
  <conditionalFormatting sqref="D195">
    <cfRule type="cellIs" dxfId="175" priority="1" operator="lessThan">
      <formula>0</formula>
    </cfRule>
    <cfRule type="cellIs" dxfId="174" priority="2" operator="greaterThan">
      <formula>0</formula>
    </cfRule>
  </conditionalFormatting>
  <dataValidations count="2">
    <dataValidation type="list" allowBlank="1" showInputMessage="1" showErrorMessage="1" sqref="AA2:AA199">
      <formula1>$AI$4:$AI$27</formula1>
    </dataValidation>
    <dataValidation type="list" allowBlank="1" showInputMessage="1" showErrorMessage="1" sqref="B2:B199">
      <formula1>$AH$4:$AH$27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1"/>
  <sheetViews>
    <sheetView rightToLeft="1" workbookViewId="0">
      <pane xSplit="4" ySplit="1" topLeftCell="K164" activePane="bottomRight" state="frozen"/>
      <selection pane="topRight" activeCell="E1" sqref="E1"/>
      <selection pane="bottomLeft" activeCell="A2" sqref="A2"/>
      <selection pane="bottomRight" activeCell="B3" sqref="B3"/>
    </sheetView>
  </sheetViews>
  <sheetFormatPr defaultRowHeight="14.25" x14ac:dyDescent="0.2"/>
  <sheetData>
    <row r="1" spans="1:35" ht="30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  <c r="AA1" s="14" t="s">
        <v>80</v>
      </c>
    </row>
    <row r="2" spans="1:35" x14ac:dyDescent="0.2">
      <c r="A2" s="5"/>
      <c r="B2" s="4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  <c r="AA2" s="49"/>
    </row>
    <row r="3" spans="1:35" ht="15" thickBot="1" x14ac:dyDescent="0.25">
      <c r="A3" s="5"/>
      <c r="B3" s="4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1">SUM(E3:Y3)</f>
        <v>0</v>
      </c>
      <c r="AA3" s="49"/>
    </row>
    <row r="4" spans="1:35" ht="15" thickTop="1" x14ac:dyDescent="0.2">
      <c r="A4" s="5"/>
      <c r="B4" s="4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1"/>
        <v>0</v>
      </c>
      <c r="AA4" s="49"/>
      <c r="AH4" s="55" t="s">
        <v>90</v>
      </c>
      <c r="AI4" s="55" t="s">
        <v>86</v>
      </c>
    </row>
    <row r="5" spans="1:35" x14ac:dyDescent="0.2">
      <c r="A5" s="5"/>
      <c r="B5" s="4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1"/>
        <v>0</v>
      </c>
      <c r="AA5" s="49"/>
      <c r="AH5" s="56" t="s">
        <v>91</v>
      </c>
      <c r="AI5" s="56" t="s">
        <v>22</v>
      </c>
    </row>
    <row r="6" spans="1:35" x14ac:dyDescent="0.2">
      <c r="A6" s="5"/>
      <c r="B6" s="4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1"/>
        <v>0</v>
      </c>
      <c r="AA6" s="49"/>
      <c r="AH6" s="56" t="s">
        <v>92</v>
      </c>
      <c r="AI6" s="56" t="s">
        <v>73</v>
      </c>
    </row>
    <row r="7" spans="1:35" x14ac:dyDescent="0.2">
      <c r="A7" s="5"/>
      <c r="B7" s="4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1"/>
        <v>0</v>
      </c>
      <c r="AA7" s="49"/>
      <c r="AH7" s="56"/>
      <c r="AI7" s="56" t="s">
        <v>74</v>
      </c>
    </row>
    <row r="8" spans="1:35" x14ac:dyDescent="0.2">
      <c r="A8" s="5"/>
      <c r="B8" s="4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1"/>
        <v>0</v>
      </c>
      <c r="AA8" s="49"/>
      <c r="AH8" s="56"/>
      <c r="AI8" s="56">
        <v>4</v>
      </c>
    </row>
    <row r="9" spans="1:35" x14ac:dyDescent="0.2">
      <c r="A9" s="5"/>
      <c r="B9" s="4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1"/>
        <v>0</v>
      </c>
      <c r="AA9" s="49"/>
      <c r="AH9" s="56"/>
      <c r="AI9" s="56">
        <v>5</v>
      </c>
    </row>
    <row r="10" spans="1:35" x14ac:dyDescent="0.2">
      <c r="A10" s="5"/>
      <c r="B10" s="4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1"/>
        <v>0</v>
      </c>
      <c r="AA10" s="49"/>
      <c r="AH10" s="56"/>
      <c r="AI10" s="56">
        <v>6</v>
      </c>
    </row>
    <row r="11" spans="1:35" x14ac:dyDescent="0.2">
      <c r="A11" s="5"/>
      <c r="B11" s="4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1"/>
        <v>0</v>
      </c>
      <c r="AA11" s="49"/>
      <c r="AH11" s="56"/>
      <c r="AI11" s="56">
        <v>7</v>
      </c>
    </row>
    <row r="12" spans="1:35" x14ac:dyDescent="0.2">
      <c r="A12" s="5"/>
      <c r="B12" s="4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1"/>
        <v>0</v>
      </c>
      <c r="AA12" s="49"/>
      <c r="AH12" s="56"/>
      <c r="AI12" s="56">
        <v>8</v>
      </c>
    </row>
    <row r="13" spans="1:35" x14ac:dyDescent="0.2">
      <c r="A13" s="5"/>
      <c r="B13" s="4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1"/>
        <v>0</v>
      </c>
      <c r="AA13" s="49"/>
      <c r="AH13" s="56"/>
      <c r="AI13" s="56">
        <v>10</v>
      </c>
    </row>
    <row r="14" spans="1:35" x14ac:dyDescent="0.2">
      <c r="A14" s="5"/>
      <c r="B14" s="4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1"/>
        <v>0</v>
      </c>
      <c r="AA14" s="49"/>
      <c r="AH14" s="56"/>
      <c r="AI14" s="56">
        <v>16</v>
      </c>
    </row>
    <row r="15" spans="1:35" x14ac:dyDescent="0.2">
      <c r="A15" s="5"/>
      <c r="B15" s="4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1"/>
        <v>0</v>
      </c>
      <c r="AA15" s="49"/>
      <c r="AH15" s="56"/>
      <c r="AI15" s="56">
        <v>17</v>
      </c>
    </row>
    <row r="16" spans="1:35" x14ac:dyDescent="0.2">
      <c r="A16" s="5"/>
      <c r="B16" s="4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1"/>
        <v>0</v>
      </c>
      <c r="AA16" s="49"/>
      <c r="AH16" s="56"/>
      <c r="AI16" s="56">
        <v>18</v>
      </c>
    </row>
    <row r="17" spans="1:35" x14ac:dyDescent="0.2">
      <c r="A17" s="5"/>
      <c r="B17" s="4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1"/>
        <v>0</v>
      </c>
      <c r="AA17" s="49"/>
      <c r="AH17" s="56"/>
      <c r="AI17" s="56">
        <v>19</v>
      </c>
    </row>
    <row r="18" spans="1:35" x14ac:dyDescent="0.2">
      <c r="A18" s="5"/>
      <c r="B18" s="4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1"/>
        <v>0</v>
      </c>
      <c r="AA18" s="49"/>
      <c r="AH18" s="56"/>
      <c r="AI18" s="56">
        <v>20</v>
      </c>
    </row>
    <row r="19" spans="1:35" x14ac:dyDescent="0.2">
      <c r="A19" s="5"/>
      <c r="B19" s="4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1"/>
        <v>0</v>
      </c>
      <c r="AA19" s="49"/>
      <c r="AH19" s="56"/>
      <c r="AI19" s="56">
        <v>24</v>
      </c>
    </row>
    <row r="20" spans="1:35" x14ac:dyDescent="0.2">
      <c r="A20" s="5"/>
      <c r="B20" s="4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1"/>
        <v>0</v>
      </c>
      <c r="AA20" s="49"/>
      <c r="AH20" s="56"/>
      <c r="AI20" s="56">
        <v>25</v>
      </c>
    </row>
    <row r="21" spans="1:35" x14ac:dyDescent="0.2">
      <c r="A21" s="5"/>
      <c r="B21" s="4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1"/>
        <v>0</v>
      </c>
      <c r="AA21" s="49"/>
      <c r="AH21" s="56"/>
      <c r="AI21" s="56" t="s">
        <v>21</v>
      </c>
    </row>
    <row r="22" spans="1:35" x14ac:dyDescent="0.2">
      <c r="A22" s="5"/>
      <c r="B22" s="4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1"/>
        <v>0</v>
      </c>
      <c r="AA22" s="49"/>
      <c r="AH22" s="56"/>
      <c r="AI22" s="56" t="s">
        <v>88</v>
      </c>
    </row>
    <row r="23" spans="1:35" x14ac:dyDescent="0.2">
      <c r="A23" s="5"/>
      <c r="B23" s="4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1"/>
        <v>0</v>
      </c>
      <c r="AA23" s="49"/>
      <c r="AH23" s="56"/>
      <c r="AI23" s="56" t="s">
        <v>89</v>
      </c>
    </row>
    <row r="24" spans="1:35" x14ac:dyDescent="0.2">
      <c r="A24" s="5"/>
      <c r="B24" s="4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1"/>
        <v>0</v>
      </c>
      <c r="AA24" s="49"/>
      <c r="AH24" s="56"/>
      <c r="AI24" s="56"/>
    </row>
    <row r="25" spans="1:35" x14ac:dyDescent="0.2">
      <c r="A25" s="5"/>
      <c r="B25" s="4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1"/>
        <v>0</v>
      </c>
      <c r="AA25" s="49"/>
      <c r="AH25" s="56"/>
      <c r="AI25" s="56"/>
    </row>
    <row r="26" spans="1:35" x14ac:dyDescent="0.2">
      <c r="A26" s="5"/>
      <c r="B26" s="4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1"/>
        <v>0</v>
      </c>
      <c r="AA26" s="49"/>
      <c r="AH26" s="56"/>
      <c r="AI26" s="56"/>
    </row>
    <row r="27" spans="1:35" ht="15" thickBot="1" x14ac:dyDescent="0.25">
      <c r="A27" s="5"/>
      <c r="B27" s="4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1"/>
        <v>0</v>
      </c>
      <c r="AA27" s="49"/>
      <c r="AH27" s="57"/>
      <c r="AI27" s="57"/>
    </row>
    <row r="28" spans="1:35" ht="15" thickTop="1" x14ac:dyDescent="0.2">
      <c r="A28" s="5"/>
      <c r="B28" s="4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1"/>
        <v>0</v>
      </c>
      <c r="AA28" s="49"/>
    </row>
    <row r="29" spans="1:35" x14ac:dyDescent="0.2">
      <c r="A29" s="5"/>
      <c r="B29" s="4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1"/>
        <v>0</v>
      </c>
      <c r="AA29" s="49"/>
    </row>
    <row r="30" spans="1:35" x14ac:dyDescent="0.2">
      <c r="A30" s="5"/>
      <c r="B30" s="4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1"/>
        <v>0</v>
      </c>
      <c r="AA30" s="49"/>
    </row>
    <row r="31" spans="1:35" x14ac:dyDescent="0.2">
      <c r="A31" s="5"/>
      <c r="B31" s="4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1"/>
        <v>0</v>
      </c>
      <c r="AA31" s="49"/>
    </row>
    <row r="32" spans="1:35" x14ac:dyDescent="0.2">
      <c r="A32" s="5"/>
      <c r="B32" s="4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1"/>
        <v>0</v>
      </c>
      <c r="AA32" s="49"/>
    </row>
    <row r="33" spans="1:27" x14ac:dyDescent="0.2">
      <c r="A33" s="5"/>
      <c r="B33" s="4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1"/>
        <v>0</v>
      </c>
      <c r="AA33" s="49"/>
    </row>
    <row r="34" spans="1:27" x14ac:dyDescent="0.2">
      <c r="A34" s="5"/>
      <c r="B34" s="4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1"/>
        <v>0</v>
      </c>
      <c r="AA34" s="49"/>
    </row>
    <row r="35" spans="1:27" x14ac:dyDescent="0.2">
      <c r="A35" s="5"/>
      <c r="B35" s="4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1"/>
        <v>0</v>
      </c>
      <c r="AA35" s="49"/>
    </row>
    <row r="36" spans="1:27" x14ac:dyDescent="0.2">
      <c r="A36" s="5"/>
      <c r="B36" s="4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1"/>
        <v>0</v>
      </c>
      <c r="AA36" s="49"/>
    </row>
    <row r="37" spans="1:27" x14ac:dyDescent="0.2">
      <c r="A37" s="5"/>
      <c r="B37" s="4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1"/>
        <v>0</v>
      </c>
      <c r="AA37" s="49"/>
    </row>
    <row r="38" spans="1:27" x14ac:dyDescent="0.2">
      <c r="A38" s="5"/>
      <c r="B38" s="4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1"/>
        <v>0</v>
      </c>
      <c r="AA38" s="49"/>
    </row>
    <row r="39" spans="1:27" x14ac:dyDescent="0.2">
      <c r="A39" s="5"/>
      <c r="B39" s="4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1"/>
        <v>0</v>
      </c>
      <c r="AA39" s="49"/>
    </row>
    <row r="40" spans="1:27" x14ac:dyDescent="0.2">
      <c r="A40" s="5"/>
      <c r="B40" s="4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1"/>
        <v>0</v>
      </c>
      <c r="AA40" s="49"/>
    </row>
    <row r="41" spans="1:27" x14ac:dyDescent="0.2">
      <c r="A41" s="5"/>
      <c r="B41" s="4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1"/>
        <v>0</v>
      </c>
      <c r="AA41" s="49"/>
    </row>
    <row r="42" spans="1:27" x14ac:dyDescent="0.2">
      <c r="A42" s="5"/>
      <c r="B42" s="4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1"/>
        <v>0</v>
      </c>
      <c r="AA42" s="49"/>
    </row>
    <row r="43" spans="1:27" x14ac:dyDescent="0.2">
      <c r="A43" s="5"/>
      <c r="B43" s="4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1"/>
        <v>0</v>
      </c>
      <c r="AA43" s="49"/>
    </row>
    <row r="44" spans="1:27" x14ac:dyDescent="0.2">
      <c r="A44" s="5"/>
      <c r="B44" s="4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1"/>
        <v>0</v>
      </c>
      <c r="AA44" s="49"/>
    </row>
    <row r="45" spans="1:27" x14ac:dyDescent="0.2">
      <c r="A45" s="5"/>
      <c r="B45" s="4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1"/>
        <v>0</v>
      </c>
      <c r="AA45" s="49"/>
    </row>
    <row r="46" spans="1:27" x14ac:dyDescent="0.2">
      <c r="A46" s="5"/>
      <c r="B46" s="4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1"/>
        <v>0</v>
      </c>
      <c r="AA46" s="49"/>
    </row>
    <row r="47" spans="1:27" x14ac:dyDescent="0.2">
      <c r="A47" s="5"/>
      <c r="B47" s="4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1"/>
        <v>0</v>
      </c>
      <c r="AA47" s="49"/>
    </row>
    <row r="48" spans="1:27" x14ac:dyDescent="0.2">
      <c r="A48" s="5"/>
      <c r="B48" s="4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1"/>
        <v>0</v>
      </c>
      <c r="AA48" s="49"/>
    </row>
    <row r="49" spans="1:27" x14ac:dyDescent="0.2">
      <c r="A49" s="5"/>
      <c r="B49" s="4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1"/>
        <v>0</v>
      </c>
      <c r="AA49" s="49"/>
    </row>
    <row r="50" spans="1:27" x14ac:dyDescent="0.2">
      <c r="A50" s="5"/>
      <c r="B50" s="4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1"/>
        <v>0</v>
      </c>
      <c r="AA50" s="49"/>
    </row>
    <row r="51" spans="1:27" x14ac:dyDescent="0.2">
      <c r="A51" s="5"/>
      <c r="B51" s="4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1"/>
        <v>0</v>
      </c>
      <c r="AA51" s="49"/>
    </row>
    <row r="52" spans="1:27" x14ac:dyDescent="0.2">
      <c r="A52" s="5"/>
      <c r="B52" s="4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1"/>
        <v>0</v>
      </c>
      <c r="AA52" s="49"/>
    </row>
    <row r="53" spans="1:27" x14ac:dyDescent="0.2">
      <c r="A53" s="5"/>
      <c r="B53" s="4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1"/>
        <v>0</v>
      </c>
      <c r="AA53" s="49"/>
    </row>
    <row r="54" spans="1:27" x14ac:dyDescent="0.2">
      <c r="A54" s="5"/>
      <c r="B54" s="4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1"/>
        <v>0</v>
      </c>
      <c r="AA54" s="49"/>
    </row>
    <row r="55" spans="1:27" x14ac:dyDescent="0.2">
      <c r="A55" s="5"/>
      <c r="B55" s="4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1"/>
        <v>0</v>
      </c>
      <c r="AA55" s="49"/>
    </row>
    <row r="56" spans="1:27" x14ac:dyDescent="0.2">
      <c r="A56" s="5"/>
      <c r="B56" s="4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1"/>
        <v>0</v>
      </c>
      <c r="AA56" s="49"/>
    </row>
    <row r="57" spans="1:27" x14ac:dyDescent="0.2">
      <c r="A57" s="5"/>
      <c r="B57" s="4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1"/>
        <v>0</v>
      </c>
      <c r="AA57" s="49"/>
    </row>
    <row r="58" spans="1:27" x14ac:dyDescent="0.2">
      <c r="A58" s="5"/>
      <c r="B58" s="4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1"/>
        <v>0</v>
      </c>
      <c r="AA58" s="49"/>
    </row>
    <row r="59" spans="1:27" x14ac:dyDescent="0.2">
      <c r="A59" s="5"/>
      <c r="B59" s="4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1"/>
        <v>0</v>
      </c>
      <c r="AA59" s="49"/>
    </row>
    <row r="60" spans="1:27" x14ac:dyDescent="0.2">
      <c r="A60" s="5"/>
      <c r="B60" s="4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1"/>
        <v>0</v>
      </c>
      <c r="AA60" s="49"/>
    </row>
    <row r="61" spans="1:27" x14ac:dyDescent="0.2">
      <c r="A61" s="5"/>
      <c r="B61" s="4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1"/>
        <v>0</v>
      </c>
      <c r="AA61" s="49"/>
    </row>
    <row r="62" spans="1:27" x14ac:dyDescent="0.2">
      <c r="A62" s="5"/>
      <c r="B62" s="4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1"/>
        <v>0</v>
      </c>
      <c r="AA62" s="49"/>
    </row>
    <row r="63" spans="1:27" x14ac:dyDescent="0.2">
      <c r="A63" s="5"/>
      <c r="B63" s="4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1"/>
        <v>0</v>
      </c>
      <c r="AA63" s="49"/>
    </row>
    <row r="64" spans="1:27" x14ac:dyDescent="0.2">
      <c r="A64" s="5"/>
      <c r="B64" s="4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1"/>
        <v>0</v>
      </c>
      <c r="AA64" s="49"/>
    </row>
    <row r="65" spans="1:27" x14ac:dyDescent="0.2">
      <c r="A65" s="5"/>
      <c r="B65" s="4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1"/>
        <v>0</v>
      </c>
      <c r="AA65" s="49"/>
    </row>
    <row r="66" spans="1:27" x14ac:dyDescent="0.2">
      <c r="A66" s="5"/>
      <c r="B66" s="4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1"/>
        <v>0</v>
      </c>
      <c r="AA66" s="49"/>
    </row>
    <row r="67" spans="1:27" x14ac:dyDescent="0.2">
      <c r="A67" s="5"/>
      <c r="B67" s="4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  <c r="AA67" s="49"/>
    </row>
    <row r="68" spans="1:27" x14ac:dyDescent="0.2">
      <c r="A68" s="5"/>
      <c r="B68" s="4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  <c r="AA68" s="49"/>
    </row>
    <row r="69" spans="1:27" x14ac:dyDescent="0.2">
      <c r="A69" s="5"/>
      <c r="B69" s="4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  <c r="AA69" s="49"/>
    </row>
    <row r="70" spans="1:27" x14ac:dyDescent="0.2">
      <c r="A70" s="5"/>
      <c r="B70" s="4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  <c r="AA70" s="49"/>
    </row>
    <row r="71" spans="1:27" x14ac:dyDescent="0.2">
      <c r="A71" s="5"/>
      <c r="B71" s="4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  <c r="AA71" s="49"/>
    </row>
    <row r="72" spans="1:27" x14ac:dyDescent="0.2">
      <c r="A72" s="5"/>
      <c r="B72" s="4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  <c r="AA72" s="49"/>
    </row>
    <row r="73" spans="1:27" x14ac:dyDescent="0.2">
      <c r="A73" s="5"/>
      <c r="B73" s="4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  <c r="AA73" s="49"/>
    </row>
    <row r="74" spans="1:27" x14ac:dyDescent="0.2">
      <c r="A74" s="5"/>
      <c r="B74" s="4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  <c r="AA74" s="49"/>
    </row>
    <row r="75" spans="1:27" x14ac:dyDescent="0.2">
      <c r="A75" s="5"/>
      <c r="B75" s="4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  <c r="AA75" s="49"/>
    </row>
    <row r="76" spans="1:27" x14ac:dyDescent="0.2">
      <c r="A76" s="5"/>
      <c r="B76" s="4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  <c r="AA76" s="49"/>
    </row>
    <row r="77" spans="1:27" x14ac:dyDescent="0.2">
      <c r="A77" s="5"/>
      <c r="B77" s="4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  <c r="AA77" s="49"/>
    </row>
    <row r="78" spans="1:27" x14ac:dyDescent="0.2">
      <c r="A78" s="5"/>
      <c r="B78" s="4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  <c r="AA78" s="49"/>
    </row>
    <row r="79" spans="1:27" x14ac:dyDescent="0.2">
      <c r="A79" s="5"/>
      <c r="B79" s="4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  <c r="AA79" s="49"/>
    </row>
    <row r="80" spans="1:27" x14ac:dyDescent="0.2">
      <c r="A80" s="5"/>
      <c r="B80" s="4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  <c r="AA80" s="49"/>
    </row>
    <row r="81" spans="1:27" x14ac:dyDescent="0.2">
      <c r="A81" s="5"/>
      <c r="B81" s="4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  <c r="AA81" s="49"/>
    </row>
    <row r="82" spans="1:27" x14ac:dyDescent="0.2">
      <c r="A82" s="5"/>
      <c r="B82" s="4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  <c r="AA82" s="49"/>
    </row>
    <row r="83" spans="1:27" x14ac:dyDescent="0.2">
      <c r="A83" s="5"/>
      <c r="B83" s="4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  <c r="AA83" s="49"/>
    </row>
    <row r="84" spans="1:27" x14ac:dyDescent="0.2">
      <c r="A84" s="5"/>
      <c r="B84" s="4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  <c r="AA84" s="49"/>
    </row>
    <row r="85" spans="1:27" x14ac:dyDescent="0.2">
      <c r="A85" s="5"/>
      <c r="B85" s="4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  <c r="AA85" s="49"/>
    </row>
    <row r="86" spans="1:27" x14ac:dyDescent="0.2">
      <c r="A86" s="5"/>
      <c r="B86" s="4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  <c r="AA86" s="49"/>
    </row>
    <row r="87" spans="1:27" x14ac:dyDescent="0.2">
      <c r="A87" s="5"/>
      <c r="B87" s="4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  <c r="AA87" s="49"/>
    </row>
    <row r="88" spans="1:27" x14ac:dyDescent="0.2">
      <c r="A88" s="5"/>
      <c r="B88" s="4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  <c r="AA88" s="49"/>
    </row>
    <row r="89" spans="1:27" x14ac:dyDescent="0.2">
      <c r="A89" s="5"/>
      <c r="B89" s="4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  <c r="AA89" s="49"/>
    </row>
    <row r="90" spans="1:27" x14ac:dyDescent="0.2">
      <c r="A90" s="5"/>
      <c r="B90" s="4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  <c r="AA90" s="49"/>
    </row>
    <row r="91" spans="1:27" x14ac:dyDescent="0.2">
      <c r="A91" s="5"/>
      <c r="B91" s="4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  <c r="AA91" s="49"/>
    </row>
    <row r="92" spans="1:27" x14ac:dyDescent="0.2">
      <c r="A92" s="5"/>
      <c r="B92" s="4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  <c r="AA92" s="49"/>
    </row>
    <row r="93" spans="1:27" x14ac:dyDescent="0.2">
      <c r="A93" s="5"/>
      <c r="B93" s="4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  <c r="AA93" s="49"/>
    </row>
    <row r="94" spans="1:27" x14ac:dyDescent="0.2">
      <c r="A94" s="5"/>
      <c r="B94" s="4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  <c r="AA94" s="49"/>
    </row>
    <row r="95" spans="1:27" x14ac:dyDescent="0.2">
      <c r="A95" s="5"/>
      <c r="B95" s="4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  <c r="AA95" s="49"/>
    </row>
    <row r="96" spans="1:27" x14ac:dyDescent="0.2">
      <c r="A96" s="5"/>
      <c r="B96" s="4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  <c r="AA96" s="49"/>
    </row>
    <row r="97" spans="1:27" x14ac:dyDescent="0.2">
      <c r="A97" s="5"/>
      <c r="B97" s="4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  <c r="AA97" s="49"/>
    </row>
    <row r="98" spans="1:27" x14ac:dyDescent="0.2">
      <c r="A98" s="5"/>
      <c r="B98" s="4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  <c r="AA98" s="49"/>
    </row>
    <row r="99" spans="1:27" x14ac:dyDescent="0.2">
      <c r="A99" s="5"/>
      <c r="B99" s="4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  <c r="AA99" s="49"/>
    </row>
    <row r="100" spans="1:27" x14ac:dyDescent="0.2">
      <c r="A100" s="5"/>
      <c r="B100" s="4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  <c r="AA100" s="49"/>
    </row>
    <row r="101" spans="1:27" x14ac:dyDescent="0.2">
      <c r="A101" s="5"/>
      <c r="B101" s="4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  <c r="AA101" s="49"/>
    </row>
    <row r="102" spans="1:27" x14ac:dyDescent="0.2">
      <c r="A102" s="5"/>
      <c r="B102" s="4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  <c r="AA102" s="49"/>
    </row>
    <row r="103" spans="1:27" x14ac:dyDescent="0.2">
      <c r="A103" s="5"/>
      <c r="B103" s="4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  <c r="AA103" s="49"/>
    </row>
    <row r="104" spans="1:27" x14ac:dyDescent="0.2">
      <c r="A104" s="5"/>
      <c r="B104" s="4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  <c r="AA104" s="49"/>
    </row>
    <row r="105" spans="1:27" x14ac:dyDescent="0.2">
      <c r="A105" s="5"/>
      <c r="B105" s="4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  <c r="AA105" s="49"/>
    </row>
    <row r="106" spans="1:27" x14ac:dyDescent="0.2">
      <c r="A106" s="5"/>
      <c r="B106" s="4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  <c r="AA106" s="49"/>
    </row>
    <row r="107" spans="1:27" x14ac:dyDescent="0.2">
      <c r="A107" s="5"/>
      <c r="B107" s="4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  <c r="AA107" s="49"/>
    </row>
    <row r="108" spans="1:27" x14ac:dyDescent="0.2">
      <c r="A108" s="5"/>
      <c r="B108" s="4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  <c r="AA108" s="49"/>
    </row>
    <row r="109" spans="1:27" x14ac:dyDescent="0.2">
      <c r="A109" s="5"/>
      <c r="B109" s="4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  <c r="AA109" s="49"/>
    </row>
    <row r="110" spans="1:27" x14ac:dyDescent="0.2">
      <c r="A110" s="5"/>
      <c r="B110" s="4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  <c r="AA110" s="49"/>
    </row>
    <row r="111" spans="1:27" x14ac:dyDescent="0.2">
      <c r="A111" s="5"/>
      <c r="B111" s="4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  <c r="AA111" s="49"/>
    </row>
    <row r="112" spans="1:27" x14ac:dyDescent="0.2">
      <c r="A112" s="5"/>
      <c r="B112" s="4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  <c r="AA112" s="49"/>
    </row>
    <row r="113" spans="1:27" x14ac:dyDescent="0.2">
      <c r="A113" s="5"/>
      <c r="B113" s="4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  <c r="AA113" s="49"/>
    </row>
    <row r="114" spans="1:27" x14ac:dyDescent="0.2">
      <c r="A114" s="5"/>
      <c r="B114" s="4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  <c r="AA114" s="49"/>
    </row>
    <row r="115" spans="1:27" x14ac:dyDescent="0.2">
      <c r="A115" s="5"/>
      <c r="B115" s="4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  <c r="AA115" s="49"/>
    </row>
    <row r="116" spans="1:27" x14ac:dyDescent="0.2">
      <c r="A116" s="5"/>
      <c r="B116" s="4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  <c r="AA116" s="49"/>
    </row>
    <row r="117" spans="1:27" x14ac:dyDescent="0.2">
      <c r="A117" s="5"/>
      <c r="B117" s="4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  <c r="AA117" s="49"/>
    </row>
    <row r="118" spans="1:27" x14ac:dyDescent="0.2">
      <c r="A118" s="5"/>
      <c r="B118" s="4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  <c r="AA118" s="49"/>
    </row>
    <row r="119" spans="1:27" x14ac:dyDescent="0.2">
      <c r="A119" s="5"/>
      <c r="B119" s="4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  <c r="AA119" s="49"/>
    </row>
    <row r="120" spans="1:27" x14ac:dyDescent="0.2">
      <c r="A120" s="5"/>
      <c r="B120" s="4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  <c r="AA120" s="49"/>
    </row>
    <row r="121" spans="1:27" x14ac:dyDescent="0.2">
      <c r="A121" s="5"/>
      <c r="B121" s="4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  <c r="AA121" s="49"/>
    </row>
    <row r="122" spans="1:27" x14ac:dyDescent="0.2">
      <c r="A122" s="5"/>
      <c r="B122" s="4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  <c r="AA122" s="49"/>
    </row>
    <row r="123" spans="1:27" x14ac:dyDescent="0.2">
      <c r="A123" s="5"/>
      <c r="B123" s="4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  <c r="AA123" s="49"/>
    </row>
    <row r="124" spans="1:27" x14ac:dyDescent="0.2">
      <c r="A124" s="5"/>
      <c r="B124" s="4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  <c r="AA124" s="49"/>
    </row>
    <row r="125" spans="1:27" x14ac:dyDescent="0.2">
      <c r="A125" s="5"/>
      <c r="B125" s="4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  <c r="AA125" s="49"/>
    </row>
    <row r="126" spans="1:27" x14ac:dyDescent="0.2">
      <c r="A126" s="5"/>
      <c r="B126" s="4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  <c r="AA126" s="49"/>
    </row>
    <row r="127" spans="1:27" x14ac:dyDescent="0.2">
      <c r="A127" s="5"/>
      <c r="B127" s="4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  <c r="AA127" s="49"/>
    </row>
    <row r="128" spans="1:27" x14ac:dyDescent="0.2">
      <c r="A128" s="5"/>
      <c r="B128" s="4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  <c r="AA128" s="49"/>
    </row>
    <row r="129" spans="1:27" x14ac:dyDescent="0.2">
      <c r="A129" s="5"/>
      <c r="B129" s="4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  <c r="AA129" s="49"/>
    </row>
    <row r="130" spans="1:27" x14ac:dyDescent="0.2">
      <c r="A130" s="5"/>
      <c r="B130" s="4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  <c r="AA130" s="49"/>
    </row>
    <row r="131" spans="1:27" x14ac:dyDescent="0.2">
      <c r="A131" s="5"/>
      <c r="B131" s="4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  <c r="AA131" s="49"/>
    </row>
    <row r="132" spans="1:27" x14ac:dyDescent="0.2">
      <c r="A132" s="5"/>
      <c r="B132" s="4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  <c r="AA132" s="49"/>
    </row>
    <row r="133" spans="1:27" x14ac:dyDescent="0.2">
      <c r="A133" s="5"/>
      <c r="B133" s="4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  <c r="AA133" s="49"/>
    </row>
    <row r="134" spans="1:27" x14ac:dyDescent="0.2">
      <c r="A134" s="5"/>
      <c r="B134" s="4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  <c r="AA134" s="49"/>
    </row>
    <row r="135" spans="1:27" x14ac:dyDescent="0.2">
      <c r="A135" s="5"/>
      <c r="B135" s="4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  <c r="AA135" s="49"/>
    </row>
    <row r="136" spans="1:27" x14ac:dyDescent="0.2">
      <c r="A136" s="5"/>
      <c r="B136" s="4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  <c r="AA136" s="49"/>
    </row>
    <row r="137" spans="1:27" x14ac:dyDescent="0.2">
      <c r="A137" s="5"/>
      <c r="B137" s="4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  <c r="AA137" s="49"/>
    </row>
    <row r="138" spans="1:27" x14ac:dyDescent="0.2">
      <c r="A138" s="5"/>
      <c r="B138" s="4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  <c r="AA138" s="49"/>
    </row>
    <row r="139" spans="1:27" x14ac:dyDescent="0.2">
      <c r="A139" s="5"/>
      <c r="B139" s="4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  <c r="AA139" s="49"/>
    </row>
    <row r="140" spans="1:27" x14ac:dyDescent="0.2">
      <c r="A140" s="5"/>
      <c r="B140" s="4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  <c r="AA140" s="49"/>
    </row>
    <row r="141" spans="1:27" x14ac:dyDescent="0.2">
      <c r="A141" s="5"/>
      <c r="B141" s="4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  <c r="AA141" s="49"/>
    </row>
    <row r="142" spans="1:27" x14ac:dyDescent="0.2">
      <c r="A142" s="5"/>
      <c r="B142" s="4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  <c r="AA142" s="49"/>
    </row>
    <row r="143" spans="1:27" x14ac:dyDescent="0.2">
      <c r="A143" s="5"/>
      <c r="B143" s="4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  <c r="AA143" s="49"/>
    </row>
    <row r="144" spans="1:27" x14ac:dyDescent="0.2">
      <c r="A144" s="5"/>
      <c r="B144" s="4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  <c r="AA144" s="49"/>
    </row>
    <row r="145" spans="1:27" x14ac:dyDescent="0.2">
      <c r="A145" s="5"/>
      <c r="B145" s="4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  <c r="AA145" s="49"/>
    </row>
    <row r="146" spans="1:27" x14ac:dyDescent="0.2">
      <c r="A146" s="5"/>
      <c r="B146" s="4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  <c r="AA146" s="49"/>
    </row>
    <row r="147" spans="1:27" x14ac:dyDescent="0.2">
      <c r="A147" s="5"/>
      <c r="B147" s="4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  <c r="AA147" s="49"/>
    </row>
    <row r="148" spans="1:27" x14ac:dyDescent="0.2">
      <c r="A148" s="5"/>
      <c r="B148" s="4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  <c r="AA148" s="49"/>
    </row>
    <row r="149" spans="1:27" x14ac:dyDescent="0.2">
      <c r="A149" s="5"/>
      <c r="B149" s="4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  <c r="AA149" s="49"/>
    </row>
    <row r="150" spans="1:27" x14ac:dyDescent="0.2">
      <c r="A150" s="5"/>
      <c r="B150" s="4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  <c r="AA150" s="49"/>
    </row>
    <row r="151" spans="1:27" x14ac:dyDescent="0.2">
      <c r="A151" s="5"/>
      <c r="B151" s="4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  <c r="AA151" s="49"/>
    </row>
    <row r="152" spans="1:27" x14ac:dyDescent="0.2">
      <c r="A152" s="5"/>
      <c r="B152" s="4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  <c r="AA152" s="49"/>
    </row>
    <row r="153" spans="1:27" x14ac:dyDescent="0.2">
      <c r="A153" s="5"/>
      <c r="B153" s="4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  <c r="AA153" s="49"/>
    </row>
    <row r="154" spans="1:27" x14ac:dyDescent="0.2">
      <c r="A154" s="5"/>
      <c r="B154" s="4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  <c r="AA154" s="49"/>
    </row>
    <row r="155" spans="1:27" x14ac:dyDescent="0.2">
      <c r="A155" s="5"/>
      <c r="B155" s="4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  <c r="AA155" s="49"/>
    </row>
    <row r="156" spans="1:27" x14ac:dyDescent="0.2">
      <c r="A156" s="5"/>
      <c r="B156" s="4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  <c r="AA156" s="49"/>
    </row>
    <row r="157" spans="1:27" x14ac:dyDescent="0.2">
      <c r="A157" s="5"/>
      <c r="B157" s="4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  <c r="AA157" s="49"/>
    </row>
    <row r="158" spans="1:27" x14ac:dyDescent="0.2">
      <c r="A158" s="5"/>
      <c r="B158" s="4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  <c r="AA158" s="49"/>
    </row>
    <row r="159" spans="1:27" x14ac:dyDescent="0.2">
      <c r="A159" s="5"/>
      <c r="B159" s="4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  <c r="AA159" s="49"/>
    </row>
    <row r="160" spans="1:27" x14ac:dyDescent="0.2">
      <c r="A160" s="5"/>
      <c r="B160" s="4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  <c r="AA160" s="49"/>
    </row>
    <row r="161" spans="1:27" x14ac:dyDescent="0.2">
      <c r="A161" s="5"/>
      <c r="B161" s="4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  <c r="AA161" s="49"/>
    </row>
    <row r="162" spans="1:27" x14ac:dyDescent="0.2">
      <c r="A162" s="5"/>
      <c r="B162" s="4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  <c r="AA162" s="49"/>
    </row>
    <row r="163" spans="1:27" x14ac:dyDescent="0.2">
      <c r="A163" s="5"/>
      <c r="B163" s="4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  <c r="AA163" s="49"/>
    </row>
    <row r="164" spans="1:27" x14ac:dyDescent="0.2">
      <c r="A164" s="5"/>
      <c r="B164" s="4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  <c r="AA164" s="49"/>
    </row>
    <row r="165" spans="1:27" x14ac:dyDescent="0.2">
      <c r="A165" s="5"/>
      <c r="B165" s="4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  <c r="AA165" s="49"/>
    </row>
    <row r="166" spans="1:27" x14ac:dyDescent="0.2">
      <c r="A166" s="5"/>
      <c r="B166" s="4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  <c r="AA166" s="49"/>
    </row>
    <row r="167" spans="1:27" x14ac:dyDescent="0.2">
      <c r="A167" s="5"/>
      <c r="B167" s="4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  <c r="AA167" s="49"/>
    </row>
    <row r="168" spans="1:27" x14ac:dyDescent="0.2">
      <c r="A168" s="5"/>
      <c r="B168" s="4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  <c r="AA168" s="49"/>
    </row>
    <row r="169" spans="1:27" x14ac:dyDescent="0.2">
      <c r="A169" s="5"/>
      <c r="B169" s="4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  <c r="AA169" s="49"/>
    </row>
    <row r="170" spans="1:27" x14ac:dyDescent="0.2">
      <c r="A170" s="5"/>
      <c r="B170" s="4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  <c r="AA170" s="49"/>
    </row>
    <row r="171" spans="1:27" x14ac:dyDescent="0.2">
      <c r="A171" s="5"/>
      <c r="B171" s="4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  <c r="AA171" s="49"/>
    </row>
    <row r="172" spans="1:27" x14ac:dyDescent="0.2">
      <c r="A172" s="5"/>
      <c r="B172" s="4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  <c r="AA172" s="49"/>
    </row>
    <row r="173" spans="1:27" x14ac:dyDescent="0.2">
      <c r="A173" s="5"/>
      <c r="B173" s="4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  <c r="AA173" s="49"/>
    </row>
    <row r="174" spans="1:27" x14ac:dyDescent="0.2">
      <c r="A174" s="5"/>
      <c r="B174" s="4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  <c r="AA174" s="49"/>
    </row>
    <row r="175" spans="1:27" x14ac:dyDescent="0.2">
      <c r="A175" s="5"/>
      <c r="B175" s="4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  <c r="AA175" s="49"/>
    </row>
    <row r="176" spans="1:27" x14ac:dyDescent="0.2">
      <c r="A176" s="5"/>
      <c r="B176" s="4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  <c r="AA176" s="49"/>
    </row>
    <row r="177" spans="1:27" x14ac:dyDescent="0.2">
      <c r="A177" s="5"/>
      <c r="B177" s="4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  <c r="AA177" s="49"/>
    </row>
    <row r="178" spans="1:27" x14ac:dyDescent="0.2">
      <c r="A178" s="5"/>
      <c r="B178" s="4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  <c r="AA178" s="49"/>
    </row>
    <row r="179" spans="1:27" x14ac:dyDescent="0.2">
      <c r="A179" s="5"/>
      <c r="B179" s="4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  <c r="AA179" s="49"/>
    </row>
    <row r="180" spans="1:27" x14ac:dyDescent="0.2">
      <c r="A180" s="5"/>
      <c r="B180" s="4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  <c r="AA180" s="49"/>
    </row>
    <row r="181" spans="1:27" x14ac:dyDescent="0.2">
      <c r="A181" s="5"/>
      <c r="B181" s="4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  <c r="AA181" s="49"/>
    </row>
    <row r="182" spans="1:27" x14ac:dyDescent="0.2">
      <c r="A182" s="5"/>
      <c r="B182" s="4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  <c r="AA182" s="49"/>
    </row>
    <row r="183" spans="1:27" x14ac:dyDescent="0.2">
      <c r="A183" s="5"/>
      <c r="B183" s="4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  <c r="AA183" s="49"/>
    </row>
    <row r="184" spans="1:27" x14ac:dyDescent="0.2">
      <c r="A184" s="5"/>
      <c r="B184" s="4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  <c r="AA184" s="49"/>
    </row>
    <row r="185" spans="1:27" x14ac:dyDescent="0.2">
      <c r="A185" s="5"/>
      <c r="B185" s="4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  <c r="AA185" s="49"/>
    </row>
    <row r="186" spans="1:27" x14ac:dyDescent="0.2">
      <c r="A186" s="5"/>
      <c r="B186" s="4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  <c r="AA186" s="49"/>
    </row>
    <row r="187" spans="1:27" x14ac:dyDescent="0.2">
      <c r="A187" s="5"/>
      <c r="B187" s="4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  <c r="AA187" s="49"/>
    </row>
    <row r="188" spans="1:27" x14ac:dyDescent="0.2">
      <c r="A188" s="5"/>
      <c r="B188" s="4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  <c r="AA188" s="49"/>
    </row>
    <row r="189" spans="1:27" x14ac:dyDescent="0.2">
      <c r="A189" s="5"/>
      <c r="B189" s="4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  <c r="AA189" s="49"/>
    </row>
    <row r="190" spans="1:27" x14ac:dyDescent="0.2">
      <c r="A190" s="5"/>
      <c r="B190" s="4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  <c r="AA190" s="49"/>
    </row>
    <row r="191" spans="1:27" x14ac:dyDescent="0.2">
      <c r="A191" s="5"/>
      <c r="B191" s="4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  <c r="AA191" s="49"/>
    </row>
    <row r="192" spans="1:27" x14ac:dyDescent="0.2">
      <c r="A192" s="5"/>
      <c r="B192" s="4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  <c r="AA192" s="49"/>
    </row>
    <row r="193" spans="1:27" x14ac:dyDescent="0.2">
      <c r="A193" s="5"/>
      <c r="B193" s="4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  <c r="AA193" s="49"/>
    </row>
    <row r="194" spans="1:27" x14ac:dyDescent="0.2">
      <c r="A194" s="5"/>
      <c r="B194" s="4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  <c r="AA194" s="49"/>
    </row>
    <row r="195" spans="1:27" x14ac:dyDescent="0.2">
      <c r="A195" s="5"/>
      <c r="B195" s="49">
        <f t="shared" si="8"/>
        <v>0</v>
      </c>
      <c r="C195" s="6"/>
      <c r="D195" s="7">
        <f t="shared" ref="D195:D200" si="9">+C195-Z195</f>
        <v>0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>
        <f t="shared" ref="Z195:Z199" si="10">SUM(E195:Y195)</f>
        <v>0</v>
      </c>
      <c r="AA195" s="49"/>
    </row>
    <row r="196" spans="1:27" x14ac:dyDescent="0.2">
      <c r="A196" s="5"/>
      <c r="B196" s="49">
        <f t="shared" ref="B196:B199" si="11">+B195</f>
        <v>0</v>
      </c>
      <c r="C196" s="6"/>
      <c r="D196" s="7">
        <f t="shared" si="9"/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46"/>
      <c r="Z196" s="8">
        <f t="shared" si="10"/>
        <v>0</v>
      </c>
      <c r="AA196" s="49"/>
    </row>
    <row r="197" spans="1:27" x14ac:dyDescent="0.2">
      <c r="A197" s="5"/>
      <c r="B197" s="49">
        <f t="shared" si="11"/>
        <v>0</v>
      </c>
      <c r="C197" s="52"/>
      <c r="D197" s="7">
        <f t="shared" si="9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52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>
        <f t="shared" si="10"/>
        <v>0</v>
      </c>
      <c r="AA197" s="49"/>
    </row>
    <row r="198" spans="1:27" x14ac:dyDescent="0.2">
      <c r="A198" s="5"/>
      <c r="B198" s="49">
        <f t="shared" si="11"/>
        <v>0</v>
      </c>
      <c r="C198" s="52"/>
      <c r="D198" s="7">
        <f t="shared" si="9"/>
        <v>0</v>
      </c>
      <c r="E198" s="52"/>
      <c r="F198" s="52"/>
      <c r="G198" s="52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>
        <f t="shared" si="10"/>
        <v>0</v>
      </c>
      <c r="AA198" s="49"/>
    </row>
    <row r="199" spans="1:27" ht="15" thickBot="1" x14ac:dyDescent="0.25">
      <c r="A199" s="9"/>
      <c r="B199" s="49">
        <f t="shared" si="11"/>
        <v>0</v>
      </c>
      <c r="C199" s="10"/>
      <c r="D199" s="7">
        <f t="shared" si="9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10"/>
        <v>0</v>
      </c>
      <c r="AA199" s="49"/>
    </row>
    <row r="200" spans="1:27" ht="15.75" thickTop="1" thickBot="1" x14ac:dyDescent="0.25">
      <c r="A200" s="13" t="s">
        <v>19</v>
      </c>
      <c r="B200" s="50"/>
      <c r="C200" s="11">
        <f t="shared" ref="C200:Y200" si="12">SUM(C2:C199)</f>
        <v>0</v>
      </c>
      <c r="D200" s="7">
        <f t="shared" si="9"/>
        <v>0</v>
      </c>
      <c r="E200" s="11">
        <f t="shared" si="12"/>
        <v>0</v>
      </c>
      <c r="F200" s="11">
        <f t="shared" si="12"/>
        <v>0</v>
      </c>
      <c r="G200" s="11">
        <f t="shared" si="12"/>
        <v>0</v>
      </c>
      <c r="H200" s="11">
        <f t="shared" si="12"/>
        <v>0</v>
      </c>
      <c r="I200" s="11">
        <f t="shared" si="12"/>
        <v>0</v>
      </c>
      <c r="J200" s="11">
        <f t="shared" si="12"/>
        <v>0</v>
      </c>
      <c r="K200" s="11">
        <f t="shared" si="12"/>
        <v>0</v>
      </c>
      <c r="L200" s="11">
        <f t="shared" si="12"/>
        <v>0</v>
      </c>
      <c r="M200" s="11">
        <f t="shared" si="12"/>
        <v>0</v>
      </c>
      <c r="N200" s="11">
        <f t="shared" si="12"/>
        <v>0</v>
      </c>
      <c r="O200" s="11">
        <f t="shared" si="12"/>
        <v>0</v>
      </c>
      <c r="P200" s="11">
        <f t="shared" si="12"/>
        <v>0</v>
      </c>
      <c r="Q200" s="11">
        <f t="shared" si="12"/>
        <v>0</v>
      </c>
      <c r="R200" s="11">
        <f t="shared" si="12"/>
        <v>0</v>
      </c>
      <c r="S200" s="11">
        <f t="shared" si="12"/>
        <v>0</v>
      </c>
      <c r="T200" s="11">
        <f t="shared" si="12"/>
        <v>0</v>
      </c>
      <c r="U200" s="11">
        <f t="shared" si="12"/>
        <v>0</v>
      </c>
      <c r="V200" s="11">
        <f t="shared" si="12"/>
        <v>0</v>
      </c>
      <c r="W200" s="11">
        <f t="shared" si="12"/>
        <v>0</v>
      </c>
      <c r="X200" s="11">
        <f t="shared" si="12"/>
        <v>0</v>
      </c>
      <c r="Y200" s="11">
        <f t="shared" si="12"/>
        <v>0</v>
      </c>
      <c r="Z200" s="12">
        <f>SUM(Z2:Z199)</f>
        <v>0</v>
      </c>
      <c r="AA200" s="50"/>
    </row>
    <row r="201" spans="1:27" ht="15" thickTop="1" x14ac:dyDescent="0.2"/>
  </sheetData>
  <autoFilter ref="A1:AA1"/>
  <dataConsolidate/>
  <conditionalFormatting sqref="D2:D194 D198:D200 D196">
    <cfRule type="cellIs" dxfId="173" priority="5" operator="lessThan">
      <formula>0</formula>
    </cfRule>
    <cfRule type="cellIs" dxfId="172" priority="6" operator="greaterThan">
      <formula>0</formula>
    </cfRule>
  </conditionalFormatting>
  <conditionalFormatting sqref="D197">
    <cfRule type="cellIs" dxfId="171" priority="3" operator="lessThan">
      <formula>0</formula>
    </cfRule>
    <cfRule type="cellIs" dxfId="170" priority="4" operator="greaterThan">
      <formula>0</formula>
    </cfRule>
  </conditionalFormatting>
  <conditionalFormatting sqref="D195">
    <cfRule type="cellIs" dxfId="169" priority="1" operator="lessThan">
      <formula>0</formula>
    </cfRule>
    <cfRule type="cellIs" dxfId="168" priority="2" operator="greaterThan">
      <formula>0</formula>
    </cfRule>
  </conditionalFormatting>
  <dataValidations count="2">
    <dataValidation type="list" allowBlank="1" showInputMessage="1" showErrorMessage="1" sqref="AA2:AA199">
      <formula1>$AI$4:$AI$27</formula1>
    </dataValidation>
    <dataValidation type="list" allowBlank="1" showInputMessage="1" showErrorMessage="1" sqref="B2:B199">
      <formula1>$AH$4:$AH$27</formula1>
    </dataValidation>
  </dataValidation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B2" sqref="B2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</row>
    <row r="2" spans="1:26" x14ac:dyDescent="0.2">
      <c r="A2" s="5"/>
      <c r="B2" s="4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</row>
    <row r="3" spans="1:26" x14ac:dyDescent="0.2">
      <c r="A3" s="5"/>
      <c r="B3" s="49"/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1">SUM(E3:Y3)</f>
        <v>0</v>
      </c>
    </row>
    <row r="4" spans="1:26" x14ac:dyDescent="0.2">
      <c r="A4" s="5"/>
      <c r="B4" s="49"/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1"/>
        <v>0</v>
      </c>
    </row>
    <row r="5" spans="1:26" x14ac:dyDescent="0.2">
      <c r="A5" s="5"/>
      <c r="B5" s="49"/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1"/>
        <v>0</v>
      </c>
    </row>
    <row r="6" spans="1:26" x14ac:dyDescent="0.2">
      <c r="A6" s="5"/>
      <c r="B6" s="49"/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1"/>
        <v>0</v>
      </c>
    </row>
    <row r="7" spans="1:26" x14ac:dyDescent="0.2">
      <c r="A7" s="5"/>
      <c r="B7" s="49"/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1"/>
        <v>0</v>
      </c>
    </row>
    <row r="8" spans="1:26" x14ac:dyDescent="0.2">
      <c r="A8" s="5"/>
      <c r="B8" s="49"/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1"/>
        <v>0</v>
      </c>
    </row>
    <row r="9" spans="1:26" x14ac:dyDescent="0.2">
      <c r="A9" s="5"/>
      <c r="B9" s="49"/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1"/>
        <v>0</v>
      </c>
    </row>
    <row r="10" spans="1:26" x14ac:dyDescent="0.2">
      <c r="A10" s="5"/>
      <c r="B10" s="49"/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1"/>
        <v>0</v>
      </c>
    </row>
    <row r="11" spans="1:26" x14ac:dyDescent="0.2">
      <c r="A11" s="5"/>
      <c r="B11" s="49"/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1"/>
        <v>0</v>
      </c>
    </row>
    <row r="12" spans="1:26" x14ac:dyDescent="0.2">
      <c r="A12" s="5"/>
      <c r="B12" s="49"/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1"/>
        <v>0</v>
      </c>
    </row>
    <row r="13" spans="1:26" x14ac:dyDescent="0.2">
      <c r="A13" s="5"/>
      <c r="B13" s="49"/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1"/>
        <v>0</v>
      </c>
    </row>
    <row r="14" spans="1:26" x14ac:dyDescent="0.2">
      <c r="A14" s="5"/>
      <c r="B14" s="49"/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1"/>
        <v>0</v>
      </c>
    </row>
    <row r="15" spans="1:26" x14ac:dyDescent="0.2">
      <c r="A15" s="5"/>
      <c r="B15" s="49"/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1"/>
        <v>0</v>
      </c>
    </row>
    <row r="16" spans="1:26" x14ac:dyDescent="0.2">
      <c r="A16" s="5"/>
      <c r="B16" s="49"/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1"/>
        <v>0</v>
      </c>
    </row>
    <row r="17" spans="1:26" x14ac:dyDescent="0.2">
      <c r="A17" s="5"/>
      <c r="B17" s="49"/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1"/>
        <v>0</v>
      </c>
    </row>
    <row r="18" spans="1:26" x14ac:dyDescent="0.2">
      <c r="A18" s="5"/>
      <c r="B18" s="49"/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1"/>
        <v>0</v>
      </c>
    </row>
    <row r="19" spans="1:26" x14ac:dyDescent="0.2">
      <c r="A19" s="5"/>
      <c r="B19" s="49"/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1"/>
        <v>0</v>
      </c>
    </row>
    <row r="20" spans="1:26" x14ac:dyDescent="0.2">
      <c r="A20" s="5"/>
      <c r="B20" s="49"/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1"/>
        <v>0</v>
      </c>
    </row>
    <row r="21" spans="1:26" x14ac:dyDescent="0.2">
      <c r="A21" s="5"/>
      <c r="B21" s="49"/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1"/>
        <v>0</v>
      </c>
    </row>
    <row r="22" spans="1:26" x14ac:dyDescent="0.2">
      <c r="A22" s="5"/>
      <c r="B22" s="49"/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1"/>
        <v>0</v>
      </c>
    </row>
    <row r="23" spans="1:26" x14ac:dyDescent="0.2">
      <c r="A23" s="5"/>
      <c r="B23" s="49"/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1"/>
        <v>0</v>
      </c>
    </row>
    <row r="24" spans="1:26" x14ac:dyDescent="0.2">
      <c r="A24" s="5"/>
      <c r="B24" s="49"/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1"/>
        <v>0</v>
      </c>
    </row>
    <row r="25" spans="1:26" x14ac:dyDescent="0.2">
      <c r="A25" s="5"/>
      <c r="B25" s="49"/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1"/>
        <v>0</v>
      </c>
    </row>
    <row r="26" spans="1:26" x14ac:dyDescent="0.2">
      <c r="A26" s="5"/>
      <c r="B26" s="49"/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1"/>
        <v>0</v>
      </c>
    </row>
    <row r="27" spans="1:26" x14ac:dyDescent="0.2">
      <c r="A27" s="5"/>
      <c r="B27" s="49"/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1"/>
        <v>0</v>
      </c>
    </row>
    <row r="28" spans="1:26" x14ac:dyDescent="0.2">
      <c r="A28" s="5"/>
      <c r="B28" s="49"/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1"/>
        <v>0</v>
      </c>
    </row>
    <row r="29" spans="1:26" x14ac:dyDescent="0.2">
      <c r="A29" s="5"/>
      <c r="B29" s="49"/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1"/>
        <v>0</v>
      </c>
    </row>
    <row r="30" spans="1:26" x14ac:dyDescent="0.2">
      <c r="A30" s="5"/>
      <c r="B30" s="49"/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1"/>
        <v>0</v>
      </c>
    </row>
    <row r="31" spans="1:26" x14ac:dyDescent="0.2">
      <c r="A31" s="5"/>
      <c r="B31" s="49"/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1"/>
        <v>0</v>
      </c>
    </row>
    <row r="32" spans="1:26" x14ac:dyDescent="0.2">
      <c r="A32" s="5"/>
      <c r="B32" s="49"/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1"/>
        <v>0</v>
      </c>
    </row>
    <row r="33" spans="1:26" x14ac:dyDescent="0.2">
      <c r="A33" s="5"/>
      <c r="B33" s="49"/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1"/>
        <v>0</v>
      </c>
    </row>
    <row r="34" spans="1:26" x14ac:dyDescent="0.2">
      <c r="A34" s="5"/>
      <c r="B34" s="49"/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1"/>
        <v>0</v>
      </c>
    </row>
    <row r="35" spans="1:26" x14ac:dyDescent="0.2">
      <c r="A35" s="5"/>
      <c r="B35" s="49"/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1"/>
        <v>0</v>
      </c>
    </row>
    <row r="36" spans="1:26" x14ac:dyDescent="0.2">
      <c r="A36" s="5"/>
      <c r="B36" s="49"/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1"/>
        <v>0</v>
      </c>
    </row>
    <row r="37" spans="1:26" x14ac:dyDescent="0.2">
      <c r="A37" s="5"/>
      <c r="B37" s="49"/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1"/>
        <v>0</v>
      </c>
    </row>
    <row r="38" spans="1:26" x14ac:dyDescent="0.2">
      <c r="A38" s="5"/>
      <c r="B38" s="49"/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1"/>
        <v>0</v>
      </c>
    </row>
    <row r="39" spans="1:26" x14ac:dyDescent="0.2">
      <c r="A39" s="5"/>
      <c r="B39" s="49"/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1"/>
        <v>0</v>
      </c>
    </row>
    <row r="40" spans="1:26" x14ac:dyDescent="0.2">
      <c r="A40" s="5"/>
      <c r="B40" s="49"/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1"/>
        <v>0</v>
      </c>
    </row>
    <row r="41" spans="1:26" x14ac:dyDescent="0.2">
      <c r="A41" s="5"/>
      <c r="B41" s="49"/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1"/>
        <v>0</v>
      </c>
    </row>
    <row r="42" spans="1:26" x14ac:dyDescent="0.2">
      <c r="A42" s="5"/>
      <c r="B42" s="49"/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1"/>
        <v>0</v>
      </c>
    </row>
    <row r="43" spans="1:26" x14ac:dyDescent="0.2">
      <c r="A43" s="5"/>
      <c r="B43" s="49"/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1"/>
        <v>0</v>
      </c>
    </row>
    <row r="44" spans="1:26" x14ac:dyDescent="0.2">
      <c r="A44" s="5"/>
      <c r="B44" s="49"/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1"/>
        <v>0</v>
      </c>
    </row>
    <row r="45" spans="1:26" x14ac:dyDescent="0.2">
      <c r="A45" s="5"/>
      <c r="B45" s="49"/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1"/>
        <v>0</v>
      </c>
    </row>
    <row r="46" spans="1:26" x14ac:dyDescent="0.2">
      <c r="A46" s="5"/>
      <c r="B46" s="49"/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1"/>
        <v>0</v>
      </c>
    </row>
    <row r="47" spans="1:26" x14ac:dyDescent="0.2">
      <c r="A47" s="5"/>
      <c r="B47" s="49"/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1"/>
        <v>0</v>
      </c>
    </row>
    <row r="48" spans="1:26" x14ac:dyDescent="0.2">
      <c r="A48" s="5"/>
      <c r="B48" s="49"/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1"/>
        <v>0</v>
      </c>
    </row>
    <row r="49" spans="1:26" x14ac:dyDescent="0.2">
      <c r="A49" s="5"/>
      <c r="B49" s="49"/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1"/>
        <v>0</v>
      </c>
    </row>
    <row r="50" spans="1:26" x14ac:dyDescent="0.2">
      <c r="A50" s="5"/>
      <c r="B50" s="49"/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1"/>
        <v>0</v>
      </c>
    </row>
    <row r="51" spans="1:26" x14ac:dyDescent="0.2">
      <c r="A51" s="5"/>
      <c r="B51" s="49"/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1"/>
        <v>0</v>
      </c>
    </row>
    <row r="52" spans="1:26" x14ac:dyDescent="0.2">
      <c r="A52" s="5"/>
      <c r="B52" s="49"/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1"/>
        <v>0</v>
      </c>
    </row>
    <row r="53" spans="1:26" x14ac:dyDescent="0.2">
      <c r="A53" s="5"/>
      <c r="B53" s="49"/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1"/>
        <v>0</v>
      </c>
    </row>
    <row r="54" spans="1:26" x14ac:dyDescent="0.2">
      <c r="A54" s="5"/>
      <c r="B54" s="49"/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1"/>
        <v>0</v>
      </c>
    </row>
    <row r="55" spans="1:26" x14ac:dyDescent="0.2">
      <c r="A55" s="5"/>
      <c r="B55" s="49"/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1"/>
        <v>0</v>
      </c>
    </row>
    <row r="56" spans="1:26" x14ac:dyDescent="0.2">
      <c r="A56" s="5"/>
      <c r="B56" s="49"/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1"/>
        <v>0</v>
      </c>
    </row>
    <row r="57" spans="1:26" x14ac:dyDescent="0.2">
      <c r="A57" s="5"/>
      <c r="B57" s="49"/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1"/>
        <v>0</v>
      </c>
    </row>
    <row r="58" spans="1:26" x14ac:dyDescent="0.2">
      <c r="A58" s="5"/>
      <c r="B58" s="49"/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1"/>
        <v>0</v>
      </c>
    </row>
    <row r="59" spans="1:26" x14ac:dyDescent="0.2">
      <c r="A59" s="5"/>
      <c r="B59" s="49"/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1"/>
        <v>0</v>
      </c>
    </row>
    <row r="60" spans="1:26" x14ac:dyDescent="0.2">
      <c r="A60" s="5"/>
      <c r="B60" s="49"/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1"/>
        <v>0</v>
      </c>
    </row>
    <row r="61" spans="1:26" x14ac:dyDescent="0.2">
      <c r="A61" s="5"/>
      <c r="B61" s="49"/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1"/>
        <v>0</v>
      </c>
    </row>
    <row r="62" spans="1:26" x14ac:dyDescent="0.2">
      <c r="A62" s="5"/>
      <c r="B62" s="49"/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1"/>
        <v>0</v>
      </c>
    </row>
    <row r="63" spans="1:26" x14ac:dyDescent="0.2">
      <c r="A63" s="5"/>
      <c r="B63" s="49"/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1"/>
        <v>0</v>
      </c>
    </row>
    <row r="64" spans="1:26" x14ac:dyDescent="0.2">
      <c r="A64" s="5"/>
      <c r="B64" s="49"/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1"/>
        <v>0</v>
      </c>
    </row>
    <row r="65" spans="1:26" x14ac:dyDescent="0.2">
      <c r="A65" s="5"/>
      <c r="B65" s="49"/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1"/>
        <v>0</v>
      </c>
    </row>
    <row r="66" spans="1:26" x14ac:dyDescent="0.2">
      <c r="A66" s="5"/>
      <c r="B66" s="49"/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1"/>
        <v>0</v>
      </c>
    </row>
    <row r="67" spans="1:26" x14ac:dyDescent="0.2">
      <c r="A67" s="5"/>
      <c r="B67" s="49"/>
      <c r="C67" s="6"/>
      <c r="D67" s="7">
        <f t="shared" ref="D67:D130" si="2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3">SUM(E67:Y67)</f>
        <v>0</v>
      </c>
    </row>
    <row r="68" spans="1:26" x14ac:dyDescent="0.2">
      <c r="A68" s="5"/>
      <c r="B68" s="49"/>
      <c r="C68" s="6"/>
      <c r="D68" s="7">
        <f t="shared" si="2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3"/>
        <v>0</v>
      </c>
    </row>
    <row r="69" spans="1:26" x14ac:dyDescent="0.2">
      <c r="A69" s="5"/>
      <c r="B69" s="49"/>
      <c r="C69" s="6"/>
      <c r="D69" s="7">
        <f t="shared" si="2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3"/>
        <v>0</v>
      </c>
    </row>
    <row r="70" spans="1:26" x14ac:dyDescent="0.2">
      <c r="A70" s="5"/>
      <c r="B70" s="49"/>
      <c r="C70" s="6"/>
      <c r="D70" s="7">
        <f t="shared" si="2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3"/>
        <v>0</v>
      </c>
    </row>
    <row r="71" spans="1:26" x14ac:dyDescent="0.2">
      <c r="A71" s="5"/>
      <c r="B71" s="49"/>
      <c r="C71" s="6"/>
      <c r="D71" s="7">
        <f t="shared" si="2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3"/>
        <v>0</v>
      </c>
    </row>
    <row r="72" spans="1:26" x14ac:dyDescent="0.2">
      <c r="A72" s="5"/>
      <c r="B72" s="49"/>
      <c r="C72" s="6"/>
      <c r="D72" s="7">
        <f t="shared" si="2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3"/>
        <v>0</v>
      </c>
    </row>
    <row r="73" spans="1:26" x14ac:dyDescent="0.2">
      <c r="A73" s="5"/>
      <c r="B73" s="49"/>
      <c r="C73" s="6"/>
      <c r="D73" s="7">
        <f t="shared" si="2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3"/>
        <v>0</v>
      </c>
    </row>
    <row r="74" spans="1:26" x14ac:dyDescent="0.2">
      <c r="A74" s="5"/>
      <c r="B74" s="49"/>
      <c r="C74" s="6"/>
      <c r="D74" s="7">
        <f t="shared" si="2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3"/>
        <v>0</v>
      </c>
    </row>
    <row r="75" spans="1:26" x14ac:dyDescent="0.2">
      <c r="A75" s="5"/>
      <c r="B75" s="49"/>
      <c r="C75" s="6"/>
      <c r="D75" s="7">
        <f t="shared" si="2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3"/>
        <v>0</v>
      </c>
    </row>
    <row r="76" spans="1:26" x14ac:dyDescent="0.2">
      <c r="A76" s="5"/>
      <c r="B76" s="49"/>
      <c r="C76" s="6"/>
      <c r="D76" s="7">
        <f t="shared" si="2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3"/>
        <v>0</v>
      </c>
    </row>
    <row r="77" spans="1:26" x14ac:dyDescent="0.2">
      <c r="A77" s="5"/>
      <c r="B77" s="49"/>
      <c r="C77" s="6"/>
      <c r="D77" s="7">
        <f t="shared" si="2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3"/>
        <v>0</v>
      </c>
    </row>
    <row r="78" spans="1:26" x14ac:dyDescent="0.2">
      <c r="A78" s="5"/>
      <c r="B78" s="49"/>
      <c r="C78" s="6"/>
      <c r="D78" s="7">
        <f t="shared" si="2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3"/>
        <v>0</v>
      </c>
    </row>
    <row r="79" spans="1:26" x14ac:dyDescent="0.2">
      <c r="A79" s="5"/>
      <c r="B79" s="49"/>
      <c r="C79" s="6"/>
      <c r="D79" s="7">
        <f t="shared" si="2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3"/>
        <v>0</v>
      </c>
    </row>
    <row r="80" spans="1:26" x14ac:dyDescent="0.2">
      <c r="A80" s="5"/>
      <c r="B80" s="49"/>
      <c r="C80" s="6"/>
      <c r="D80" s="7">
        <f t="shared" si="2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3"/>
        <v>0</v>
      </c>
    </row>
    <row r="81" spans="1:26" x14ac:dyDescent="0.2">
      <c r="A81" s="5"/>
      <c r="B81" s="49"/>
      <c r="C81" s="6"/>
      <c r="D81" s="7">
        <f t="shared" si="2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3"/>
        <v>0</v>
      </c>
    </row>
    <row r="82" spans="1:26" x14ac:dyDescent="0.2">
      <c r="A82" s="5"/>
      <c r="B82" s="49"/>
      <c r="C82" s="6"/>
      <c r="D82" s="7">
        <f t="shared" si="2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3"/>
        <v>0</v>
      </c>
    </row>
    <row r="83" spans="1:26" x14ac:dyDescent="0.2">
      <c r="A83" s="5"/>
      <c r="B83" s="49"/>
      <c r="C83" s="6"/>
      <c r="D83" s="7">
        <f t="shared" si="2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3"/>
        <v>0</v>
      </c>
    </row>
    <row r="84" spans="1:26" x14ac:dyDescent="0.2">
      <c r="A84" s="5"/>
      <c r="B84" s="49"/>
      <c r="C84" s="6"/>
      <c r="D84" s="7">
        <f t="shared" si="2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3"/>
        <v>0</v>
      </c>
    </row>
    <row r="85" spans="1:26" x14ac:dyDescent="0.2">
      <c r="A85" s="5"/>
      <c r="B85" s="49"/>
      <c r="C85" s="6"/>
      <c r="D85" s="7">
        <f t="shared" si="2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3"/>
        <v>0</v>
      </c>
    </row>
    <row r="86" spans="1:26" x14ac:dyDescent="0.2">
      <c r="A86" s="5"/>
      <c r="B86" s="49"/>
      <c r="C86" s="6"/>
      <c r="D86" s="7">
        <f t="shared" si="2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3"/>
        <v>0</v>
      </c>
    </row>
    <row r="87" spans="1:26" x14ac:dyDescent="0.2">
      <c r="A87" s="5"/>
      <c r="B87" s="49"/>
      <c r="C87" s="6"/>
      <c r="D87" s="7">
        <f t="shared" si="2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3"/>
        <v>0</v>
      </c>
    </row>
    <row r="88" spans="1:26" x14ac:dyDescent="0.2">
      <c r="A88" s="5"/>
      <c r="B88" s="49"/>
      <c r="C88" s="6"/>
      <c r="D88" s="7">
        <f t="shared" si="2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3"/>
        <v>0</v>
      </c>
    </row>
    <row r="89" spans="1:26" x14ac:dyDescent="0.2">
      <c r="A89" s="5"/>
      <c r="B89" s="49"/>
      <c r="C89" s="6"/>
      <c r="D89" s="7">
        <f t="shared" si="2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3"/>
        <v>0</v>
      </c>
    </row>
    <row r="90" spans="1:26" x14ac:dyDescent="0.2">
      <c r="A90" s="5"/>
      <c r="B90" s="49"/>
      <c r="C90" s="6"/>
      <c r="D90" s="7">
        <f t="shared" si="2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3"/>
        <v>0</v>
      </c>
    </row>
    <row r="91" spans="1:26" x14ac:dyDescent="0.2">
      <c r="A91" s="5"/>
      <c r="B91" s="49"/>
      <c r="C91" s="6"/>
      <c r="D91" s="7">
        <f t="shared" si="2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3"/>
        <v>0</v>
      </c>
    </row>
    <row r="92" spans="1:26" x14ac:dyDescent="0.2">
      <c r="A92" s="5"/>
      <c r="B92" s="49"/>
      <c r="C92" s="6"/>
      <c r="D92" s="7">
        <f t="shared" si="2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3"/>
        <v>0</v>
      </c>
    </row>
    <row r="93" spans="1:26" x14ac:dyDescent="0.2">
      <c r="A93" s="5"/>
      <c r="B93" s="49"/>
      <c r="C93" s="6"/>
      <c r="D93" s="7">
        <f t="shared" si="2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3"/>
        <v>0</v>
      </c>
    </row>
    <row r="94" spans="1:26" x14ac:dyDescent="0.2">
      <c r="A94" s="5"/>
      <c r="B94" s="49"/>
      <c r="C94" s="6"/>
      <c r="D94" s="7">
        <f t="shared" si="2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3"/>
        <v>0</v>
      </c>
    </row>
    <row r="95" spans="1:26" x14ac:dyDescent="0.2">
      <c r="A95" s="5"/>
      <c r="B95" s="49"/>
      <c r="C95" s="6"/>
      <c r="D95" s="7">
        <f t="shared" si="2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3"/>
        <v>0</v>
      </c>
    </row>
    <row r="96" spans="1:26" x14ac:dyDescent="0.2">
      <c r="A96" s="5"/>
      <c r="B96" s="49"/>
      <c r="C96" s="6"/>
      <c r="D96" s="7">
        <f t="shared" si="2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3"/>
        <v>0</v>
      </c>
    </row>
    <row r="97" spans="1:26" x14ac:dyDescent="0.2">
      <c r="A97" s="5"/>
      <c r="B97" s="49"/>
      <c r="C97" s="6"/>
      <c r="D97" s="7">
        <f t="shared" si="2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3"/>
        <v>0</v>
      </c>
    </row>
    <row r="98" spans="1:26" x14ac:dyDescent="0.2">
      <c r="A98" s="5"/>
      <c r="B98" s="49"/>
      <c r="C98" s="6"/>
      <c r="D98" s="7">
        <f t="shared" si="2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3"/>
        <v>0</v>
      </c>
    </row>
    <row r="99" spans="1:26" x14ac:dyDescent="0.2">
      <c r="A99" s="5"/>
      <c r="B99" s="49"/>
      <c r="C99" s="6"/>
      <c r="D99" s="7">
        <f t="shared" si="2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3"/>
        <v>0</v>
      </c>
    </row>
    <row r="100" spans="1:26" x14ac:dyDescent="0.2">
      <c r="A100" s="5"/>
      <c r="B100" s="49"/>
      <c r="C100" s="6"/>
      <c r="D100" s="7">
        <f t="shared" si="2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3"/>
        <v>0</v>
      </c>
    </row>
    <row r="101" spans="1:26" x14ac:dyDescent="0.2">
      <c r="A101" s="5"/>
      <c r="B101" s="49"/>
      <c r="C101" s="6"/>
      <c r="D101" s="7">
        <f t="shared" si="2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3"/>
        <v>0</v>
      </c>
    </row>
    <row r="102" spans="1:26" x14ac:dyDescent="0.2">
      <c r="A102" s="5"/>
      <c r="B102" s="49"/>
      <c r="C102" s="6"/>
      <c r="D102" s="7">
        <f t="shared" si="2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3"/>
        <v>0</v>
      </c>
    </row>
    <row r="103" spans="1:26" x14ac:dyDescent="0.2">
      <c r="A103" s="5"/>
      <c r="B103" s="49"/>
      <c r="C103" s="6"/>
      <c r="D103" s="7">
        <f t="shared" si="2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3"/>
        <v>0</v>
      </c>
    </row>
    <row r="104" spans="1:26" x14ac:dyDescent="0.2">
      <c r="A104" s="5"/>
      <c r="B104" s="49"/>
      <c r="C104" s="6"/>
      <c r="D104" s="7">
        <f t="shared" si="2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3"/>
        <v>0</v>
      </c>
    </row>
    <row r="105" spans="1:26" x14ac:dyDescent="0.2">
      <c r="A105" s="5"/>
      <c r="B105" s="49"/>
      <c r="C105" s="6"/>
      <c r="D105" s="7">
        <f t="shared" si="2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3"/>
        <v>0</v>
      </c>
    </row>
    <row r="106" spans="1:26" x14ac:dyDescent="0.2">
      <c r="A106" s="5"/>
      <c r="B106" s="49"/>
      <c r="C106" s="6"/>
      <c r="D106" s="7">
        <f t="shared" si="2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3"/>
        <v>0</v>
      </c>
    </row>
    <row r="107" spans="1:26" x14ac:dyDescent="0.2">
      <c r="A107" s="5"/>
      <c r="B107" s="49"/>
      <c r="C107" s="6"/>
      <c r="D107" s="7">
        <f t="shared" si="2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3"/>
        <v>0</v>
      </c>
    </row>
    <row r="108" spans="1:26" x14ac:dyDescent="0.2">
      <c r="A108" s="5"/>
      <c r="B108" s="49"/>
      <c r="C108" s="6"/>
      <c r="D108" s="7">
        <f t="shared" si="2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3"/>
        <v>0</v>
      </c>
    </row>
    <row r="109" spans="1:26" x14ac:dyDescent="0.2">
      <c r="A109" s="5"/>
      <c r="B109" s="49"/>
      <c r="C109" s="6"/>
      <c r="D109" s="7">
        <f t="shared" si="2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3"/>
        <v>0</v>
      </c>
    </row>
    <row r="110" spans="1:26" x14ac:dyDescent="0.2">
      <c r="A110" s="5"/>
      <c r="B110" s="49"/>
      <c r="C110" s="6"/>
      <c r="D110" s="7">
        <f t="shared" si="2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3"/>
        <v>0</v>
      </c>
    </row>
    <row r="111" spans="1:26" x14ac:dyDescent="0.2">
      <c r="A111" s="5"/>
      <c r="B111" s="49"/>
      <c r="C111" s="6"/>
      <c r="D111" s="7">
        <f t="shared" si="2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3"/>
        <v>0</v>
      </c>
    </row>
    <row r="112" spans="1:26" x14ac:dyDescent="0.2">
      <c r="A112" s="5"/>
      <c r="B112" s="49"/>
      <c r="C112" s="6"/>
      <c r="D112" s="7">
        <f t="shared" si="2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3"/>
        <v>0</v>
      </c>
    </row>
    <row r="113" spans="1:26" x14ac:dyDescent="0.2">
      <c r="A113" s="5"/>
      <c r="B113" s="49"/>
      <c r="C113" s="6"/>
      <c r="D113" s="7">
        <f t="shared" si="2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3"/>
        <v>0</v>
      </c>
    </row>
    <row r="114" spans="1:26" x14ac:dyDescent="0.2">
      <c r="A114" s="5"/>
      <c r="B114" s="49"/>
      <c r="C114" s="6"/>
      <c r="D114" s="7">
        <f t="shared" si="2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3"/>
        <v>0</v>
      </c>
    </row>
    <row r="115" spans="1:26" x14ac:dyDescent="0.2">
      <c r="A115" s="5"/>
      <c r="B115" s="49"/>
      <c r="C115" s="6"/>
      <c r="D115" s="7">
        <f t="shared" si="2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3"/>
        <v>0</v>
      </c>
    </row>
    <row r="116" spans="1:26" x14ac:dyDescent="0.2">
      <c r="A116" s="5"/>
      <c r="B116" s="49"/>
      <c r="C116" s="6"/>
      <c r="D116" s="7">
        <f t="shared" si="2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3"/>
        <v>0</v>
      </c>
    </row>
    <row r="117" spans="1:26" x14ac:dyDescent="0.2">
      <c r="A117" s="5"/>
      <c r="B117" s="49"/>
      <c r="C117" s="6"/>
      <c r="D117" s="7">
        <f t="shared" si="2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3"/>
        <v>0</v>
      </c>
    </row>
    <row r="118" spans="1:26" x14ac:dyDescent="0.2">
      <c r="A118" s="5"/>
      <c r="B118" s="49"/>
      <c r="C118" s="6"/>
      <c r="D118" s="7">
        <f t="shared" si="2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3"/>
        <v>0</v>
      </c>
    </row>
    <row r="119" spans="1:26" x14ac:dyDescent="0.2">
      <c r="A119" s="5"/>
      <c r="B119" s="49"/>
      <c r="C119" s="6"/>
      <c r="D119" s="7">
        <f t="shared" si="2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3"/>
        <v>0</v>
      </c>
    </row>
    <row r="120" spans="1:26" x14ac:dyDescent="0.2">
      <c r="A120" s="5"/>
      <c r="B120" s="49"/>
      <c r="C120" s="6"/>
      <c r="D120" s="7">
        <f t="shared" si="2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3"/>
        <v>0</v>
      </c>
    </row>
    <row r="121" spans="1:26" x14ac:dyDescent="0.2">
      <c r="A121" s="5"/>
      <c r="B121" s="49"/>
      <c r="C121" s="6"/>
      <c r="D121" s="7">
        <f t="shared" si="2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3"/>
        <v>0</v>
      </c>
    </row>
    <row r="122" spans="1:26" x14ac:dyDescent="0.2">
      <c r="A122" s="5"/>
      <c r="B122" s="49"/>
      <c r="C122" s="6"/>
      <c r="D122" s="7">
        <f t="shared" si="2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3"/>
        <v>0</v>
      </c>
    </row>
    <row r="123" spans="1:26" x14ac:dyDescent="0.2">
      <c r="A123" s="5"/>
      <c r="B123" s="49"/>
      <c r="C123" s="6"/>
      <c r="D123" s="7">
        <f t="shared" si="2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3"/>
        <v>0</v>
      </c>
    </row>
    <row r="124" spans="1:26" x14ac:dyDescent="0.2">
      <c r="A124" s="5"/>
      <c r="B124" s="49"/>
      <c r="C124" s="6"/>
      <c r="D124" s="7">
        <f t="shared" si="2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3"/>
        <v>0</v>
      </c>
    </row>
    <row r="125" spans="1:26" x14ac:dyDescent="0.2">
      <c r="A125" s="5"/>
      <c r="B125" s="49"/>
      <c r="C125" s="6"/>
      <c r="D125" s="7">
        <f t="shared" si="2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3"/>
        <v>0</v>
      </c>
    </row>
    <row r="126" spans="1:26" x14ac:dyDescent="0.2">
      <c r="A126" s="5"/>
      <c r="B126" s="49"/>
      <c r="C126" s="6"/>
      <c r="D126" s="7">
        <f t="shared" si="2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3"/>
        <v>0</v>
      </c>
    </row>
    <row r="127" spans="1:26" x14ac:dyDescent="0.2">
      <c r="A127" s="5"/>
      <c r="B127" s="49"/>
      <c r="C127" s="6"/>
      <c r="D127" s="7">
        <f t="shared" si="2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3"/>
        <v>0</v>
      </c>
    </row>
    <row r="128" spans="1:26" x14ac:dyDescent="0.2">
      <c r="A128" s="5"/>
      <c r="B128" s="49"/>
      <c r="C128" s="6"/>
      <c r="D128" s="7">
        <f t="shared" si="2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3"/>
        <v>0</v>
      </c>
    </row>
    <row r="129" spans="1:26" x14ac:dyDescent="0.2">
      <c r="A129" s="5"/>
      <c r="B129" s="49"/>
      <c r="C129" s="6"/>
      <c r="D129" s="7">
        <f t="shared" si="2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3"/>
        <v>0</v>
      </c>
    </row>
    <row r="130" spans="1:26" x14ac:dyDescent="0.2">
      <c r="A130" s="5"/>
      <c r="B130" s="49"/>
      <c r="C130" s="6"/>
      <c r="D130" s="7">
        <f t="shared" si="2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3"/>
        <v>0</v>
      </c>
    </row>
    <row r="131" spans="1:26" x14ac:dyDescent="0.2">
      <c r="A131" s="5"/>
      <c r="B131" s="49"/>
      <c r="C131" s="6"/>
      <c r="D131" s="7">
        <f t="shared" ref="D131:D194" si="4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5">SUM(E131:Y131)</f>
        <v>0</v>
      </c>
    </row>
    <row r="132" spans="1:26" x14ac:dyDescent="0.2">
      <c r="A132" s="5"/>
      <c r="B132" s="49"/>
      <c r="C132" s="6"/>
      <c r="D132" s="7">
        <f t="shared" si="4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5"/>
        <v>0</v>
      </c>
    </row>
    <row r="133" spans="1:26" x14ac:dyDescent="0.2">
      <c r="A133" s="5"/>
      <c r="B133" s="49"/>
      <c r="C133" s="6"/>
      <c r="D133" s="7">
        <f t="shared" si="4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5"/>
        <v>0</v>
      </c>
    </row>
    <row r="134" spans="1:26" x14ac:dyDescent="0.2">
      <c r="A134" s="5"/>
      <c r="B134" s="49"/>
      <c r="C134" s="6"/>
      <c r="D134" s="7">
        <f t="shared" si="4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5"/>
        <v>0</v>
      </c>
    </row>
    <row r="135" spans="1:26" x14ac:dyDescent="0.2">
      <c r="A135" s="5"/>
      <c r="B135" s="49"/>
      <c r="C135" s="6"/>
      <c r="D135" s="7">
        <f t="shared" si="4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5"/>
        <v>0</v>
      </c>
    </row>
    <row r="136" spans="1:26" x14ac:dyDescent="0.2">
      <c r="A136" s="5"/>
      <c r="B136" s="49"/>
      <c r="C136" s="6"/>
      <c r="D136" s="7">
        <f t="shared" si="4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5"/>
        <v>0</v>
      </c>
    </row>
    <row r="137" spans="1:26" x14ac:dyDescent="0.2">
      <c r="A137" s="5"/>
      <c r="B137" s="49"/>
      <c r="C137" s="6"/>
      <c r="D137" s="7">
        <f t="shared" si="4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5"/>
        <v>0</v>
      </c>
    </row>
    <row r="138" spans="1:26" x14ac:dyDescent="0.2">
      <c r="A138" s="5"/>
      <c r="B138" s="49"/>
      <c r="C138" s="6"/>
      <c r="D138" s="7">
        <f t="shared" si="4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5"/>
        <v>0</v>
      </c>
    </row>
    <row r="139" spans="1:26" x14ac:dyDescent="0.2">
      <c r="A139" s="5"/>
      <c r="B139" s="49"/>
      <c r="C139" s="6"/>
      <c r="D139" s="7">
        <f t="shared" si="4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5"/>
        <v>0</v>
      </c>
    </row>
    <row r="140" spans="1:26" x14ac:dyDescent="0.2">
      <c r="A140" s="5"/>
      <c r="B140" s="49"/>
      <c r="C140" s="6"/>
      <c r="D140" s="7">
        <f t="shared" si="4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5"/>
        <v>0</v>
      </c>
    </row>
    <row r="141" spans="1:26" x14ac:dyDescent="0.2">
      <c r="A141" s="5"/>
      <c r="B141" s="49"/>
      <c r="C141" s="6"/>
      <c r="D141" s="7">
        <f t="shared" si="4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5"/>
        <v>0</v>
      </c>
    </row>
    <row r="142" spans="1:26" x14ac:dyDescent="0.2">
      <c r="A142" s="5"/>
      <c r="B142" s="49"/>
      <c r="C142" s="6"/>
      <c r="D142" s="7">
        <f t="shared" si="4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5"/>
        <v>0</v>
      </c>
    </row>
    <row r="143" spans="1:26" x14ac:dyDescent="0.2">
      <c r="A143" s="5"/>
      <c r="B143" s="49"/>
      <c r="C143" s="6"/>
      <c r="D143" s="7">
        <f t="shared" si="4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5"/>
        <v>0</v>
      </c>
    </row>
    <row r="144" spans="1:26" x14ac:dyDescent="0.2">
      <c r="A144" s="5"/>
      <c r="B144" s="49"/>
      <c r="C144" s="6"/>
      <c r="D144" s="7">
        <f t="shared" si="4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5"/>
        <v>0</v>
      </c>
    </row>
    <row r="145" spans="1:26" x14ac:dyDescent="0.2">
      <c r="A145" s="5"/>
      <c r="B145" s="49"/>
      <c r="C145" s="6"/>
      <c r="D145" s="7">
        <f t="shared" si="4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5"/>
        <v>0</v>
      </c>
    </row>
    <row r="146" spans="1:26" x14ac:dyDescent="0.2">
      <c r="A146" s="5"/>
      <c r="B146" s="49"/>
      <c r="C146" s="6"/>
      <c r="D146" s="7">
        <f t="shared" si="4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5"/>
        <v>0</v>
      </c>
    </row>
    <row r="147" spans="1:26" x14ac:dyDescent="0.2">
      <c r="A147" s="5"/>
      <c r="B147" s="49"/>
      <c r="C147" s="6"/>
      <c r="D147" s="7">
        <f t="shared" si="4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5"/>
        <v>0</v>
      </c>
    </row>
    <row r="148" spans="1:26" x14ac:dyDescent="0.2">
      <c r="A148" s="5"/>
      <c r="B148" s="49"/>
      <c r="C148" s="6"/>
      <c r="D148" s="7">
        <f t="shared" si="4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5"/>
        <v>0</v>
      </c>
    </row>
    <row r="149" spans="1:26" x14ac:dyDescent="0.2">
      <c r="A149" s="5"/>
      <c r="B149" s="49"/>
      <c r="C149" s="6"/>
      <c r="D149" s="7">
        <f t="shared" si="4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5"/>
        <v>0</v>
      </c>
    </row>
    <row r="150" spans="1:26" x14ac:dyDescent="0.2">
      <c r="A150" s="5"/>
      <c r="B150" s="49"/>
      <c r="C150" s="6"/>
      <c r="D150" s="7">
        <f t="shared" si="4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5"/>
        <v>0</v>
      </c>
    </row>
    <row r="151" spans="1:26" x14ac:dyDescent="0.2">
      <c r="A151" s="5"/>
      <c r="B151" s="49"/>
      <c r="C151" s="6"/>
      <c r="D151" s="7">
        <f t="shared" si="4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5"/>
        <v>0</v>
      </c>
    </row>
    <row r="152" spans="1:26" x14ac:dyDescent="0.2">
      <c r="A152" s="5"/>
      <c r="B152" s="49"/>
      <c r="C152" s="6"/>
      <c r="D152" s="7">
        <f t="shared" si="4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5"/>
        <v>0</v>
      </c>
    </row>
    <row r="153" spans="1:26" x14ac:dyDescent="0.2">
      <c r="A153" s="5"/>
      <c r="B153" s="49"/>
      <c r="C153" s="6"/>
      <c r="D153" s="7">
        <f t="shared" si="4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5"/>
        <v>0</v>
      </c>
    </row>
    <row r="154" spans="1:26" x14ac:dyDescent="0.2">
      <c r="A154" s="5"/>
      <c r="B154" s="49"/>
      <c r="C154" s="6"/>
      <c r="D154" s="7">
        <f t="shared" si="4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5"/>
        <v>0</v>
      </c>
    </row>
    <row r="155" spans="1:26" x14ac:dyDescent="0.2">
      <c r="A155" s="5"/>
      <c r="B155" s="49"/>
      <c r="C155" s="6"/>
      <c r="D155" s="7">
        <f t="shared" si="4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5"/>
        <v>0</v>
      </c>
    </row>
    <row r="156" spans="1:26" x14ac:dyDescent="0.2">
      <c r="A156" s="5"/>
      <c r="B156" s="49"/>
      <c r="C156" s="6"/>
      <c r="D156" s="7">
        <f t="shared" si="4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5"/>
        <v>0</v>
      </c>
    </row>
    <row r="157" spans="1:26" x14ac:dyDescent="0.2">
      <c r="A157" s="5"/>
      <c r="B157" s="49"/>
      <c r="C157" s="6"/>
      <c r="D157" s="7">
        <f t="shared" si="4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5"/>
        <v>0</v>
      </c>
    </row>
    <row r="158" spans="1:26" x14ac:dyDescent="0.2">
      <c r="A158" s="5"/>
      <c r="B158" s="49"/>
      <c r="C158" s="6"/>
      <c r="D158" s="7">
        <f t="shared" si="4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5"/>
        <v>0</v>
      </c>
    </row>
    <row r="159" spans="1:26" x14ac:dyDescent="0.2">
      <c r="A159" s="5"/>
      <c r="B159" s="49"/>
      <c r="C159" s="6"/>
      <c r="D159" s="7">
        <f t="shared" si="4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5"/>
        <v>0</v>
      </c>
    </row>
    <row r="160" spans="1:26" x14ac:dyDescent="0.2">
      <c r="A160" s="5"/>
      <c r="B160" s="49"/>
      <c r="C160" s="6"/>
      <c r="D160" s="7">
        <f t="shared" si="4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5"/>
        <v>0</v>
      </c>
    </row>
    <row r="161" spans="1:26" x14ac:dyDescent="0.2">
      <c r="A161" s="5"/>
      <c r="B161" s="49"/>
      <c r="C161" s="6"/>
      <c r="D161" s="7">
        <f t="shared" si="4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5"/>
        <v>0</v>
      </c>
    </row>
    <row r="162" spans="1:26" x14ac:dyDescent="0.2">
      <c r="A162" s="5"/>
      <c r="B162" s="49"/>
      <c r="C162" s="6"/>
      <c r="D162" s="7">
        <f t="shared" si="4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5"/>
        <v>0</v>
      </c>
    </row>
    <row r="163" spans="1:26" x14ac:dyDescent="0.2">
      <c r="A163" s="5"/>
      <c r="B163" s="49"/>
      <c r="C163" s="6"/>
      <c r="D163" s="7">
        <f t="shared" si="4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5"/>
        <v>0</v>
      </c>
    </row>
    <row r="164" spans="1:26" x14ac:dyDescent="0.2">
      <c r="A164" s="5"/>
      <c r="B164" s="49"/>
      <c r="C164" s="6"/>
      <c r="D164" s="7">
        <f t="shared" si="4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5"/>
        <v>0</v>
      </c>
    </row>
    <row r="165" spans="1:26" x14ac:dyDescent="0.2">
      <c r="A165" s="5"/>
      <c r="B165" s="49"/>
      <c r="C165" s="6"/>
      <c r="D165" s="7">
        <f t="shared" si="4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5"/>
        <v>0</v>
      </c>
    </row>
    <row r="166" spans="1:26" x14ac:dyDescent="0.2">
      <c r="A166" s="5"/>
      <c r="B166" s="49"/>
      <c r="C166" s="6"/>
      <c r="D166" s="7">
        <f t="shared" si="4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5"/>
        <v>0</v>
      </c>
    </row>
    <row r="167" spans="1:26" x14ac:dyDescent="0.2">
      <c r="A167" s="5"/>
      <c r="B167" s="49"/>
      <c r="C167" s="6"/>
      <c r="D167" s="7">
        <f t="shared" si="4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5"/>
        <v>0</v>
      </c>
    </row>
    <row r="168" spans="1:26" x14ac:dyDescent="0.2">
      <c r="A168" s="5"/>
      <c r="B168" s="49"/>
      <c r="C168" s="6"/>
      <c r="D168" s="7">
        <f t="shared" si="4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5"/>
        <v>0</v>
      </c>
    </row>
    <row r="169" spans="1:26" x14ac:dyDescent="0.2">
      <c r="A169" s="5"/>
      <c r="B169" s="49"/>
      <c r="C169" s="6"/>
      <c r="D169" s="7">
        <f t="shared" si="4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5"/>
        <v>0</v>
      </c>
    </row>
    <row r="170" spans="1:26" x14ac:dyDescent="0.2">
      <c r="A170" s="5"/>
      <c r="B170" s="49"/>
      <c r="C170" s="6"/>
      <c r="D170" s="7">
        <f t="shared" si="4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5"/>
        <v>0</v>
      </c>
    </row>
    <row r="171" spans="1:26" x14ac:dyDescent="0.2">
      <c r="A171" s="5"/>
      <c r="B171" s="49"/>
      <c r="C171" s="6"/>
      <c r="D171" s="7">
        <f t="shared" si="4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5"/>
        <v>0</v>
      </c>
    </row>
    <row r="172" spans="1:26" x14ac:dyDescent="0.2">
      <c r="A172" s="5"/>
      <c r="B172" s="49"/>
      <c r="C172" s="6"/>
      <c r="D172" s="7">
        <f t="shared" si="4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5"/>
        <v>0</v>
      </c>
    </row>
    <row r="173" spans="1:26" x14ac:dyDescent="0.2">
      <c r="A173" s="5"/>
      <c r="B173" s="49"/>
      <c r="C173" s="6"/>
      <c r="D173" s="7">
        <f t="shared" si="4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5"/>
        <v>0</v>
      </c>
    </row>
    <row r="174" spans="1:26" x14ac:dyDescent="0.2">
      <c r="A174" s="5"/>
      <c r="B174" s="49"/>
      <c r="C174" s="6"/>
      <c r="D174" s="7">
        <f t="shared" si="4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5"/>
        <v>0</v>
      </c>
    </row>
    <row r="175" spans="1:26" x14ac:dyDescent="0.2">
      <c r="A175" s="5"/>
      <c r="B175" s="49"/>
      <c r="C175" s="6"/>
      <c r="D175" s="7">
        <f t="shared" si="4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5"/>
        <v>0</v>
      </c>
    </row>
    <row r="176" spans="1:26" x14ac:dyDescent="0.2">
      <c r="A176" s="5"/>
      <c r="B176" s="49"/>
      <c r="C176" s="6"/>
      <c r="D176" s="7">
        <f t="shared" si="4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5"/>
        <v>0</v>
      </c>
    </row>
    <row r="177" spans="1:26" x14ac:dyDescent="0.2">
      <c r="A177" s="5"/>
      <c r="B177" s="49"/>
      <c r="C177" s="6"/>
      <c r="D177" s="7">
        <f t="shared" si="4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5"/>
        <v>0</v>
      </c>
    </row>
    <row r="178" spans="1:26" x14ac:dyDescent="0.2">
      <c r="A178" s="5"/>
      <c r="B178" s="49"/>
      <c r="C178" s="6"/>
      <c r="D178" s="7">
        <f t="shared" si="4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5"/>
        <v>0</v>
      </c>
    </row>
    <row r="179" spans="1:26" x14ac:dyDescent="0.2">
      <c r="A179" s="5"/>
      <c r="B179" s="49"/>
      <c r="C179" s="6"/>
      <c r="D179" s="7">
        <f t="shared" si="4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5"/>
        <v>0</v>
      </c>
    </row>
    <row r="180" spans="1:26" x14ac:dyDescent="0.2">
      <c r="A180" s="5"/>
      <c r="B180" s="49"/>
      <c r="C180" s="6"/>
      <c r="D180" s="7">
        <f t="shared" si="4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5"/>
        <v>0</v>
      </c>
    </row>
    <row r="181" spans="1:26" x14ac:dyDescent="0.2">
      <c r="A181" s="5"/>
      <c r="B181" s="49"/>
      <c r="C181" s="6"/>
      <c r="D181" s="7">
        <f t="shared" si="4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5"/>
        <v>0</v>
      </c>
    </row>
    <row r="182" spans="1:26" x14ac:dyDescent="0.2">
      <c r="A182" s="5"/>
      <c r="B182" s="49"/>
      <c r="C182" s="6"/>
      <c r="D182" s="7">
        <f t="shared" si="4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5"/>
        <v>0</v>
      </c>
    </row>
    <row r="183" spans="1:26" x14ac:dyDescent="0.2">
      <c r="A183" s="5"/>
      <c r="B183" s="49"/>
      <c r="C183" s="6"/>
      <c r="D183" s="7">
        <f t="shared" si="4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5"/>
        <v>0</v>
      </c>
    </row>
    <row r="184" spans="1:26" x14ac:dyDescent="0.2">
      <c r="A184" s="5"/>
      <c r="B184" s="49"/>
      <c r="C184" s="6"/>
      <c r="D184" s="7">
        <f t="shared" si="4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5"/>
        <v>0</v>
      </c>
    </row>
    <row r="185" spans="1:26" x14ac:dyDescent="0.2">
      <c r="A185" s="5"/>
      <c r="B185" s="49"/>
      <c r="C185" s="6"/>
      <c r="D185" s="7">
        <f t="shared" si="4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5"/>
        <v>0</v>
      </c>
    </row>
    <row r="186" spans="1:26" x14ac:dyDescent="0.2">
      <c r="A186" s="5"/>
      <c r="B186" s="49"/>
      <c r="C186" s="6"/>
      <c r="D186" s="7">
        <f t="shared" si="4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5"/>
        <v>0</v>
      </c>
    </row>
    <row r="187" spans="1:26" x14ac:dyDescent="0.2">
      <c r="A187" s="5"/>
      <c r="B187" s="49"/>
      <c r="C187" s="6"/>
      <c r="D187" s="7">
        <f t="shared" si="4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5"/>
        <v>0</v>
      </c>
    </row>
    <row r="188" spans="1:26" x14ac:dyDescent="0.2">
      <c r="A188" s="5"/>
      <c r="B188" s="49"/>
      <c r="C188" s="6"/>
      <c r="D188" s="7">
        <f t="shared" si="4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5"/>
        <v>0</v>
      </c>
    </row>
    <row r="189" spans="1:26" x14ac:dyDescent="0.2">
      <c r="A189" s="5"/>
      <c r="B189" s="49"/>
      <c r="C189" s="6"/>
      <c r="D189" s="7">
        <f t="shared" si="4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5"/>
        <v>0</v>
      </c>
    </row>
    <row r="190" spans="1:26" x14ac:dyDescent="0.2">
      <c r="A190" s="5"/>
      <c r="B190" s="49"/>
      <c r="C190" s="6"/>
      <c r="D190" s="7">
        <f t="shared" si="4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5"/>
        <v>0</v>
      </c>
    </row>
    <row r="191" spans="1:26" x14ac:dyDescent="0.2">
      <c r="A191" s="5"/>
      <c r="B191" s="49"/>
      <c r="C191" s="6"/>
      <c r="D191" s="7">
        <f t="shared" si="4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5"/>
        <v>0</v>
      </c>
    </row>
    <row r="192" spans="1:26" x14ac:dyDescent="0.2">
      <c r="A192" s="5"/>
      <c r="B192" s="49"/>
      <c r="C192" s="6"/>
      <c r="D192" s="7">
        <f t="shared" si="4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5"/>
        <v>0</v>
      </c>
    </row>
    <row r="193" spans="1:26" x14ac:dyDescent="0.2">
      <c r="A193" s="5"/>
      <c r="B193" s="49"/>
      <c r="C193" s="6"/>
      <c r="D193" s="7">
        <f t="shared" si="4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5"/>
        <v>0</v>
      </c>
    </row>
    <row r="194" spans="1:26" x14ac:dyDescent="0.2">
      <c r="A194" s="5"/>
      <c r="B194" s="49"/>
      <c r="C194" s="6"/>
      <c r="D194" s="7">
        <f t="shared" si="4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5"/>
        <v>0</v>
      </c>
    </row>
    <row r="195" spans="1:26" x14ac:dyDescent="0.2">
      <c r="A195" s="53" t="s">
        <v>84</v>
      </c>
      <c r="B195" s="49"/>
      <c r="C195" s="6" t="e">
        <f>+#REF!+#REF!</f>
        <v>#REF!</v>
      </c>
      <c r="D195" s="7" t="e">
        <f t="shared" ref="D195" si="6">+C195-Z195</f>
        <v>#REF!</v>
      </c>
      <c r="E195" s="6"/>
      <c r="F195" s="6"/>
      <c r="G195" s="6"/>
      <c r="H195" s="6" t="e">
        <f>+#REF!+#REF!</f>
        <v>#REF!</v>
      </c>
      <c r="I195" s="6" t="e">
        <f>+#REF!+#REF!</f>
        <v>#REF!</v>
      </c>
      <c r="J195" s="6" t="e">
        <f>+#REF!+#REF!</f>
        <v>#REF!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 t="e">
        <f t="shared" ref="Z195:Z199" si="7">SUM(E195:Y195)</f>
        <v>#REF!</v>
      </c>
    </row>
    <row r="196" spans="1:26" x14ac:dyDescent="0.2">
      <c r="A196" s="5"/>
      <c r="B196" s="49"/>
      <c r="C196" s="6"/>
      <c r="D196" s="7">
        <f t="shared" ref="D196:D200" si="8">+C196-Z196</f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46"/>
      <c r="Z196" s="8">
        <f t="shared" si="7"/>
        <v>0</v>
      </c>
    </row>
    <row r="197" spans="1:26" x14ac:dyDescent="0.2">
      <c r="A197" s="53" t="s">
        <v>83</v>
      </c>
      <c r="B197" s="49"/>
      <c r="C197" s="52" t="e">
        <f>+#REF!</f>
        <v>#REF!</v>
      </c>
      <c r="D197" s="7" t="e">
        <f t="shared" si="8"/>
        <v>#REF!</v>
      </c>
      <c r="E197" s="6"/>
      <c r="F197" s="6"/>
      <c r="G197" s="6"/>
      <c r="H197" s="6"/>
      <c r="I197" s="6"/>
      <c r="J197" s="6"/>
      <c r="K197" s="6"/>
      <c r="L197" s="6"/>
      <c r="M197" s="6"/>
      <c r="N197" s="52" t="e">
        <f>+C197</f>
        <v>#REF!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 t="e">
        <f t="shared" si="7"/>
        <v>#REF!</v>
      </c>
    </row>
    <row r="198" spans="1:26" x14ac:dyDescent="0.2">
      <c r="A198" s="53" t="s">
        <v>82</v>
      </c>
      <c r="B198" s="49"/>
      <c r="C198" s="52" t="e">
        <f>+#REF!</f>
        <v>#REF!</v>
      </c>
      <c r="D198" s="7" t="e">
        <f t="shared" si="8"/>
        <v>#REF!</v>
      </c>
      <c r="E198" s="52" t="e">
        <f>+#REF!</f>
        <v>#REF!</v>
      </c>
      <c r="F198" s="52" t="e">
        <f>+#REF!</f>
        <v>#REF!</v>
      </c>
      <c r="G198" s="52" t="e">
        <f>+#REF!</f>
        <v>#REF!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 t="e">
        <f t="shared" si="7"/>
        <v>#REF!</v>
      </c>
    </row>
    <row r="199" spans="1:26" ht="15" thickBot="1" x14ac:dyDescent="0.25">
      <c r="A199" s="9"/>
      <c r="B199" s="49"/>
      <c r="C199" s="10"/>
      <c r="D199" s="7">
        <f t="shared" si="8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7"/>
        <v>0</v>
      </c>
    </row>
    <row r="200" spans="1:26" ht="15.75" thickTop="1" thickBot="1" x14ac:dyDescent="0.25">
      <c r="A200" s="13" t="s">
        <v>19</v>
      </c>
      <c r="B200" s="50"/>
      <c r="C200" s="11" t="e">
        <f t="shared" ref="C200:Y200" si="9">SUM(C2:C199)</f>
        <v>#REF!</v>
      </c>
      <c r="D200" s="7" t="e">
        <f t="shared" si="8"/>
        <v>#REF!</v>
      </c>
      <c r="E200" s="11" t="e">
        <f t="shared" si="9"/>
        <v>#REF!</v>
      </c>
      <c r="F200" s="11" t="e">
        <f t="shared" si="9"/>
        <v>#REF!</v>
      </c>
      <c r="G200" s="11" t="e">
        <f t="shared" si="9"/>
        <v>#REF!</v>
      </c>
      <c r="H200" s="11" t="e">
        <f t="shared" si="9"/>
        <v>#REF!</v>
      </c>
      <c r="I200" s="11" t="e">
        <f t="shared" si="9"/>
        <v>#REF!</v>
      </c>
      <c r="J200" s="11" t="e">
        <f t="shared" si="9"/>
        <v>#REF!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 t="e">
        <f t="shared" si="9"/>
        <v>#REF!</v>
      </c>
      <c r="O200" s="11">
        <f t="shared" si="9"/>
        <v>0</v>
      </c>
      <c r="P200" s="11">
        <f t="shared" si="9"/>
        <v>0</v>
      </c>
      <c r="Q200" s="11">
        <f t="shared" si="9"/>
        <v>0</v>
      </c>
      <c r="R200" s="11">
        <f t="shared" si="9"/>
        <v>0</v>
      </c>
      <c r="S200" s="11">
        <f t="shared" si="9"/>
        <v>0</v>
      </c>
      <c r="T200" s="11">
        <f t="shared" si="9"/>
        <v>0</v>
      </c>
      <c r="U200" s="11">
        <f t="shared" si="9"/>
        <v>0</v>
      </c>
      <c r="V200" s="11">
        <f t="shared" si="9"/>
        <v>0</v>
      </c>
      <c r="W200" s="11">
        <f t="shared" si="9"/>
        <v>0</v>
      </c>
      <c r="X200" s="11">
        <f t="shared" si="9"/>
        <v>0</v>
      </c>
      <c r="Y200" s="11">
        <f t="shared" si="9"/>
        <v>0</v>
      </c>
      <c r="Z200" s="12" t="e">
        <f>SUM(Z2:Z199)</f>
        <v>#REF!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 t="e">
        <f>+E200</f>
        <v>#REF!</v>
      </c>
    </row>
    <row r="204" spans="1:26" ht="30" thickTop="1" thickBot="1" x14ac:dyDescent="0.25">
      <c r="C204" s="3" t="s">
        <v>2</v>
      </c>
      <c r="E204" s="1" t="e">
        <f>+F200</f>
        <v>#REF!</v>
      </c>
    </row>
    <row r="205" spans="1:26" ht="30" thickTop="1" thickBot="1" x14ac:dyDescent="0.25">
      <c r="C205" s="3" t="s">
        <v>3</v>
      </c>
      <c r="E205" s="1" t="e">
        <f>+G200</f>
        <v>#REF!</v>
      </c>
    </row>
    <row r="206" spans="1:26" ht="15.75" thickTop="1" thickBot="1" x14ac:dyDescent="0.25">
      <c r="C206" s="3" t="s">
        <v>4</v>
      </c>
      <c r="E206" s="1" t="e">
        <f>+H200</f>
        <v>#REF!</v>
      </c>
    </row>
    <row r="207" spans="1:26" ht="15.75" thickTop="1" thickBot="1" x14ac:dyDescent="0.25">
      <c r="C207" s="3" t="s">
        <v>5</v>
      </c>
      <c r="E207" s="1" t="e">
        <f>+I200</f>
        <v>#REF!</v>
      </c>
    </row>
    <row r="208" spans="1:26" ht="30" thickTop="1" thickBot="1" x14ac:dyDescent="0.25">
      <c r="C208" s="3" t="s">
        <v>6</v>
      </c>
      <c r="E208" s="1" t="e">
        <f>+J200</f>
        <v>#REF!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76</v>
      </c>
      <c r="E212" s="1" t="e">
        <f>+N200</f>
        <v>#REF!</v>
      </c>
    </row>
    <row r="213" spans="3:5" ht="15.75" thickTop="1" thickBot="1" x14ac:dyDescent="0.25">
      <c r="C213" s="3" t="s">
        <v>77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>
        <f>+X200</f>
        <v>0</v>
      </c>
    </row>
    <row r="223" spans="3:5" ht="15.75" thickTop="1" thickBot="1" x14ac:dyDescent="0.25">
      <c r="C223" s="48" t="s">
        <v>25</v>
      </c>
      <c r="E223" s="1">
        <f>+Y200</f>
        <v>0</v>
      </c>
    </row>
    <row r="224" spans="3:5" ht="15" thickTop="1" x14ac:dyDescent="0.2">
      <c r="C224" s="4" t="s">
        <v>19</v>
      </c>
      <c r="E224" s="1" t="e">
        <f>+Z200</f>
        <v>#REF!</v>
      </c>
    </row>
  </sheetData>
  <conditionalFormatting sqref="D2:D194 D198:D200 D196">
    <cfRule type="cellIs" dxfId="167" priority="5" operator="lessThan">
      <formula>0</formula>
    </cfRule>
    <cfRule type="cellIs" dxfId="166" priority="6" operator="greaterThan">
      <formula>0</formula>
    </cfRule>
  </conditionalFormatting>
  <conditionalFormatting sqref="D197">
    <cfRule type="cellIs" dxfId="165" priority="3" operator="lessThan">
      <formula>0</formula>
    </cfRule>
    <cfRule type="cellIs" dxfId="164" priority="4" operator="greaterThan">
      <formula>0</formula>
    </cfRule>
  </conditionalFormatting>
  <conditionalFormatting sqref="D195">
    <cfRule type="cellIs" dxfId="163" priority="1" operator="lessThan">
      <formula>0</formula>
    </cfRule>
    <cfRule type="cellIs" dxfId="162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Q24" sqref="Q24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</row>
    <row r="2" spans="1:26" x14ac:dyDescent="0.2">
      <c r="A2" s="5"/>
      <c r="B2" s="4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</row>
    <row r="3" spans="1:26" x14ac:dyDescent="0.2">
      <c r="A3" s="5"/>
      <c r="B3" s="4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1">SUM(E3:Y3)</f>
        <v>0</v>
      </c>
    </row>
    <row r="4" spans="1:26" x14ac:dyDescent="0.2">
      <c r="A4" s="5"/>
      <c r="B4" s="49">
        <f t="shared" ref="B4:B5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1"/>
        <v>0</v>
      </c>
    </row>
    <row r="5" spans="1:26" x14ac:dyDescent="0.2">
      <c r="A5" s="5"/>
      <c r="B5" s="4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1"/>
        <v>0</v>
      </c>
    </row>
    <row r="6" spans="1:26" x14ac:dyDescent="0.2">
      <c r="A6" s="5"/>
      <c r="B6" s="49">
        <f t="shared" ref="B6:B67" si="3">+B5</f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1"/>
        <v>0</v>
      </c>
    </row>
    <row r="7" spans="1:26" x14ac:dyDescent="0.2">
      <c r="A7" s="5"/>
      <c r="B7" s="49">
        <f t="shared" si="3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1"/>
        <v>0</v>
      </c>
    </row>
    <row r="8" spans="1:26" x14ac:dyDescent="0.2">
      <c r="A8" s="5"/>
      <c r="B8" s="49">
        <f t="shared" si="3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1"/>
        <v>0</v>
      </c>
    </row>
    <row r="9" spans="1:26" x14ac:dyDescent="0.2">
      <c r="A9" s="5"/>
      <c r="B9" s="49">
        <f t="shared" si="3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1"/>
        <v>0</v>
      </c>
    </row>
    <row r="10" spans="1:26" x14ac:dyDescent="0.2">
      <c r="A10" s="5"/>
      <c r="B10" s="49">
        <f t="shared" si="3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1"/>
        <v>0</v>
      </c>
    </row>
    <row r="11" spans="1:26" x14ac:dyDescent="0.2">
      <c r="A11" s="5"/>
      <c r="B11" s="49">
        <f t="shared" si="3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1"/>
        <v>0</v>
      </c>
    </row>
    <row r="12" spans="1:26" x14ac:dyDescent="0.2">
      <c r="A12" s="5"/>
      <c r="B12" s="49">
        <f t="shared" si="3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1"/>
        <v>0</v>
      </c>
    </row>
    <row r="13" spans="1:26" x14ac:dyDescent="0.2">
      <c r="A13" s="5"/>
      <c r="B13" s="49">
        <f t="shared" si="3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1"/>
        <v>0</v>
      </c>
    </row>
    <row r="14" spans="1:26" x14ac:dyDescent="0.2">
      <c r="A14" s="5"/>
      <c r="B14" s="49">
        <f t="shared" si="3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1"/>
        <v>0</v>
      </c>
    </row>
    <row r="15" spans="1:26" x14ac:dyDescent="0.2">
      <c r="A15" s="5"/>
      <c r="B15" s="49">
        <f t="shared" si="3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1"/>
        <v>0</v>
      </c>
    </row>
    <row r="16" spans="1:26" x14ac:dyDescent="0.2">
      <c r="A16" s="5"/>
      <c r="B16" s="49">
        <f t="shared" si="3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1"/>
        <v>0</v>
      </c>
    </row>
    <row r="17" spans="1:26" x14ac:dyDescent="0.2">
      <c r="A17" s="5"/>
      <c r="B17" s="49">
        <f t="shared" si="3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1"/>
        <v>0</v>
      </c>
    </row>
    <row r="18" spans="1:26" x14ac:dyDescent="0.2">
      <c r="A18" s="5"/>
      <c r="B18" s="49">
        <f t="shared" si="3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1"/>
        <v>0</v>
      </c>
    </row>
    <row r="19" spans="1:26" x14ac:dyDescent="0.2">
      <c r="A19" s="5"/>
      <c r="B19" s="49">
        <f t="shared" si="3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1"/>
        <v>0</v>
      </c>
    </row>
    <row r="20" spans="1:26" x14ac:dyDescent="0.2">
      <c r="A20" s="5"/>
      <c r="B20" s="49">
        <f t="shared" si="3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1"/>
        <v>0</v>
      </c>
    </row>
    <row r="21" spans="1:26" x14ac:dyDescent="0.2">
      <c r="A21" s="5"/>
      <c r="B21" s="49">
        <f t="shared" si="3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1"/>
        <v>0</v>
      </c>
    </row>
    <row r="22" spans="1:26" x14ac:dyDescent="0.2">
      <c r="A22" s="5"/>
      <c r="B22" s="49">
        <f t="shared" si="3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1"/>
        <v>0</v>
      </c>
    </row>
    <row r="23" spans="1:26" x14ac:dyDescent="0.2">
      <c r="A23" s="5"/>
      <c r="B23" s="49">
        <f t="shared" si="3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1"/>
        <v>0</v>
      </c>
    </row>
    <row r="24" spans="1:26" x14ac:dyDescent="0.2">
      <c r="A24" s="5"/>
      <c r="B24" s="49">
        <f t="shared" si="3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1"/>
        <v>0</v>
      </c>
    </row>
    <row r="25" spans="1:26" x14ac:dyDescent="0.2">
      <c r="A25" s="5"/>
      <c r="B25" s="49">
        <f t="shared" si="3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1"/>
        <v>0</v>
      </c>
    </row>
    <row r="26" spans="1:26" x14ac:dyDescent="0.2">
      <c r="A26" s="5"/>
      <c r="B26" s="49">
        <f t="shared" si="3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1"/>
        <v>0</v>
      </c>
    </row>
    <row r="27" spans="1:26" x14ac:dyDescent="0.2">
      <c r="A27" s="5"/>
      <c r="B27" s="49">
        <f t="shared" si="3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1"/>
        <v>0</v>
      </c>
    </row>
    <row r="28" spans="1:26" x14ac:dyDescent="0.2">
      <c r="A28" s="5"/>
      <c r="B28" s="49">
        <f t="shared" si="3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1"/>
        <v>0</v>
      </c>
    </row>
    <row r="29" spans="1:26" x14ac:dyDescent="0.2">
      <c r="A29" s="5"/>
      <c r="B29" s="49">
        <f t="shared" si="3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1"/>
        <v>0</v>
      </c>
    </row>
    <row r="30" spans="1:26" x14ac:dyDescent="0.2">
      <c r="A30" s="5"/>
      <c r="B30" s="49">
        <f t="shared" si="3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1"/>
        <v>0</v>
      </c>
    </row>
    <row r="31" spans="1:26" x14ac:dyDescent="0.2">
      <c r="A31" s="5"/>
      <c r="B31" s="49">
        <f t="shared" si="3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1"/>
        <v>0</v>
      </c>
    </row>
    <row r="32" spans="1:26" x14ac:dyDescent="0.2">
      <c r="A32" s="5"/>
      <c r="B32" s="49">
        <f t="shared" si="3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1"/>
        <v>0</v>
      </c>
    </row>
    <row r="33" spans="1:26" x14ac:dyDescent="0.2">
      <c r="A33" s="5"/>
      <c r="B33" s="49">
        <f t="shared" si="3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1"/>
        <v>0</v>
      </c>
    </row>
    <row r="34" spans="1:26" x14ac:dyDescent="0.2">
      <c r="A34" s="5"/>
      <c r="B34" s="49">
        <f t="shared" si="3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1"/>
        <v>0</v>
      </c>
    </row>
    <row r="35" spans="1:26" x14ac:dyDescent="0.2">
      <c r="A35" s="5"/>
      <c r="B35" s="49">
        <f t="shared" si="3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1"/>
        <v>0</v>
      </c>
    </row>
    <row r="36" spans="1:26" x14ac:dyDescent="0.2">
      <c r="A36" s="5"/>
      <c r="B36" s="49">
        <f t="shared" si="3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1"/>
        <v>0</v>
      </c>
    </row>
    <row r="37" spans="1:26" x14ac:dyDescent="0.2">
      <c r="A37" s="5"/>
      <c r="B37" s="49">
        <f t="shared" si="3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1"/>
        <v>0</v>
      </c>
    </row>
    <row r="38" spans="1:26" x14ac:dyDescent="0.2">
      <c r="A38" s="5"/>
      <c r="B38" s="49">
        <f t="shared" si="3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1"/>
        <v>0</v>
      </c>
    </row>
    <row r="39" spans="1:26" x14ac:dyDescent="0.2">
      <c r="A39" s="5"/>
      <c r="B39" s="49">
        <f t="shared" si="3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1"/>
        <v>0</v>
      </c>
    </row>
    <row r="40" spans="1:26" x14ac:dyDescent="0.2">
      <c r="A40" s="5"/>
      <c r="B40" s="49">
        <f t="shared" si="3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1"/>
        <v>0</v>
      </c>
    </row>
    <row r="41" spans="1:26" x14ac:dyDescent="0.2">
      <c r="A41" s="5"/>
      <c r="B41" s="49">
        <f t="shared" si="3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1"/>
        <v>0</v>
      </c>
    </row>
    <row r="42" spans="1:26" x14ac:dyDescent="0.2">
      <c r="A42" s="5"/>
      <c r="B42" s="49">
        <f t="shared" si="3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1"/>
        <v>0</v>
      </c>
    </row>
    <row r="43" spans="1:26" x14ac:dyDescent="0.2">
      <c r="A43" s="5"/>
      <c r="B43" s="49">
        <f t="shared" si="3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1"/>
        <v>0</v>
      </c>
    </row>
    <row r="44" spans="1:26" x14ac:dyDescent="0.2">
      <c r="A44" s="5"/>
      <c r="B44" s="49">
        <f t="shared" si="3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1"/>
        <v>0</v>
      </c>
    </row>
    <row r="45" spans="1:26" x14ac:dyDescent="0.2">
      <c r="A45" s="5"/>
      <c r="B45" s="49">
        <f t="shared" si="3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1"/>
        <v>0</v>
      </c>
    </row>
    <row r="46" spans="1:26" x14ac:dyDescent="0.2">
      <c r="A46" s="5"/>
      <c r="B46" s="49">
        <f t="shared" si="3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1"/>
        <v>0</v>
      </c>
    </row>
    <row r="47" spans="1:26" x14ac:dyDescent="0.2">
      <c r="A47" s="5"/>
      <c r="B47" s="49">
        <f t="shared" si="3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1"/>
        <v>0</v>
      </c>
    </row>
    <row r="48" spans="1:26" x14ac:dyDescent="0.2">
      <c r="A48" s="5"/>
      <c r="B48" s="49">
        <f t="shared" si="3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1"/>
        <v>0</v>
      </c>
    </row>
    <row r="49" spans="1:26" x14ac:dyDescent="0.2">
      <c r="A49" s="5"/>
      <c r="B49" s="49">
        <f t="shared" si="3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1"/>
        <v>0</v>
      </c>
    </row>
    <row r="50" spans="1:26" x14ac:dyDescent="0.2">
      <c r="A50" s="5"/>
      <c r="B50" s="49">
        <f t="shared" si="3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1"/>
        <v>0</v>
      </c>
    </row>
    <row r="51" spans="1:26" x14ac:dyDescent="0.2">
      <c r="A51" s="5"/>
      <c r="B51" s="49">
        <f t="shared" si="3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1"/>
        <v>0</v>
      </c>
    </row>
    <row r="52" spans="1:26" x14ac:dyDescent="0.2">
      <c r="A52" s="5"/>
      <c r="B52" s="49">
        <f t="shared" si="3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1"/>
        <v>0</v>
      </c>
    </row>
    <row r="53" spans="1:26" x14ac:dyDescent="0.2">
      <c r="A53" s="5"/>
      <c r="B53" s="49">
        <f t="shared" si="3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1"/>
        <v>0</v>
      </c>
    </row>
    <row r="54" spans="1:26" x14ac:dyDescent="0.2">
      <c r="A54" s="5"/>
      <c r="B54" s="49">
        <f t="shared" si="3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1"/>
        <v>0</v>
      </c>
    </row>
    <row r="55" spans="1:26" x14ac:dyDescent="0.2">
      <c r="A55" s="5"/>
      <c r="B55" s="49">
        <f t="shared" si="3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1"/>
        <v>0</v>
      </c>
    </row>
    <row r="56" spans="1:26" x14ac:dyDescent="0.2">
      <c r="A56" s="5"/>
      <c r="B56" s="49">
        <f t="shared" si="3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1"/>
        <v>0</v>
      </c>
    </row>
    <row r="57" spans="1:26" x14ac:dyDescent="0.2">
      <c r="A57" s="5"/>
      <c r="B57" s="49">
        <f t="shared" si="3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1"/>
        <v>0</v>
      </c>
    </row>
    <row r="58" spans="1:26" x14ac:dyDescent="0.2">
      <c r="A58" s="5"/>
      <c r="B58" s="49">
        <f t="shared" si="3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1"/>
        <v>0</v>
      </c>
    </row>
    <row r="59" spans="1:26" x14ac:dyDescent="0.2">
      <c r="A59" s="5"/>
      <c r="B59" s="49">
        <f t="shared" si="3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1"/>
        <v>0</v>
      </c>
    </row>
    <row r="60" spans="1:26" x14ac:dyDescent="0.2">
      <c r="A60" s="5"/>
      <c r="B60" s="49">
        <f t="shared" si="3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1"/>
        <v>0</v>
      </c>
    </row>
    <row r="61" spans="1:26" x14ac:dyDescent="0.2">
      <c r="A61" s="5"/>
      <c r="B61" s="49">
        <f t="shared" si="3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1"/>
        <v>0</v>
      </c>
    </row>
    <row r="62" spans="1:26" x14ac:dyDescent="0.2">
      <c r="A62" s="5"/>
      <c r="B62" s="49">
        <f t="shared" si="3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1"/>
        <v>0</v>
      </c>
    </row>
    <row r="63" spans="1:26" x14ac:dyDescent="0.2">
      <c r="A63" s="5"/>
      <c r="B63" s="49">
        <f t="shared" si="3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1"/>
        <v>0</v>
      </c>
    </row>
    <row r="64" spans="1:26" x14ac:dyDescent="0.2">
      <c r="A64" s="5"/>
      <c r="B64" s="49">
        <f t="shared" si="3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1"/>
        <v>0</v>
      </c>
    </row>
    <row r="65" spans="1:26" x14ac:dyDescent="0.2">
      <c r="A65" s="5"/>
      <c r="B65" s="49">
        <f t="shared" si="3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1"/>
        <v>0</v>
      </c>
    </row>
    <row r="66" spans="1:26" x14ac:dyDescent="0.2">
      <c r="A66" s="5"/>
      <c r="B66" s="49">
        <f t="shared" si="3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1"/>
        <v>0</v>
      </c>
    </row>
    <row r="67" spans="1:26" x14ac:dyDescent="0.2">
      <c r="A67" s="5"/>
      <c r="B67" s="49">
        <f t="shared" si="3"/>
        <v>0</v>
      </c>
      <c r="C67" s="6"/>
      <c r="D67" s="7">
        <f t="shared" ref="D67:D130" si="4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5">SUM(E67:Y67)</f>
        <v>0</v>
      </c>
    </row>
    <row r="68" spans="1:26" x14ac:dyDescent="0.2">
      <c r="A68" s="5"/>
      <c r="B68" s="49">
        <f t="shared" ref="B68:B131" si="6">+B67</f>
        <v>0</v>
      </c>
      <c r="C68" s="6"/>
      <c r="D68" s="7">
        <f t="shared" si="4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5"/>
        <v>0</v>
      </c>
    </row>
    <row r="69" spans="1:26" x14ac:dyDescent="0.2">
      <c r="A69" s="5"/>
      <c r="B69" s="49">
        <f t="shared" si="6"/>
        <v>0</v>
      </c>
      <c r="C69" s="6"/>
      <c r="D69" s="7">
        <f t="shared" si="4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5"/>
        <v>0</v>
      </c>
    </row>
    <row r="70" spans="1:26" x14ac:dyDescent="0.2">
      <c r="A70" s="5"/>
      <c r="B70" s="49">
        <f t="shared" si="6"/>
        <v>0</v>
      </c>
      <c r="C70" s="6"/>
      <c r="D70" s="7">
        <f t="shared" si="4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5"/>
        <v>0</v>
      </c>
    </row>
    <row r="71" spans="1:26" x14ac:dyDescent="0.2">
      <c r="A71" s="5"/>
      <c r="B71" s="49">
        <f t="shared" si="6"/>
        <v>0</v>
      </c>
      <c r="C71" s="6"/>
      <c r="D71" s="7">
        <f t="shared" si="4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5"/>
        <v>0</v>
      </c>
    </row>
    <row r="72" spans="1:26" x14ac:dyDescent="0.2">
      <c r="A72" s="5"/>
      <c r="B72" s="49">
        <f t="shared" si="6"/>
        <v>0</v>
      </c>
      <c r="C72" s="6"/>
      <c r="D72" s="7">
        <f t="shared" si="4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5"/>
        <v>0</v>
      </c>
    </row>
    <row r="73" spans="1:26" x14ac:dyDescent="0.2">
      <c r="A73" s="5"/>
      <c r="B73" s="49">
        <f t="shared" si="6"/>
        <v>0</v>
      </c>
      <c r="C73" s="6"/>
      <c r="D73" s="7">
        <f t="shared" si="4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5"/>
        <v>0</v>
      </c>
    </row>
    <row r="74" spans="1:26" x14ac:dyDescent="0.2">
      <c r="A74" s="5"/>
      <c r="B74" s="49">
        <f t="shared" si="6"/>
        <v>0</v>
      </c>
      <c r="C74" s="6"/>
      <c r="D74" s="7">
        <f t="shared" si="4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5"/>
        <v>0</v>
      </c>
    </row>
    <row r="75" spans="1:26" x14ac:dyDescent="0.2">
      <c r="A75" s="5"/>
      <c r="B75" s="49">
        <f t="shared" si="6"/>
        <v>0</v>
      </c>
      <c r="C75" s="6"/>
      <c r="D75" s="7">
        <f t="shared" si="4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5"/>
        <v>0</v>
      </c>
    </row>
    <row r="76" spans="1:26" x14ac:dyDescent="0.2">
      <c r="A76" s="5"/>
      <c r="B76" s="49">
        <f t="shared" si="6"/>
        <v>0</v>
      </c>
      <c r="C76" s="6"/>
      <c r="D76" s="7">
        <f t="shared" si="4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5"/>
        <v>0</v>
      </c>
    </row>
    <row r="77" spans="1:26" x14ac:dyDescent="0.2">
      <c r="A77" s="5"/>
      <c r="B77" s="49">
        <f t="shared" si="6"/>
        <v>0</v>
      </c>
      <c r="C77" s="6"/>
      <c r="D77" s="7">
        <f t="shared" si="4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5"/>
        <v>0</v>
      </c>
    </row>
    <row r="78" spans="1:26" x14ac:dyDescent="0.2">
      <c r="A78" s="5"/>
      <c r="B78" s="49">
        <f t="shared" si="6"/>
        <v>0</v>
      </c>
      <c r="C78" s="6"/>
      <c r="D78" s="7">
        <f t="shared" si="4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5"/>
        <v>0</v>
      </c>
    </row>
    <row r="79" spans="1:26" x14ac:dyDescent="0.2">
      <c r="A79" s="5"/>
      <c r="B79" s="49">
        <f t="shared" si="6"/>
        <v>0</v>
      </c>
      <c r="C79" s="6"/>
      <c r="D79" s="7">
        <f t="shared" si="4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5"/>
        <v>0</v>
      </c>
    </row>
    <row r="80" spans="1:26" x14ac:dyDescent="0.2">
      <c r="A80" s="5"/>
      <c r="B80" s="49">
        <f t="shared" si="6"/>
        <v>0</v>
      </c>
      <c r="C80" s="6"/>
      <c r="D80" s="7">
        <f t="shared" si="4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5"/>
        <v>0</v>
      </c>
    </row>
    <row r="81" spans="1:26" x14ac:dyDescent="0.2">
      <c r="A81" s="5"/>
      <c r="B81" s="49">
        <f t="shared" si="6"/>
        <v>0</v>
      </c>
      <c r="C81" s="6"/>
      <c r="D81" s="7">
        <f t="shared" si="4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5"/>
        <v>0</v>
      </c>
    </row>
    <row r="82" spans="1:26" x14ac:dyDescent="0.2">
      <c r="A82" s="5"/>
      <c r="B82" s="49">
        <f t="shared" si="6"/>
        <v>0</v>
      </c>
      <c r="C82" s="6"/>
      <c r="D82" s="7">
        <f t="shared" si="4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5"/>
        <v>0</v>
      </c>
    </row>
    <row r="83" spans="1:26" x14ac:dyDescent="0.2">
      <c r="A83" s="5"/>
      <c r="B83" s="49">
        <f t="shared" si="6"/>
        <v>0</v>
      </c>
      <c r="C83" s="6"/>
      <c r="D83" s="7">
        <f t="shared" si="4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5"/>
        <v>0</v>
      </c>
    </row>
    <row r="84" spans="1:26" x14ac:dyDescent="0.2">
      <c r="A84" s="5"/>
      <c r="B84" s="49">
        <f t="shared" si="6"/>
        <v>0</v>
      </c>
      <c r="C84" s="6"/>
      <c r="D84" s="7">
        <f t="shared" si="4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5"/>
        <v>0</v>
      </c>
    </row>
    <row r="85" spans="1:26" x14ac:dyDescent="0.2">
      <c r="A85" s="5"/>
      <c r="B85" s="49">
        <f t="shared" si="6"/>
        <v>0</v>
      </c>
      <c r="C85" s="6"/>
      <c r="D85" s="7">
        <f t="shared" si="4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5"/>
        <v>0</v>
      </c>
    </row>
    <row r="86" spans="1:26" x14ac:dyDescent="0.2">
      <c r="A86" s="5"/>
      <c r="B86" s="49">
        <f t="shared" si="6"/>
        <v>0</v>
      </c>
      <c r="C86" s="6"/>
      <c r="D86" s="7">
        <f t="shared" si="4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5"/>
        <v>0</v>
      </c>
    </row>
    <row r="87" spans="1:26" x14ac:dyDescent="0.2">
      <c r="A87" s="5"/>
      <c r="B87" s="49">
        <f t="shared" si="6"/>
        <v>0</v>
      </c>
      <c r="C87" s="6"/>
      <c r="D87" s="7">
        <f t="shared" si="4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5"/>
        <v>0</v>
      </c>
    </row>
    <row r="88" spans="1:26" x14ac:dyDescent="0.2">
      <c r="A88" s="5"/>
      <c r="B88" s="49">
        <f t="shared" si="6"/>
        <v>0</v>
      </c>
      <c r="C88" s="6"/>
      <c r="D88" s="7">
        <f t="shared" si="4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5"/>
        <v>0</v>
      </c>
    </row>
    <row r="89" spans="1:26" x14ac:dyDescent="0.2">
      <c r="A89" s="5"/>
      <c r="B89" s="49">
        <f t="shared" si="6"/>
        <v>0</v>
      </c>
      <c r="C89" s="6"/>
      <c r="D89" s="7">
        <f t="shared" si="4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5"/>
        <v>0</v>
      </c>
    </row>
    <row r="90" spans="1:26" x14ac:dyDescent="0.2">
      <c r="A90" s="5"/>
      <c r="B90" s="49">
        <f t="shared" si="6"/>
        <v>0</v>
      </c>
      <c r="C90" s="6"/>
      <c r="D90" s="7">
        <f t="shared" si="4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5"/>
        <v>0</v>
      </c>
    </row>
    <row r="91" spans="1:26" x14ac:dyDescent="0.2">
      <c r="A91" s="5"/>
      <c r="B91" s="49">
        <f t="shared" si="6"/>
        <v>0</v>
      </c>
      <c r="C91" s="6"/>
      <c r="D91" s="7">
        <f t="shared" si="4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5"/>
        <v>0</v>
      </c>
    </row>
    <row r="92" spans="1:26" x14ac:dyDescent="0.2">
      <c r="A92" s="5"/>
      <c r="B92" s="49">
        <f t="shared" si="6"/>
        <v>0</v>
      </c>
      <c r="C92" s="6"/>
      <c r="D92" s="7">
        <f t="shared" si="4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5"/>
        <v>0</v>
      </c>
    </row>
    <row r="93" spans="1:26" x14ac:dyDescent="0.2">
      <c r="A93" s="5"/>
      <c r="B93" s="49">
        <f t="shared" si="6"/>
        <v>0</v>
      </c>
      <c r="C93" s="6"/>
      <c r="D93" s="7">
        <f t="shared" si="4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5"/>
        <v>0</v>
      </c>
    </row>
    <row r="94" spans="1:26" x14ac:dyDescent="0.2">
      <c r="A94" s="5"/>
      <c r="B94" s="49">
        <f t="shared" si="6"/>
        <v>0</v>
      </c>
      <c r="C94" s="6"/>
      <c r="D94" s="7">
        <f t="shared" si="4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5"/>
        <v>0</v>
      </c>
    </row>
    <row r="95" spans="1:26" x14ac:dyDescent="0.2">
      <c r="A95" s="5"/>
      <c r="B95" s="49">
        <f t="shared" si="6"/>
        <v>0</v>
      </c>
      <c r="C95" s="6"/>
      <c r="D95" s="7">
        <f t="shared" si="4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5"/>
        <v>0</v>
      </c>
    </row>
    <row r="96" spans="1:26" x14ac:dyDescent="0.2">
      <c r="A96" s="5"/>
      <c r="B96" s="49">
        <f t="shared" si="6"/>
        <v>0</v>
      </c>
      <c r="C96" s="6"/>
      <c r="D96" s="7">
        <f t="shared" si="4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5"/>
        <v>0</v>
      </c>
    </row>
    <row r="97" spans="1:26" x14ac:dyDescent="0.2">
      <c r="A97" s="5"/>
      <c r="B97" s="49">
        <f t="shared" si="6"/>
        <v>0</v>
      </c>
      <c r="C97" s="6"/>
      <c r="D97" s="7">
        <f t="shared" si="4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5"/>
        <v>0</v>
      </c>
    </row>
    <row r="98" spans="1:26" x14ac:dyDescent="0.2">
      <c r="A98" s="5"/>
      <c r="B98" s="49">
        <f t="shared" si="6"/>
        <v>0</v>
      </c>
      <c r="C98" s="6"/>
      <c r="D98" s="7">
        <f t="shared" si="4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5"/>
        <v>0</v>
      </c>
    </row>
    <row r="99" spans="1:26" x14ac:dyDescent="0.2">
      <c r="A99" s="5"/>
      <c r="B99" s="49">
        <f t="shared" si="6"/>
        <v>0</v>
      </c>
      <c r="C99" s="6"/>
      <c r="D99" s="7">
        <f t="shared" si="4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5"/>
        <v>0</v>
      </c>
    </row>
    <row r="100" spans="1:26" x14ac:dyDescent="0.2">
      <c r="A100" s="5"/>
      <c r="B100" s="49">
        <f t="shared" si="6"/>
        <v>0</v>
      </c>
      <c r="C100" s="6"/>
      <c r="D100" s="7">
        <f t="shared" si="4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5"/>
        <v>0</v>
      </c>
    </row>
    <row r="101" spans="1:26" x14ac:dyDescent="0.2">
      <c r="A101" s="5"/>
      <c r="B101" s="49">
        <f t="shared" si="6"/>
        <v>0</v>
      </c>
      <c r="C101" s="6"/>
      <c r="D101" s="7">
        <f t="shared" si="4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5"/>
        <v>0</v>
      </c>
    </row>
    <row r="102" spans="1:26" x14ac:dyDescent="0.2">
      <c r="A102" s="5"/>
      <c r="B102" s="49">
        <f t="shared" si="6"/>
        <v>0</v>
      </c>
      <c r="C102" s="6"/>
      <c r="D102" s="7">
        <f t="shared" si="4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5"/>
        <v>0</v>
      </c>
    </row>
    <row r="103" spans="1:26" x14ac:dyDescent="0.2">
      <c r="A103" s="5"/>
      <c r="B103" s="49">
        <f t="shared" si="6"/>
        <v>0</v>
      </c>
      <c r="C103" s="6"/>
      <c r="D103" s="7">
        <f t="shared" si="4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5"/>
        <v>0</v>
      </c>
    </row>
    <row r="104" spans="1:26" x14ac:dyDescent="0.2">
      <c r="A104" s="5"/>
      <c r="B104" s="49">
        <f t="shared" si="6"/>
        <v>0</v>
      </c>
      <c r="C104" s="6"/>
      <c r="D104" s="7">
        <f t="shared" si="4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5"/>
        <v>0</v>
      </c>
    </row>
    <row r="105" spans="1:26" x14ac:dyDescent="0.2">
      <c r="A105" s="5"/>
      <c r="B105" s="49">
        <f t="shared" si="6"/>
        <v>0</v>
      </c>
      <c r="C105" s="6"/>
      <c r="D105" s="7">
        <f t="shared" si="4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5"/>
        <v>0</v>
      </c>
    </row>
    <row r="106" spans="1:26" x14ac:dyDescent="0.2">
      <c r="A106" s="5"/>
      <c r="B106" s="49">
        <f t="shared" si="6"/>
        <v>0</v>
      </c>
      <c r="C106" s="6"/>
      <c r="D106" s="7">
        <f t="shared" si="4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5"/>
        <v>0</v>
      </c>
    </row>
    <row r="107" spans="1:26" x14ac:dyDescent="0.2">
      <c r="A107" s="5"/>
      <c r="B107" s="49">
        <f t="shared" si="6"/>
        <v>0</v>
      </c>
      <c r="C107" s="6"/>
      <c r="D107" s="7">
        <f t="shared" si="4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5"/>
        <v>0</v>
      </c>
    </row>
    <row r="108" spans="1:26" x14ac:dyDescent="0.2">
      <c r="A108" s="5"/>
      <c r="B108" s="49">
        <f t="shared" si="6"/>
        <v>0</v>
      </c>
      <c r="C108" s="6"/>
      <c r="D108" s="7">
        <f t="shared" si="4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5"/>
        <v>0</v>
      </c>
    </row>
    <row r="109" spans="1:26" x14ac:dyDescent="0.2">
      <c r="A109" s="5"/>
      <c r="B109" s="49">
        <f t="shared" si="6"/>
        <v>0</v>
      </c>
      <c r="C109" s="6"/>
      <c r="D109" s="7">
        <f t="shared" si="4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5"/>
        <v>0</v>
      </c>
    </row>
    <row r="110" spans="1:26" x14ac:dyDescent="0.2">
      <c r="A110" s="5"/>
      <c r="B110" s="49">
        <f t="shared" si="6"/>
        <v>0</v>
      </c>
      <c r="C110" s="6"/>
      <c r="D110" s="7">
        <f t="shared" si="4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5"/>
        <v>0</v>
      </c>
    </row>
    <row r="111" spans="1:26" x14ac:dyDescent="0.2">
      <c r="A111" s="5"/>
      <c r="B111" s="49">
        <f t="shared" si="6"/>
        <v>0</v>
      </c>
      <c r="C111" s="6"/>
      <c r="D111" s="7">
        <f t="shared" si="4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5"/>
        <v>0</v>
      </c>
    </row>
    <row r="112" spans="1:26" x14ac:dyDescent="0.2">
      <c r="A112" s="5"/>
      <c r="B112" s="49">
        <f t="shared" si="6"/>
        <v>0</v>
      </c>
      <c r="C112" s="6"/>
      <c r="D112" s="7">
        <f t="shared" si="4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5"/>
        <v>0</v>
      </c>
    </row>
    <row r="113" spans="1:26" x14ac:dyDescent="0.2">
      <c r="A113" s="5"/>
      <c r="B113" s="49">
        <f t="shared" si="6"/>
        <v>0</v>
      </c>
      <c r="C113" s="6"/>
      <c r="D113" s="7">
        <f t="shared" si="4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5"/>
        <v>0</v>
      </c>
    </row>
    <row r="114" spans="1:26" x14ac:dyDescent="0.2">
      <c r="A114" s="5"/>
      <c r="B114" s="49">
        <f t="shared" si="6"/>
        <v>0</v>
      </c>
      <c r="C114" s="6"/>
      <c r="D114" s="7">
        <f t="shared" si="4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5"/>
        <v>0</v>
      </c>
    </row>
    <row r="115" spans="1:26" x14ac:dyDescent="0.2">
      <c r="A115" s="5"/>
      <c r="B115" s="49">
        <f t="shared" si="6"/>
        <v>0</v>
      </c>
      <c r="C115" s="6"/>
      <c r="D115" s="7">
        <f t="shared" si="4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5"/>
        <v>0</v>
      </c>
    </row>
    <row r="116" spans="1:26" x14ac:dyDescent="0.2">
      <c r="A116" s="5"/>
      <c r="B116" s="49">
        <f t="shared" si="6"/>
        <v>0</v>
      </c>
      <c r="C116" s="6"/>
      <c r="D116" s="7">
        <f t="shared" si="4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5"/>
        <v>0</v>
      </c>
    </row>
    <row r="117" spans="1:26" x14ac:dyDescent="0.2">
      <c r="A117" s="5"/>
      <c r="B117" s="49">
        <f t="shared" si="6"/>
        <v>0</v>
      </c>
      <c r="C117" s="6"/>
      <c r="D117" s="7">
        <f t="shared" si="4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5"/>
        <v>0</v>
      </c>
    </row>
    <row r="118" spans="1:26" x14ac:dyDescent="0.2">
      <c r="A118" s="5"/>
      <c r="B118" s="49">
        <f t="shared" si="6"/>
        <v>0</v>
      </c>
      <c r="C118" s="6"/>
      <c r="D118" s="7">
        <f t="shared" si="4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5"/>
        <v>0</v>
      </c>
    </row>
    <row r="119" spans="1:26" x14ac:dyDescent="0.2">
      <c r="A119" s="5"/>
      <c r="B119" s="49">
        <f t="shared" si="6"/>
        <v>0</v>
      </c>
      <c r="C119" s="6"/>
      <c r="D119" s="7">
        <f t="shared" si="4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5"/>
        <v>0</v>
      </c>
    </row>
    <row r="120" spans="1:26" x14ac:dyDescent="0.2">
      <c r="A120" s="5"/>
      <c r="B120" s="49">
        <f t="shared" si="6"/>
        <v>0</v>
      </c>
      <c r="C120" s="6"/>
      <c r="D120" s="7">
        <f t="shared" si="4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5"/>
        <v>0</v>
      </c>
    </row>
    <row r="121" spans="1:26" x14ac:dyDescent="0.2">
      <c r="A121" s="5"/>
      <c r="B121" s="49">
        <f t="shared" si="6"/>
        <v>0</v>
      </c>
      <c r="C121" s="6"/>
      <c r="D121" s="7">
        <f t="shared" si="4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5"/>
        <v>0</v>
      </c>
    </row>
    <row r="122" spans="1:26" x14ac:dyDescent="0.2">
      <c r="A122" s="5"/>
      <c r="B122" s="49">
        <f t="shared" si="6"/>
        <v>0</v>
      </c>
      <c r="C122" s="6"/>
      <c r="D122" s="7">
        <f t="shared" si="4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5"/>
        <v>0</v>
      </c>
    </row>
    <row r="123" spans="1:26" x14ac:dyDescent="0.2">
      <c r="A123" s="5"/>
      <c r="B123" s="49">
        <f t="shared" si="6"/>
        <v>0</v>
      </c>
      <c r="C123" s="6"/>
      <c r="D123" s="7">
        <f t="shared" si="4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5"/>
        <v>0</v>
      </c>
    </row>
    <row r="124" spans="1:26" x14ac:dyDescent="0.2">
      <c r="A124" s="5"/>
      <c r="B124" s="49">
        <f t="shared" si="6"/>
        <v>0</v>
      </c>
      <c r="C124" s="6"/>
      <c r="D124" s="7">
        <f t="shared" si="4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5"/>
        <v>0</v>
      </c>
    </row>
    <row r="125" spans="1:26" x14ac:dyDescent="0.2">
      <c r="A125" s="5"/>
      <c r="B125" s="49">
        <f t="shared" si="6"/>
        <v>0</v>
      </c>
      <c r="C125" s="6"/>
      <c r="D125" s="7">
        <f t="shared" si="4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5"/>
        <v>0</v>
      </c>
    </row>
    <row r="126" spans="1:26" x14ac:dyDescent="0.2">
      <c r="A126" s="5"/>
      <c r="B126" s="49">
        <f t="shared" si="6"/>
        <v>0</v>
      </c>
      <c r="C126" s="6"/>
      <c r="D126" s="7">
        <f t="shared" si="4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5"/>
        <v>0</v>
      </c>
    </row>
    <row r="127" spans="1:26" x14ac:dyDescent="0.2">
      <c r="A127" s="5"/>
      <c r="B127" s="49">
        <f t="shared" si="6"/>
        <v>0</v>
      </c>
      <c r="C127" s="6"/>
      <c r="D127" s="7">
        <f t="shared" si="4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5"/>
        <v>0</v>
      </c>
    </row>
    <row r="128" spans="1:26" x14ac:dyDescent="0.2">
      <c r="A128" s="5"/>
      <c r="B128" s="49">
        <f t="shared" si="6"/>
        <v>0</v>
      </c>
      <c r="C128" s="6"/>
      <c r="D128" s="7">
        <f t="shared" si="4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5"/>
        <v>0</v>
      </c>
    </row>
    <row r="129" spans="1:26" x14ac:dyDescent="0.2">
      <c r="A129" s="5"/>
      <c r="B129" s="49">
        <f t="shared" si="6"/>
        <v>0</v>
      </c>
      <c r="C129" s="6"/>
      <c r="D129" s="7">
        <f t="shared" si="4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5"/>
        <v>0</v>
      </c>
    </row>
    <row r="130" spans="1:26" x14ac:dyDescent="0.2">
      <c r="A130" s="5"/>
      <c r="B130" s="49">
        <f t="shared" si="6"/>
        <v>0</v>
      </c>
      <c r="C130" s="6"/>
      <c r="D130" s="7">
        <f t="shared" si="4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5"/>
        <v>0</v>
      </c>
    </row>
    <row r="131" spans="1:26" x14ac:dyDescent="0.2">
      <c r="A131" s="5"/>
      <c r="B131" s="49">
        <f t="shared" si="6"/>
        <v>0</v>
      </c>
      <c r="C131" s="6"/>
      <c r="D131" s="7">
        <f t="shared" ref="D131:D194" si="7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8">SUM(E131:Y131)</f>
        <v>0</v>
      </c>
    </row>
    <row r="132" spans="1:26" x14ac:dyDescent="0.2">
      <c r="A132" s="5"/>
      <c r="B132" s="49">
        <f t="shared" ref="B132:B195" si="9">+B131</f>
        <v>0</v>
      </c>
      <c r="C132" s="6"/>
      <c r="D132" s="7">
        <f t="shared" si="7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8"/>
        <v>0</v>
      </c>
    </row>
    <row r="133" spans="1:26" x14ac:dyDescent="0.2">
      <c r="A133" s="5"/>
      <c r="B133" s="49">
        <f t="shared" si="9"/>
        <v>0</v>
      </c>
      <c r="C133" s="6"/>
      <c r="D133" s="7">
        <f t="shared" si="7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8"/>
        <v>0</v>
      </c>
    </row>
    <row r="134" spans="1:26" x14ac:dyDescent="0.2">
      <c r="A134" s="5"/>
      <c r="B134" s="49">
        <f t="shared" si="9"/>
        <v>0</v>
      </c>
      <c r="C134" s="6"/>
      <c r="D134" s="7">
        <f t="shared" si="7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8"/>
        <v>0</v>
      </c>
    </row>
    <row r="135" spans="1:26" x14ac:dyDescent="0.2">
      <c r="A135" s="5"/>
      <c r="B135" s="49">
        <f t="shared" si="9"/>
        <v>0</v>
      </c>
      <c r="C135" s="6"/>
      <c r="D135" s="7">
        <f t="shared" si="7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8"/>
        <v>0</v>
      </c>
    </row>
    <row r="136" spans="1:26" x14ac:dyDescent="0.2">
      <c r="A136" s="5"/>
      <c r="B136" s="49">
        <f t="shared" si="9"/>
        <v>0</v>
      </c>
      <c r="C136" s="6"/>
      <c r="D136" s="7">
        <f t="shared" si="7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8"/>
        <v>0</v>
      </c>
    </row>
    <row r="137" spans="1:26" x14ac:dyDescent="0.2">
      <c r="A137" s="5"/>
      <c r="B137" s="49">
        <f t="shared" si="9"/>
        <v>0</v>
      </c>
      <c r="C137" s="6"/>
      <c r="D137" s="7">
        <f t="shared" si="7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8"/>
        <v>0</v>
      </c>
    </row>
    <row r="138" spans="1:26" x14ac:dyDescent="0.2">
      <c r="A138" s="5"/>
      <c r="B138" s="49">
        <f t="shared" si="9"/>
        <v>0</v>
      </c>
      <c r="C138" s="6"/>
      <c r="D138" s="7">
        <f t="shared" si="7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8"/>
        <v>0</v>
      </c>
    </row>
    <row r="139" spans="1:26" x14ac:dyDescent="0.2">
      <c r="A139" s="5"/>
      <c r="B139" s="49">
        <f t="shared" si="9"/>
        <v>0</v>
      </c>
      <c r="C139" s="6"/>
      <c r="D139" s="7">
        <f t="shared" si="7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8"/>
        <v>0</v>
      </c>
    </row>
    <row r="140" spans="1:26" x14ac:dyDescent="0.2">
      <c r="A140" s="5"/>
      <c r="B140" s="49">
        <f t="shared" si="9"/>
        <v>0</v>
      </c>
      <c r="C140" s="6"/>
      <c r="D140" s="7">
        <f t="shared" si="7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8"/>
        <v>0</v>
      </c>
    </row>
    <row r="141" spans="1:26" x14ac:dyDescent="0.2">
      <c r="A141" s="5"/>
      <c r="B141" s="49">
        <f t="shared" si="9"/>
        <v>0</v>
      </c>
      <c r="C141" s="6"/>
      <c r="D141" s="7">
        <f t="shared" si="7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8"/>
        <v>0</v>
      </c>
    </row>
    <row r="142" spans="1:26" x14ac:dyDescent="0.2">
      <c r="A142" s="5"/>
      <c r="B142" s="49">
        <f t="shared" si="9"/>
        <v>0</v>
      </c>
      <c r="C142" s="6"/>
      <c r="D142" s="7">
        <f t="shared" si="7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8"/>
        <v>0</v>
      </c>
    </row>
    <row r="143" spans="1:26" x14ac:dyDescent="0.2">
      <c r="A143" s="5"/>
      <c r="B143" s="49">
        <f t="shared" si="9"/>
        <v>0</v>
      </c>
      <c r="C143" s="6"/>
      <c r="D143" s="7">
        <f t="shared" si="7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8"/>
        <v>0</v>
      </c>
    </row>
    <row r="144" spans="1:26" x14ac:dyDescent="0.2">
      <c r="A144" s="5"/>
      <c r="B144" s="49">
        <f t="shared" si="9"/>
        <v>0</v>
      </c>
      <c r="C144" s="6"/>
      <c r="D144" s="7">
        <f t="shared" si="7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8"/>
        <v>0</v>
      </c>
    </row>
    <row r="145" spans="1:26" x14ac:dyDescent="0.2">
      <c r="A145" s="5"/>
      <c r="B145" s="49">
        <f t="shared" si="9"/>
        <v>0</v>
      </c>
      <c r="C145" s="6"/>
      <c r="D145" s="7">
        <f t="shared" si="7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8"/>
        <v>0</v>
      </c>
    </row>
    <row r="146" spans="1:26" x14ac:dyDescent="0.2">
      <c r="A146" s="5"/>
      <c r="B146" s="49">
        <f t="shared" si="9"/>
        <v>0</v>
      </c>
      <c r="C146" s="6"/>
      <c r="D146" s="7">
        <f t="shared" si="7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8"/>
        <v>0</v>
      </c>
    </row>
    <row r="147" spans="1:26" x14ac:dyDescent="0.2">
      <c r="A147" s="5"/>
      <c r="B147" s="49">
        <f t="shared" si="9"/>
        <v>0</v>
      </c>
      <c r="C147" s="6"/>
      <c r="D147" s="7">
        <f t="shared" si="7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8"/>
        <v>0</v>
      </c>
    </row>
    <row r="148" spans="1:26" x14ac:dyDescent="0.2">
      <c r="A148" s="5"/>
      <c r="B148" s="49">
        <f t="shared" si="9"/>
        <v>0</v>
      </c>
      <c r="C148" s="6"/>
      <c r="D148" s="7">
        <f t="shared" si="7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8"/>
        <v>0</v>
      </c>
    </row>
    <row r="149" spans="1:26" x14ac:dyDescent="0.2">
      <c r="A149" s="5"/>
      <c r="B149" s="49">
        <f t="shared" si="9"/>
        <v>0</v>
      </c>
      <c r="C149" s="6"/>
      <c r="D149" s="7">
        <f t="shared" si="7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8"/>
        <v>0</v>
      </c>
    </row>
    <row r="150" spans="1:26" x14ac:dyDescent="0.2">
      <c r="A150" s="5"/>
      <c r="B150" s="49">
        <f t="shared" si="9"/>
        <v>0</v>
      </c>
      <c r="C150" s="6"/>
      <c r="D150" s="7">
        <f t="shared" si="7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8"/>
        <v>0</v>
      </c>
    </row>
    <row r="151" spans="1:26" x14ac:dyDescent="0.2">
      <c r="A151" s="5"/>
      <c r="B151" s="49">
        <f t="shared" si="9"/>
        <v>0</v>
      </c>
      <c r="C151" s="6"/>
      <c r="D151" s="7">
        <f t="shared" si="7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8"/>
        <v>0</v>
      </c>
    </row>
    <row r="152" spans="1:26" x14ac:dyDescent="0.2">
      <c r="A152" s="5"/>
      <c r="B152" s="49">
        <f t="shared" si="9"/>
        <v>0</v>
      </c>
      <c r="C152" s="6"/>
      <c r="D152" s="7">
        <f t="shared" si="7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8"/>
        <v>0</v>
      </c>
    </row>
    <row r="153" spans="1:26" x14ac:dyDescent="0.2">
      <c r="A153" s="5"/>
      <c r="B153" s="49">
        <f t="shared" si="9"/>
        <v>0</v>
      </c>
      <c r="C153" s="6"/>
      <c r="D153" s="7">
        <f t="shared" si="7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8"/>
        <v>0</v>
      </c>
    </row>
    <row r="154" spans="1:26" x14ac:dyDescent="0.2">
      <c r="A154" s="5"/>
      <c r="B154" s="49">
        <f t="shared" si="9"/>
        <v>0</v>
      </c>
      <c r="C154" s="6"/>
      <c r="D154" s="7">
        <f t="shared" si="7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8"/>
        <v>0</v>
      </c>
    </row>
    <row r="155" spans="1:26" x14ac:dyDescent="0.2">
      <c r="A155" s="5"/>
      <c r="B155" s="49">
        <f t="shared" si="9"/>
        <v>0</v>
      </c>
      <c r="C155" s="6"/>
      <c r="D155" s="7">
        <f t="shared" si="7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8"/>
        <v>0</v>
      </c>
    </row>
    <row r="156" spans="1:26" x14ac:dyDescent="0.2">
      <c r="A156" s="5"/>
      <c r="B156" s="49">
        <f t="shared" si="9"/>
        <v>0</v>
      </c>
      <c r="C156" s="6"/>
      <c r="D156" s="7">
        <f t="shared" si="7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8"/>
        <v>0</v>
      </c>
    </row>
    <row r="157" spans="1:26" x14ac:dyDescent="0.2">
      <c r="A157" s="5"/>
      <c r="B157" s="49">
        <f t="shared" si="9"/>
        <v>0</v>
      </c>
      <c r="C157" s="6"/>
      <c r="D157" s="7">
        <f t="shared" si="7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8"/>
        <v>0</v>
      </c>
    </row>
    <row r="158" spans="1:26" x14ac:dyDescent="0.2">
      <c r="A158" s="5"/>
      <c r="B158" s="49">
        <f t="shared" si="9"/>
        <v>0</v>
      </c>
      <c r="C158" s="6"/>
      <c r="D158" s="7">
        <f t="shared" si="7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8"/>
        <v>0</v>
      </c>
    </row>
    <row r="159" spans="1:26" x14ac:dyDescent="0.2">
      <c r="A159" s="5"/>
      <c r="B159" s="49">
        <f t="shared" si="9"/>
        <v>0</v>
      </c>
      <c r="C159" s="6"/>
      <c r="D159" s="7">
        <f t="shared" si="7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8"/>
        <v>0</v>
      </c>
    </row>
    <row r="160" spans="1:26" x14ac:dyDescent="0.2">
      <c r="A160" s="5"/>
      <c r="B160" s="49">
        <f t="shared" si="9"/>
        <v>0</v>
      </c>
      <c r="C160" s="6"/>
      <c r="D160" s="7">
        <f t="shared" si="7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8"/>
        <v>0</v>
      </c>
    </row>
    <row r="161" spans="1:26" x14ac:dyDescent="0.2">
      <c r="A161" s="5"/>
      <c r="B161" s="49">
        <f t="shared" si="9"/>
        <v>0</v>
      </c>
      <c r="C161" s="6"/>
      <c r="D161" s="7">
        <f t="shared" si="7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8"/>
        <v>0</v>
      </c>
    </row>
    <row r="162" spans="1:26" x14ac:dyDescent="0.2">
      <c r="A162" s="5"/>
      <c r="B162" s="49">
        <f t="shared" si="9"/>
        <v>0</v>
      </c>
      <c r="C162" s="6"/>
      <c r="D162" s="7">
        <f t="shared" si="7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8"/>
        <v>0</v>
      </c>
    </row>
    <row r="163" spans="1:26" x14ac:dyDescent="0.2">
      <c r="A163" s="5"/>
      <c r="B163" s="49">
        <f t="shared" si="9"/>
        <v>0</v>
      </c>
      <c r="C163" s="6"/>
      <c r="D163" s="7">
        <f t="shared" si="7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8"/>
        <v>0</v>
      </c>
    </row>
    <row r="164" spans="1:26" x14ac:dyDescent="0.2">
      <c r="A164" s="5"/>
      <c r="B164" s="49">
        <f t="shared" si="9"/>
        <v>0</v>
      </c>
      <c r="C164" s="6"/>
      <c r="D164" s="7">
        <f t="shared" si="7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8"/>
        <v>0</v>
      </c>
    </row>
    <row r="165" spans="1:26" x14ac:dyDescent="0.2">
      <c r="A165" s="5"/>
      <c r="B165" s="49">
        <f t="shared" si="9"/>
        <v>0</v>
      </c>
      <c r="C165" s="6"/>
      <c r="D165" s="7">
        <f t="shared" si="7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8"/>
        <v>0</v>
      </c>
    </row>
    <row r="166" spans="1:26" x14ac:dyDescent="0.2">
      <c r="A166" s="5"/>
      <c r="B166" s="49">
        <f t="shared" si="9"/>
        <v>0</v>
      </c>
      <c r="C166" s="6"/>
      <c r="D166" s="7">
        <f t="shared" si="7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8"/>
        <v>0</v>
      </c>
    </row>
    <row r="167" spans="1:26" x14ac:dyDescent="0.2">
      <c r="A167" s="5"/>
      <c r="B167" s="49">
        <f t="shared" si="9"/>
        <v>0</v>
      </c>
      <c r="C167" s="6"/>
      <c r="D167" s="7">
        <f t="shared" si="7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8"/>
        <v>0</v>
      </c>
    </row>
    <row r="168" spans="1:26" x14ac:dyDescent="0.2">
      <c r="A168" s="5"/>
      <c r="B168" s="49">
        <f t="shared" si="9"/>
        <v>0</v>
      </c>
      <c r="C168" s="6"/>
      <c r="D168" s="7">
        <f t="shared" si="7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8"/>
        <v>0</v>
      </c>
    </row>
    <row r="169" spans="1:26" x14ac:dyDescent="0.2">
      <c r="A169" s="5"/>
      <c r="B169" s="49">
        <f t="shared" si="9"/>
        <v>0</v>
      </c>
      <c r="C169" s="6"/>
      <c r="D169" s="7">
        <f t="shared" si="7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8"/>
        <v>0</v>
      </c>
    </row>
    <row r="170" spans="1:26" x14ac:dyDescent="0.2">
      <c r="A170" s="5"/>
      <c r="B170" s="49">
        <f t="shared" si="9"/>
        <v>0</v>
      </c>
      <c r="C170" s="6"/>
      <c r="D170" s="7">
        <f t="shared" si="7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8"/>
        <v>0</v>
      </c>
    </row>
    <row r="171" spans="1:26" x14ac:dyDescent="0.2">
      <c r="A171" s="5"/>
      <c r="B171" s="49">
        <f t="shared" si="9"/>
        <v>0</v>
      </c>
      <c r="C171" s="6"/>
      <c r="D171" s="7">
        <f t="shared" si="7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8"/>
        <v>0</v>
      </c>
    </row>
    <row r="172" spans="1:26" x14ac:dyDescent="0.2">
      <c r="A172" s="5"/>
      <c r="B172" s="49">
        <f t="shared" si="9"/>
        <v>0</v>
      </c>
      <c r="C172" s="6"/>
      <c r="D172" s="7">
        <f t="shared" si="7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8"/>
        <v>0</v>
      </c>
    </row>
    <row r="173" spans="1:26" x14ac:dyDescent="0.2">
      <c r="A173" s="5"/>
      <c r="B173" s="49">
        <f t="shared" si="9"/>
        <v>0</v>
      </c>
      <c r="C173" s="6"/>
      <c r="D173" s="7">
        <f t="shared" si="7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8"/>
        <v>0</v>
      </c>
    </row>
    <row r="174" spans="1:26" x14ac:dyDescent="0.2">
      <c r="A174" s="5"/>
      <c r="B174" s="49">
        <f t="shared" si="9"/>
        <v>0</v>
      </c>
      <c r="C174" s="6"/>
      <c r="D174" s="7">
        <f t="shared" si="7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8"/>
        <v>0</v>
      </c>
    </row>
    <row r="175" spans="1:26" x14ac:dyDescent="0.2">
      <c r="A175" s="5"/>
      <c r="B175" s="49">
        <f t="shared" si="9"/>
        <v>0</v>
      </c>
      <c r="C175" s="6"/>
      <c r="D175" s="7">
        <f t="shared" si="7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8"/>
        <v>0</v>
      </c>
    </row>
    <row r="176" spans="1:26" x14ac:dyDescent="0.2">
      <c r="A176" s="5"/>
      <c r="B176" s="49">
        <f t="shared" si="9"/>
        <v>0</v>
      </c>
      <c r="C176" s="6"/>
      <c r="D176" s="7">
        <f t="shared" si="7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8"/>
        <v>0</v>
      </c>
    </row>
    <row r="177" spans="1:26" x14ac:dyDescent="0.2">
      <c r="A177" s="5"/>
      <c r="B177" s="49">
        <f t="shared" si="9"/>
        <v>0</v>
      </c>
      <c r="C177" s="6"/>
      <c r="D177" s="7">
        <f t="shared" si="7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8"/>
        <v>0</v>
      </c>
    </row>
    <row r="178" spans="1:26" x14ac:dyDescent="0.2">
      <c r="A178" s="5"/>
      <c r="B178" s="49">
        <f t="shared" si="9"/>
        <v>0</v>
      </c>
      <c r="C178" s="6"/>
      <c r="D178" s="7">
        <f t="shared" si="7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8"/>
        <v>0</v>
      </c>
    </row>
    <row r="179" spans="1:26" x14ac:dyDescent="0.2">
      <c r="A179" s="5"/>
      <c r="B179" s="49">
        <f t="shared" si="9"/>
        <v>0</v>
      </c>
      <c r="C179" s="6"/>
      <c r="D179" s="7">
        <f t="shared" si="7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8"/>
        <v>0</v>
      </c>
    </row>
    <row r="180" spans="1:26" x14ac:dyDescent="0.2">
      <c r="A180" s="5"/>
      <c r="B180" s="49">
        <f t="shared" si="9"/>
        <v>0</v>
      </c>
      <c r="C180" s="6"/>
      <c r="D180" s="7">
        <f t="shared" si="7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8"/>
        <v>0</v>
      </c>
    </row>
    <row r="181" spans="1:26" x14ac:dyDescent="0.2">
      <c r="A181" s="5"/>
      <c r="B181" s="49">
        <f t="shared" si="9"/>
        <v>0</v>
      </c>
      <c r="C181" s="6"/>
      <c r="D181" s="7">
        <f t="shared" si="7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8"/>
        <v>0</v>
      </c>
    </row>
    <row r="182" spans="1:26" x14ac:dyDescent="0.2">
      <c r="A182" s="5"/>
      <c r="B182" s="49">
        <f t="shared" si="9"/>
        <v>0</v>
      </c>
      <c r="C182" s="6"/>
      <c r="D182" s="7">
        <f t="shared" si="7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8"/>
        <v>0</v>
      </c>
    </row>
    <row r="183" spans="1:26" x14ac:dyDescent="0.2">
      <c r="A183" s="5"/>
      <c r="B183" s="49">
        <f t="shared" si="9"/>
        <v>0</v>
      </c>
      <c r="C183" s="6"/>
      <c r="D183" s="7">
        <f t="shared" si="7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8"/>
        <v>0</v>
      </c>
    </row>
    <row r="184" spans="1:26" x14ac:dyDescent="0.2">
      <c r="A184" s="5"/>
      <c r="B184" s="49">
        <f t="shared" si="9"/>
        <v>0</v>
      </c>
      <c r="C184" s="6"/>
      <c r="D184" s="7">
        <f t="shared" si="7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8"/>
        <v>0</v>
      </c>
    </row>
    <row r="185" spans="1:26" x14ac:dyDescent="0.2">
      <c r="A185" s="5"/>
      <c r="B185" s="49">
        <f t="shared" si="9"/>
        <v>0</v>
      </c>
      <c r="C185" s="6"/>
      <c r="D185" s="7">
        <f t="shared" si="7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8"/>
        <v>0</v>
      </c>
    </row>
    <row r="186" spans="1:26" x14ac:dyDescent="0.2">
      <c r="A186" s="5"/>
      <c r="B186" s="49">
        <f t="shared" si="9"/>
        <v>0</v>
      </c>
      <c r="C186" s="6"/>
      <c r="D186" s="7">
        <f t="shared" si="7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8"/>
        <v>0</v>
      </c>
    </row>
    <row r="187" spans="1:26" x14ac:dyDescent="0.2">
      <c r="A187" s="5"/>
      <c r="B187" s="49">
        <f t="shared" si="9"/>
        <v>0</v>
      </c>
      <c r="C187" s="6"/>
      <c r="D187" s="7">
        <f t="shared" si="7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8"/>
        <v>0</v>
      </c>
    </row>
    <row r="188" spans="1:26" x14ac:dyDescent="0.2">
      <c r="A188" s="5"/>
      <c r="B188" s="49">
        <f t="shared" si="9"/>
        <v>0</v>
      </c>
      <c r="C188" s="6"/>
      <c r="D188" s="7">
        <f t="shared" si="7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8"/>
        <v>0</v>
      </c>
    </row>
    <row r="189" spans="1:26" x14ac:dyDescent="0.2">
      <c r="A189" s="5"/>
      <c r="B189" s="49">
        <f t="shared" si="9"/>
        <v>0</v>
      </c>
      <c r="C189" s="6"/>
      <c r="D189" s="7">
        <f t="shared" si="7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8"/>
        <v>0</v>
      </c>
    </row>
    <row r="190" spans="1:26" x14ac:dyDescent="0.2">
      <c r="A190" s="5"/>
      <c r="B190" s="49">
        <f t="shared" si="9"/>
        <v>0</v>
      </c>
      <c r="C190" s="6"/>
      <c r="D190" s="7">
        <f t="shared" si="7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8"/>
        <v>0</v>
      </c>
    </row>
    <row r="191" spans="1:26" x14ac:dyDescent="0.2">
      <c r="A191" s="5"/>
      <c r="B191" s="49">
        <f t="shared" si="9"/>
        <v>0</v>
      </c>
      <c r="C191" s="6"/>
      <c r="D191" s="7">
        <f t="shared" si="7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8"/>
        <v>0</v>
      </c>
    </row>
    <row r="192" spans="1:26" x14ac:dyDescent="0.2">
      <c r="A192" s="5"/>
      <c r="B192" s="49">
        <f t="shared" si="9"/>
        <v>0</v>
      </c>
      <c r="C192" s="6"/>
      <c r="D192" s="7">
        <f t="shared" si="7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8"/>
        <v>0</v>
      </c>
    </row>
    <row r="193" spans="1:26" x14ac:dyDescent="0.2">
      <c r="A193" s="5"/>
      <c r="B193" s="49">
        <f t="shared" si="9"/>
        <v>0</v>
      </c>
      <c r="C193" s="6"/>
      <c r="D193" s="7">
        <f t="shared" si="7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8"/>
        <v>0</v>
      </c>
    </row>
    <row r="194" spans="1:26" x14ac:dyDescent="0.2">
      <c r="A194" s="5"/>
      <c r="B194" s="49">
        <f t="shared" si="9"/>
        <v>0</v>
      </c>
      <c r="C194" s="6"/>
      <c r="D194" s="7">
        <f t="shared" si="7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8"/>
        <v>0</v>
      </c>
    </row>
    <row r="195" spans="1:26" x14ac:dyDescent="0.2">
      <c r="A195" s="53" t="s">
        <v>85</v>
      </c>
      <c r="B195" s="49">
        <f t="shared" si="9"/>
        <v>0</v>
      </c>
      <c r="C195" s="6" t="e">
        <f>+#REF!</f>
        <v>#REF!</v>
      </c>
      <c r="D195" s="7" t="e">
        <f t="shared" ref="D195" si="10">+C195-Z195</f>
        <v>#REF!</v>
      </c>
      <c r="E195" s="6"/>
      <c r="F195" s="6"/>
      <c r="G195" s="6"/>
      <c r="H195" s="6" t="e">
        <f>+#REF!</f>
        <v>#REF!</v>
      </c>
      <c r="I195" s="6" t="e">
        <f>+#REF!</f>
        <v>#REF!</v>
      </c>
      <c r="J195" s="6" t="e">
        <f>+#REF!</f>
        <v>#REF!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 t="e">
        <f t="shared" ref="Z195:Z199" si="11">SUM(E195:Y195)</f>
        <v>#REF!</v>
      </c>
    </row>
    <row r="196" spans="1:26" x14ac:dyDescent="0.2">
      <c r="A196" s="5"/>
      <c r="B196" s="49">
        <f t="shared" ref="B196:B199" si="12">+B195</f>
        <v>0</v>
      </c>
      <c r="C196" s="6"/>
      <c r="D196" s="7">
        <f t="shared" ref="D196:D200" si="13">+C196-Z196</f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46"/>
      <c r="Z196" s="8">
        <f t="shared" si="11"/>
        <v>0</v>
      </c>
    </row>
    <row r="197" spans="1:26" x14ac:dyDescent="0.2">
      <c r="A197" s="53" t="s">
        <v>83</v>
      </c>
      <c r="B197" s="49">
        <f t="shared" si="12"/>
        <v>0</v>
      </c>
      <c r="C197" s="52" t="e">
        <f>+#REF!</f>
        <v>#REF!</v>
      </c>
      <c r="D197" s="7" t="e">
        <f t="shared" si="13"/>
        <v>#REF!</v>
      </c>
      <c r="E197" s="6"/>
      <c r="F197" s="6"/>
      <c r="G197" s="6"/>
      <c r="H197" s="6"/>
      <c r="I197" s="6"/>
      <c r="J197" s="6"/>
      <c r="K197" s="6"/>
      <c r="L197" s="6"/>
      <c r="M197" s="6"/>
      <c r="N197" s="52" t="e">
        <f>+C197</f>
        <v>#REF!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 t="e">
        <f t="shared" si="11"/>
        <v>#REF!</v>
      </c>
    </row>
    <row r="198" spans="1:26" x14ac:dyDescent="0.2">
      <c r="A198" s="53" t="s">
        <v>82</v>
      </c>
      <c r="B198" s="49">
        <f t="shared" si="12"/>
        <v>0</v>
      </c>
      <c r="C198" s="52" t="e">
        <f>+#REF!</f>
        <v>#REF!</v>
      </c>
      <c r="D198" s="7" t="e">
        <f t="shared" si="13"/>
        <v>#REF!</v>
      </c>
      <c r="E198" s="52" t="e">
        <f>+#REF!</f>
        <v>#REF!</v>
      </c>
      <c r="F198" s="52" t="e">
        <f>+#REF!</f>
        <v>#REF!</v>
      </c>
      <c r="G198" s="52" t="e">
        <f>+#REF!</f>
        <v>#REF!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 t="e">
        <f t="shared" si="11"/>
        <v>#REF!</v>
      </c>
    </row>
    <row r="199" spans="1:26" ht="15" thickBot="1" x14ac:dyDescent="0.25">
      <c r="A199" s="9"/>
      <c r="B199" s="49">
        <f t="shared" si="12"/>
        <v>0</v>
      </c>
      <c r="C199" s="10"/>
      <c r="D199" s="7">
        <f t="shared" si="13"/>
        <v>0</v>
      </c>
      <c r="E199" s="10"/>
      <c r="F199" s="10"/>
      <c r="G199" s="10"/>
      <c r="H199" s="10"/>
      <c r="I199" s="51">
        <f>+'م السيارات'!C151</f>
        <v>0</v>
      </c>
      <c r="J199" s="51">
        <f>+'م السيارات'!D151</f>
        <v>0</v>
      </c>
      <c r="K199" s="10"/>
      <c r="L199" s="10"/>
      <c r="M199" s="51">
        <f>+'م السيارات'!E151</f>
        <v>0</v>
      </c>
      <c r="N199" s="10"/>
      <c r="O199" s="10"/>
      <c r="P199" s="10"/>
      <c r="Q199" s="10"/>
      <c r="R199" s="51">
        <f>+'م السيارات'!G151</f>
        <v>0</v>
      </c>
      <c r="S199" s="10"/>
      <c r="T199" s="51">
        <f>+'م السيارات'!F151</f>
        <v>0</v>
      </c>
      <c r="U199" s="10"/>
      <c r="V199" s="10"/>
      <c r="W199" s="10"/>
      <c r="X199" s="10"/>
      <c r="Y199" s="47"/>
      <c r="Z199" s="8">
        <f t="shared" si="11"/>
        <v>0</v>
      </c>
    </row>
    <row r="200" spans="1:26" ht="15.75" thickTop="1" thickBot="1" x14ac:dyDescent="0.25">
      <c r="A200" s="13" t="s">
        <v>19</v>
      </c>
      <c r="B200" s="50"/>
      <c r="C200" s="11" t="e">
        <f t="shared" ref="C200:Y200" si="14">SUM(C2:C199)</f>
        <v>#REF!</v>
      </c>
      <c r="D200" s="7" t="e">
        <f t="shared" si="13"/>
        <v>#REF!</v>
      </c>
      <c r="E200" s="11" t="e">
        <f t="shared" si="14"/>
        <v>#REF!</v>
      </c>
      <c r="F200" s="11" t="e">
        <f t="shared" si="14"/>
        <v>#REF!</v>
      </c>
      <c r="G200" s="11" t="e">
        <f t="shared" si="14"/>
        <v>#REF!</v>
      </c>
      <c r="H200" s="11" t="e">
        <f t="shared" si="14"/>
        <v>#REF!</v>
      </c>
      <c r="I200" s="11" t="e">
        <f t="shared" si="14"/>
        <v>#REF!</v>
      </c>
      <c r="J200" s="11" t="e">
        <f t="shared" si="14"/>
        <v>#REF!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 t="e">
        <f t="shared" si="14"/>
        <v>#REF!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>
        <f t="shared" si="14"/>
        <v>0</v>
      </c>
      <c r="Y200" s="11">
        <f t="shared" si="14"/>
        <v>0</v>
      </c>
      <c r="Z200" s="12" t="e">
        <f>SUM(Z2:Z199)</f>
        <v>#REF!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 t="e">
        <f>+E200</f>
        <v>#REF!</v>
      </c>
    </row>
    <row r="204" spans="1:26" ht="30" thickTop="1" thickBot="1" x14ac:dyDescent="0.25">
      <c r="C204" s="3" t="s">
        <v>2</v>
      </c>
      <c r="E204" s="1" t="e">
        <f>+F200</f>
        <v>#REF!</v>
      </c>
    </row>
    <row r="205" spans="1:26" ht="30" thickTop="1" thickBot="1" x14ac:dyDescent="0.25">
      <c r="C205" s="3" t="s">
        <v>3</v>
      </c>
      <c r="E205" s="1" t="e">
        <f>+G200</f>
        <v>#REF!</v>
      </c>
    </row>
    <row r="206" spans="1:26" ht="15.75" thickTop="1" thickBot="1" x14ac:dyDescent="0.25">
      <c r="C206" s="3" t="s">
        <v>4</v>
      </c>
      <c r="E206" s="1" t="e">
        <f>+H200</f>
        <v>#REF!</v>
      </c>
    </row>
    <row r="207" spans="1:26" ht="15.75" thickTop="1" thickBot="1" x14ac:dyDescent="0.25">
      <c r="C207" s="3" t="s">
        <v>5</v>
      </c>
      <c r="E207" s="1" t="e">
        <f>+I200</f>
        <v>#REF!</v>
      </c>
    </row>
    <row r="208" spans="1:26" ht="30" thickTop="1" thickBot="1" x14ac:dyDescent="0.25">
      <c r="C208" s="3" t="s">
        <v>6</v>
      </c>
      <c r="E208" s="1" t="e">
        <f>+J200</f>
        <v>#REF!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76</v>
      </c>
      <c r="E212" s="1" t="e">
        <f>+N200</f>
        <v>#REF!</v>
      </c>
    </row>
    <row r="213" spans="3:5" ht="15.75" thickTop="1" thickBot="1" x14ac:dyDescent="0.25">
      <c r="C213" s="3" t="s">
        <v>77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>
        <f>+X200</f>
        <v>0</v>
      </c>
    </row>
    <row r="223" spans="3:5" ht="15.75" thickTop="1" thickBot="1" x14ac:dyDescent="0.25">
      <c r="C223" s="48" t="s">
        <v>25</v>
      </c>
      <c r="E223" s="1">
        <f>+Y200</f>
        <v>0</v>
      </c>
    </row>
    <row r="224" spans="3:5" ht="15" thickTop="1" x14ac:dyDescent="0.2">
      <c r="C224" s="4" t="s">
        <v>19</v>
      </c>
      <c r="E224" s="1" t="e">
        <f>+Z200</f>
        <v>#REF!</v>
      </c>
    </row>
  </sheetData>
  <conditionalFormatting sqref="D2:D194 D199:D200 D196">
    <cfRule type="cellIs" dxfId="161" priority="7" operator="lessThan">
      <formula>0</formula>
    </cfRule>
    <cfRule type="cellIs" dxfId="160" priority="8" operator="greaterThan">
      <formula>0</formula>
    </cfRule>
  </conditionalFormatting>
  <conditionalFormatting sqref="D198">
    <cfRule type="cellIs" dxfId="159" priority="5" operator="lessThan">
      <formula>0</formula>
    </cfRule>
    <cfRule type="cellIs" dxfId="158" priority="6" operator="greaterThan">
      <formula>0</formula>
    </cfRule>
  </conditionalFormatting>
  <conditionalFormatting sqref="D197">
    <cfRule type="cellIs" dxfId="157" priority="3" operator="lessThan">
      <formula>0</formula>
    </cfRule>
    <cfRule type="cellIs" dxfId="156" priority="4" operator="greaterThan">
      <formula>0</formula>
    </cfRule>
  </conditionalFormatting>
  <conditionalFormatting sqref="D195">
    <cfRule type="cellIs" dxfId="155" priority="1" operator="lessThan">
      <formula>0</formula>
    </cfRule>
    <cfRule type="cellIs" dxfId="154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K32" sqref="K32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</row>
    <row r="2" spans="1:26" x14ac:dyDescent="0.2">
      <c r="A2" s="5"/>
      <c r="B2" s="4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</row>
    <row r="3" spans="1:26" x14ac:dyDescent="0.2">
      <c r="A3" s="5"/>
      <c r="B3" s="4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1">SUM(E3:Y3)</f>
        <v>0</v>
      </c>
    </row>
    <row r="4" spans="1:26" x14ac:dyDescent="0.2">
      <c r="A4" s="5"/>
      <c r="B4" s="4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1"/>
        <v>0</v>
      </c>
    </row>
    <row r="5" spans="1:26" x14ac:dyDescent="0.2">
      <c r="A5" s="5"/>
      <c r="B5" s="4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1"/>
        <v>0</v>
      </c>
    </row>
    <row r="6" spans="1:26" x14ac:dyDescent="0.2">
      <c r="A6" s="5"/>
      <c r="B6" s="4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1"/>
        <v>0</v>
      </c>
    </row>
    <row r="7" spans="1:26" x14ac:dyDescent="0.2">
      <c r="A7" s="5"/>
      <c r="B7" s="4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1"/>
        <v>0</v>
      </c>
    </row>
    <row r="8" spans="1:26" x14ac:dyDescent="0.2">
      <c r="A8" s="5"/>
      <c r="B8" s="4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1"/>
        <v>0</v>
      </c>
    </row>
    <row r="9" spans="1:26" x14ac:dyDescent="0.2">
      <c r="A9" s="5"/>
      <c r="B9" s="4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1"/>
        <v>0</v>
      </c>
    </row>
    <row r="10" spans="1:26" x14ac:dyDescent="0.2">
      <c r="A10" s="5"/>
      <c r="B10" s="4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1"/>
        <v>0</v>
      </c>
    </row>
    <row r="11" spans="1:26" x14ac:dyDescent="0.2">
      <c r="A11" s="5"/>
      <c r="B11" s="4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1"/>
        <v>0</v>
      </c>
    </row>
    <row r="12" spans="1:26" x14ac:dyDescent="0.2">
      <c r="A12" s="5"/>
      <c r="B12" s="4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1"/>
        <v>0</v>
      </c>
    </row>
    <row r="13" spans="1:26" x14ac:dyDescent="0.2">
      <c r="A13" s="5"/>
      <c r="B13" s="4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1"/>
        <v>0</v>
      </c>
    </row>
    <row r="14" spans="1:26" x14ac:dyDescent="0.2">
      <c r="A14" s="5"/>
      <c r="B14" s="4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1"/>
        <v>0</v>
      </c>
    </row>
    <row r="15" spans="1:26" x14ac:dyDescent="0.2">
      <c r="A15" s="5"/>
      <c r="B15" s="4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1"/>
        <v>0</v>
      </c>
    </row>
    <row r="16" spans="1:26" x14ac:dyDescent="0.2">
      <c r="A16" s="5"/>
      <c r="B16" s="4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1"/>
        <v>0</v>
      </c>
    </row>
    <row r="17" spans="1:26" x14ac:dyDescent="0.2">
      <c r="A17" s="5"/>
      <c r="B17" s="4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1"/>
        <v>0</v>
      </c>
    </row>
    <row r="18" spans="1:26" x14ac:dyDescent="0.2">
      <c r="A18" s="5"/>
      <c r="B18" s="4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1"/>
        <v>0</v>
      </c>
    </row>
    <row r="19" spans="1:26" x14ac:dyDescent="0.2">
      <c r="A19" s="5"/>
      <c r="B19" s="4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1"/>
        <v>0</v>
      </c>
    </row>
    <row r="20" spans="1:26" x14ac:dyDescent="0.2">
      <c r="A20" s="5"/>
      <c r="B20" s="4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1"/>
        <v>0</v>
      </c>
    </row>
    <row r="21" spans="1:26" x14ac:dyDescent="0.2">
      <c r="A21" s="5"/>
      <c r="B21" s="4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1"/>
        <v>0</v>
      </c>
    </row>
    <row r="22" spans="1:26" x14ac:dyDescent="0.2">
      <c r="A22" s="5"/>
      <c r="B22" s="4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1"/>
        <v>0</v>
      </c>
    </row>
    <row r="23" spans="1:26" x14ac:dyDescent="0.2">
      <c r="A23" s="5"/>
      <c r="B23" s="4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1"/>
        <v>0</v>
      </c>
    </row>
    <row r="24" spans="1:26" x14ac:dyDescent="0.2">
      <c r="A24" s="5"/>
      <c r="B24" s="4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1"/>
        <v>0</v>
      </c>
    </row>
    <row r="25" spans="1:26" x14ac:dyDescent="0.2">
      <c r="A25" s="5"/>
      <c r="B25" s="4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1"/>
        <v>0</v>
      </c>
    </row>
    <row r="26" spans="1:26" x14ac:dyDescent="0.2">
      <c r="A26" s="5"/>
      <c r="B26" s="4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1"/>
        <v>0</v>
      </c>
    </row>
    <row r="27" spans="1:26" x14ac:dyDescent="0.2">
      <c r="A27" s="5"/>
      <c r="B27" s="4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1"/>
        <v>0</v>
      </c>
    </row>
    <row r="28" spans="1:26" x14ac:dyDescent="0.2">
      <c r="A28" s="5"/>
      <c r="B28" s="4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1"/>
        <v>0</v>
      </c>
    </row>
    <row r="29" spans="1:26" x14ac:dyDescent="0.2">
      <c r="A29" s="5"/>
      <c r="B29" s="4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1"/>
        <v>0</v>
      </c>
    </row>
    <row r="30" spans="1:26" x14ac:dyDescent="0.2">
      <c r="A30" s="5"/>
      <c r="B30" s="4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1"/>
        <v>0</v>
      </c>
    </row>
    <row r="31" spans="1:26" x14ac:dyDescent="0.2">
      <c r="A31" s="5"/>
      <c r="B31" s="4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1"/>
        <v>0</v>
      </c>
    </row>
    <row r="32" spans="1:26" x14ac:dyDescent="0.2">
      <c r="A32" s="5"/>
      <c r="B32" s="4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1"/>
        <v>0</v>
      </c>
    </row>
    <row r="33" spans="1:26" x14ac:dyDescent="0.2">
      <c r="A33" s="5"/>
      <c r="B33" s="4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1"/>
        <v>0</v>
      </c>
    </row>
    <row r="34" spans="1:26" x14ac:dyDescent="0.2">
      <c r="A34" s="5"/>
      <c r="B34" s="4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1"/>
        <v>0</v>
      </c>
    </row>
    <row r="35" spans="1:26" x14ac:dyDescent="0.2">
      <c r="A35" s="5"/>
      <c r="B35" s="4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1"/>
        <v>0</v>
      </c>
    </row>
    <row r="36" spans="1:26" x14ac:dyDescent="0.2">
      <c r="A36" s="5"/>
      <c r="B36" s="4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1"/>
        <v>0</v>
      </c>
    </row>
    <row r="37" spans="1:26" x14ac:dyDescent="0.2">
      <c r="A37" s="5"/>
      <c r="B37" s="4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1"/>
        <v>0</v>
      </c>
    </row>
    <row r="38" spans="1:26" x14ac:dyDescent="0.2">
      <c r="A38" s="5"/>
      <c r="B38" s="4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1"/>
        <v>0</v>
      </c>
    </row>
    <row r="39" spans="1:26" x14ac:dyDescent="0.2">
      <c r="A39" s="5"/>
      <c r="B39" s="4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1"/>
        <v>0</v>
      </c>
    </row>
    <row r="40" spans="1:26" x14ac:dyDescent="0.2">
      <c r="A40" s="5"/>
      <c r="B40" s="4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1"/>
        <v>0</v>
      </c>
    </row>
    <row r="41" spans="1:26" x14ac:dyDescent="0.2">
      <c r="A41" s="5"/>
      <c r="B41" s="4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1"/>
        <v>0</v>
      </c>
    </row>
    <row r="42" spans="1:26" x14ac:dyDescent="0.2">
      <c r="A42" s="5"/>
      <c r="B42" s="4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1"/>
        <v>0</v>
      </c>
    </row>
    <row r="43" spans="1:26" x14ac:dyDescent="0.2">
      <c r="A43" s="5"/>
      <c r="B43" s="4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1"/>
        <v>0</v>
      </c>
    </row>
    <row r="44" spans="1:26" x14ac:dyDescent="0.2">
      <c r="A44" s="5"/>
      <c r="B44" s="4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1"/>
        <v>0</v>
      </c>
    </row>
    <row r="45" spans="1:26" x14ac:dyDescent="0.2">
      <c r="A45" s="5"/>
      <c r="B45" s="4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1"/>
        <v>0</v>
      </c>
    </row>
    <row r="46" spans="1:26" x14ac:dyDescent="0.2">
      <c r="A46" s="5"/>
      <c r="B46" s="4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1"/>
        <v>0</v>
      </c>
    </row>
    <row r="47" spans="1:26" x14ac:dyDescent="0.2">
      <c r="A47" s="5"/>
      <c r="B47" s="4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1"/>
        <v>0</v>
      </c>
    </row>
    <row r="48" spans="1:26" x14ac:dyDescent="0.2">
      <c r="A48" s="5"/>
      <c r="B48" s="4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1"/>
        <v>0</v>
      </c>
    </row>
    <row r="49" spans="1:26" x14ac:dyDescent="0.2">
      <c r="A49" s="5"/>
      <c r="B49" s="4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1"/>
        <v>0</v>
      </c>
    </row>
    <row r="50" spans="1:26" x14ac:dyDescent="0.2">
      <c r="A50" s="5"/>
      <c r="B50" s="4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1"/>
        <v>0</v>
      </c>
    </row>
    <row r="51" spans="1:26" x14ac:dyDescent="0.2">
      <c r="A51" s="5"/>
      <c r="B51" s="4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1"/>
        <v>0</v>
      </c>
    </row>
    <row r="52" spans="1:26" x14ac:dyDescent="0.2">
      <c r="A52" s="5"/>
      <c r="B52" s="4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1"/>
        <v>0</v>
      </c>
    </row>
    <row r="53" spans="1:26" x14ac:dyDescent="0.2">
      <c r="A53" s="5"/>
      <c r="B53" s="4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1"/>
        <v>0</v>
      </c>
    </row>
    <row r="54" spans="1:26" x14ac:dyDescent="0.2">
      <c r="A54" s="5"/>
      <c r="B54" s="4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1"/>
        <v>0</v>
      </c>
    </row>
    <row r="55" spans="1:26" x14ac:dyDescent="0.2">
      <c r="A55" s="5"/>
      <c r="B55" s="4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1"/>
        <v>0</v>
      </c>
    </row>
    <row r="56" spans="1:26" x14ac:dyDescent="0.2">
      <c r="A56" s="5"/>
      <c r="B56" s="4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1"/>
        <v>0</v>
      </c>
    </row>
    <row r="57" spans="1:26" x14ac:dyDescent="0.2">
      <c r="A57" s="5"/>
      <c r="B57" s="4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1"/>
        <v>0</v>
      </c>
    </row>
    <row r="58" spans="1:26" x14ac:dyDescent="0.2">
      <c r="A58" s="5"/>
      <c r="B58" s="4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1"/>
        <v>0</v>
      </c>
    </row>
    <row r="59" spans="1:26" x14ac:dyDescent="0.2">
      <c r="A59" s="5"/>
      <c r="B59" s="4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1"/>
        <v>0</v>
      </c>
    </row>
    <row r="60" spans="1:26" x14ac:dyDescent="0.2">
      <c r="A60" s="5"/>
      <c r="B60" s="4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1"/>
        <v>0</v>
      </c>
    </row>
    <row r="61" spans="1:26" x14ac:dyDescent="0.2">
      <c r="A61" s="5"/>
      <c r="B61" s="4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1"/>
        <v>0</v>
      </c>
    </row>
    <row r="62" spans="1:26" x14ac:dyDescent="0.2">
      <c r="A62" s="5"/>
      <c r="B62" s="4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1"/>
        <v>0</v>
      </c>
    </row>
    <row r="63" spans="1:26" x14ac:dyDescent="0.2">
      <c r="A63" s="5"/>
      <c r="B63" s="4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1"/>
        <v>0</v>
      </c>
    </row>
    <row r="64" spans="1:26" x14ac:dyDescent="0.2">
      <c r="A64" s="5"/>
      <c r="B64" s="4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1"/>
        <v>0</v>
      </c>
    </row>
    <row r="65" spans="1:26" x14ac:dyDescent="0.2">
      <c r="A65" s="5"/>
      <c r="B65" s="4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1"/>
        <v>0</v>
      </c>
    </row>
    <row r="66" spans="1:26" x14ac:dyDescent="0.2">
      <c r="A66" s="5"/>
      <c r="B66" s="4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1"/>
        <v>0</v>
      </c>
    </row>
    <row r="67" spans="1:26" x14ac:dyDescent="0.2">
      <c r="A67" s="5"/>
      <c r="B67" s="4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</row>
    <row r="68" spans="1:26" x14ac:dyDescent="0.2">
      <c r="A68" s="5"/>
      <c r="B68" s="4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</row>
    <row r="69" spans="1:26" x14ac:dyDescent="0.2">
      <c r="A69" s="5"/>
      <c r="B69" s="4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</row>
    <row r="70" spans="1:26" x14ac:dyDescent="0.2">
      <c r="A70" s="5"/>
      <c r="B70" s="4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</row>
    <row r="71" spans="1:26" x14ac:dyDescent="0.2">
      <c r="A71" s="5"/>
      <c r="B71" s="4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</row>
    <row r="72" spans="1:26" x14ac:dyDescent="0.2">
      <c r="A72" s="5"/>
      <c r="B72" s="4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</row>
    <row r="73" spans="1:26" x14ac:dyDescent="0.2">
      <c r="A73" s="5"/>
      <c r="B73" s="4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</row>
    <row r="74" spans="1:26" x14ac:dyDescent="0.2">
      <c r="A74" s="5"/>
      <c r="B74" s="4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</row>
    <row r="75" spans="1:26" x14ac:dyDescent="0.2">
      <c r="A75" s="5"/>
      <c r="B75" s="4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</row>
    <row r="76" spans="1:26" x14ac:dyDescent="0.2">
      <c r="A76" s="5"/>
      <c r="B76" s="4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</row>
    <row r="77" spans="1:26" x14ac:dyDescent="0.2">
      <c r="A77" s="5"/>
      <c r="B77" s="4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</row>
    <row r="78" spans="1:26" x14ac:dyDescent="0.2">
      <c r="A78" s="5"/>
      <c r="B78" s="4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</row>
    <row r="79" spans="1:26" x14ac:dyDescent="0.2">
      <c r="A79" s="5"/>
      <c r="B79" s="4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</row>
    <row r="80" spans="1:26" x14ac:dyDescent="0.2">
      <c r="A80" s="5"/>
      <c r="B80" s="4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</row>
    <row r="81" spans="1:26" x14ac:dyDescent="0.2">
      <c r="A81" s="5"/>
      <c r="B81" s="4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</row>
    <row r="82" spans="1:26" x14ac:dyDescent="0.2">
      <c r="A82" s="5"/>
      <c r="B82" s="4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</row>
    <row r="83" spans="1:26" x14ac:dyDescent="0.2">
      <c r="A83" s="5"/>
      <c r="B83" s="4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</row>
    <row r="84" spans="1:26" x14ac:dyDescent="0.2">
      <c r="A84" s="5"/>
      <c r="B84" s="4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</row>
    <row r="85" spans="1:26" x14ac:dyDescent="0.2">
      <c r="A85" s="5"/>
      <c r="B85" s="4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</row>
    <row r="86" spans="1:26" x14ac:dyDescent="0.2">
      <c r="A86" s="5"/>
      <c r="B86" s="4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</row>
    <row r="87" spans="1:26" x14ac:dyDescent="0.2">
      <c r="A87" s="5"/>
      <c r="B87" s="4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</row>
    <row r="88" spans="1:26" x14ac:dyDescent="0.2">
      <c r="A88" s="5"/>
      <c r="B88" s="4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</row>
    <row r="89" spans="1:26" x14ac:dyDescent="0.2">
      <c r="A89" s="5"/>
      <c r="B89" s="4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</row>
    <row r="90" spans="1:26" x14ac:dyDescent="0.2">
      <c r="A90" s="5"/>
      <c r="B90" s="4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</row>
    <row r="91" spans="1:26" x14ac:dyDescent="0.2">
      <c r="A91" s="5"/>
      <c r="B91" s="4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</row>
    <row r="92" spans="1:26" x14ac:dyDescent="0.2">
      <c r="A92" s="5"/>
      <c r="B92" s="4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</row>
    <row r="93" spans="1:26" x14ac:dyDescent="0.2">
      <c r="A93" s="5"/>
      <c r="B93" s="4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</row>
    <row r="94" spans="1:26" x14ac:dyDescent="0.2">
      <c r="A94" s="5"/>
      <c r="B94" s="4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</row>
    <row r="95" spans="1:26" x14ac:dyDescent="0.2">
      <c r="A95" s="5"/>
      <c r="B95" s="4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</row>
    <row r="96" spans="1:26" x14ac:dyDescent="0.2">
      <c r="A96" s="5"/>
      <c r="B96" s="4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</row>
    <row r="97" spans="1:26" x14ac:dyDescent="0.2">
      <c r="A97" s="5"/>
      <c r="B97" s="4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</row>
    <row r="98" spans="1:26" x14ac:dyDescent="0.2">
      <c r="A98" s="5"/>
      <c r="B98" s="4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</row>
    <row r="99" spans="1:26" x14ac:dyDescent="0.2">
      <c r="A99" s="5"/>
      <c r="B99" s="4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</row>
    <row r="100" spans="1:26" x14ac:dyDescent="0.2">
      <c r="A100" s="5"/>
      <c r="B100" s="4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</row>
    <row r="101" spans="1:26" x14ac:dyDescent="0.2">
      <c r="A101" s="5"/>
      <c r="B101" s="4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</row>
    <row r="102" spans="1:26" x14ac:dyDescent="0.2">
      <c r="A102" s="5"/>
      <c r="B102" s="4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</row>
    <row r="103" spans="1:26" x14ac:dyDescent="0.2">
      <c r="A103" s="5"/>
      <c r="B103" s="4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</row>
    <row r="104" spans="1:26" x14ac:dyDescent="0.2">
      <c r="A104" s="5"/>
      <c r="B104" s="4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</row>
    <row r="105" spans="1:26" x14ac:dyDescent="0.2">
      <c r="A105" s="5"/>
      <c r="B105" s="4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</row>
    <row r="106" spans="1:26" x14ac:dyDescent="0.2">
      <c r="A106" s="5"/>
      <c r="B106" s="4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</row>
    <row r="107" spans="1:26" x14ac:dyDescent="0.2">
      <c r="A107" s="5"/>
      <c r="B107" s="4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</row>
    <row r="108" spans="1:26" x14ac:dyDescent="0.2">
      <c r="A108" s="5"/>
      <c r="B108" s="4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</row>
    <row r="109" spans="1:26" x14ac:dyDescent="0.2">
      <c r="A109" s="5"/>
      <c r="B109" s="4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</row>
    <row r="110" spans="1:26" x14ac:dyDescent="0.2">
      <c r="A110" s="5"/>
      <c r="B110" s="4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</row>
    <row r="111" spans="1:26" x14ac:dyDescent="0.2">
      <c r="A111" s="5"/>
      <c r="B111" s="4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</row>
    <row r="112" spans="1:26" x14ac:dyDescent="0.2">
      <c r="A112" s="5"/>
      <c r="B112" s="4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</row>
    <row r="113" spans="1:26" x14ac:dyDescent="0.2">
      <c r="A113" s="5"/>
      <c r="B113" s="4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</row>
    <row r="114" spans="1:26" x14ac:dyDescent="0.2">
      <c r="A114" s="5"/>
      <c r="B114" s="4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</row>
    <row r="115" spans="1:26" x14ac:dyDescent="0.2">
      <c r="A115" s="5"/>
      <c r="B115" s="4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</row>
    <row r="116" spans="1:26" x14ac:dyDescent="0.2">
      <c r="A116" s="5"/>
      <c r="B116" s="4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</row>
    <row r="117" spans="1:26" x14ac:dyDescent="0.2">
      <c r="A117" s="5"/>
      <c r="B117" s="4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</row>
    <row r="118" spans="1:26" x14ac:dyDescent="0.2">
      <c r="A118" s="5"/>
      <c r="B118" s="4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</row>
    <row r="119" spans="1:26" x14ac:dyDescent="0.2">
      <c r="A119" s="5"/>
      <c r="B119" s="4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</row>
    <row r="120" spans="1:26" x14ac:dyDescent="0.2">
      <c r="A120" s="5"/>
      <c r="B120" s="4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</row>
    <row r="121" spans="1:26" x14ac:dyDescent="0.2">
      <c r="A121" s="5"/>
      <c r="B121" s="4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</row>
    <row r="122" spans="1:26" x14ac:dyDescent="0.2">
      <c r="A122" s="5"/>
      <c r="B122" s="4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</row>
    <row r="123" spans="1:26" x14ac:dyDescent="0.2">
      <c r="A123" s="5"/>
      <c r="B123" s="4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</row>
    <row r="124" spans="1:26" x14ac:dyDescent="0.2">
      <c r="A124" s="5"/>
      <c r="B124" s="4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</row>
    <row r="125" spans="1:26" x14ac:dyDescent="0.2">
      <c r="A125" s="5"/>
      <c r="B125" s="4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</row>
    <row r="126" spans="1:26" x14ac:dyDescent="0.2">
      <c r="A126" s="5"/>
      <c r="B126" s="4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</row>
    <row r="127" spans="1:26" x14ac:dyDescent="0.2">
      <c r="A127" s="5"/>
      <c r="B127" s="4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</row>
    <row r="128" spans="1:26" x14ac:dyDescent="0.2">
      <c r="A128" s="5"/>
      <c r="B128" s="4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</row>
    <row r="129" spans="1:26" x14ac:dyDescent="0.2">
      <c r="A129" s="5"/>
      <c r="B129" s="4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</row>
    <row r="130" spans="1:26" x14ac:dyDescent="0.2">
      <c r="A130" s="5"/>
      <c r="B130" s="4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</row>
    <row r="131" spans="1:26" x14ac:dyDescent="0.2">
      <c r="A131" s="5"/>
      <c r="B131" s="4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</row>
    <row r="132" spans="1:26" x14ac:dyDescent="0.2">
      <c r="A132" s="5"/>
      <c r="B132" s="4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</row>
    <row r="133" spans="1:26" x14ac:dyDescent="0.2">
      <c r="A133" s="5"/>
      <c r="B133" s="4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</row>
    <row r="134" spans="1:26" x14ac:dyDescent="0.2">
      <c r="A134" s="5"/>
      <c r="B134" s="4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</row>
    <row r="135" spans="1:26" x14ac:dyDescent="0.2">
      <c r="A135" s="5"/>
      <c r="B135" s="4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</row>
    <row r="136" spans="1:26" x14ac:dyDescent="0.2">
      <c r="A136" s="5"/>
      <c r="B136" s="4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</row>
    <row r="137" spans="1:26" x14ac:dyDescent="0.2">
      <c r="A137" s="5"/>
      <c r="B137" s="4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</row>
    <row r="138" spans="1:26" x14ac:dyDescent="0.2">
      <c r="A138" s="5"/>
      <c r="B138" s="4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</row>
    <row r="139" spans="1:26" x14ac:dyDescent="0.2">
      <c r="A139" s="5"/>
      <c r="B139" s="4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</row>
    <row r="140" spans="1:26" x14ac:dyDescent="0.2">
      <c r="A140" s="5"/>
      <c r="B140" s="4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</row>
    <row r="141" spans="1:26" x14ac:dyDescent="0.2">
      <c r="A141" s="5"/>
      <c r="B141" s="4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</row>
    <row r="142" spans="1:26" x14ac:dyDescent="0.2">
      <c r="A142" s="5"/>
      <c r="B142" s="4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</row>
    <row r="143" spans="1:26" x14ac:dyDescent="0.2">
      <c r="A143" s="5"/>
      <c r="B143" s="4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</row>
    <row r="144" spans="1:26" x14ac:dyDescent="0.2">
      <c r="A144" s="5"/>
      <c r="B144" s="4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</row>
    <row r="145" spans="1:26" x14ac:dyDescent="0.2">
      <c r="A145" s="5"/>
      <c r="B145" s="4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</row>
    <row r="146" spans="1:26" x14ac:dyDescent="0.2">
      <c r="A146" s="5"/>
      <c r="B146" s="4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</row>
    <row r="147" spans="1:26" x14ac:dyDescent="0.2">
      <c r="A147" s="5"/>
      <c r="B147" s="4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</row>
    <row r="148" spans="1:26" x14ac:dyDescent="0.2">
      <c r="A148" s="5"/>
      <c r="B148" s="4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</row>
    <row r="149" spans="1:26" x14ac:dyDescent="0.2">
      <c r="A149" s="5"/>
      <c r="B149" s="4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</row>
    <row r="150" spans="1:26" x14ac:dyDescent="0.2">
      <c r="A150" s="5"/>
      <c r="B150" s="4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</row>
    <row r="151" spans="1:26" x14ac:dyDescent="0.2">
      <c r="A151" s="5"/>
      <c r="B151" s="4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</row>
    <row r="152" spans="1:26" x14ac:dyDescent="0.2">
      <c r="A152" s="5"/>
      <c r="B152" s="4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</row>
    <row r="153" spans="1:26" x14ac:dyDescent="0.2">
      <c r="A153" s="5"/>
      <c r="B153" s="4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</row>
    <row r="154" spans="1:26" x14ac:dyDescent="0.2">
      <c r="A154" s="5"/>
      <c r="B154" s="4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</row>
    <row r="155" spans="1:26" x14ac:dyDescent="0.2">
      <c r="A155" s="5"/>
      <c r="B155" s="4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</row>
    <row r="156" spans="1:26" x14ac:dyDescent="0.2">
      <c r="A156" s="5"/>
      <c r="B156" s="4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</row>
    <row r="157" spans="1:26" x14ac:dyDescent="0.2">
      <c r="A157" s="5"/>
      <c r="B157" s="4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</row>
    <row r="158" spans="1:26" x14ac:dyDescent="0.2">
      <c r="A158" s="5"/>
      <c r="B158" s="4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</row>
    <row r="159" spans="1:26" x14ac:dyDescent="0.2">
      <c r="A159" s="5"/>
      <c r="B159" s="4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</row>
    <row r="160" spans="1:26" x14ac:dyDescent="0.2">
      <c r="A160" s="5"/>
      <c r="B160" s="4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</row>
    <row r="161" spans="1:26" x14ac:dyDescent="0.2">
      <c r="A161" s="5"/>
      <c r="B161" s="4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</row>
    <row r="162" spans="1:26" x14ac:dyDescent="0.2">
      <c r="A162" s="5"/>
      <c r="B162" s="4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</row>
    <row r="163" spans="1:26" x14ac:dyDescent="0.2">
      <c r="A163" s="5"/>
      <c r="B163" s="4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</row>
    <row r="164" spans="1:26" x14ac:dyDescent="0.2">
      <c r="A164" s="5"/>
      <c r="B164" s="4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</row>
    <row r="165" spans="1:26" x14ac:dyDescent="0.2">
      <c r="A165" s="5"/>
      <c r="B165" s="4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</row>
    <row r="166" spans="1:26" x14ac:dyDescent="0.2">
      <c r="A166" s="5"/>
      <c r="B166" s="4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</row>
    <row r="167" spans="1:26" x14ac:dyDescent="0.2">
      <c r="A167" s="5"/>
      <c r="B167" s="4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</row>
    <row r="168" spans="1:26" x14ac:dyDescent="0.2">
      <c r="A168" s="5"/>
      <c r="B168" s="4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</row>
    <row r="169" spans="1:26" x14ac:dyDescent="0.2">
      <c r="A169" s="5"/>
      <c r="B169" s="4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</row>
    <row r="170" spans="1:26" x14ac:dyDescent="0.2">
      <c r="A170" s="5"/>
      <c r="B170" s="4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</row>
    <row r="171" spans="1:26" x14ac:dyDescent="0.2">
      <c r="A171" s="5"/>
      <c r="B171" s="4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</row>
    <row r="172" spans="1:26" x14ac:dyDescent="0.2">
      <c r="A172" s="5"/>
      <c r="B172" s="4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</row>
    <row r="173" spans="1:26" x14ac:dyDescent="0.2">
      <c r="A173" s="5"/>
      <c r="B173" s="4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</row>
    <row r="174" spans="1:26" x14ac:dyDescent="0.2">
      <c r="A174" s="5"/>
      <c r="B174" s="4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</row>
    <row r="175" spans="1:26" x14ac:dyDescent="0.2">
      <c r="A175" s="5"/>
      <c r="B175" s="4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</row>
    <row r="176" spans="1:26" x14ac:dyDescent="0.2">
      <c r="A176" s="5"/>
      <c r="B176" s="4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</row>
    <row r="177" spans="1:26" x14ac:dyDescent="0.2">
      <c r="A177" s="5"/>
      <c r="B177" s="4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</row>
    <row r="178" spans="1:26" x14ac:dyDescent="0.2">
      <c r="A178" s="5"/>
      <c r="B178" s="4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</row>
    <row r="179" spans="1:26" x14ac:dyDescent="0.2">
      <c r="A179" s="5"/>
      <c r="B179" s="4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</row>
    <row r="180" spans="1:26" x14ac:dyDescent="0.2">
      <c r="A180" s="5"/>
      <c r="B180" s="4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</row>
    <row r="181" spans="1:26" x14ac:dyDescent="0.2">
      <c r="A181" s="5"/>
      <c r="B181" s="4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</row>
    <row r="182" spans="1:26" x14ac:dyDescent="0.2">
      <c r="A182" s="5"/>
      <c r="B182" s="4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</row>
    <row r="183" spans="1:26" x14ac:dyDescent="0.2">
      <c r="A183" s="5"/>
      <c r="B183" s="4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</row>
    <row r="184" spans="1:26" x14ac:dyDescent="0.2">
      <c r="A184" s="5"/>
      <c r="B184" s="4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</row>
    <row r="185" spans="1:26" x14ac:dyDescent="0.2">
      <c r="A185" s="5"/>
      <c r="B185" s="4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</row>
    <row r="186" spans="1:26" x14ac:dyDescent="0.2">
      <c r="A186" s="5"/>
      <c r="B186" s="4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</row>
    <row r="187" spans="1:26" x14ac:dyDescent="0.2">
      <c r="A187" s="5"/>
      <c r="B187" s="4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</row>
    <row r="188" spans="1:26" x14ac:dyDescent="0.2">
      <c r="A188" s="5"/>
      <c r="B188" s="4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</row>
    <row r="189" spans="1:26" x14ac:dyDescent="0.2">
      <c r="A189" s="5"/>
      <c r="B189" s="4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</row>
    <row r="190" spans="1:26" x14ac:dyDescent="0.2">
      <c r="A190" s="5"/>
      <c r="B190" s="4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</row>
    <row r="191" spans="1:26" x14ac:dyDescent="0.2">
      <c r="A191" s="5"/>
      <c r="B191" s="4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</row>
    <row r="192" spans="1:26" x14ac:dyDescent="0.2">
      <c r="A192" s="5"/>
      <c r="B192" s="4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</row>
    <row r="193" spans="1:26" x14ac:dyDescent="0.2">
      <c r="A193" s="5"/>
      <c r="B193" s="4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</row>
    <row r="194" spans="1:26" x14ac:dyDescent="0.2">
      <c r="A194" s="5"/>
      <c r="B194" s="4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</row>
    <row r="195" spans="1:26" x14ac:dyDescent="0.2">
      <c r="A195" s="53" t="s">
        <v>85</v>
      </c>
      <c r="B195" s="49">
        <f t="shared" si="8"/>
        <v>0</v>
      </c>
      <c r="C195" s="6" t="e">
        <f>+#REF!</f>
        <v>#REF!</v>
      </c>
      <c r="D195" s="7" t="e">
        <f t="shared" ref="D195" si="9">+C195-Z195</f>
        <v>#REF!</v>
      </c>
      <c r="E195" s="6"/>
      <c r="F195" s="6"/>
      <c r="G195" s="6"/>
      <c r="H195" s="6" t="e">
        <f>+#REF!</f>
        <v>#REF!</v>
      </c>
      <c r="I195" s="6" t="e">
        <f>+#REF!</f>
        <v>#REF!</v>
      </c>
      <c r="J195" s="6" t="e">
        <f>+#REF!</f>
        <v>#REF!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 t="e">
        <f t="shared" ref="Z195:Z199" si="10">SUM(E195:Y195)</f>
        <v>#REF!</v>
      </c>
    </row>
    <row r="196" spans="1:26" x14ac:dyDescent="0.2">
      <c r="A196" s="5"/>
      <c r="B196" s="49">
        <f t="shared" ref="B196:B199" si="11">+B195</f>
        <v>0</v>
      </c>
      <c r="C196" s="6"/>
      <c r="D196" s="7">
        <f t="shared" ref="D196:D200" si="12">+C196-Z196</f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46"/>
      <c r="Z196" s="8">
        <f t="shared" si="10"/>
        <v>0</v>
      </c>
    </row>
    <row r="197" spans="1:26" x14ac:dyDescent="0.2">
      <c r="A197" s="53" t="s">
        <v>83</v>
      </c>
      <c r="B197" s="49">
        <f t="shared" si="11"/>
        <v>0</v>
      </c>
      <c r="C197" s="52" t="e">
        <f>+#REF!</f>
        <v>#REF!</v>
      </c>
      <c r="D197" s="7" t="e">
        <f t="shared" si="12"/>
        <v>#REF!</v>
      </c>
      <c r="E197" s="6"/>
      <c r="F197" s="6"/>
      <c r="G197" s="6"/>
      <c r="H197" s="6"/>
      <c r="I197" s="6"/>
      <c r="J197" s="6"/>
      <c r="K197" s="6"/>
      <c r="L197" s="6"/>
      <c r="M197" s="6"/>
      <c r="N197" s="52" t="e">
        <f>+C197</f>
        <v>#REF!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 t="e">
        <f t="shared" si="10"/>
        <v>#REF!</v>
      </c>
    </row>
    <row r="198" spans="1:26" x14ac:dyDescent="0.2">
      <c r="A198" s="53" t="s">
        <v>82</v>
      </c>
      <c r="B198" s="49">
        <f t="shared" si="11"/>
        <v>0</v>
      </c>
      <c r="C198" s="52" t="e">
        <f>+#REF!</f>
        <v>#REF!</v>
      </c>
      <c r="D198" s="7" t="e">
        <f t="shared" si="12"/>
        <v>#REF!</v>
      </c>
      <c r="E198" s="52" t="e">
        <f>+#REF!</f>
        <v>#REF!</v>
      </c>
      <c r="F198" s="52" t="e">
        <f>+#REF!</f>
        <v>#REF!</v>
      </c>
      <c r="G198" s="52" t="e">
        <f>+#REF!</f>
        <v>#REF!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 t="e">
        <f t="shared" si="10"/>
        <v>#REF!</v>
      </c>
    </row>
    <row r="199" spans="1:26" ht="15" thickBot="1" x14ac:dyDescent="0.25">
      <c r="A199" s="9"/>
      <c r="B199" s="49">
        <f t="shared" si="11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10"/>
        <v>0</v>
      </c>
    </row>
    <row r="200" spans="1:26" ht="15.75" thickTop="1" thickBot="1" x14ac:dyDescent="0.25">
      <c r="A200" s="13" t="s">
        <v>19</v>
      </c>
      <c r="B200" s="50"/>
      <c r="C200" s="11" t="e">
        <f t="shared" ref="C200:Y200" si="13">SUM(C2:C199)</f>
        <v>#REF!</v>
      </c>
      <c r="D200" s="7" t="e">
        <f t="shared" si="12"/>
        <v>#REF!</v>
      </c>
      <c r="E200" s="11" t="e">
        <f t="shared" si="13"/>
        <v>#REF!</v>
      </c>
      <c r="F200" s="11" t="e">
        <f t="shared" si="13"/>
        <v>#REF!</v>
      </c>
      <c r="G200" s="11" t="e">
        <f t="shared" si="13"/>
        <v>#REF!</v>
      </c>
      <c r="H200" s="11" t="e">
        <f t="shared" si="13"/>
        <v>#REF!</v>
      </c>
      <c r="I200" s="11" t="e">
        <f t="shared" si="13"/>
        <v>#REF!</v>
      </c>
      <c r="J200" s="11" t="e">
        <f t="shared" si="13"/>
        <v>#REF!</v>
      </c>
      <c r="K200" s="11">
        <f t="shared" si="13"/>
        <v>0</v>
      </c>
      <c r="L200" s="11">
        <f t="shared" si="13"/>
        <v>0</v>
      </c>
      <c r="M200" s="11">
        <f t="shared" si="13"/>
        <v>0</v>
      </c>
      <c r="N200" s="11" t="e">
        <f t="shared" si="13"/>
        <v>#REF!</v>
      </c>
      <c r="O200" s="11">
        <f t="shared" si="13"/>
        <v>0</v>
      </c>
      <c r="P200" s="11">
        <f t="shared" si="13"/>
        <v>0</v>
      </c>
      <c r="Q200" s="11">
        <f t="shared" si="13"/>
        <v>0</v>
      </c>
      <c r="R200" s="11">
        <f t="shared" si="13"/>
        <v>0</v>
      </c>
      <c r="S200" s="11">
        <f t="shared" si="13"/>
        <v>0</v>
      </c>
      <c r="T200" s="11">
        <f t="shared" si="13"/>
        <v>0</v>
      </c>
      <c r="U200" s="11">
        <f t="shared" si="13"/>
        <v>0</v>
      </c>
      <c r="V200" s="11">
        <f t="shared" si="13"/>
        <v>0</v>
      </c>
      <c r="W200" s="11">
        <f t="shared" si="13"/>
        <v>0</v>
      </c>
      <c r="X200" s="11">
        <f t="shared" si="13"/>
        <v>0</v>
      </c>
      <c r="Y200" s="11">
        <f t="shared" si="13"/>
        <v>0</v>
      </c>
      <c r="Z200" s="12" t="e">
        <f>SUM(Z2:Z199)</f>
        <v>#REF!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 t="e">
        <f>+E200</f>
        <v>#REF!</v>
      </c>
    </row>
    <row r="204" spans="1:26" ht="30" thickTop="1" thickBot="1" x14ac:dyDescent="0.25">
      <c r="C204" s="3" t="s">
        <v>2</v>
      </c>
      <c r="E204" s="1" t="e">
        <f>+F200</f>
        <v>#REF!</v>
      </c>
    </row>
    <row r="205" spans="1:26" ht="30" thickTop="1" thickBot="1" x14ac:dyDescent="0.25">
      <c r="C205" s="3" t="s">
        <v>3</v>
      </c>
      <c r="E205" s="1" t="e">
        <f>+G200</f>
        <v>#REF!</v>
      </c>
    </row>
    <row r="206" spans="1:26" ht="15.75" thickTop="1" thickBot="1" x14ac:dyDescent="0.25">
      <c r="C206" s="3" t="s">
        <v>4</v>
      </c>
      <c r="E206" s="1" t="e">
        <f>+H200</f>
        <v>#REF!</v>
      </c>
    </row>
    <row r="207" spans="1:26" ht="15.75" thickTop="1" thickBot="1" x14ac:dyDescent="0.25">
      <c r="C207" s="3" t="s">
        <v>5</v>
      </c>
      <c r="E207" s="1" t="e">
        <f>+I200</f>
        <v>#REF!</v>
      </c>
    </row>
    <row r="208" spans="1:26" ht="30" thickTop="1" thickBot="1" x14ac:dyDescent="0.25">
      <c r="C208" s="3" t="s">
        <v>6</v>
      </c>
      <c r="E208" s="1" t="e">
        <f>+J200</f>
        <v>#REF!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76</v>
      </c>
      <c r="E212" s="1" t="e">
        <f>+N200</f>
        <v>#REF!</v>
      </c>
    </row>
    <row r="213" spans="3:5" ht="15.75" thickTop="1" thickBot="1" x14ac:dyDescent="0.25">
      <c r="C213" s="3" t="s">
        <v>77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>
        <f>+X200</f>
        <v>0</v>
      </c>
    </row>
    <row r="223" spans="3:5" ht="15.75" thickTop="1" thickBot="1" x14ac:dyDescent="0.25">
      <c r="C223" s="48" t="s">
        <v>25</v>
      </c>
      <c r="E223" s="1">
        <f>+Y200</f>
        <v>0</v>
      </c>
    </row>
    <row r="224" spans="3:5" ht="15" thickTop="1" x14ac:dyDescent="0.2">
      <c r="C224" s="4" t="s">
        <v>19</v>
      </c>
      <c r="E224" s="1" t="e">
        <f>+Z200</f>
        <v>#REF!</v>
      </c>
    </row>
  </sheetData>
  <conditionalFormatting sqref="D2:D194 D199:D200 D196">
    <cfRule type="cellIs" dxfId="153" priority="7" operator="lessThan">
      <formula>0</formula>
    </cfRule>
    <cfRule type="cellIs" dxfId="152" priority="8" operator="greaterThan">
      <formula>0</formula>
    </cfRule>
  </conditionalFormatting>
  <conditionalFormatting sqref="D198">
    <cfRule type="cellIs" dxfId="151" priority="5" operator="lessThan">
      <formula>0</formula>
    </cfRule>
    <cfRule type="cellIs" dxfId="150" priority="6" operator="greaterThan">
      <formula>0</formula>
    </cfRule>
  </conditionalFormatting>
  <conditionalFormatting sqref="D197">
    <cfRule type="cellIs" dxfId="149" priority="3" operator="lessThan">
      <formula>0</formula>
    </cfRule>
    <cfRule type="cellIs" dxfId="148" priority="4" operator="greaterThan">
      <formula>0</formula>
    </cfRule>
  </conditionalFormatting>
  <conditionalFormatting sqref="D195">
    <cfRule type="cellIs" dxfId="147" priority="1" operator="lessThan">
      <formula>0</formula>
    </cfRule>
    <cfRule type="cellIs" dxfId="146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</row>
    <row r="2" spans="1:26" x14ac:dyDescent="0.2">
      <c r="A2" s="5"/>
      <c r="B2" s="4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</row>
    <row r="3" spans="1:26" x14ac:dyDescent="0.2">
      <c r="A3" s="5"/>
      <c r="B3" s="4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1">SUM(E3:Y3)</f>
        <v>0</v>
      </c>
    </row>
    <row r="4" spans="1:26" x14ac:dyDescent="0.2">
      <c r="A4" s="5"/>
      <c r="B4" s="4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1"/>
        <v>0</v>
      </c>
    </row>
    <row r="5" spans="1:26" x14ac:dyDescent="0.2">
      <c r="A5" s="5"/>
      <c r="B5" s="4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1"/>
        <v>0</v>
      </c>
    </row>
    <row r="6" spans="1:26" x14ac:dyDescent="0.2">
      <c r="A6" s="5"/>
      <c r="B6" s="4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1"/>
        <v>0</v>
      </c>
    </row>
    <row r="7" spans="1:26" x14ac:dyDescent="0.2">
      <c r="A7" s="5"/>
      <c r="B7" s="4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1"/>
        <v>0</v>
      </c>
    </row>
    <row r="8" spans="1:26" x14ac:dyDescent="0.2">
      <c r="A8" s="5"/>
      <c r="B8" s="4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1"/>
        <v>0</v>
      </c>
    </row>
    <row r="9" spans="1:26" x14ac:dyDescent="0.2">
      <c r="A9" s="5"/>
      <c r="B9" s="4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1"/>
        <v>0</v>
      </c>
    </row>
    <row r="10" spans="1:26" x14ac:dyDescent="0.2">
      <c r="A10" s="5"/>
      <c r="B10" s="4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1"/>
        <v>0</v>
      </c>
    </row>
    <row r="11" spans="1:26" x14ac:dyDescent="0.2">
      <c r="A11" s="5"/>
      <c r="B11" s="4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1"/>
        <v>0</v>
      </c>
    </row>
    <row r="12" spans="1:26" x14ac:dyDescent="0.2">
      <c r="A12" s="5"/>
      <c r="B12" s="4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1"/>
        <v>0</v>
      </c>
    </row>
    <row r="13" spans="1:26" x14ac:dyDescent="0.2">
      <c r="A13" s="5"/>
      <c r="B13" s="4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1"/>
        <v>0</v>
      </c>
    </row>
    <row r="14" spans="1:26" x14ac:dyDescent="0.2">
      <c r="A14" s="5"/>
      <c r="B14" s="4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1"/>
        <v>0</v>
      </c>
    </row>
    <row r="15" spans="1:26" x14ac:dyDescent="0.2">
      <c r="A15" s="5"/>
      <c r="B15" s="4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1"/>
        <v>0</v>
      </c>
    </row>
    <row r="16" spans="1:26" x14ac:dyDescent="0.2">
      <c r="A16" s="5"/>
      <c r="B16" s="4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1"/>
        <v>0</v>
      </c>
    </row>
    <row r="17" spans="1:26" x14ac:dyDescent="0.2">
      <c r="A17" s="5"/>
      <c r="B17" s="4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1"/>
        <v>0</v>
      </c>
    </row>
    <row r="18" spans="1:26" x14ac:dyDescent="0.2">
      <c r="A18" s="5"/>
      <c r="B18" s="4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1"/>
        <v>0</v>
      </c>
    </row>
    <row r="19" spans="1:26" x14ac:dyDescent="0.2">
      <c r="A19" s="5"/>
      <c r="B19" s="4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1"/>
        <v>0</v>
      </c>
    </row>
    <row r="20" spans="1:26" x14ac:dyDescent="0.2">
      <c r="A20" s="5"/>
      <c r="B20" s="4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1"/>
        <v>0</v>
      </c>
    </row>
    <row r="21" spans="1:26" x14ac:dyDescent="0.2">
      <c r="A21" s="5"/>
      <c r="B21" s="4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1"/>
        <v>0</v>
      </c>
    </row>
    <row r="22" spans="1:26" x14ac:dyDescent="0.2">
      <c r="A22" s="5"/>
      <c r="B22" s="4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1"/>
        <v>0</v>
      </c>
    </row>
    <row r="23" spans="1:26" x14ac:dyDescent="0.2">
      <c r="A23" s="5"/>
      <c r="B23" s="4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1"/>
        <v>0</v>
      </c>
    </row>
    <row r="24" spans="1:26" x14ac:dyDescent="0.2">
      <c r="A24" s="5"/>
      <c r="B24" s="4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1"/>
        <v>0</v>
      </c>
    </row>
    <row r="25" spans="1:26" x14ac:dyDescent="0.2">
      <c r="A25" s="5"/>
      <c r="B25" s="4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1"/>
        <v>0</v>
      </c>
    </row>
    <row r="26" spans="1:26" x14ac:dyDescent="0.2">
      <c r="A26" s="5"/>
      <c r="B26" s="4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1"/>
        <v>0</v>
      </c>
    </row>
    <row r="27" spans="1:26" x14ac:dyDescent="0.2">
      <c r="A27" s="5"/>
      <c r="B27" s="4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1"/>
        <v>0</v>
      </c>
    </row>
    <row r="28" spans="1:26" x14ac:dyDescent="0.2">
      <c r="A28" s="5"/>
      <c r="B28" s="4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1"/>
        <v>0</v>
      </c>
    </row>
    <row r="29" spans="1:26" x14ac:dyDescent="0.2">
      <c r="A29" s="5"/>
      <c r="B29" s="4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1"/>
        <v>0</v>
      </c>
    </row>
    <row r="30" spans="1:26" x14ac:dyDescent="0.2">
      <c r="A30" s="5"/>
      <c r="B30" s="4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1"/>
        <v>0</v>
      </c>
    </row>
    <row r="31" spans="1:26" x14ac:dyDescent="0.2">
      <c r="A31" s="5"/>
      <c r="B31" s="4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1"/>
        <v>0</v>
      </c>
    </row>
    <row r="32" spans="1:26" x14ac:dyDescent="0.2">
      <c r="A32" s="5"/>
      <c r="B32" s="4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1"/>
        <v>0</v>
      </c>
    </row>
    <row r="33" spans="1:26" x14ac:dyDescent="0.2">
      <c r="A33" s="5"/>
      <c r="B33" s="4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1"/>
        <v>0</v>
      </c>
    </row>
    <row r="34" spans="1:26" x14ac:dyDescent="0.2">
      <c r="A34" s="5"/>
      <c r="B34" s="4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1"/>
        <v>0</v>
      </c>
    </row>
    <row r="35" spans="1:26" x14ac:dyDescent="0.2">
      <c r="A35" s="5"/>
      <c r="B35" s="4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1"/>
        <v>0</v>
      </c>
    </row>
    <row r="36" spans="1:26" x14ac:dyDescent="0.2">
      <c r="A36" s="5"/>
      <c r="B36" s="4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1"/>
        <v>0</v>
      </c>
    </row>
    <row r="37" spans="1:26" x14ac:dyDescent="0.2">
      <c r="A37" s="5"/>
      <c r="B37" s="4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1"/>
        <v>0</v>
      </c>
    </row>
    <row r="38" spans="1:26" x14ac:dyDescent="0.2">
      <c r="A38" s="5"/>
      <c r="B38" s="4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1"/>
        <v>0</v>
      </c>
    </row>
    <row r="39" spans="1:26" x14ac:dyDescent="0.2">
      <c r="A39" s="5"/>
      <c r="B39" s="4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1"/>
        <v>0</v>
      </c>
    </row>
    <row r="40" spans="1:26" x14ac:dyDescent="0.2">
      <c r="A40" s="5"/>
      <c r="B40" s="4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1"/>
        <v>0</v>
      </c>
    </row>
    <row r="41" spans="1:26" x14ac:dyDescent="0.2">
      <c r="A41" s="5"/>
      <c r="B41" s="4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1"/>
        <v>0</v>
      </c>
    </row>
    <row r="42" spans="1:26" x14ac:dyDescent="0.2">
      <c r="A42" s="5"/>
      <c r="B42" s="4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1"/>
        <v>0</v>
      </c>
    </row>
    <row r="43" spans="1:26" x14ac:dyDescent="0.2">
      <c r="A43" s="5"/>
      <c r="B43" s="4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1"/>
        <v>0</v>
      </c>
    </row>
    <row r="44" spans="1:26" x14ac:dyDescent="0.2">
      <c r="A44" s="5"/>
      <c r="B44" s="4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1"/>
        <v>0</v>
      </c>
    </row>
    <row r="45" spans="1:26" x14ac:dyDescent="0.2">
      <c r="A45" s="5"/>
      <c r="B45" s="4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1"/>
        <v>0</v>
      </c>
    </row>
    <row r="46" spans="1:26" x14ac:dyDescent="0.2">
      <c r="A46" s="5"/>
      <c r="B46" s="4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1"/>
        <v>0</v>
      </c>
    </row>
    <row r="47" spans="1:26" x14ac:dyDescent="0.2">
      <c r="A47" s="5"/>
      <c r="B47" s="4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1"/>
        <v>0</v>
      </c>
    </row>
    <row r="48" spans="1:26" x14ac:dyDescent="0.2">
      <c r="A48" s="5"/>
      <c r="B48" s="4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1"/>
        <v>0</v>
      </c>
    </row>
    <row r="49" spans="1:26" x14ac:dyDescent="0.2">
      <c r="A49" s="5"/>
      <c r="B49" s="4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1"/>
        <v>0</v>
      </c>
    </row>
    <row r="50" spans="1:26" x14ac:dyDescent="0.2">
      <c r="A50" s="5"/>
      <c r="B50" s="4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1"/>
        <v>0</v>
      </c>
    </row>
    <row r="51" spans="1:26" x14ac:dyDescent="0.2">
      <c r="A51" s="5"/>
      <c r="B51" s="4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1"/>
        <v>0</v>
      </c>
    </row>
    <row r="52" spans="1:26" x14ac:dyDescent="0.2">
      <c r="A52" s="5"/>
      <c r="B52" s="4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1"/>
        <v>0</v>
      </c>
    </row>
    <row r="53" spans="1:26" x14ac:dyDescent="0.2">
      <c r="A53" s="5"/>
      <c r="B53" s="4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1"/>
        <v>0</v>
      </c>
    </row>
    <row r="54" spans="1:26" x14ac:dyDescent="0.2">
      <c r="A54" s="5"/>
      <c r="B54" s="4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1"/>
        <v>0</v>
      </c>
    </row>
    <row r="55" spans="1:26" x14ac:dyDescent="0.2">
      <c r="A55" s="5"/>
      <c r="B55" s="4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1"/>
        <v>0</v>
      </c>
    </row>
    <row r="56" spans="1:26" x14ac:dyDescent="0.2">
      <c r="A56" s="5"/>
      <c r="B56" s="4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1"/>
        <v>0</v>
      </c>
    </row>
    <row r="57" spans="1:26" x14ac:dyDescent="0.2">
      <c r="A57" s="5"/>
      <c r="B57" s="4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1"/>
        <v>0</v>
      </c>
    </row>
    <row r="58" spans="1:26" x14ac:dyDescent="0.2">
      <c r="A58" s="5"/>
      <c r="B58" s="4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1"/>
        <v>0</v>
      </c>
    </row>
    <row r="59" spans="1:26" x14ac:dyDescent="0.2">
      <c r="A59" s="5"/>
      <c r="B59" s="4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1"/>
        <v>0</v>
      </c>
    </row>
    <row r="60" spans="1:26" x14ac:dyDescent="0.2">
      <c r="A60" s="5"/>
      <c r="B60" s="4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1"/>
        <v>0</v>
      </c>
    </row>
    <row r="61" spans="1:26" x14ac:dyDescent="0.2">
      <c r="A61" s="5"/>
      <c r="B61" s="4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1"/>
        <v>0</v>
      </c>
    </row>
    <row r="62" spans="1:26" x14ac:dyDescent="0.2">
      <c r="A62" s="5"/>
      <c r="B62" s="4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1"/>
        <v>0</v>
      </c>
    </row>
    <row r="63" spans="1:26" x14ac:dyDescent="0.2">
      <c r="A63" s="5"/>
      <c r="B63" s="4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1"/>
        <v>0</v>
      </c>
    </row>
    <row r="64" spans="1:26" x14ac:dyDescent="0.2">
      <c r="A64" s="5"/>
      <c r="B64" s="4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1"/>
        <v>0</v>
      </c>
    </row>
    <row r="65" spans="1:26" x14ac:dyDescent="0.2">
      <c r="A65" s="5"/>
      <c r="B65" s="4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1"/>
        <v>0</v>
      </c>
    </row>
    <row r="66" spans="1:26" x14ac:dyDescent="0.2">
      <c r="A66" s="5"/>
      <c r="B66" s="4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1"/>
        <v>0</v>
      </c>
    </row>
    <row r="67" spans="1:26" x14ac:dyDescent="0.2">
      <c r="A67" s="5"/>
      <c r="B67" s="4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</row>
    <row r="68" spans="1:26" x14ac:dyDescent="0.2">
      <c r="A68" s="5"/>
      <c r="B68" s="4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</row>
    <row r="69" spans="1:26" x14ac:dyDescent="0.2">
      <c r="A69" s="5"/>
      <c r="B69" s="4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</row>
    <row r="70" spans="1:26" x14ac:dyDescent="0.2">
      <c r="A70" s="5"/>
      <c r="B70" s="4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</row>
    <row r="71" spans="1:26" x14ac:dyDescent="0.2">
      <c r="A71" s="5"/>
      <c r="B71" s="4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</row>
    <row r="72" spans="1:26" x14ac:dyDescent="0.2">
      <c r="A72" s="5"/>
      <c r="B72" s="4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</row>
    <row r="73" spans="1:26" x14ac:dyDescent="0.2">
      <c r="A73" s="5"/>
      <c r="B73" s="4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</row>
    <row r="74" spans="1:26" x14ac:dyDescent="0.2">
      <c r="A74" s="5"/>
      <c r="B74" s="4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</row>
    <row r="75" spans="1:26" x14ac:dyDescent="0.2">
      <c r="A75" s="5"/>
      <c r="B75" s="4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</row>
    <row r="76" spans="1:26" x14ac:dyDescent="0.2">
      <c r="A76" s="5"/>
      <c r="B76" s="4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</row>
    <row r="77" spans="1:26" x14ac:dyDescent="0.2">
      <c r="A77" s="5"/>
      <c r="B77" s="4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</row>
    <row r="78" spans="1:26" x14ac:dyDescent="0.2">
      <c r="A78" s="5"/>
      <c r="B78" s="4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</row>
    <row r="79" spans="1:26" x14ac:dyDescent="0.2">
      <c r="A79" s="5"/>
      <c r="B79" s="4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</row>
    <row r="80" spans="1:26" x14ac:dyDescent="0.2">
      <c r="A80" s="5"/>
      <c r="B80" s="4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</row>
    <row r="81" spans="1:26" x14ac:dyDescent="0.2">
      <c r="A81" s="5"/>
      <c r="B81" s="4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</row>
    <row r="82" spans="1:26" x14ac:dyDescent="0.2">
      <c r="A82" s="5"/>
      <c r="B82" s="4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</row>
    <row r="83" spans="1:26" x14ac:dyDescent="0.2">
      <c r="A83" s="5"/>
      <c r="B83" s="4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</row>
    <row r="84" spans="1:26" x14ac:dyDescent="0.2">
      <c r="A84" s="5"/>
      <c r="B84" s="4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</row>
    <row r="85" spans="1:26" x14ac:dyDescent="0.2">
      <c r="A85" s="5"/>
      <c r="B85" s="4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</row>
    <row r="86" spans="1:26" x14ac:dyDescent="0.2">
      <c r="A86" s="5"/>
      <c r="B86" s="4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</row>
    <row r="87" spans="1:26" x14ac:dyDescent="0.2">
      <c r="A87" s="5"/>
      <c r="B87" s="4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</row>
    <row r="88" spans="1:26" x14ac:dyDescent="0.2">
      <c r="A88" s="5"/>
      <c r="B88" s="4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</row>
    <row r="89" spans="1:26" x14ac:dyDescent="0.2">
      <c r="A89" s="5"/>
      <c r="B89" s="4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</row>
    <row r="90" spans="1:26" x14ac:dyDescent="0.2">
      <c r="A90" s="5"/>
      <c r="B90" s="4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</row>
    <row r="91" spans="1:26" x14ac:dyDescent="0.2">
      <c r="A91" s="5"/>
      <c r="B91" s="4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</row>
    <row r="92" spans="1:26" x14ac:dyDescent="0.2">
      <c r="A92" s="5"/>
      <c r="B92" s="4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</row>
    <row r="93" spans="1:26" x14ac:dyDescent="0.2">
      <c r="A93" s="5"/>
      <c r="B93" s="4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</row>
    <row r="94" spans="1:26" x14ac:dyDescent="0.2">
      <c r="A94" s="5"/>
      <c r="B94" s="4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</row>
    <row r="95" spans="1:26" x14ac:dyDescent="0.2">
      <c r="A95" s="5"/>
      <c r="B95" s="4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</row>
    <row r="96" spans="1:26" x14ac:dyDescent="0.2">
      <c r="A96" s="5"/>
      <c r="B96" s="4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</row>
    <row r="97" spans="1:26" x14ac:dyDescent="0.2">
      <c r="A97" s="5"/>
      <c r="B97" s="4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</row>
    <row r="98" spans="1:26" x14ac:dyDescent="0.2">
      <c r="A98" s="5"/>
      <c r="B98" s="4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</row>
    <row r="99" spans="1:26" x14ac:dyDescent="0.2">
      <c r="A99" s="5"/>
      <c r="B99" s="4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</row>
    <row r="100" spans="1:26" x14ac:dyDescent="0.2">
      <c r="A100" s="5"/>
      <c r="B100" s="4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</row>
    <row r="101" spans="1:26" x14ac:dyDescent="0.2">
      <c r="A101" s="5"/>
      <c r="B101" s="4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</row>
    <row r="102" spans="1:26" x14ac:dyDescent="0.2">
      <c r="A102" s="5"/>
      <c r="B102" s="4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</row>
    <row r="103" spans="1:26" x14ac:dyDescent="0.2">
      <c r="A103" s="5"/>
      <c r="B103" s="4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</row>
    <row r="104" spans="1:26" x14ac:dyDescent="0.2">
      <c r="A104" s="5"/>
      <c r="B104" s="4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</row>
    <row r="105" spans="1:26" x14ac:dyDescent="0.2">
      <c r="A105" s="5"/>
      <c r="B105" s="4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</row>
    <row r="106" spans="1:26" x14ac:dyDescent="0.2">
      <c r="A106" s="5"/>
      <c r="B106" s="4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</row>
    <row r="107" spans="1:26" x14ac:dyDescent="0.2">
      <c r="A107" s="5"/>
      <c r="B107" s="4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</row>
    <row r="108" spans="1:26" x14ac:dyDescent="0.2">
      <c r="A108" s="5"/>
      <c r="B108" s="4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</row>
    <row r="109" spans="1:26" x14ac:dyDescent="0.2">
      <c r="A109" s="5"/>
      <c r="B109" s="4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</row>
    <row r="110" spans="1:26" x14ac:dyDescent="0.2">
      <c r="A110" s="5"/>
      <c r="B110" s="4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</row>
    <row r="111" spans="1:26" x14ac:dyDescent="0.2">
      <c r="A111" s="5"/>
      <c r="B111" s="4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</row>
    <row r="112" spans="1:26" x14ac:dyDescent="0.2">
      <c r="A112" s="5"/>
      <c r="B112" s="4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</row>
    <row r="113" spans="1:26" x14ac:dyDescent="0.2">
      <c r="A113" s="5"/>
      <c r="B113" s="4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</row>
    <row r="114" spans="1:26" x14ac:dyDescent="0.2">
      <c r="A114" s="5"/>
      <c r="B114" s="4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</row>
    <row r="115" spans="1:26" x14ac:dyDescent="0.2">
      <c r="A115" s="5"/>
      <c r="B115" s="4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</row>
    <row r="116" spans="1:26" x14ac:dyDescent="0.2">
      <c r="A116" s="5"/>
      <c r="B116" s="4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</row>
    <row r="117" spans="1:26" x14ac:dyDescent="0.2">
      <c r="A117" s="5"/>
      <c r="B117" s="4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</row>
    <row r="118" spans="1:26" x14ac:dyDescent="0.2">
      <c r="A118" s="5"/>
      <c r="B118" s="4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</row>
    <row r="119" spans="1:26" x14ac:dyDescent="0.2">
      <c r="A119" s="5"/>
      <c r="B119" s="4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</row>
    <row r="120" spans="1:26" x14ac:dyDescent="0.2">
      <c r="A120" s="5"/>
      <c r="B120" s="4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</row>
    <row r="121" spans="1:26" x14ac:dyDescent="0.2">
      <c r="A121" s="5"/>
      <c r="B121" s="4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</row>
    <row r="122" spans="1:26" x14ac:dyDescent="0.2">
      <c r="A122" s="5"/>
      <c r="B122" s="4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</row>
    <row r="123" spans="1:26" x14ac:dyDescent="0.2">
      <c r="A123" s="5"/>
      <c r="B123" s="4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</row>
    <row r="124" spans="1:26" x14ac:dyDescent="0.2">
      <c r="A124" s="5"/>
      <c r="B124" s="4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</row>
    <row r="125" spans="1:26" x14ac:dyDescent="0.2">
      <c r="A125" s="5"/>
      <c r="B125" s="4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</row>
    <row r="126" spans="1:26" x14ac:dyDescent="0.2">
      <c r="A126" s="5"/>
      <c r="B126" s="4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</row>
    <row r="127" spans="1:26" x14ac:dyDescent="0.2">
      <c r="A127" s="5"/>
      <c r="B127" s="4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</row>
    <row r="128" spans="1:26" x14ac:dyDescent="0.2">
      <c r="A128" s="5"/>
      <c r="B128" s="4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</row>
    <row r="129" spans="1:26" x14ac:dyDescent="0.2">
      <c r="A129" s="5"/>
      <c r="B129" s="4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</row>
    <row r="130" spans="1:26" x14ac:dyDescent="0.2">
      <c r="A130" s="5"/>
      <c r="B130" s="4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</row>
    <row r="131" spans="1:26" x14ac:dyDescent="0.2">
      <c r="A131" s="5"/>
      <c r="B131" s="4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</row>
    <row r="132" spans="1:26" x14ac:dyDescent="0.2">
      <c r="A132" s="5"/>
      <c r="B132" s="4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</row>
    <row r="133" spans="1:26" x14ac:dyDescent="0.2">
      <c r="A133" s="5"/>
      <c r="B133" s="4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</row>
    <row r="134" spans="1:26" x14ac:dyDescent="0.2">
      <c r="A134" s="5"/>
      <c r="B134" s="4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</row>
    <row r="135" spans="1:26" x14ac:dyDescent="0.2">
      <c r="A135" s="5"/>
      <c r="B135" s="4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</row>
    <row r="136" spans="1:26" x14ac:dyDescent="0.2">
      <c r="A136" s="5"/>
      <c r="B136" s="4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</row>
    <row r="137" spans="1:26" x14ac:dyDescent="0.2">
      <c r="A137" s="5"/>
      <c r="B137" s="4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</row>
    <row r="138" spans="1:26" x14ac:dyDescent="0.2">
      <c r="A138" s="5"/>
      <c r="B138" s="4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</row>
    <row r="139" spans="1:26" x14ac:dyDescent="0.2">
      <c r="A139" s="5"/>
      <c r="B139" s="4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</row>
    <row r="140" spans="1:26" x14ac:dyDescent="0.2">
      <c r="A140" s="5"/>
      <c r="B140" s="4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</row>
    <row r="141" spans="1:26" x14ac:dyDescent="0.2">
      <c r="A141" s="5"/>
      <c r="B141" s="4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</row>
    <row r="142" spans="1:26" x14ac:dyDescent="0.2">
      <c r="A142" s="5"/>
      <c r="B142" s="4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</row>
    <row r="143" spans="1:26" x14ac:dyDescent="0.2">
      <c r="A143" s="5"/>
      <c r="B143" s="4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</row>
    <row r="144" spans="1:26" x14ac:dyDescent="0.2">
      <c r="A144" s="5"/>
      <c r="B144" s="4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</row>
    <row r="145" spans="1:26" x14ac:dyDescent="0.2">
      <c r="A145" s="5"/>
      <c r="B145" s="4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</row>
    <row r="146" spans="1:26" x14ac:dyDescent="0.2">
      <c r="A146" s="5"/>
      <c r="B146" s="4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</row>
    <row r="147" spans="1:26" x14ac:dyDescent="0.2">
      <c r="A147" s="5"/>
      <c r="B147" s="4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</row>
    <row r="148" spans="1:26" x14ac:dyDescent="0.2">
      <c r="A148" s="5"/>
      <c r="B148" s="4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</row>
    <row r="149" spans="1:26" x14ac:dyDescent="0.2">
      <c r="A149" s="5"/>
      <c r="B149" s="4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</row>
    <row r="150" spans="1:26" x14ac:dyDescent="0.2">
      <c r="A150" s="5"/>
      <c r="B150" s="4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</row>
    <row r="151" spans="1:26" x14ac:dyDescent="0.2">
      <c r="A151" s="5"/>
      <c r="B151" s="4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</row>
    <row r="152" spans="1:26" x14ac:dyDescent="0.2">
      <c r="A152" s="5"/>
      <c r="B152" s="4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</row>
    <row r="153" spans="1:26" x14ac:dyDescent="0.2">
      <c r="A153" s="5"/>
      <c r="B153" s="4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</row>
    <row r="154" spans="1:26" x14ac:dyDescent="0.2">
      <c r="A154" s="5"/>
      <c r="B154" s="4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</row>
    <row r="155" spans="1:26" x14ac:dyDescent="0.2">
      <c r="A155" s="5"/>
      <c r="B155" s="4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</row>
    <row r="156" spans="1:26" x14ac:dyDescent="0.2">
      <c r="A156" s="5"/>
      <c r="B156" s="4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</row>
    <row r="157" spans="1:26" x14ac:dyDescent="0.2">
      <c r="A157" s="5"/>
      <c r="B157" s="4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</row>
    <row r="158" spans="1:26" x14ac:dyDescent="0.2">
      <c r="A158" s="5"/>
      <c r="B158" s="4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</row>
    <row r="159" spans="1:26" x14ac:dyDescent="0.2">
      <c r="A159" s="5"/>
      <c r="B159" s="4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</row>
    <row r="160" spans="1:26" x14ac:dyDescent="0.2">
      <c r="A160" s="5"/>
      <c r="B160" s="4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</row>
    <row r="161" spans="1:26" x14ac:dyDescent="0.2">
      <c r="A161" s="5"/>
      <c r="B161" s="4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</row>
    <row r="162" spans="1:26" x14ac:dyDescent="0.2">
      <c r="A162" s="5"/>
      <c r="B162" s="4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</row>
    <row r="163" spans="1:26" x14ac:dyDescent="0.2">
      <c r="A163" s="5"/>
      <c r="B163" s="4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</row>
    <row r="164" spans="1:26" x14ac:dyDescent="0.2">
      <c r="A164" s="5"/>
      <c r="B164" s="4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</row>
    <row r="165" spans="1:26" x14ac:dyDescent="0.2">
      <c r="A165" s="5"/>
      <c r="B165" s="4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</row>
    <row r="166" spans="1:26" x14ac:dyDescent="0.2">
      <c r="A166" s="5"/>
      <c r="B166" s="4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</row>
    <row r="167" spans="1:26" x14ac:dyDescent="0.2">
      <c r="A167" s="5"/>
      <c r="B167" s="4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</row>
    <row r="168" spans="1:26" x14ac:dyDescent="0.2">
      <c r="A168" s="5"/>
      <c r="B168" s="4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</row>
    <row r="169" spans="1:26" x14ac:dyDescent="0.2">
      <c r="A169" s="5"/>
      <c r="B169" s="4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</row>
    <row r="170" spans="1:26" x14ac:dyDescent="0.2">
      <c r="A170" s="5"/>
      <c r="B170" s="4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</row>
    <row r="171" spans="1:26" x14ac:dyDescent="0.2">
      <c r="A171" s="5"/>
      <c r="B171" s="4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</row>
    <row r="172" spans="1:26" x14ac:dyDescent="0.2">
      <c r="A172" s="5"/>
      <c r="B172" s="4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</row>
    <row r="173" spans="1:26" x14ac:dyDescent="0.2">
      <c r="A173" s="5"/>
      <c r="B173" s="4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</row>
    <row r="174" spans="1:26" x14ac:dyDescent="0.2">
      <c r="A174" s="5"/>
      <c r="B174" s="4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</row>
    <row r="175" spans="1:26" x14ac:dyDescent="0.2">
      <c r="A175" s="5"/>
      <c r="B175" s="4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</row>
    <row r="176" spans="1:26" x14ac:dyDescent="0.2">
      <c r="A176" s="5"/>
      <c r="B176" s="4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</row>
    <row r="177" spans="1:26" x14ac:dyDescent="0.2">
      <c r="A177" s="5"/>
      <c r="B177" s="4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</row>
    <row r="178" spans="1:26" x14ac:dyDescent="0.2">
      <c r="A178" s="5"/>
      <c r="B178" s="4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</row>
    <row r="179" spans="1:26" x14ac:dyDescent="0.2">
      <c r="A179" s="5"/>
      <c r="B179" s="4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</row>
    <row r="180" spans="1:26" x14ac:dyDescent="0.2">
      <c r="A180" s="5"/>
      <c r="B180" s="4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</row>
    <row r="181" spans="1:26" x14ac:dyDescent="0.2">
      <c r="A181" s="5"/>
      <c r="B181" s="4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</row>
    <row r="182" spans="1:26" x14ac:dyDescent="0.2">
      <c r="A182" s="5"/>
      <c r="B182" s="4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</row>
    <row r="183" spans="1:26" x14ac:dyDescent="0.2">
      <c r="A183" s="5"/>
      <c r="B183" s="4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</row>
    <row r="184" spans="1:26" x14ac:dyDescent="0.2">
      <c r="A184" s="5"/>
      <c r="B184" s="4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</row>
    <row r="185" spans="1:26" x14ac:dyDescent="0.2">
      <c r="A185" s="5"/>
      <c r="B185" s="4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</row>
    <row r="186" spans="1:26" x14ac:dyDescent="0.2">
      <c r="A186" s="5"/>
      <c r="B186" s="4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</row>
    <row r="187" spans="1:26" x14ac:dyDescent="0.2">
      <c r="A187" s="5"/>
      <c r="B187" s="4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</row>
    <row r="188" spans="1:26" x14ac:dyDescent="0.2">
      <c r="A188" s="5"/>
      <c r="B188" s="4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</row>
    <row r="189" spans="1:26" x14ac:dyDescent="0.2">
      <c r="A189" s="5"/>
      <c r="B189" s="4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</row>
    <row r="190" spans="1:26" x14ac:dyDescent="0.2">
      <c r="A190" s="5"/>
      <c r="B190" s="4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</row>
    <row r="191" spans="1:26" x14ac:dyDescent="0.2">
      <c r="A191" s="5"/>
      <c r="B191" s="4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</row>
    <row r="192" spans="1:26" x14ac:dyDescent="0.2">
      <c r="A192" s="5"/>
      <c r="B192" s="4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</row>
    <row r="193" spans="1:26" x14ac:dyDescent="0.2">
      <c r="A193" s="5"/>
      <c r="B193" s="4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</row>
    <row r="194" spans="1:26" x14ac:dyDescent="0.2">
      <c r="A194" s="5"/>
      <c r="B194" s="4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</row>
    <row r="195" spans="1:26" x14ac:dyDescent="0.2">
      <c r="A195" s="53" t="s">
        <v>85</v>
      </c>
      <c r="B195" s="49">
        <f t="shared" si="8"/>
        <v>0</v>
      </c>
      <c r="C195" s="6" t="e">
        <f>+#REF!</f>
        <v>#REF!</v>
      </c>
      <c r="D195" s="7" t="e">
        <f t="shared" ref="D195" si="9">+C195-Z195</f>
        <v>#REF!</v>
      </c>
      <c r="E195" s="6"/>
      <c r="F195" s="6"/>
      <c r="G195" s="6"/>
      <c r="H195" s="6" t="e">
        <f>+#REF!</f>
        <v>#REF!</v>
      </c>
      <c r="I195" s="6" t="e">
        <f>+#REF!</f>
        <v>#REF!</v>
      </c>
      <c r="J195" s="6" t="e">
        <f>+#REF!</f>
        <v>#REF!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 t="e">
        <f t="shared" ref="Z195:Z199" si="10">SUM(E195:Y195)</f>
        <v>#REF!</v>
      </c>
    </row>
    <row r="196" spans="1:26" x14ac:dyDescent="0.2">
      <c r="A196" s="53" t="s">
        <v>18</v>
      </c>
      <c r="B196" s="49">
        <f t="shared" ref="B196" si="11">+B195</f>
        <v>0</v>
      </c>
      <c r="C196" s="54" t="e">
        <f>+#REF!</f>
        <v>#REF!</v>
      </c>
      <c r="D196" s="7" t="e">
        <f t="shared" ref="D196:D200" si="12">+C196-Z196</f>
        <v>#REF!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 t="e">
        <f>+C196</f>
        <v>#REF!</v>
      </c>
      <c r="Y196" s="46"/>
      <c r="Z196" s="8" t="e">
        <f t="shared" si="10"/>
        <v>#REF!</v>
      </c>
    </row>
    <row r="197" spans="1:26" x14ac:dyDescent="0.2">
      <c r="A197" s="53" t="s">
        <v>83</v>
      </c>
      <c r="B197" s="49">
        <f t="shared" ref="B197:B199" si="13">+B196</f>
        <v>0</v>
      </c>
      <c r="C197" s="52" t="e">
        <f>+#REF!</f>
        <v>#REF!</v>
      </c>
      <c r="D197" s="7" t="e">
        <f t="shared" si="12"/>
        <v>#REF!</v>
      </c>
      <c r="E197" s="6"/>
      <c r="F197" s="6"/>
      <c r="G197" s="6"/>
      <c r="H197" s="6"/>
      <c r="I197" s="6"/>
      <c r="J197" s="6"/>
      <c r="K197" s="6"/>
      <c r="L197" s="6"/>
      <c r="M197" s="6"/>
      <c r="N197" s="52" t="e">
        <f>+C197</f>
        <v>#REF!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 t="e">
        <f t="shared" si="10"/>
        <v>#REF!</v>
      </c>
    </row>
    <row r="198" spans="1:26" x14ac:dyDescent="0.2">
      <c r="A198" s="53" t="s">
        <v>82</v>
      </c>
      <c r="B198" s="49">
        <f t="shared" si="13"/>
        <v>0</v>
      </c>
      <c r="C198" s="52" t="e">
        <f>+#REF!</f>
        <v>#REF!</v>
      </c>
      <c r="D198" s="7" t="e">
        <f t="shared" si="12"/>
        <v>#REF!</v>
      </c>
      <c r="E198" s="52" t="e">
        <f>+#REF!</f>
        <v>#REF!</v>
      </c>
      <c r="F198" s="52" t="e">
        <f>+#REF!</f>
        <v>#REF!</v>
      </c>
      <c r="G198" s="52" t="e">
        <f>+#REF!</f>
        <v>#REF!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 t="e">
        <f t="shared" si="10"/>
        <v>#REF!</v>
      </c>
    </row>
    <row r="199" spans="1:26" ht="15" thickBot="1" x14ac:dyDescent="0.25">
      <c r="A199" s="9"/>
      <c r="B199" s="4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10"/>
        <v>0</v>
      </c>
    </row>
    <row r="200" spans="1:26" ht="15.75" thickTop="1" thickBot="1" x14ac:dyDescent="0.25">
      <c r="A200" s="13" t="s">
        <v>19</v>
      </c>
      <c r="B200" s="50"/>
      <c r="C200" s="11" t="e">
        <f t="shared" ref="C200:Y200" si="14">SUM(C2:C199)</f>
        <v>#REF!</v>
      </c>
      <c r="D200" s="7" t="e">
        <f t="shared" si="12"/>
        <v>#REF!</v>
      </c>
      <c r="E200" s="11" t="e">
        <f t="shared" si="14"/>
        <v>#REF!</v>
      </c>
      <c r="F200" s="11" t="e">
        <f t="shared" si="14"/>
        <v>#REF!</v>
      </c>
      <c r="G200" s="11" t="e">
        <f t="shared" si="14"/>
        <v>#REF!</v>
      </c>
      <c r="H200" s="11" t="e">
        <f t="shared" si="14"/>
        <v>#REF!</v>
      </c>
      <c r="I200" s="11" t="e">
        <f t="shared" si="14"/>
        <v>#REF!</v>
      </c>
      <c r="J200" s="11" t="e">
        <f t="shared" si="14"/>
        <v>#REF!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 t="e">
        <f t="shared" si="14"/>
        <v>#REF!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 t="e">
        <f t="shared" si="14"/>
        <v>#REF!</v>
      </c>
      <c r="Y200" s="11">
        <f t="shared" si="14"/>
        <v>0</v>
      </c>
      <c r="Z200" s="12" t="e">
        <f>SUM(Z2:Z199)</f>
        <v>#REF!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 t="e">
        <f>+E200</f>
        <v>#REF!</v>
      </c>
    </row>
    <row r="204" spans="1:26" ht="30" thickTop="1" thickBot="1" x14ac:dyDescent="0.25">
      <c r="C204" s="3" t="s">
        <v>2</v>
      </c>
      <c r="E204" s="1" t="e">
        <f>+F200</f>
        <v>#REF!</v>
      </c>
    </row>
    <row r="205" spans="1:26" ht="30" thickTop="1" thickBot="1" x14ac:dyDescent="0.25">
      <c r="C205" s="3" t="s">
        <v>3</v>
      </c>
      <c r="E205" s="1" t="e">
        <f>+G200</f>
        <v>#REF!</v>
      </c>
    </row>
    <row r="206" spans="1:26" ht="15.75" thickTop="1" thickBot="1" x14ac:dyDescent="0.25">
      <c r="C206" s="3" t="s">
        <v>4</v>
      </c>
      <c r="E206" s="1" t="e">
        <f>+H200</f>
        <v>#REF!</v>
      </c>
    </row>
    <row r="207" spans="1:26" ht="15.75" thickTop="1" thickBot="1" x14ac:dyDescent="0.25">
      <c r="C207" s="3" t="s">
        <v>5</v>
      </c>
      <c r="E207" s="1" t="e">
        <f>+I200</f>
        <v>#REF!</v>
      </c>
    </row>
    <row r="208" spans="1:26" ht="30" thickTop="1" thickBot="1" x14ac:dyDescent="0.25">
      <c r="C208" s="3" t="s">
        <v>6</v>
      </c>
      <c r="E208" s="1" t="e">
        <f>+J200</f>
        <v>#REF!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76</v>
      </c>
      <c r="E212" s="1" t="e">
        <f>+N200</f>
        <v>#REF!</v>
      </c>
    </row>
    <row r="213" spans="3:5" ht="15.75" thickTop="1" thickBot="1" x14ac:dyDescent="0.25">
      <c r="C213" s="3" t="s">
        <v>77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 t="e">
        <f>+X200</f>
        <v>#REF!</v>
      </c>
    </row>
    <row r="223" spans="3:5" ht="15.75" thickTop="1" thickBot="1" x14ac:dyDescent="0.25">
      <c r="C223" s="48" t="s">
        <v>25</v>
      </c>
      <c r="E223" s="1">
        <f>+Y200</f>
        <v>0</v>
      </c>
    </row>
    <row r="224" spans="3:5" ht="15" thickTop="1" x14ac:dyDescent="0.2">
      <c r="C224" s="4" t="s">
        <v>19</v>
      </c>
      <c r="E224" s="1" t="e">
        <f>+Z200</f>
        <v>#REF!</v>
      </c>
    </row>
  </sheetData>
  <conditionalFormatting sqref="D2:D194 D199:D200">
    <cfRule type="cellIs" dxfId="145" priority="9" operator="lessThan">
      <formula>0</formula>
    </cfRule>
    <cfRule type="cellIs" dxfId="144" priority="10" operator="greaterThan">
      <formula>0</formula>
    </cfRule>
  </conditionalFormatting>
  <conditionalFormatting sqref="D198">
    <cfRule type="cellIs" dxfId="143" priority="7" operator="lessThan">
      <formula>0</formula>
    </cfRule>
    <cfRule type="cellIs" dxfId="142" priority="8" operator="greaterThan">
      <formula>0</formula>
    </cfRule>
  </conditionalFormatting>
  <conditionalFormatting sqref="D197">
    <cfRule type="cellIs" dxfId="141" priority="5" operator="lessThan">
      <formula>0</formula>
    </cfRule>
    <cfRule type="cellIs" dxfId="140" priority="6" operator="greaterThan">
      <formula>0</formula>
    </cfRule>
  </conditionalFormatting>
  <conditionalFormatting sqref="D196">
    <cfRule type="cellIs" dxfId="139" priority="3" operator="lessThan">
      <formula>0</formula>
    </cfRule>
    <cfRule type="cellIs" dxfId="138" priority="4" operator="greaterThan">
      <formula>0</formula>
    </cfRule>
  </conditionalFormatting>
  <conditionalFormatting sqref="D195">
    <cfRule type="cellIs" dxfId="137" priority="1" operator="lessThan">
      <formula>0</formula>
    </cfRule>
    <cfRule type="cellIs" dxfId="136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O4" sqref="O4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</row>
    <row r="2" spans="1:26" x14ac:dyDescent="0.2">
      <c r="A2" s="5"/>
      <c r="B2" s="4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</row>
    <row r="3" spans="1:26" x14ac:dyDescent="0.2">
      <c r="A3" s="5"/>
      <c r="B3" s="4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1">SUM(E3:Y3)</f>
        <v>0</v>
      </c>
    </row>
    <row r="4" spans="1:26" x14ac:dyDescent="0.2">
      <c r="A4" s="5"/>
      <c r="B4" s="4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1"/>
        <v>0</v>
      </c>
    </row>
    <row r="5" spans="1:26" x14ac:dyDescent="0.2">
      <c r="A5" s="5"/>
      <c r="B5" s="4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1"/>
        <v>0</v>
      </c>
    </row>
    <row r="6" spans="1:26" x14ac:dyDescent="0.2">
      <c r="A6" s="5"/>
      <c r="B6" s="4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1"/>
        <v>0</v>
      </c>
    </row>
    <row r="7" spans="1:26" x14ac:dyDescent="0.2">
      <c r="A7" s="5"/>
      <c r="B7" s="4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1"/>
        <v>0</v>
      </c>
    </row>
    <row r="8" spans="1:26" x14ac:dyDescent="0.2">
      <c r="A8" s="5"/>
      <c r="B8" s="4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1"/>
        <v>0</v>
      </c>
    </row>
    <row r="9" spans="1:26" x14ac:dyDescent="0.2">
      <c r="A9" s="5"/>
      <c r="B9" s="4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1"/>
        <v>0</v>
      </c>
    </row>
    <row r="10" spans="1:26" x14ac:dyDescent="0.2">
      <c r="A10" s="5"/>
      <c r="B10" s="4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1"/>
        <v>0</v>
      </c>
    </row>
    <row r="11" spans="1:26" x14ac:dyDescent="0.2">
      <c r="A11" s="5"/>
      <c r="B11" s="4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1"/>
        <v>0</v>
      </c>
    </row>
    <row r="12" spans="1:26" x14ac:dyDescent="0.2">
      <c r="A12" s="5"/>
      <c r="B12" s="4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1"/>
        <v>0</v>
      </c>
    </row>
    <row r="13" spans="1:26" x14ac:dyDescent="0.2">
      <c r="A13" s="5"/>
      <c r="B13" s="4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1"/>
        <v>0</v>
      </c>
    </row>
    <row r="14" spans="1:26" x14ac:dyDescent="0.2">
      <c r="A14" s="5"/>
      <c r="B14" s="4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1"/>
        <v>0</v>
      </c>
    </row>
    <row r="15" spans="1:26" x14ac:dyDescent="0.2">
      <c r="A15" s="5"/>
      <c r="B15" s="4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1"/>
        <v>0</v>
      </c>
    </row>
    <row r="16" spans="1:26" x14ac:dyDescent="0.2">
      <c r="A16" s="5"/>
      <c r="B16" s="4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1"/>
        <v>0</v>
      </c>
    </row>
    <row r="17" spans="1:26" x14ac:dyDescent="0.2">
      <c r="A17" s="5"/>
      <c r="B17" s="4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1"/>
        <v>0</v>
      </c>
    </row>
    <row r="18" spans="1:26" x14ac:dyDescent="0.2">
      <c r="A18" s="5"/>
      <c r="B18" s="4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1"/>
        <v>0</v>
      </c>
    </row>
    <row r="19" spans="1:26" x14ac:dyDescent="0.2">
      <c r="A19" s="5"/>
      <c r="B19" s="4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1"/>
        <v>0</v>
      </c>
    </row>
    <row r="20" spans="1:26" x14ac:dyDescent="0.2">
      <c r="A20" s="5"/>
      <c r="B20" s="4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1"/>
        <v>0</v>
      </c>
    </row>
    <row r="21" spans="1:26" x14ac:dyDescent="0.2">
      <c r="A21" s="5"/>
      <c r="B21" s="4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1"/>
        <v>0</v>
      </c>
    </row>
    <row r="22" spans="1:26" x14ac:dyDescent="0.2">
      <c r="A22" s="5"/>
      <c r="B22" s="4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1"/>
        <v>0</v>
      </c>
    </row>
    <row r="23" spans="1:26" x14ac:dyDescent="0.2">
      <c r="A23" s="5"/>
      <c r="B23" s="4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1"/>
        <v>0</v>
      </c>
    </row>
    <row r="24" spans="1:26" x14ac:dyDescent="0.2">
      <c r="A24" s="5"/>
      <c r="B24" s="4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1"/>
        <v>0</v>
      </c>
    </row>
    <row r="25" spans="1:26" x14ac:dyDescent="0.2">
      <c r="A25" s="5"/>
      <c r="B25" s="4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1"/>
        <v>0</v>
      </c>
    </row>
    <row r="26" spans="1:26" x14ac:dyDescent="0.2">
      <c r="A26" s="5"/>
      <c r="B26" s="4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1"/>
        <v>0</v>
      </c>
    </row>
    <row r="27" spans="1:26" x14ac:dyDescent="0.2">
      <c r="A27" s="5"/>
      <c r="B27" s="4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1"/>
        <v>0</v>
      </c>
    </row>
    <row r="28" spans="1:26" x14ac:dyDescent="0.2">
      <c r="A28" s="5"/>
      <c r="B28" s="4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1"/>
        <v>0</v>
      </c>
    </row>
    <row r="29" spans="1:26" x14ac:dyDescent="0.2">
      <c r="A29" s="5"/>
      <c r="B29" s="4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1"/>
        <v>0</v>
      </c>
    </row>
    <row r="30" spans="1:26" x14ac:dyDescent="0.2">
      <c r="A30" s="5"/>
      <c r="B30" s="4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1"/>
        <v>0</v>
      </c>
    </row>
    <row r="31" spans="1:26" x14ac:dyDescent="0.2">
      <c r="A31" s="5"/>
      <c r="B31" s="4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1"/>
        <v>0</v>
      </c>
    </row>
    <row r="32" spans="1:26" x14ac:dyDescent="0.2">
      <c r="A32" s="5"/>
      <c r="B32" s="4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1"/>
        <v>0</v>
      </c>
    </row>
    <row r="33" spans="1:26" x14ac:dyDescent="0.2">
      <c r="A33" s="5"/>
      <c r="B33" s="4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1"/>
        <v>0</v>
      </c>
    </row>
    <row r="34" spans="1:26" x14ac:dyDescent="0.2">
      <c r="A34" s="5"/>
      <c r="B34" s="4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1"/>
        <v>0</v>
      </c>
    </row>
    <row r="35" spans="1:26" x14ac:dyDescent="0.2">
      <c r="A35" s="5"/>
      <c r="B35" s="4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1"/>
        <v>0</v>
      </c>
    </row>
    <row r="36" spans="1:26" x14ac:dyDescent="0.2">
      <c r="A36" s="5"/>
      <c r="B36" s="4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1"/>
        <v>0</v>
      </c>
    </row>
    <row r="37" spans="1:26" x14ac:dyDescent="0.2">
      <c r="A37" s="5"/>
      <c r="B37" s="4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1"/>
        <v>0</v>
      </c>
    </row>
    <row r="38" spans="1:26" x14ac:dyDescent="0.2">
      <c r="A38" s="5"/>
      <c r="B38" s="4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1"/>
        <v>0</v>
      </c>
    </row>
    <row r="39" spans="1:26" x14ac:dyDescent="0.2">
      <c r="A39" s="5"/>
      <c r="B39" s="4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1"/>
        <v>0</v>
      </c>
    </row>
    <row r="40" spans="1:26" x14ac:dyDescent="0.2">
      <c r="A40" s="5"/>
      <c r="B40" s="4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1"/>
        <v>0</v>
      </c>
    </row>
    <row r="41" spans="1:26" x14ac:dyDescent="0.2">
      <c r="A41" s="5"/>
      <c r="B41" s="4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1"/>
        <v>0</v>
      </c>
    </row>
    <row r="42" spans="1:26" x14ac:dyDescent="0.2">
      <c r="A42" s="5"/>
      <c r="B42" s="4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1"/>
        <v>0</v>
      </c>
    </row>
    <row r="43" spans="1:26" x14ac:dyDescent="0.2">
      <c r="A43" s="5"/>
      <c r="B43" s="4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1"/>
        <v>0</v>
      </c>
    </row>
    <row r="44" spans="1:26" x14ac:dyDescent="0.2">
      <c r="A44" s="5"/>
      <c r="B44" s="4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1"/>
        <v>0</v>
      </c>
    </row>
    <row r="45" spans="1:26" x14ac:dyDescent="0.2">
      <c r="A45" s="5"/>
      <c r="B45" s="4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1"/>
        <v>0</v>
      </c>
    </row>
    <row r="46" spans="1:26" x14ac:dyDescent="0.2">
      <c r="A46" s="5"/>
      <c r="B46" s="4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1"/>
        <v>0</v>
      </c>
    </row>
    <row r="47" spans="1:26" x14ac:dyDescent="0.2">
      <c r="A47" s="5"/>
      <c r="B47" s="4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1"/>
        <v>0</v>
      </c>
    </row>
    <row r="48" spans="1:26" x14ac:dyDescent="0.2">
      <c r="A48" s="5"/>
      <c r="B48" s="4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1"/>
        <v>0</v>
      </c>
    </row>
    <row r="49" spans="1:26" x14ac:dyDescent="0.2">
      <c r="A49" s="5"/>
      <c r="B49" s="4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1"/>
        <v>0</v>
      </c>
    </row>
    <row r="50" spans="1:26" x14ac:dyDescent="0.2">
      <c r="A50" s="5"/>
      <c r="B50" s="4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1"/>
        <v>0</v>
      </c>
    </row>
    <row r="51" spans="1:26" x14ac:dyDescent="0.2">
      <c r="A51" s="5"/>
      <c r="B51" s="4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1"/>
        <v>0</v>
      </c>
    </row>
    <row r="52" spans="1:26" x14ac:dyDescent="0.2">
      <c r="A52" s="5"/>
      <c r="B52" s="4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1"/>
        <v>0</v>
      </c>
    </row>
    <row r="53" spans="1:26" x14ac:dyDescent="0.2">
      <c r="A53" s="5"/>
      <c r="B53" s="4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1"/>
        <v>0</v>
      </c>
    </row>
    <row r="54" spans="1:26" x14ac:dyDescent="0.2">
      <c r="A54" s="5"/>
      <c r="B54" s="4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1"/>
        <v>0</v>
      </c>
    </row>
    <row r="55" spans="1:26" x14ac:dyDescent="0.2">
      <c r="A55" s="5"/>
      <c r="B55" s="4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1"/>
        <v>0</v>
      </c>
    </row>
    <row r="56" spans="1:26" x14ac:dyDescent="0.2">
      <c r="A56" s="5"/>
      <c r="B56" s="4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1"/>
        <v>0</v>
      </c>
    </row>
    <row r="57" spans="1:26" x14ac:dyDescent="0.2">
      <c r="A57" s="5"/>
      <c r="B57" s="4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1"/>
        <v>0</v>
      </c>
    </row>
    <row r="58" spans="1:26" x14ac:dyDescent="0.2">
      <c r="A58" s="5"/>
      <c r="B58" s="4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1"/>
        <v>0</v>
      </c>
    </row>
    <row r="59" spans="1:26" x14ac:dyDescent="0.2">
      <c r="A59" s="5"/>
      <c r="B59" s="4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1"/>
        <v>0</v>
      </c>
    </row>
    <row r="60" spans="1:26" x14ac:dyDescent="0.2">
      <c r="A60" s="5"/>
      <c r="B60" s="4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1"/>
        <v>0</v>
      </c>
    </row>
    <row r="61" spans="1:26" x14ac:dyDescent="0.2">
      <c r="A61" s="5"/>
      <c r="B61" s="4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1"/>
        <v>0</v>
      </c>
    </row>
    <row r="62" spans="1:26" x14ac:dyDescent="0.2">
      <c r="A62" s="5"/>
      <c r="B62" s="4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1"/>
        <v>0</v>
      </c>
    </row>
    <row r="63" spans="1:26" x14ac:dyDescent="0.2">
      <c r="A63" s="5"/>
      <c r="B63" s="4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1"/>
        <v>0</v>
      </c>
    </row>
    <row r="64" spans="1:26" x14ac:dyDescent="0.2">
      <c r="A64" s="5"/>
      <c r="B64" s="4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1"/>
        <v>0</v>
      </c>
    </row>
    <row r="65" spans="1:26" x14ac:dyDescent="0.2">
      <c r="A65" s="5"/>
      <c r="B65" s="4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1"/>
        <v>0</v>
      </c>
    </row>
    <row r="66" spans="1:26" x14ac:dyDescent="0.2">
      <c r="A66" s="5"/>
      <c r="B66" s="4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1"/>
        <v>0</v>
      </c>
    </row>
    <row r="67" spans="1:26" x14ac:dyDescent="0.2">
      <c r="A67" s="5"/>
      <c r="B67" s="4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</row>
    <row r="68" spans="1:26" x14ac:dyDescent="0.2">
      <c r="A68" s="5"/>
      <c r="B68" s="4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</row>
    <row r="69" spans="1:26" x14ac:dyDescent="0.2">
      <c r="A69" s="5"/>
      <c r="B69" s="4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</row>
    <row r="70" spans="1:26" x14ac:dyDescent="0.2">
      <c r="A70" s="5"/>
      <c r="B70" s="4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</row>
    <row r="71" spans="1:26" x14ac:dyDescent="0.2">
      <c r="A71" s="5"/>
      <c r="B71" s="4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</row>
    <row r="72" spans="1:26" x14ac:dyDescent="0.2">
      <c r="A72" s="5"/>
      <c r="B72" s="4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</row>
    <row r="73" spans="1:26" x14ac:dyDescent="0.2">
      <c r="A73" s="5"/>
      <c r="B73" s="4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</row>
    <row r="74" spans="1:26" x14ac:dyDescent="0.2">
      <c r="A74" s="5"/>
      <c r="B74" s="4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</row>
    <row r="75" spans="1:26" x14ac:dyDescent="0.2">
      <c r="A75" s="5"/>
      <c r="B75" s="4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</row>
    <row r="76" spans="1:26" x14ac:dyDescent="0.2">
      <c r="A76" s="5"/>
      <c r="B76" s="4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</row>
    <row r="77" spans="1:26" x14ac:dyDescent="0.2">
      <c r="A77" s="5"/>
      <c r="B77" s="4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</row>
    <row r="78" spans="1:26" x14ac:dyDescent="0.2">
      <c r="A78" s="5"/>
      <c r="B78" s="4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</row>
    <row r="79" spans="1:26" x14ac:dyDescent="0.2">
      <c r="A79" s="5"/>
      <c r="B79" s="4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</row>
    <row r="80" spans="1:26" x14ac:dyDescent="0.2">
      <c r="A80" s="5"/>
      <c r="B80" s="4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</row>
    <row r="81" spans="1:26" x14ac:dyDescent="0.2">
      <c r="A81" s="5"/>
      <c r="B81" s="4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</row>
    <row r="82" spans="1:26" x14ac:dyDescent="0.2">
      <c r="A82" s="5"/>
      <c r="B82" s="4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</row>
    <row r="83" spans="1:26" x14ac:dyDescent="0.2">
      <c r="A83" s="5"/>
      <c r="B83" s="4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</row>
    <row r="84" spans="1:26" x14ac:dyDescent="0.2">
      <c r="A84" s="5"/>
      <c r="B84" s="4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</row>
    <row r="85" spans="1:26" x14ac:dyDescent="0.2">
      <c r="A85" s="5"/>
      <c r="B85" s="4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</row>
    <row r="86" spans="1:26" x14ac:dyDescent="0.2">
      <c r="A86" s="5"/>
      <c r="B86" s="4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</row>
    <row r="87" spans="1:26" x14ac:dyDescent="0.2">
      <c r="A87" s="5"/>
      <c r="B87" s="4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</row>
    <row r="88" spans="1:26" x14ac:dyDescent="0.2">
      <c r="A88" s="5"/>
      <c r="B88" s="4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</row>
    <row r="89" spans="1:26" x14ac:dyDescent="0.2">
      <c r="A89" s="5"/>
      <c r="B89" s="4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</row>
    <row r="90" spans="1:26" x14ac:dyDescent="0.2">
      <c r="A90" s="5"/>
      <c r="B90" s="4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</row>
    <row r="91" spans="1:26" x14ac:dyDescent="0.2">
      <c r="A91" s="5"/>
      <c r="B91" s="4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</row>
    <row r="92" spans="1:26" x14ac:dyDescent="0.2">
      <c r="A92" s="5"/>
      <c r="B92" s="4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</row>
    <row r="93" spans="1:26" x14ac:dyDescent="0.2">
      <c r="A93" s="5"/>
      <c r="B93" s="4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</row>
    <row r="94" spans="1:26" x14ac:dyDescent="0.2">
      <c r="A94" s="5"/>
      <c r="B94" s="4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</row>
    <row r="95" spans="1:26" x14ac:dyDescent="0.2">
      <c r="A95" s="5"/>
      <c r="B95" s="4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</row>
    <row r="96" spans="1:26" x14ac:dyDescent="0.2">
      <c r="A96" s="5"/>
      <c r="B96" s="4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</row>
    <row r="97" spans="1:26" x14ac:dyDescent="0.2">
      <c r="A97" s="5"/>
      <c r="B97" s="4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</row>
    <row r="98" spans="1:26" x14ac:dyDescent="0.2">
      <c r="A98" s="5"/>
      <c r="B98" s="4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</row>
    <row r="99" spans="1:26" x14ac:dyDescent="0.2">
      <c r="A99" s="5"/>
      <c r="B99" s="4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</row>
    <row r="100" spans="1:26" x14ac:dyDescent="0.2">
      <c r="A100" s="5"/>
      <c r="B100" s="4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</row>
    <row r="101" spans="1:26" x14ac:dyDescent="0.2">
      <c r="A101" s="5"/>
      <c r="B101" s="4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</row>
    <row r="102" spans="1:26" x14ac:dyDescent="0.2">
      <c r="A102" s="5"/>
      <c r="B102" s="4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</row>
    <row r="103" spans="1:26" x14ac:dyDescent="0.2">
      <c r="A103" s="5"/>
      <c r="B103" s="4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</row>
    <row r="104" spans="1:26" x14ac:dyDescent="0.2">
      <c r="A104" s="5"/>
      <c r="B104" s="4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</row>
    <row r="105" spans="1:26" x14ac:dyDescent="0.2">
      <c r="A105" s="5"/>
      <c r="B105" s="4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</row>
    <row r="106" spans="1:26" x14ac:dyDescent="0.2">
      <c r="A106" s="5"/>
      <c r="B106" s="4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</row>
    <row r="107" spans="1:26" x14ac:dyDescent="0.2">
      <c r="A107" s="5"/>
      <c r="B107" s="4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</row>
    <row r="108" spans="1:26" x14ac:dyDescent="0.2">
      <c r="A108" s="5"/>
      <c r="B108" s="4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</row>
    <row r="109" spans="1:26" x14ac:dyDescent="0.2">
      <c r="A109" s="5"/>
      <c r="B109" s="4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</row>
    <row r="110" spans="1:26" x14ac:dyDescent="0.2">
      <c r="A110" s="5"/>
      <c r="B110" s="4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</row>
    <row r="111" spans="1:26" x14ac:dyDescent="0.2">
      <c r="A111" s="5"/>
      <c r="B111" s="4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</row>
    <row r="112" spans="1:26" x14ac:dyDescent="0.2">
      <c r="A112" s="5"/>
      <c r="B112" s="4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</row>
    <row r="113" spans="1:26" x14ac:dyDescent="0.2">
      <c r="A113" s="5"/>
      <c r="B113" s="4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</row>
    <row r="114" spans="1:26" x14ac:dyDescent="0.2">
      <c r="A114" s="5"/>
      <c r="B114" s="4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</row>
    <row r="115" spans="1:26" x14ac:dyDescent="0.2">
      <c r="A115" s="5"/>
      <c r="B115" s="4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</row>
    <row r="116" spans="1:26" x14ac:dyDescent="0.2">
      <c r="A116" s="5"/>
      <c r="B116" s="4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</row>
    <row r="117" spans="1:26" x14ac:dyDescent="0.2">
      <c r="A117" s="5"/>
      <c r="B117" s="4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</row>
    <row r="118" spans="1:26" x14ac:dyDescent="0.2">
      <c r="A118" s="5"/>
      <c r="B118" s="4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</row>
    <row r="119" spans="1:26" x14ac:dyDescent="0.2">
      <c r="A119" s="5"/>
      <c r="B119" s="4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</row>
    <row r="120" spans="1:26" x14ac:dyDescent="0.2">
      <c r="A120" s="5"/>
      <c r="B120" s="4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</row>
    <row r="121" spans="1:26" x14ac:dyDescent="0.2">
      <c r="A121" s="5"/>
      <c r="B121" s="4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</row>
    <row r="122" spans="1:26" x14ac:dyDescent="0.2">
      <c r="A122" s="5"/>
      <c r="B122" s="4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</row>
    <row r="123" spans="1:26" x14ac:dyDescent="0.2">
      <c r="A123" s="5"/>
      <c r="B123" s="4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</row>
    <row r="124" spans="1:26" x14ac:dyDescent="0.2">
      <c r="A124" s="5"/>
      <c r="B124" s="4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</row>
    <row r="125" spans="1:26" x14ac:dyDescent="0.2">
      <c r="A125" s="5"/>
      <c r="B125" s="4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</row>
    <row r="126" spans="1:26" x14ac:dyDescent="0.2">
      <c r="A126" s="5"/>
      <c r="B126" s="4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</row>
    <row r="127" spans="1:26" x14ac:dyDescent="0.2">
      <c r="A127" s="5"/>
      <c r="B127" s="4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</row>
    <row r="128" spans="1:26" x14ac:dyDescent="0.2">
      <c r="A128" s="5"/>
      <c r="B128" s="4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</row>
    <row r="129" spans="1:26" x14ac:dyDescent="0.2">
      <c r="A129" s="5"/>
      <c r="B129" s="4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</row>
    <row r="130" spans="1:26" x14ac:dyDescent="0.2">
      <c r="A130" s="5"/>
      <c r="B130" s="4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</row>
    <row r="131" spans="1:26" x14ac:dyDescent="0.2">
      <c r="A131" s="5"/>
      <c r="B131" s="4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</row>
    <row r="132" spans="1:26" x14ac:dyDescent="0.2">
      <c r="A132" s="5"/>
      <c r="B132" s="4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</row>
    <row r="133" spans="1:26" x14ac:dyDescent="0.2">
      <c r="A133" s="5"/>
      <c r="B133" s="4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</row>
    <row r="134" spans="1:26" x14ac:dyDescent="0.2">
      <c r="A134" s="5"/>
      <c r="B134" s="4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</row>
    <row r="135" spans="1:26" x14ac:dyDescent="0.2">
      <c r="A135" s="5"/>
      <c r="B135" s="4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</row>
    <row r="136" spans="1:26" x14ac:dyDescent="0.2">
      <c r="A136" s="5"/>
      <c r="B136" s="4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</row>
    <row r="137" spans="1:26" x14ac:dyDescent="0.2">
      <c r="A137" s="5"/>
      <c r="B137" s="4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</row>
    <row r="138" spans="1:26" x14ac:dyDescent="0.2">
      <c r="A138" s="5"/>
      <c r="B138" s="4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</row>
    <row r="139" spans="1:26" x14ac:dyDescent="0.2">
      <c r="A139" s="5"/>
      <c r="B139" s="4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</row>
    <row r="140" spans="1:26" x14ac:dyDescent="0.2">
      <c r="A140" s="5"/>
      <c r="B140" s="4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</row>
    <row r="141" spans="1:26" x14ac:dyDescent="0.2">
      <c r="A141" s="5"/>
      <c r="B141" s="4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</row>
    <row r="142" spans="1:26" x14ac:dyDescent="0.2">
      <c r="A142" s="5"/>
      <c r="B142" s="4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</row>
    <row r="143" spans="1:26" x14ac:dyDescent="0.2">
      <c r="A143" s="5"/>
      <c r="B143" s="4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</row>
    <row r="144" spans="1:26" x14ac:dyDescent="0.2">
      <c r="A144" s="5"/>
      <c r="B144" s="4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</row>
    <row r="145" spans="1:26" x14ac:dyDescent="0.2">
      <c r="A145" s="5"/>
      <c r="B145" s="4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</row>
    <row r="146" spans="1:26" x14ac:dyDescent="0.2">
      <c r="A146" s="5"/>
      <c r="B146" s="4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</row>
    <row r="147" spans="1:26" x14ac:dyDescent="0.2">
      <c r="A147" s="5"/>
      <c r="B147" s="4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</row>
    <row r="148" spans="1:26" x14ac:dyDescent="0.2">
      <c r="A148" s="5"/>
      <c r="B148" s="4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</row>
    <row r="149" spans="1:26" x14ac:dyDescent="0.2">
      <c r="A149" s="5"/>
      <c r="B149" s="4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</row>
    <row r="150" spans="1:26" x14ac:dyDescent="0.2">
      <c r="A150" s="5"/>
      <c r="B150" s="4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</row>
    <row r="151" spans="1:26" x14ac:dyDescent="0.2">
      <c r="A151" s="5"/>
      <c r="B151" s="4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</row>
    <row r="152" spans="1:26" x14ac:dyDescent="0.2">
      <c r="A152" s="5"/>
      <c r="B152" s="4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</row>
    <row r="153" spans="1:26" x14ac:dyDescent="0.2">
      <c r="A153" s="5"/>
      <c r="B153" s="4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</row>
    <row r="154" spans="1:26" x14ac:dyDescent="0.2">
      <c r="A154" s="5"/>
      <c r="B154" s="4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</row>
    <row r="155" spans="1:26" x14ac:dyDescent="0.2">
      <c r="A155" s="5"/>
      <c r="B155" s="4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</row>
    <row r="156" spans="1:26" x14ac:dyDescent="0.2">
      <c r="A156" s="5"/>
      <c r="B156" s="4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</row>
    <row r="157" spans="1:26" x14ac:dyDescent="0.2">
      <c r="A157" s="5"/>
      <c r="B157" s="4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</row>
    <row r="158" spans="1:26" x14ac:dyDescent="0.2">
      <c r="A158" s="5"/>
      <c r="B158" s="4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</row>
    <row r="159" spans="1:26" x14ac:dyDescent="0.2">
      <c r="A159" s="5"/>
      <c r="B159" s="4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</row>
    <row r="160" spans="1:26" x14ac:dyDescent="0.2">
      <c r="A160" s="5"/>
      <c r="B160" s="4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</row>
    <row r="161" spans="1:26" x14ac:dyDescent="0.2">
      <c r="A161" s="5"/>
      <c r="B161" s="4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</row>
    <row r="162" spans="1:26" x14ac:dyDescent="0.2">
      <c r="A162" s="5"/>
      <c r="B162" s="4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</row>
    <row r="163" spans="1:26" x14ac:dyDescent="0.2">
      <c r="A163" s="5"/>
      <c r="B163" s="4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</row>
    <row r="164" spans="1:26" x14ac:dyDescent="0.2">
      <c r="A164" s="5"/>
      <c r="B164" s="4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</row>
    <row r="165" spans="1:26" x14ac:dyDescent="0.2">
      <c r="A165" s="5"/>
      <c r="B165" s="4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</row>
    <row r="166" spans="1:26" x14ac:dyDescent="0.2">
      <c r="A166" s="5"/>
      <c r="B166" s="4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</row>
    <row r="167" spans="1:26" x14ac:dyDescent="0.2">
      <c r="A167" s="5"/>
      <c r="B167" s="4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</row>
    <row r="168" spans="1:26" x14ac:dyDescent="0.2">
      <c r="A168" s="5"/>
      <c r="B168" s="4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</row>
    <row r="169" spans="1:26" x14ac:dyDescent="0.2">
      <c r="A169" s="5"/>
      <c r="B169" s="4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</row>
    <row r="170" spans="1:26" x14ac:dyDescent="0.2">
      <c r="A170" s="5"/>
      <c r="B170" s="4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</row>
    <row r="171" spans="1:26" x14ac:dyDescent="0.2">
      <c r="A171" s="5"/>
      <c r="B171" s="4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</row>
    <row r="172" spans="1:26" x14ac:dyDescent="0.2">
      <c r="A172" s="5"/>
      <c r="B172" s="4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</row>
    <row r="173" spans="1:26" x14ac:dyDescent="0.2">
      <c r="A173" s="5"/>
      <c r="B173" s="4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</row>
    <row r="174" spans="1:26" x14ac:dyDescent="0.2">
      <c r="A174" s="5"/>
      <c r="B174" s="4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</row>
    <row r="175" spans="1:26" x14ac:dyDescent="0.2">
      <c r="A175" s="5"/>
      <c r="B175" s="4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</row>
    <row r="176" spans="1:26" x14ac:dyDescent="0.2">
      <c r="A176" s="5"/>
      <c r="B176" s="4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</row>
    <row r="177" spans="1:26" x14ac:dyDescent="0.2">
      <c r="A177" s="5"/>
      <c r="B177" s="4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</row>
    <row r="178" spans="1:26" x14ac:dyDescent="0.2">
      <c r="A178" s="5"/>
      <c r="B178" s="4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</row>
    <row r="179" spans="1:26" x14ac:dyDescent="0.2">
      <c r="A179" s="5"/>
      <c r="B179" s="4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</row>
    <row r="180" spans="1:26" x14ac:dyDescent="0.2">
      <c r="A180" s="5"/>
      <c r="B180" s="4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</row>
    <row r="181" spans="1:26" x14ac:dyDescent="0.2">
      <c r="A181" s="5"/>
      <c r="B181" s="4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</row>
    <row r="182" spans="1:26" x14ac:dyDescent="0.2">
      <c r="A182" s="5"/>
      <c r="B182" s="4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</row>
    <row r="183" spans="1:26" x14ac:dyDescent="0.2">
      <c r="A183" s="5"/>
      <c r="B183" s="4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</row>
    <row r="184" spans="1:26" x14ac:dyDescent="0.2">
      <c r="A184" s="5"/>
      <c r="B184" s="4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</row>
    <row r="185" spans="1:26" x14ac:dyDescent="0.2">
      <c r="A185" s="5"/>
      <c r="B185" s="4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</row>
    <row r="186" spans="1:26" x14ac:dyDescent="0.2">
      <c r="A186" s="5"/>
      <c r="B186" s="4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</row>
    <row r="187" spans="1:26" x14ac:dyDescent="0.2">
      <c r="A187" s="5"/>
      <c r="B187" s="4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</row>
    <row r="188" spans="1:26" x14ac:dyDescent="0.2">
      <c r="A188" s="5"/>
      <c r="B188" s="4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</row>
    <row r="189" spans="1:26" x14ac:dyDescent="0.2">
      <c r="A189" s="5"/>
      <c r="B189" s="4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</row>
    <row r="190" spans="1:26" x14ac:dyDescent="0.2">
      <c r="A190" s="5"/>
      <c r="B190" s="4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</row>
    <row r="191" spans="1:26" x14ac:dyDescent="0.2">
      <c r="A191" s="5"/>
      <c r="B191" s="4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</row>
    <row r="192" spans="1:26" x14ac:dyDescent="0.2">
      <c r="A192" s="5"/>
      <c r="B192" s="4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</row>
    <row r="193" spans="1:26" x14ac:dyDescent="0.2">
      <c r="A193" s="5"/>
      <c r="B193" s="4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</row>
    <row r="194" spans="1:26" x14ac:dyDescent="0.2">
      <c r="A194" s="5"/>
      <c r="B194" s="4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</row>
    <row r="195" spans="1:26" x14ac:dyDescent="0.2">
      <c r="A195" s="53" t="s">
        <v>85</v>
      </c>
      <c r="B195" s="49">
        <f t="shared" si="8"/>
        <v>0</v>
      </c>
      <c r="C195" s="6" t="e">
        <f>+#REF!</f>
        <v>#REF!</v>
      </c>
      <c r="D195" s="7" t="e">
        <f t="shared" ref="D195" si="9">+C195-Z195</f>
        <v>#REF!</v>
      </c>
      <c r="E195" s="6"/>
      <c r="F195" s="6"/>
      <c r="G195" s="6"/>
      <c r="H195" s="6" t="e">
        <f>+#REF!</f>
        <v>#REF!</v>
      </c>
      <c r="I195" s="6" t="e">
        <f>+#REF!</f>
        <v>#REF!</v>
      </c>
      <c r="J195" s="6" t="e">
        <f>+#REF!</f>
        <v>#REF!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 t="e">
        <f t="shared" ref="Z195:Z199" si="10">SUM(E195:Y195)</f>
        <v>#REF!</v>
      </c>
    </row>
    <row r="196" spans="1:26" x14ac:dyDescent="0.2">
      <c r="A196" s="53" t="s">
        <v>18</v>
      </c>
      <c r="B196" s="49">
        <f t="shared" ref="B196" si="11">+B195</f>
        <v>0</v>
      </c>
      <c r="C196" s="54" t="e">
        <f>+#REF!</f>
        <v>#REF!</v>
      </c>
      <c r="D196" s="7" t="e">
        <f t="shared" ref="D196:D200" si="12">+C196-Z196</f>
        <v>#REF!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 t="e">
        <f>+C196</f>
        <v>#REF!</v>
      </c>
      <c r="Y196" s="46"/>
      <c r="Z196" s="8" t="e">
        <f t="shared" si="10"/>
        <v>#REF!</v>
      </c>
    </row>
    <row r="197" spans="1:26" x14ac:dyDescent="0.2">
      <c r="A197" s="53" t="s">
        <v>83</v>
      </c>
      <c r="B197" s="49">
        <f t="shared" ref="B197:B199" si="13">+B196</f>
        <v>0</v>
      </c>
      <c r="C197" s="52" t="e">
        <f>+#REF!</f>
        <v>#REF!</v>
      </c>
      <c r="D197" s="7" t="e">
        <f t="shared" si="12"/>
        <v>#REF!</v>
      </c>
      <c r="E197" s="6"/>
      <c r="F197" s="6"/>
      <c r="G197" s="6"/>
      <c r="H197" s="6"/>
      <c r="I197" s="6"/>
      <c r="J197" s="6"/>
      <c r="K197" s="6"/>
      <c r="L197" s="6"/>
      <c r="M197" s="6"/>
      <c r="N197" s="52" t="e">
        <f>+C197</f>
        <v>#REF!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 t="e">
        <f t="shared" si="10"/>
        <v>#REF!</v>
      </c>
    </row>
    <row r="198" spans="1:26" x14ac:dyDescent="0.2">
      <c r="A198" s="53" t="s">
        <v>82</v>
      </c>
      <c r="B198" s="49">
        <f t="shared" si="13"/>
        <v>0</v>
      </c>
      <c r="C198" s="52" t="e">
        <f>+#REF!</f>
        <v>#REF!</v>
      </c>
      <c r="D198" s="7" t="e">
        <f t="shared" si="12"/>
        <v>#REF!</v>
      </c>
      <c r="E198" s="52" t="e">
        <f>+#REF!</f>
        <v>#REF!</v>
      </c>
      <c r="F198" s="52" t="e">
        <f>+#REF!</f>
        <v>#REF!</v>
      </c>
      <c r="G198" s="52" t="e">
        <f>+#REF!</f>
        <v>#REF!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 t="e">
        <f t="shared" si="10"/>
        <v>#REF!</v>
      </c>
    </row>
    <row r="199" spans="1:26" ht="15" thickBot="1" x14ac:dyDescent="0.25">
      <c r="A199" s="9"/>
      <c r="B199" s="4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10"/>
        <v>0</v>
      </c>
    </row>
    <row r="200" spans="1:26" ht="15.75" thickTop="1" thickBot="1" x14ac:dyDescent="0.25">
      <c r="A200" s="13" t="s">
        <v>19</v>
      </c>
      <c r="B200" s="50"/>
      <c r="C200" s="11" t="e">
        <f t="shared" ref="C200:Y200" si="14">SUM(C2:C199)</f>
        <v>#REF!</v>
      </c>
      <c r="D200" s="7" t="e">
        <f t="shared" si="12"/>
        <v>#REF!</v>
      </c>
      <c r="E200" s="11" t="e">
        <f t="shared" si="14"/>
        <v>#REF!</v>
      </c>
      <c r="F200" s="11" t="e">
        <f t="shared" si="14"/>
        <v>#REF!</v>
      </c>
      <c r="G200" s="11" t="e">
        <f t="shared" si="14"/>
        <v>#REF!</v>
      </c>
      <c r="H200" s="11" t="e">
        <f t="shared" si="14"/>
        <v>#REF!</v>
      </c>
      <c r="I200" s="11" t="e">
        <f t="shared" si="14"/>
        <v>#REF!</v>
      </c>
      <c r="J200" s="11" t="e">
        <f t="shared" si="14"/>
        <v>#REF!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 t="e">
        <f t="shared" si="14"/>
        <v>#REF!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 t="e">
        <f t="shared" si="14"/>
        <v>#REF!</v>
      </c>
      <c r="Y200" s="11">
        <f t="shared" si="14"/>
        <v>0</v>
      </c>
      <c r="Z200" s="12" t="e">
        <f>SUM(Z2:Z199)</f>
        <v>#REF!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 t="e">
        <f>+E200</f>
        <v>#REF!</v>
      </c>
    </row>
    <row r="204" spans="1:26" ht="30" thickTop="1" thickBot="1" x14ac:dyDescent="0.25">
      <c r="C204" s="3" t="s">
        <v>2</v>
      </c>
      <c r="E204" s="1" t="e">
        <f>+F200</f>
        <v>#REF!</v>
      </c>
    </row>
    <row r="205" spans="1:26" ht="30" thickTop="1" thickBot="1" x14ac:dyDescent="0.25">
      <c r="C205" s="3" t="s">
        <v>3</v>
      </c>
      <c r="E205" s="1" t="e">
        <f>+G200</f>
        <v>#REF!</v>
      </c>
    </row>
    <row r="206" spans="1:26" ht="15.75" thickTop="1" thickBot="1" x14ac:dyDescent="0.25">
      <c r="C206" s="3" t="s">
        <v>4</v>
      </c>
      <c r="E206" s="1" t="e">
        <f>+H200</f>
        <v>#REF!</v>
      </c>
    </row>
    <row r="207" spans="1:26" ht="15.75" thickTop="1" thickBot="1" x14ac:dyDescent="0.25">
      <c r="C207" s="3" t="s">
        <v>5</v>
      </c>
      <c r="E207" s="1" t="e">
        <f>+I200</f>
        <v>#REF!</v>
      </c>
    </row>
    <row r="208" spans="1:26" ht="30" thickTop="1" thickBot="1" x14ac:dyDescent="0.25">
      <c r="C208" s="3" t="s">
        <v>6</v>
      </c>
      <c r="E208" s="1" t="e">
        <f>+J200</f>
        <v>#REF!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76</v>
      </c>
      <c r="E212" s="1" t="e">
        <f>+N200</f>
        <v>#REF!</v>
      </c>
    </row>
    <row r="213" spans="3:5" ht="15.75" thickTop="1" thickBot="1" x14ac:dyDescent="0.25">
      <c r="C213" s="3" t="s">
        <v>77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 t="e">
        <f>+X200</f>
        <v>#REF!</v>
      </c>
    </row>
    <row r="223" spans="3:5" ht="15.75" thickTop="1" thickBot="1" x14ac:dyDescent="0.25">
      <c r="C223" s="48" t="s">
        <v>25</v>
      </c>
      <c r="E223" s="1">
        <f>+Y200</f>
        <v>0</v>
      </c>
    </row>
    <row r="224" spans="3:5" ht="15" thickTop="1" x14ac:dyDescent="0.2">
      <c r="C224" s="4" t="s">
        <v>19</v>
      </c>
      <c r="E224" s="1" t="e">
        <f>+Z200</f>
        <v>#REF!</v>
      </c>
    </row>
  </sheetData>
  <conditionalFormatting sqref="D2:D194 D199:D200">
    <cfRule type="cellIs" dxfId="135" priority="9" operator="lessThan">
      <formula>0</formula>
    </cfRule>
    <cfRule type="cellIs" dxfId="134" priority="10" operator="greaterThan">
      <formula>0</formula>
    </cfRule>
  </conditionalFormatting>
  <conditionalFormatting sqref="D198">
    <cfRule type="cellIs" dxfId="133" priority="7" operator="lessThan">
      <formula>0</formula>
    </cfRule>
    <cfRule type="cellIs" dxfId="132" priority="8" operator="greaterThan">
      <formula>0</formula>
    </cfRule>
  </conditionalFormatting>
  <conditionalFormatting sqref="D197">
    <cfRule type="cellIs" dxfId="131" priority="5" operator="lessThan">
      <formula>0</formula>
    </cfRule>
    <cfRule type="cellIs" dxfId="130" priority="6" operator="greaterThan">
      <formula>0</formula>
    </cfRule>
  </conditionalFormatting>
  <conditionalFormatting sqref="D196">
    <cfRule type="cellIs" dxfId="129" priority="3" operator="lessThan">
      <formula>0</formula>
    </cfRule>
    <cfRule type="cellIs" dxfId="128" priority="4" operator="greaterThan">
      <formula>0</formula>
    </cfRule>
  </conditionalFormatting>
  <conditionalFormatting sqref="D195">
    <cfRule type="cellIs" dxfId="127" priority="1" operator="lessThan">
      <formula>0</formula>
    </cfRule>
    <cfRule type="cellIs" dxfId="126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L10" sqref="L10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</row>
    <row r="2" spans="1:26" x14ac:dyDescent="0.2">
      <c r="A2" s="5"/>
      <c r="B2" s="4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</row>
    <row r="3" spans="1:26" x14ac:dyDescent="0.2">
      <c r="A3" s="5"/>
      <c r="B3" s="4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1">SUM(E3:Y3)</f>
        <v>0</v>
      </c>
    </row>
    <row r="4" spans="1:26" x14ac:dyDescent="0.2">
      <c r="A4" s="5"/>
      <c r="B4" s="49">
        <f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1"/>
        <v>0</v>
      </c>
    </row>
    <row r="5" spans="1:26" x14ac:dyDescent="0.2">
      <c r="A5" s="5"/>
      <c r="B5" s="49">
        <f t="shared" ref="B5:B67" si="2">+B4</f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1"/>
        <v>0</v>
      </c>
    </row>
    <row r="6" spans="1:26" x14ac:dyDescent="0.2">
      <c r="A6" s="5"/>
      <c r="B6" s="4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1"/>
        <v>0</v>
      </c>
    </row>
    <row r="7" spans="1:26" x14ac:dyDescent="0.2">
      <c r="A7" s="5"/>
      <c r="B7" s="4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1"/>
        <v>0</v>
      </c>
    </row>
    <row r="8" spans="1:26" x14ac:dyDescent="0.2">
      <c r="A8" s="5"/>
      <c r="B8" s="4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1"/>
        <v>0</v>
      </c>
    </row>
    <row r="9" spans="1:26" x14ac:dyDescent="0.2">
      <c r="A9" s="5"/>
      <c r="B9" s="4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1"/>
        <v>0</v>
      </c>
    </row>
    <row r="10" spans="1:26" x14ac:dyDescent="0.2">
      <c r="A10" s="5"/>
      <c r="B10" s="4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1"/>
        <v>0</v>
      </c>
    </row>
    <row r="11" spans="1:26" x14ac:dyDescent="0.2">
      <c r="A11" s="5"/>
      <c r="B11" s="4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1"/>
        <v>0</v>
      </c>
    </row>
    <row r="12" spans="1:26" x14ac:dyDescent="0.2">
      <c r="A12" s="5"/>
      <c r="B12" s="4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1"/>
        <v>0</v>
      </c>
    </row>
    <row r="13" spans="1:26" x14ac:dyDescent="0.2">
      <c r="A13" s="5"/>
      <c r="B13" s="4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1"/>
        <v>0</v>
      </c>
    </row>
    <row r="14" spans="1:26" x14ac:dyDescent="0.2">
      <c r="A14" s="5"/>
      <c r="B14" s="4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1"/>
        <v>0</v>
      </c>
    </row>
    <row r="15" spans="1:26" x14ac:dyDescent="0.2">
      <c r="A15" s="5"/>
      <c r="B15" s="4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1"/>
        <v>0</v>
      </c>
    </row>
    <row r="16" spans="1:26" x14ac:dyDescent="0.2">
      <c r="A16" s="5"/>
      <c r="B16" s="4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1"/>
        <v>0</v>
      </c>
    </row>
    <row r="17" spans="1:26" x14ac:dyDescent="0.2">
      <c r="A17" s="5"/>
      <c r="B17" s="4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1"/>
        <v>0</v>
      </c>
    </row>
    <row r="18" spans="1:26" x14ac:dyDescent="0.2">
      <c r="A18" s="5"/>
      <c r="B18" s="4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1"/>
        <v>0</v>
      </c>
    </row>
    <row r="19" spans="1:26" x14ac:dyDescent="0.2">
      <c r="A19" s="5"/>
      <c r="B19" s="4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1"/>
        <v>0</v>
      </c>
    </row>
    <row r="20" spans="1:26" x14ac:dyDescent="0.2">
      <c r="A20" s="5"/>
      <c r="B20" s="4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1"/>
        <v>0</v>
      </c>
    </row>
    <row r="21" spans="1:26" x14ac:dyDescent="0.2">
      <c r="A21" s="5"/>
      <c r="B21" s="4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1"/>
        <v>0</v>
      </c>
    </row>
    <row r="22" spans="1:26" x14ac:dyDescent="0.2">
      <c r="A22" s="5"/>
      <c r="B22" s="4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1"/>
        <v>0</v>
      </c>
    </row>
    <row r="23" spans="1:26" x14ac:dyDescent="0.2">
      <c r="A23" s="5"/>
      <c r="B23" s="4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1"/>
        <v>0</v>
      </c>
    </row>
    <row r="24" spans="1:26" x14ac:dyDescent="0.2">
      <c r="A24" s="5"/>
      <c r="B24" s="4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1"/>
        <v>0</v>
      </c>
    </row>
    <row r="25" spans="1:26" x14ac:dyDescent="0.2">
      <c r="A25" s="5"/>
      <c r="B25" s="4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1"/>
        <v>0</v>
      </c>
    </row>
    <row r="26" spans="1:26" x14ac:dyDescent="0.2">
      <c r="A26" s="5"/>
      <c r="B26" s="4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1"/>
        <v>0</v>
      </c>
    </row>
    <row r="27" spans="1:26" x14ac:dyDescent="0.2">
      <c r="A27" s="5"/>
      <c r="B27" s="4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1"/>
        <v>0</v>
      </c>
    </row>
    <row r="28" spans="1:26" x14ac:dyDescent="0.2">
      <c r="A28" s="5"/>
      <c r="B28" s="4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1"/>
        <v>0</v>
      </c>
    </row>
    <row r="29" spans="1:26" x14ac:dyDescent="0.2">
      <c r="A29" s="5"/>
      <c r="B29" s="4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1"/>
        <v>0</v>
      </c>
    </row>
    <row r="30" spans="1:26" x14ac:dyDescent="0.2">
      <c r="A30" s="5"/>
      <c r="B30" s="4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1"/>
        <v>0</v>
      </c>
    </row>
    <row r="31" spans="1:26" x14ac:dyDescent="0.2">
      <c r="A31" s="5"/>
      <c r="B31" s="4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1"/>
        <v>0</v>
      </c>
    </row>
    <row r="32" spans="1:26" x14ac:dyDescent="0.2">
      <c r="A32" s="5"/>
      <c r="B32" s="4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1"/>
        <v>0</v>
      </c>
    </row>
    <row r="33" spans="1:26" x14ac:dyDescent="0.2">
      <c r="A33" s="5"/>
      <c r="B33" s="4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1"/>
        <v>0</v>
      </c>
    </row>
    <row r="34" spans="1:26" x14ac:dyDescent="0.2">
      <c r="A34" s="5"/>
      <c r="B34" s="4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1"/>
        <v>0</v>
      </c>
    </row>
    <row r="35" spans="1:26" x14ac:dyDescent="0.2">
      <c r="A35" s="5"/>
      <c r="B35" s="4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1"/>
        <v>0</v>
      </c>
    </row>
    <row r="36" spans="1:26" x14ac:dyDescent="0.2">
      <c r="A36" s="5"/>
      <c r="B36" s="4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1"/>
        <v>0</v>
      </c>
    </row>
    <row r="37" spans="1:26" x14ac:dyDescent="0.2">
      <c r="A37" s="5"/>
      <c r="B37" s="4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1"/>
        <v>0</v>
      </c>
    </row>
    <row r="38" spans="1:26" x14ac:dyDescent="0.2">
      <c r="A38" s="5"/>
      <c r="B38" s="4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1"/>
        <v>0</v>
      </c>
    </row>
    <row r="39" spans="1:26" x14ac:dyDescent="0.2">
      <c r="A39" s="5"/>
      <c r="B39" s="4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1"/>
        <v>0</v>
      </c>
    </row>
    <row r="40" spans="1:26" x14ac:dyDescent="0.2">
      <c r="A40" s="5"/>
      <c r="B40" s="4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1"/>
        <v>0</v>
      </c>
    </row>
    <row r="41" spans="1:26" x14ac:dyDescent="0.2">
      <c r="A41" s="5"/>
      <c r="B41" s="4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1"/>
        <v>0</v>
      </c>
    </row>
    <row r="42" spans="1:26" x14ac:dyDescent="0.2">
      <c r="A42" s="5"/>
      <c r="B42" s="4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1"/>
        <v>0</v>
      </c>
    </row>
    <row r="43" spans="1:26" x14ac:dyDescent="0.2">
      <c r="A43" s="5"/>
      <c r="B43" s="4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1"/>
        <v>0</v>
      </c>
    </row>
    <row r="44" spans="1:26" x14ac:dyDescent="0.2">
      <c r="A44" s="5"/>
      <c r="B44" s="4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1"/>
        <v>0</v>
      </c>
    </row>
    <row r="45" spans="1:26" x14ac:dyDescent="0.2">
      <c r="A45" s="5"/>
      <c r="B45" s="4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1"/>
        <v>0</v>
      </c>
    </row>
    <row r="46" spans="1:26" x14ac:dyDescent="0.2">
      <c r="A46" s="5"/>
      <c r="B46" s="4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1"/>
        <v>0</v>
      </c>
    </row>
    <row r="47" spans="1:26" x14ac:dyDescent="0.2">
      <c r="A47" s="5"/>
      <c r="B47" s="4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1"/>
        <v>0</v>
      </c>
    </row>
    <row r="48" spans="1:26" x14ac:dyDescent="0.2">
      <c r="A48" s="5"/>
      <c r="B48" s="4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1"/>
        <v>0</v>
      </c>
    </row>
    <row r="49" spans="1:26" x14ac:dyDescent="0.2">
      <c r="A49" s="5"/>
      <c r="B49" s="4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1"/>
        <v>0</v>
      </c>
    </row>
    <row r="50" spans="1:26" x14ac:dyDescent="0.2">
      <c r="A50" s="5"/>
      <c r="B50" s="4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1"/>
        <v>0</v>
      </c>
    </row>
    <row r="51" spans="1:26" x14ac:dyDescent="0.2">
      <c r="A51" s="5"/>
      <c r="B51" s="4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1"/>
        <v>0</v>
      </c>
    </row>
    <row r="52" spans="1:26" x14ac:dyDescent="0.2">
      <c r="A52" s="5"/>
      <c r="B52" s="4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1"/>
        <v>0</v>
      </c>
    </row>
    <row r="53" spans="1:26" x14ac:dyDescent="0.2">
      <c r="A53" s="5"/>
      <c r="B53" s="4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1"/>
        <v>0</v>
      </c>
    </row>
    <row r="54" spans="1:26" x14ac:dyDescent="0.2">
      <c r="A54" s="5"/>
      <c r="B54" s="4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1"/>
        <v>0</v>
      </c>
    </row>
    <row r="55" spans="1:26" x14ac:dyDescent="0.2">
      <c r="A55" s="5"/>
      <c r="B55" s="4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1"/>
        <v>0</v>
      </c>
    </row>
    <row r="56" spans="1:26" x14ac:dyDescent="0.2">
      <c r="A56" s="5"/>
      <c r="B56" s="4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1"/>
        <v>0</v>
      </c>
    </row>
    <row r="57" spans="1:26" x14ac:dyDescent="0.2">
      <c r="A57" s="5"/>
      <c r="B57" s="4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1"/>
        <v>0</v>
      </c>
    </row>
    <row r="58" spans="1:26" x14ac:dyDescent="0.2">
      <c r="A58" s="5"/>
      <c r="B58" s="4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1"/>
        <v>0</v>
      </c>
    </row>
    <row r="59" spans="1:26" x14ac:dyDescent="0.2">
      <c r="A59" s="5"/>
      <c r="B59" s="4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1"/>
        <v>0</v>
      </c>
    </row>
    <row r="60" spans="1:26" x14ac:dyDescent="0.2">
      <c r="A60" s="5"/>
      <c r="B60" s="4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1"/>
        <v>0</v>
      </c>
    </row>
    <row r="61" spans="1:26" x14ac:dyDescent="0.2">
      <c r="A61" s="5"/>
      <c r="B61" s="4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1"/>
        <v>0</v>
      </c>
    </row>
    <row r="62" spans="1:26" x14ac:dyDescent="0.2">
      <c r="A62" s="5"/>
      <c r="B62" s="4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1"/>
        <v>0</v>
      </c>
    </row>
    <row r="63" spans="1:26" x14ac:dyDescent="0.2">
      <c r="A63" s="5"/>
      <c r="B63" s="4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1"/>
        <v>0</v>
      </c>
    </row>
    <row r="64" spans="1:26" x14ac:dyDescent="0.2">
      <c r="A64" s="5"/>
      <c r="B64" s="4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1"/>
        <v>0</v>
      </c>
    </row>
    <row r="65" spans="1:26" x14ac:dyDescent="0.2">
      <c r="A65" s="5"/>
      <c r="B65" s="4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1"/>
        <v>0</v>
      </c>
    </row>
    <row r="66" spans="1:26" x14ac:dyDescent="0.2">
      <c r="A66" s="5"/>
      <c r="B66" s="4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1"/>
        <v>0</v>
      </c>
    </row>
    <row r="67" spans="1:26" x14ac:dyDescent="0.2">
      <c r="A67" s="5"/>
      <c r="B67" s="4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</row>
    <row r="68" spans="1:26" x14ac:dyDescent="0.2">
      <c r="A68" s="5"/>
      <c r="B68" s="4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</row>
    <row r="69" spans="1:26" x14ac:dyDescent="0.2">
      <c r="A69" s="5"/>
      <c r="B69" s="4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</row>
    <row r="70" spans="1:26" x14ac:dyDescent="0.2">
      <c r="A70" s="5"/>
      <c r="B70" s="4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</row>
    <row r="71" spans="1:26" x14ac:dyDescent="0.2">
      <c r="A71" s="5"/>
      <c r="B71" s="4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</row>
    <row r="72" spans="1:26" x14ac:dyDescent="0.2">
      <c r="A72" s="5"/>
      <c r="B72" s="4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</row>
    <row r="73" spans="1:26" x14ac:dyDescent="0.2">
      <c r="A73" s="5"/>
      <c r="B73" s="4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</row>
    <row r="74" spans="1:26" x14ac:dyDescent="0.2">
      <c r="A74" s="5"/>
      <c r="B74" s="4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</row>
    <row r="75" spans="1:26" x14ac:dyDescent="0.2">
      <c r="A75" s="5"/>
      <c r="B75" s="4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</row>
    <row r="76" spans="1:26" x14ac:dyDescent="0.2">
      <c r="A76" s="5"/>
      <c r="B76" s="4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</row>
    <row r="77" spans="1:26" x14ac:dyDescent="0.2">
      <c r="A77" s="5"/>
      <c r="B77" s="4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</row>
    <row r="78" spans="1:26" x14ac:dyDescent="0.2">
      <c r="A78" s="5"/>
      <c r="B78" s="4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</row>
    <row r="79" spans="1:26" x14ac:dyDescent="0.2">
      <c r="A79" s="5"/>
      <c r="B79" s="4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</row>
    <row r="80" spans="1:26" x14ac:dyDescent="0.2">
      <c r="A80" s="5"/>
      <c r="B80" s="4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</row>
    <row r="81" spans="1:26" x14ac:dyDescent="0.2">
      <c r="A81" s="5"/>
      <c r="B81" s="4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</row>
    <row r="82" spans="1:26" x14ac:dyDescent="0.2">
      <c r="A82" s="5"/>
      <c r="B82" s="4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</row>
    <row r="83" spans="1:26" x14ac:dyDescent="0.2">
      <c r="A83" s="5"/>
      <c r="B83" s="4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</row>
    <row r="84" spans="1:26" x14ac:dyDescent="0.2">
      <c r="A84" s="5"/>
      <c r="B84" s="4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</row>
    <row r="85" spans="1:26" x14ac:dyDescent="0.2">
      <c r="A85" s="5"/>
      <c r="B85" s="4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</row>
    <row r="86" spans="1:26" x14ac:dyDescent="0.2">
      <c r="A86" s="5"/>
      <c r="B86" s="4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</row>
    <row r="87" spans="1:26" x14ac:dyDescent="0.2">
      <c r="A87" s="5"/>
      <c r="B87" s="4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</row>
    <row r="88" spans="1:26" x14ac:dyDescent="0.2">
      <c r="A88" s="5"/>
      <c r="B88" s="4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</row>
    <row r="89" spans="1:26" x14ac:dyDescent="0.2">
      <c r="A89" s="5"/>
      <c r="B89" s="4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</row>
    <row r="90" spans="1:26" x14ac:dyDescent="0.2">
      <c r="A90" s="5"/>
      <c r="B90" s="4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</row>
    <row r="91" spans="1:26" x14ac:dyDescent="0.2">
      <c r="A91" s="5"/>
      <c r="B91" s="4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</row>
    <row r="92" spans="1:26" x14ac:dyDescent="0.2">
      <c r="A92" s="5"/>
      <c r="B92" s="4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</row>
    <row r="93" spans="1:26" x14ac:dyDescent="0.2">
      <c r="A93" s="5"/>
      <c r="B93" s="4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</row>
    <row r="94" spans="1:26" x14ac:dyDescent="0.2">
      <c r="A94" s="5"/>
      <c r="B94" s="4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</row>
    <row r="95" spans="1:26" x14ac:dyDescent="0.2">
      <c r="A95" s="5"/>
      <c r="B95" s="4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</row>
    <row r="96" spans="1:26" x14ac:dyDescent="0.2">
      <c r="A96" s="5"/>
      <c r="B96" s="4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</row>
    <row r="97" spans="1:26" x14ac:dyDescent="0.2">
      <c r="A97" s="5"/>
      <c r="B97" s="4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</row>
    <row r="98" spans="1:26" x14ac:dyDescent="0.2">
      <c r="A98" s="5"/>
      <c r="B98" s="4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</row>
    <row r="99" spans="1:26" x14ac:dyDescent="0.2">
      <c r="A99" s="5"/>
      <c r="B99" s="4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</row>
    <row r="100" spans="1:26" x14ac:dyDescent="0.2">
      <c r="A100" s="5"/>
      <c r="B100" s="4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</row>
    <row r="101" spans="1:26" x14ac:dyDescent="0.2">
      <c r="A101" s="5"/>
      <c r="B101" s="4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</row>
    <row r="102" spans="1:26" x14ac:dyDescent="0.2">
      <c r="A102" s="5"/>
      <c r="B102" s="4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</row>
    <row r="103" spans="1:26" x14ac:dyDescent="0.2">
      <c r="A103" s="5"/>
      <c r="B103" s="4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</row>
    <row r="104" spans="1:26" x14ac:dyDescent="0.2">
      <c r="A104" s="5"/>
      <c r="B104" s="4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</row>
    <row r="105" spans="1:26" x14ac:dyDescent="0.2">
      <c r="A105" s="5"/>
      <c r="B105" s="4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</row>
    <row r="106" spans="1:26" x14ac:dyDescent="0.2">
      <c r="A106" s="5"/>
      <c r="B106" s="4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</row>
    <row r="107" spans="1:26" x14ac:dyDescent="0.2">
      <c r="A107" s="5"/>
      <c r="B107" s="4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</row>
    <row r="108" spans="1:26" x14ac:dyDescent="0.2">
      <c r="A108" s="5"/>
      <c r="B108" s="4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</row>
    <row r="109" spans="1:26" x14ac:dyDescent="0.2">
      <c r="A109" s="5"/>
      <c r="B109" s="4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</row>
    <row r="110" spans="1:26" x14ac:dyDescent="0.2">
      <c r="A110" s="5"/>
      <c r="B110" s="4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</row>
    <row r="111" spans="1:26" x14ac:dyDescent="0.2">
      <c r="A111" s="5"/>
      <c r="B111" s="4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</row>
    <row r="112" spans="1:26" x14ac:dyDescent="0.2">
      <c r="A112" s="5"/>
      <c r="B112" s="4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</row>
    <row r="113" spans="1:26" x14ac:dyDescent="0.2">
      <c r="A113" s="5"/>
      <c r="B113" s="4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</row>
    <row r="114" spans="1:26" x14ac:dyDescent="0.2">
      <c r="A114" s="5"/>
      <c r="B114" s="4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</row>
    <row r="115" spans="1:26" x14ac:dyDescent="0.2">
      <c r="A115" s="5"/>
      <c r="B115" s="4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</row>
    <row r="116" spans="1:26" x14ac:dyDescent="0.2">
      <c r="A116" s="5"/>
      <c r="B116" s="4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</row>
    <row r="117" spans="1:26" x14ac:dyDescent="0.2">
      <c r="A117" s="5"/>
      <c r="B117" s="4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</row>
    <row r="118" spans="1:26" x14ac:dyDescent="0.2">
      <c r="A118" s="5"/>
      <c r="B118" s="4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</row>
    <row r="119" spans="1:26" x14ac:dyDescent="0.2">
      <c r="A119" s="5"/>
      <c r="B119" s="4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</row>
    <row r="120" spans="1:26" x14ac:dyDescent="0.2">
      <c r="A120" s="5"/>
      <c r="B120" s="4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</row>
    <row r="121" spans="1:26" x14ac:dyDescent="0.2">
      <c r="A121" s="5"/>
      <c r="B121" s="4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</row>
    <row r="122" spans="1:26" x14ac:dyDescent="0.2">
      <c r="A122" s="5"/>
      <c r="B122" s="4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</row>
    <row r="123" spans="1:26" x14ac:dyDescent="0.2">
      <c r="A123" s="5"/>
      <c r="B123" s="4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</row>
    <row r="124" spans="1:26" x14ac:dyDescent="0.2">
      <c r="A124" s="5"/>
      <c r="B124" s="4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</row>
    <row r="125" spans="1:26" x14ac:dyDescent="0.2">
      <c r="A125" s="5"/>
      <c r="B125" s="4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</row>
    <row r="126" spans="1:26" x14ac:dyDescent="0.2">
      <c r="A126" s="5"/>
      <c r="B126" s="4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</row>
    <row r="127" spans="1:26" x14ac:dyDescent="0.2">
      <c r="A127" s="5"/>
      <c r="B127" s="4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</row>
    <row r="128" spans="1:26" x14ac:dyDescent="0.2">
      <c r="A128" s="5"/>
      <c r="B128" s="4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</row>
    <row r="129" spans="1:26" x14ac:dyDescent="0.2">
      <c r="A129" s="5"/>
      <c r="B129" s="4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</row>
    <row r="130" spans="1:26" x14ac:dyDescent="0.2">
      <c r="A130" s="5"/>
      <c r="B130" s="4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</row>
    <row r="131" spans="1:26" x14ac:dyDescent="0.2">
      <c r="A131" s="5"/>
      <c r="B131" s="4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</row>
    <row r="132" spans="1:26" x14ac:dyDescent="0.2">
      <c r="A132" s="5"/>
      <c r="B132" s="4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</row>
    <row r="133" spans="1:26" x14ac:dyDescent="0.2">
      <c r="A133" s="5"/>
      <c r="B133" s="4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</row>
    <row r="134" spans="1:26" x14ac:dyDescent="0.2">
      <c r="A134" s="5"/>
      <c r="B134" s="4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</row>
    <row r="135" spans="1:26" x14ac:dyDescent="0.2">
      <c r="A135" s="5"/>
      <c r="B135" s="4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</row>
    <row r="136" spans="1:26" x14ac:dyDescent="0.2">
      <c r="A136" s="5"/>
      <c r="B136" s="4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</row>
    <row r="137" spans="1:26" x14ac:dyDescent="0.2">
      <c r="A137" s="5"/>
      <c r="B137" s="4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</row>
    <row r="138" spans="1:26" x14ac:dyDescent="0.2">
      <c r="A138" s="5"/>
      <c r="B138" s="4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</row>
    <row r="139" spans="1:26" x14ac:dyDescent="0.2">
      <c r="A139" s="5"/>
      <c r="B139" s="4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</row>
    <row r="140" spans="1:26" x14ac:dyDescent="0.2">
      <c r="A140" s="5"/>
      <c r="B140" s="4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</row>
    <row r="141" spans="1:26" x14ac:dyDescent="0.2">
      <c r="A141" s="5"/>
      <c r="B141" s="4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</row>
    <row r="142" spans="1:26" x14ac:dyDescent="0.2">
      <c r="A142" s="5"/>
      <c r="B142" s="4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</row>
    <row r="143" spans="1:26" x14ac:dyDescent="0.2">
      <c r="A143" s="5"/>
      <c r="B143" s="4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</row>
    <row r="144" spans="1:26" x14ac:dyDescent="0.2">
      <c r="A144" s="5"/>
      <c r="B144" s="4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</row>
    <row r="145" spans="1:26" x14ac:dyDescent="0.2">
      <c r="A145" s="5"/>
      <c r="B145" s="4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</row>
    <row r="146" spans="1:26" x14ac:dyDescent="0.2">
      <c r="A146" s="5"/>
      <c r="B146" s="4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</row>
    <row r="147" spans="1:26" x14ac:dyDescent="0.2">
      <c r="A147" s="5"/>
      <c r="B147" s="4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</row>
    <row r="148" spans="1:26" x14ac:dyDescent="0.2">
      <c r="A148" s="5"/>
      <c r="B148" s="4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</row>
    <row r="149" spans="1:26" x14ac:dyDescent="0.2">
      <c r="A149" s="5"/>
      <c r="B149" s="4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</row>
    <row r="150" spans="1:26" x14ac:dyDescent="0.2">
      <c r="A150" s="5"/>
      <c r="B150" s="4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</row>
    <row r="151" spans="1:26" x14ac:dyDescent="0.2">
      <c r="A151" s="5"/>
      <c r="B151" s="4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</row>
    <row r="152" spans="1:26" x14ac:dyDescent="0.2">
      <c r="A152" s="5"/>
      <c r="B152" s="4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</row>
    <row r="153" spans="1:26" x14ac:dyDescent="0.2">
      <c r="A153" s="5"/>
      <c r="B153" s="4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</row>
    <row r="154" spans="1:26" x14ac:dyDescent="0.2">
      <c r="A154" s="5"/>
      <c r="B154" s="4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</row>
    <row r="155" spans="1:26" x14ac:dyDescent="0.2">
      <c r="A155" s="5"/>
      <c r="B155" s="4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</row>
    <row r="156" spans="1:26" x14ac:dyDescent="0.2">
      <c r="A156" s="5"/>
      <c r="B156" s="4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</row>
    <row r="157" spans="1:26" x14ac:dyDescent="0.2">
      <c r="A157" s="5"/>
      <c r="B157" s="4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</row>
    <row r="158" spans="1:26" x14ac:dyDescent="0.2">
      <c r="A158" s="5"/>
      <c r="B158" s="4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</row>
    <row r="159" spans="1:26" x14ac:dyDescent="0.2">
      <c r="A159" s="5"/>
      <c r="B159" s="4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</row>
    <row r="160" spans="1:26" x14ac:dyDescent="0.2">
      <c r="A160" s="5"/>
      <c r="B160" s="4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</row>
    <row r="161" spans="1:26" x14ac:dyDescent="0.2">
      <c r="A161" s="5"/>
      <c r="B161" s="4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</row>
    <row r="162" spans="1:26" x14ac:dyDescent="0.2">
      <c r="A162" s="5"/>
      <c r="B162" s="4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</row>
    <row r="163" spans="1:26" x14ac:dyDescent="0.2">
      <c r="A163" s="5"/>
      <c r="B163" s="4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</row>
    <row r="164" spans="1:26" x14ac:dyDescent="0.2">
      <c r="A164" s="5"/>
      <c r="B164" s="4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</row>
    <row r="165" spans="1:26" x14ac:dyDescent="0.2">
      <c r="A165" s="5"/>
      <c r="B165" s="4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</row>
    <row r="166" spans="1:26" x14ac:dyDescent="0.2">
      <c r="A166" s="5"/>
      <c r="B166" s="4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</row>
    <row r="167" spans="1:26" x14ac:dyDescent="0.2">
      <c r="A167" s="5"/>
      <c r="B167" s="4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</row>
    <row r="168" spans="1:26" x14ac:dyDescent="0.2">
      <c r="A168" s="5"/>
      <c r="B168" s="4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</row>
    <row r="169" spans="1:26" x14ac:dyDescent="0.2">
      <c r="A169" s="5"/>
      <c r="B169" s="4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</row>
    <row r="170" spans="1:26" x14ac:dyDescent="0.2">
      <c r="A170" s="5"/>
      <c r="B170" s="4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</row>
    <row r="171" spans="1:26" x14ac:dyDescent="0.2">
      <c r="A171" s="5"/>
      <c r="B171" s="4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</row>
    <row r="172" spans="1:26" x14ac:dyDescent="0.2">
      <c r="A172" s="5"/>
      <c r="B172" s="4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</row>
    <row r="173" spans="1:26" x14ac:dyDescent="0.2">
      <c r="A173" s="5"/>
      <c r="B173" s="4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</row>
    <row r="174" spans="1:26" x14ac:dyDescent="0.2">
      <c r="A174" s="5"/>
      <c r="B174" s="4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</row>
    <row r="175" spans="1:26" x14ac:dyDescent="0.2">
      <c r="A175" s="5"/>
      <c r="B175" s="4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</row>
    <row r="176" spans="1:26" x14ac:dyDescent="0.2">
      <c r="A176" s="5"/>
      <c r="B176" s="4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</row>
    <row r="177" spans="1:26" x14ac:dyDescent="0.2">
      <c r="A177" s="5"/>
      <c r="B177" s="4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</row>
    <row r="178" spans="1:26" x14ac:dyDescent="0.2">
      <c r="A178" s="5"/>
      <c r="B178" s="4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</row>
    <row r="179" spans="1:26" x14ac:dyDescent="0.2">
      <c r="A179" s="5"/>
      <c r="B179" s="4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</row>
    <row r="180" spans="1:26" x14ac:dyDescent="0.2">
      <c r="A180" s="5"/>
      <c r="B180" s="4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</row>
    <row r="181" spans="1:26" x14ac:dyDescent="0.2">
      <c r="A181" s="5"/>
      <c r="B181" s="4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</row>
    <row r="182" spans="1:26" x14ac:dyDescent="0.2">
      <c r="A182" s="5"/>
      <c r="B182" s="4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</row>
    <row r="183" spans="1:26" x14ac:dyDescent="0.2">
      <c r="A183" s="5"/>
      <c r="B183" s="4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</row>
    <row r="184" spans="1:26" x14ac:dyDescent="0.2">
      <c r="A184" s="5"/>
      <c r="B184" s="4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</row>
    <row r="185" spans="1:26" x14ac:dyDescent="0.2">
      <c r="A185" s="5"/>
      <c r="B185" s="4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</row>
    <row r="186" spans="1:26" x14ac:dyDescent="0.2">
      <c r="A186" s="5"/>
      <c r="B186" s="4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</row>
    <row r="187" spans="1:26" x14ac:dyDescent="0.2">
      <c r="A187" s="5"/>
      <c r="B187" s="4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</row>
    <row r="188" spans="1:26" x14ac:dyDescent="0.2">
      <c r="A188" s="5"/>
      <c r="B188" s="4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</row>
    <row r="189" spans="1:26" x14ac:dyDescent="0.2">
      <c r="A189" s="5"/>
      <c r="B189" s="4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</row>
    <row r="190" spans="1:26" x14ac:dyDescent="0.2">
      <c r="A190" s="5"/>
      <c r="B190" s="4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</row>
    <row r="191" spans="1:26" x14ac:dyDescent="0.2">
      <c r="A191" s="5"/>
      <c r="B191" s="4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</row>
    <row r="192" spans="1:26" x14ac:dyDescent="0.2">
      <c r="A192" s="5"/>
      <c r="B192" s="4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</row>
    <row r="193" spans="1:26" x14ac:dyDescent="0.2">
      <c r="A193" s="5"/>
      <c r="B193" s="4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</row>
    <row r="194" spans="1:26" x14ac:dyDescent="0.2">
      <c r="A194" s="5"/>
      <c r="B194" s="4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</row>
    <row r="195" spans="1:26" x14ac:dyDescent="0.2">
      <c r="A195" s="53" t="s">
        <v>85</v>
      </c>
      <c r="B195" s="49">
        <f t="shared" si="8"/>
        <v>0</v>
      </c>
      <c r="C195" s="6" t="e">
        <f>+#REF!</f>
        <v>#REF!</v>
      </c>
      <c r="D195" s="7" t="e">
        <f t="shared" ref="D195" si="9">+C195-Z195</f>
        <v>#REF!</v>
      </c>
      <c r="E195" s="6"/>
      <c r="F195" s="6"/>
      <c r="G195" s="6"/>
      <c r="H195" s="6" t="e">
        <f>+#REF!</f>
        <v>#REF!</v>
      </c>
      <c r="I195" s="6" t="e">
        <f>+#REF!</f>
        <v>#REF!</v>
      </c>
      <c r="J195" s="6" t="e">
        <f>+#REF!</f>
        <v>#REF!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 t="e">
        <f t="shared" ref="Z195:Z199" si="10">SUM(E195:Y195)</f>
        <v>#REF!</v>
      </c>
    </row>
    <row r="196" spans="1:26" x14ac:dyDescent="0.2">
      <c r="A196" s="53" t="s">
        <v>18</v>
      </c>
      <c r="B196" s="49">
        <f t="shared" ref="B196" si="11">+B195</f>
        <v>0</v>
      </c>
      <c r="C196" s="54" t="e">
        <f>+#REF!</f>
        <v>#REF!</v>
      </c>
      <c r="D196" s="7" t="e">
        <f t="shared" ref="D196:D200" si="12">+C196-Z196</f>
        <v>#REF!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 t="e">
        <f>+C196</f>
        <v>#REF!</v>
      </c>
      <c r="Y196" s="46"/>
      <c r="Z196" s="8" t="e">
        <f t="shared" si="10"/>
        <v>#REF!</v>
      </c>
    </row>
    <row r="197" spans="1:26" x14ac:dyDescent="0.2">
      <c r="A197" s="53" t="s">
        <v>83</v>
      </c>
      <c r="B197" s="49">
        <f t="shared" ref="B197:B199" si="13">+B196</f>
        <v>0</v>
      </c>
      <c r="C197" s="52" t="e">
        <f>+#REF!</f>
        <v>#REF!</v>
      </c>
      <c r="D197" s="7" t="e">
        <f t="shared" si="12"/>
        <v>#REF!</v>
      </c>
      <c r="E197" s="6"/>
      <c r="F197" s="6"/>
      <c r="G197" s="6"/>
      <c r="H197" s="6"/>
      <c r="I197" s="6"/>
      <c r="J197" s="6"/>
      <c r="K197" s="6"/>
      <c r="L197" s="6"/>
      <c r="M197" s="6"/>
      <c r="N197" s="52" t="e">
        <f>+C197</f>
        <v>#REF!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 t="e">
        <f t="shared" si="10"/>
        <v>#REF!</v>
      </c>
    </row>
    <row r="198" spans="1:26" x14ac:dyDescent="0.2">
      <c r="A198" s="53" t="s">
        <v>82</v>
      </c>
      <c r="B198" s="49">
        <f t="shared" si="13"/>
        <v>0</v>
      </c>
      <c r="C198" s="52" t="e">
        <f>+#REF!</f>
        <v>#REF!</v>
      </c>
      <c r="D198" s="7" t="e">
        <f t="shared" si="12"/>
        <v>#REF!</v>
      </c>
      <c r="E198" s="52" t="e">
        <f>+#REF!</f>
        <v>#REF!</v>
      </c>
      <c r="F198" s="52" t="e">
        <f>+#REF!</f>
        <v>#REF!</v>
      </c>
      <c r="G198" s="52" t="e">
        <f>+#REF!</f>
        <v>#REF!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 t="e">
        <f t="shared" si="10"/>
        <v>#REF!</v>
      </c>
    </row>
    <row r="199" spans="1:26" ht="15" thickBot="1" x14ac:dyDescent="0.25">
      <c r="A199" s="9"/>
      <c r="B199" s="4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10"/>
        <v>0</v>
      </c>
    </row>
    <row r="200" spans="1:26" ht="15.75" thickTop="1" thickBot="1" x14ac:dyDescent="0.25">
      <c r="A200" s="13" t="s">
        <v>19</v>
      </c>
      <c r="B200" s="50"/>
      <c r="C200" s="11" t="e">
        <f t="shared" ref="C200:Y200" si="14">SUM(C2:C199)</f>
        <v>#REF!</v>
      </c>
      <c r="D200" s="7" t="e">
        <f t="shared" si="12"/>
        <v>#REF!</v>
      </c>
      <c r="E200" s="11" t="e">
        <f t="shared" si="14"/>
        <v>#REF!</v>
      </c>
      <c r="F200" s="11" t="e">
        <f t="shared" si="14"/>
        <v>#REF!</v>
      </c>
      <c r="G200" s="11" t="e">
        <f t="shared" si="14"/>
        <v>#REF!</v>
      </c>
      <c r="H200" s="11" t="e">
        <f t="shared" si="14"/>
        <v>#REF!</v>
      </c>
      <c r="I200" s="11" t="e">
        <f t="shared" si="14"/>
        <v>#REF!</v>
      </c>
      <c r="J200" s="11" t="e">
        <f t="shared" si="14"/>
        <v>#REF!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 t="e">
        <f t="shared" si="14"/>
        <v>#REF!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 t="e">
        <f t="shared" si="14"/>
        <v>#REF!</v>
      </c>
      <c r="Y200" s="11">
        <f t="shared" si="14"/>
        <v>0</v>
      </c>
      <c r="Z200" s="12" t="e">
        <f>SUM(Z2:Z199)</f>
        <v>#REF!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 t="e">
        <f>+E200</f>
        <v>#REF!</v>
      </c>
    </row>
    <row r="204" spans="1:26" ht="30" thickTop="1" thickBot="1" x14ac:dyDescent="0.25">
      <c r="C204" s="3" t="s">
        <v>2</v>
      </c>
      <c r="E204" s="1" t="e">
        <f>+F200</f>
        <v>#REF!</v>
      </c>
    </row>
    <row r="205" spans="1:26" ht="30" thickTop="1" thickBot="1" x14ac:dyDescent="0.25">
      <c r="C205" s="3" t="s">
        <v>3</v>
      </c>
      <c r="E205" s="1" t="e">
        <f>+G200</f>
        <v>#REF!</v>
      </c>
    </row>
    <row r="206" spans="1:26" ht="15.75" thickTop="1" thickBot="1" x14ac:dyDescent="0.25">
      <c r="C206" s="3" t="s">
        <v>4</v>
      </c>
      <c r="E206" s="1" t="e">
        <f>+H200</f>
        <v>#REF!</v>
      </c>
    </row>
    <row r="207" spans="1:26" ht="15.75" thickTop="1" thickBot="1" x14ac:dyDescent="0.25">
      <c r="C207" s="3" t="s">
        <v>5</v>
      </c>
      <c r="E207" s="1" t="e">
        <f>+I200</f>
        <v>#REF!</v>
      </c>
    </row>
    <row r="208" spans="1:26" ht="30" thickTop="1" thickBot="1" x14ac:dyDescent="0.25">
      <c r="C208" s="3" t="s">
        <v>6</v>
      </c>
      <c r="E208" s="1" t="e">
        <f>+J200</f>
        <v>#REF!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76</v>
      </c>
      <c r="E212" s="1" t="e">
        <f>+N200</f>
        <v>#REF!</v>
      </c>
    </row>
    <row r="213" spans="3:5" ht="15.75" thickTop="1" thickBot="1" x14ac:dyDescent="0.25">
      <c r="C213" s="3" t="s">
        <v>77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 t="e">
        <f>+X200</f>
        <v>#REF!</v>
      </c>
    </row>
    <row r="223" spans="3:5" ht="15.75" thickTop="1" thickBot="1" x14ac:dyDescent="0.25">
      <c r="C223" s="48" t="s">
        <v>25</v>
      </c>
      <c r="E223" s="1">
        <f>+Y200</f>
        <v>0</v>
      </c>
    </row>
    <row r="224" spans="3:5" ht="15" thickTop="1" x14ac:dyDescent="0.2">
      <c r="C224" s="4" t="s">
        <v>19</v>
      </c>
      <c r="E224" s="1" t="e">
        <f>+Z200</f>
        <v>#REF!</v>
      </c>
    </row>
  </sheetData>
  <conditionalFormatting sqref="D2:D194 D199:D200">
    <cfRule type="cellIs" dxfId="125" priority="9" operator="lessThan">
      <formula>0</formula>
    </cfRule>
    <cfRule type="cellIs" dxfId="124" priority="10" operator="greaterThan">
      <formula>0</formula>
    </cfRule>
  </conditionalFormatting>
  <conditionalFormatting sqref="D198">
    <cfRule type="cellIs" dxfId="123" priority="7" operator="lessThan">
      <formula>0</formula>
    </cfRule>
    <cfRule type="cellIs" dxfId="122" priority="8" operator="greaterThan">
      <formula>0</formula>
    </cfRule>
  </conditionalFormatting>
  <conditionalFormatting sqref="D197">
    <cfRule type="cellIs" dxfId="121" priority="5" operator="lessThan">
      <formula>0</formula>
    </cfRule>
    <cfRule type="cellIs" dxfId="120" priority="6" operator="greaterThan">
      <formula>0</formula>
    </cfRule>
  </conditionalFormatting>
  <conditionalFormatting sqref="D196">
    <cfRule type="cellIs" dxfId="119" priority="3" operator="lessThan">
      <formula>0</formula>
    </cfRule>
    <cfRule type="cellIs" dxfId="118" priority="4" operator="greaterThan">
      <formula>0</formula>
    </cfRule>
  </conditionalFormatting>
  <conditionalFormatting sqref="D195">
    <cfRule type="cellIs" dxfId="117" priority="1" operator="lessThan">
      <formula>0</formula>
    </cfRule>
    <cfRule type="cellIs" dxfId="116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J2" activePane="bottomRight" state="frozen"/>
      <selection pane="topRight" activeCell="E1" sqref="E1"/>
      <selection pane="bottomLeft" activeCell="A2" sqref="A2"/>
      <selection pane="bottomRight" activeCell="A2" sqref="A2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</row>
    <row r="2" spans="1:26" x14ac:dyDescent="0.2">
      <c r="A2" s="5"/>
      <c r="B2" s="4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</row>
    <row r="3" spans="1:26" x14ac:dyDescent="0.2">
      <c r="A3" s="5"/>
      <c r="B3" s="4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1">SUM(E3:Y3)</f>
        <v>0</v>
      </c>
    </row>
    <row r="4" spans="1:26" x14ac:dyDescent="0.2">
      <c r="A4" s="5"/>
      <c r="B4" s="4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1"/>
        <v>0</v>
      </c>
    </row>
    <row r="5" spans="1:26" x14ac:dyDescent="0.2">
      <c r="A5" s="5"/>
      <c r="B5" s="4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1"/>
        <v>0</v>
      </c>
    </row>
    <row r="6" spans="1:26" x14ac:dyDescent="0.2">
      <c r="A6" s="5"/>
      <c r="B6" s="4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1"/>
        <v>0</v>
      </c>
    </row>
    <row r="7" spans="1:26" x14ac:dyDescent="0.2">
      <c r="A7" s="5"/>
      <c r="B7" s="4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1"/>
        <v>0</v>
      </c>
    </row>
    <row r="8" spans="1:26" x14ac:dyDescent="0.2">
      <c r="A8" s="5"/>
      <c r="B8" s="4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1"/>
        <v>0</v>
      </c>
    </row>
    <row r="9" spans="1:26" x14ac:dyDescent="0.2">
      <c r="A9" s="5"/>
      <c r="B9" s="4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1"/>
        <v>0</v>
      </c>
    </row>
    <row r="10" spans="1:26" x14ac:dyDescent="0.2">
      <c r="A10" s="5"/>
      <c r="B10" s="4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1"/>
        <v>0</v>
      </c>
    </row>
    <row r="11" spans="1:26" x14ac:dyDescent="0.2">
      <c r="A11" s="5"/>
      <c r="B11" s="4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1"/>
        <v>0</v>
      </c>
    </row>
    <row r="12" spans="1:26" x14ac:dyDescent="0.2">
      <c r="A12" s="5"/>
      <c r="B12" s="4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1"/>
        <v>0</v>
      </c>
    </row>
    <row r="13" spans="1:26" x14ac:dyDescent="0.2">
      <c r="A13" s="5"/>
      <c r="B13" s="4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1"/>
        <v>0</v>
      </c>
    </row>
    <row r="14" spans="1:26" x14ac:dyDescent="0.2">
      <c r="A14" s="5"/>
      <c r="B14" s="4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1"/>
        <v>0</v>
      </c>
    </row>
    <row r="15" spans="1:26" x14ac:dyDescent="0.2">
      <c r="A15" s="5"/>
      <c r="B15" s="4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1"/>
        <v>0</v>
      </c>
    </row>
    <row r="16" spans="1:26" x14ac:dyDescent="0.2">
      <c r="A16" s="5"/>
      <c r="B16" s="4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1"/>
        <v>0</v>
      </c>
    </row>
    <row r="17" spans="1:26" x14ac:dyDescent="0.2">
      <c r="A17" s="5"/>
      <c r="B17" s="4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1"/>
        <v>0</v>
      </c>
    </row>
    <row r="18" spans="1:26" x14ac:dyDescent="0.2">
      <c r="A18" s="5"/>
      <c r="B18" s="4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1"/>
        <v>0</v>
      </c>
    </row>
    <row r="19" spans="1:26" x14ac:dyDescent="0.2">
      <c r="A19" s="5"/>
      <c r="B19" s="4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1"/>
        <v>0</v>
      </c>
    </row>
    <row r="20" spans="1:26" x14ac:dyDescent="0.2">
      <c r="A20" s="5"/>
      <c r="B20" s="4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1"/>
        <v>0</v>
      </c>
    </row>
    <row r="21" spans="1:26" x14ac:dyDescent="0.2">
      <c r="A21" s="5"/>
      <c r="B21" s="4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1"/>
        <v>0</v>
      </c>
    </row>
    <row r="22" spans="1:26" x14ac:dyDescent="0.2">
      <c r="A22" s="5"/>
      <c r="B22" s="4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1"/>
        <v>0</v>
      </c>
    </row>
    <row r="23" spans="1:26" x14ac:dyDescent="0.2">
      <c r="A23" s="5"/>
      <c r="B23" s="4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1"/>
        <v>0</v>
      </c>
    </row>
    <row r="24" spans="1:26" x14ac:dyDescent="0.2">
      <c r="A24" s="5"/>
      <c r="B24" s="4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1"/>
        <v>0</v>
      </c>
    </row>
    <row r="25" spans="1:26" x14ac:dyDescent="0.2">
      <c r="A25" s="5"/>
      <c r="B25" s="4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1"/>
        <v>0</v>
      </c>
    </row>
    <row r="26" spans="1:26" x14ac:dyDescent="0.2">
      <c r="A26" s="5"/>
      <c r="B26" s="4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1"/>
        <v>0</v>
      </c>
    </row>
    <row r="27" spans="1:26" x14ac:dyDescent="0.2">
      <c r="A27" s="5"/>
      <c r="B27" s="4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1"/>
        <v>0</v>
      </c>
    </row>
    <row r="28" spans="1:26" x14ac:dyDescent="0.2">
      <c r="A28" s="5"/>
      <c r="B28" s="4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1"/>
        <v>0</v>
      </c>
    </row>
    <row r="29" spans="1:26" x14ac:dyDescent="0.2">
      <c r="A29" s="5"/>
      <c r="B29" s="4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1"/>
        <v>0</v>
      </c>
    </row>
    <row r="30" spans="1:26" x14ac:dyDescent="0.2">
      <c r="A30" s="5"/>
      <c r="B30" s="4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1"/>
        <v>0</v>
      </c>
    </row>
    <row r="31" spans="1:26" x14ac:dyDescent="0.2">
      <c r="A31" s="5"/>
      <c r="B31" s="4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1"/>
        <v>0</v>
      </c>
    </row>
    <row r="32" spans="1:26" x14ac:dyDescent="0.2">
      <c r="A32" s="5"/>
      <c r="B32" s="4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1"/>
        <v>0</v>
      </c>
    </row>
    <row r="33" spans="1:26" x14ac:dyDescent="0.2">
      <c r="A33" s="5"/>
      <c r="B33" s="4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1"/>
        <v>0</v>
      </c>
    </row>
    <row r="34" spans="1:26" x14ac:dyDescent="0.2">
      <c r="A34" s="5"/>
      <c r="B34" s="4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1"/>
        <v>0</v>
      </c>
    </row>
    <row r="35" spans="1:26" x14ac:dyDescent="0.2">
      <c r="A35" s="5"/>
      <c r="B35" s="4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1"/>
        <v>0</v>
      </c>
    </row>
    <row r="36" spans="1:26" x14ac:dyDescent="0.2">
      <c r="A36" s="5"/>
      <c r="B36" s="4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1"/>
        <v>0</v>
      </c>
    </row>
    <row r="37" spans="1:26" x14ac:dyDescent="0.2">
      <c r="A37" s="5"/>
      <c r="B37" s="4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1"/>
        <v>0</v>
      </c>
    </row>
    <row r="38" spans="1:26" x14ac:dyDescent="0.2">
      <c r="A38" s="5"/>
      <c r="B38" s="4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1"/>
        <v>0</v>
      </c>
    </row>
    <row r="39" spans="1:26" x14ac:dyDescent="0.2">
      <c r="A39" s="5"/>
      <c r="B39" s="4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1"/>
        <v>0</v>
      </c>
    </row>
    <row r="40" spans="1:26" x14ac:dyDescent="0.2">
      <c r="A40" s="5"/>
      <c r="B40" s="4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1"/>
        <v>0</v>
      </c>
    </row>
    <row r="41" spans="1:26" x14ac:dyDescent="0.2">
      <c r="A41" s="5"/>
      <c r="B41" s="4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1"/>
        <v>0</v>
      </c>
    </row>
    <row r="42" spans="1:26" x14ac:dyDescent="0.2">
      <c r="A42" s="5"/>
      <c r="B42" s="4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1"/>
        <v>0</v>
      </c>
    </row>
    <row r="43" spans="1:26" x14ac:dyDescent="0.2">
      <c r="A43" s="5"/>
      <c r="B43" s="4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1"/>
        <v>0</v>
      </c>
    </row>
    <row r="44" spans="1:26" x14ac:dyDescent="0.2">
      <c r="A44" s="5"/>
      <c r="B44" s="4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1"/>
        <v>0</v>
      </c>
    </row>
    <row r="45" spans="1:26" x14ac:dyDescent="0.2">
      <c r="A45" s="5"/>
      <c r="B45" s="4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1"/>
        <v>0</v>
      </c>
    </row>
    <row r="46" spans="1:26" x14ac:dyDescent="0.2">
      <c r="A46" s="5"/>
      <c r="B46" s="4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1"/>
        <v>0</v>
      </c>
    </row>
    <row r="47" spans="1:26" x14ac:dyDescent="0.2">
      <c r="A47" s="5"/>
      <c r="B47" s="4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1"/>
        <v>0</v>
      </c>
    </row>
    <row r="48" spans="1:26" x14ac:dyDescent="0.2">
      <c r="A48" s="5"/>
      <c r="B48" s="4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1"/>
        <v>0</v>
      </c>
    </row>
    <row r="49" spans="1:26" x14ac:dyDescent="0.2">
      <c r="A49" s="5"/>
      <c r="B49" s="4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1"/>
        <v>0</v>
      </c>
    </row>
    <row r="50" spans="1:26" x14ac:dyDescent="0.2">
      <c r="A50" s="5"/>
      <c r="B50" s="4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1"/>
        <v>0</v>
      </c>
    </row>
    <row r="51" spans="1:26" x14ac:dyDescent="0.2">
      <c r="A51" s="5"/>
      <c r="B51" s="4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1"/>
        <v>0</v>
      </c>
    </row>
    <row r="52" spans="1:26" x14ac:dyDescent="0.2">
      <c r="A52" s="5"/>
      <c r="B52" s="4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1"/>
        <v>0</v>
      </c>
    </row>
    <row r="53" spans="1:26" x14ac:dyDescent="0.2">
      <c r="A53" s="5"/>
      <c r="B53" s="4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1"/>
        <v>0</v>
      </c>
    </row>
    <row r="54" spans="1:26" x14ac:dyDescent="0.2">
      <c r="A54" s="5"/>
      <c r="B54" s="4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1"/>
        <v>0</v>
      </c>
    </row>
    <row r="55" spans="1:26" x14ac:dyDescent="0.2">
      <c r="A55" s="5"/>
      <c r="B55" s="4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1"/>
        <v>0</v>
      </c>
    </row>
    <row r="56" spans="1:26" x14ac:dyDescent="0.2">
      <c r="A56" s="5"/>
      <c r="B56" s="4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1"/>
        <v>0</v>
      </c>
    </row>
    <row r="57" spans="1:26" x14ac:dyDescent="0.2">
      <c r="A57" s="5"/>
      <c r="B57" s="4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1"/>
        <v>0</v>
      </c>
    </row>
    <row r="58" spans="1:26" x14ac:dyDescent="0.2">
      <c r="A58" s="5"/>
      <c r="B58" s="4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1"/>
        <v>0</v>
      </c>
    </row>
    <row r="59" spans="1:26" x14ac:dyDescent="0.2">
      <c r="A59" s="5"/>
      <c r="B59" s="4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1"/>
        <v>0</v>
      </c>
    </row>
    <row r="60" spans="1:26" x14ac:dyDescent="0.2">
      <c r="A60" s="5"/>
      <c r="B60" s="4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1"/>
        <v>0</v>
      </c>
    </row>
    <row r="61" spans="1:26" x14ac:dyDescent="0.2">
      <c r="A61" s="5"/>
      <c r="B61" s="4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1"/>
        <v>0</v>
      </c>
    </row>
    <row r="62" spans="1:26" x14ac:dyDescent="0.2">
      <c r="A62" s="5"/>
      <c r="B62" s="4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1"/>
        <v>0</v>
      </c>
    </row>
    <row r="63" spans="1:26" x14ac:dyDescent="0.2">
      <c r="A63" s="5"/>
      <c r="B63" s="4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1"/>
        <v>0</v>
      </c>
    </row>
    <row r="64" spans="1:26" x14ac:dyDescent="0.2">
      <c r="A64" s="5"/>
      <c r="B64" s="4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1"/>
        <v>0</v>
      </c>
    </row>
    <row r="65" spans="1:26" x14ac:dyDescent="0.2">
      <c r="A65" s="5"/>
      <c r="B65" s="4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1"/>
        <v>0</v>
      </c>
    </row>
    <row r="66" spans="1:26" x14ac:dyDescent="0.2">
      <c r="A66" s="5"/>
      <c r="B66" s="4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1"/>
        <v>0</v>
      </c>
    </row>
    <row r="67" spans="1:26" x14ac:dyDescent="0.2">
      <c r="A67" s="5"/>
      <c r="B67" s="4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</row>
    <row r="68" spans="1:26" x14ac:dyDescent="0.2">
      <c r="A68" s="5"/>
      <c r="B68" s="4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</row>
    <row r="69" spans="1:26" x14ac:dyDescent="0.2">
      <c r="A69" s="5"/>
      <c r="B69" s="4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</row>
    <row r="70" spans="1:26" x14ac:dyDescent="0.2">
      <c r="A70" s="5"/>
      <c r="B70" s="4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</row>
    <row r="71" spans="1:26" x14ac:dyDescent="0.2">
      <c r="A71" s="5"/>
      <c r="B71" s="4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</row>
    <row r="72" spans="1:26" x14ac:dyDescent="0.2">
      <c r="A72" s="5"/>
      <c r="B72" s="4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</row>
    <row r="73" spans="1:26" x14ac:dyDescent="0.2">
      <c r="A73" s="5"/>
      <c r="B73" s="4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</row>
    <row r="74" spans="1:26" x14ac:dyDescent="0.2">
      <c r="A74" s="5"/>
      <c r="B74" s="4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</row>
    <row r="75" spans="1:26" x14ac:dyDescent="0.2">
      <c r="A75" s="5"/>
      <c r="B75" s="4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</row>
    <row r="76" spans="1:26" x14ac:dyDescent="0.2">
      <c r="A76" s="5"/>
      <c r="B76" s="4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</row>
    <row r="77" spans="1:26" x14ac:dyDescent="0.2">
      <c r="A77" s="5"/>
      <c r="B77" s="4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</row>
    <row r="78" spans="1:26" x14ac:dyDescent="0.2">
      <c r="A78" s="5"/>
      <c r="B78" s="4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</row>
    <row r="79" spans="1:26" x14ac:dyDescent="0.2">
      <c r="A79" s="5"/>
      <c r="B79" s="4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</row>
    <row r="80" spans="1:26" x14ac:dyDescent="0.2">
      <c r="A80" s="5"/>
      <c r="B80" s="4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</row>
    <row r="81" spans="1:26" x14ac:dyDescent="0.2">
      <c r="A81" s="5"/>
      <c r="B81" s="4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</row>
    <row r="82" spans="1:26" x14ac:dyDescent="0.2">
      <c r="A82" s="5"/>
      <c r="B82" s="4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</row>
    <row r="83" spans="1:26" x14ac:dyDescent="0.2">
      <c r="A83" s="5"/>
      <c r="B83" s="4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</row>
    <row r="84" spans="1:26" x14ac:dyDescent="0.2">
      <c r="A84" s="5"/>
      <c r="B84" s="4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</row>
    <row r="85" spans="1:26" x14ac:dyDescent="0.2">
      <c r="A85" s="5"/>
      <c r="B85" s="4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</row>
    <row r="86" spans="1:26" x14ac:dyDescent="0.2">
      <c r="A86" s="5"/>
      <c r="B86" s="4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</row>
    <row r="87" spans="1:26" x14ac:dyDescent="0.2">
      <c r="A87" s="5"/>
      <c r="B87" s="4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</row>
    <row r="88" spans="1:26" x14ac:dyDescent="0.2">
      <c r="A88" s="5"/>
      <c r="B88" s="4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</row>
    <row r="89" spans="1:26" x14ac:dyDescent="0.2">
      <c r="A89" s="5"/>
      <c r="B89" s="4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</row>
    <row r="90" spans="1:26" x14ac:dyDescent="0.2">
      <c r="A90" s="5"/>
      <c r="B90" s="4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</row>
    <row r="91" spans="1:26" x14ac:dyDescent="0.2">
      <c r="A91" s="5"/>
      <c r="B91" s="4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</row>
    <row r="92" spans="1:26" x14ac:dyDescent="0.2">
      <c r="A92" s="5"/>
      <c r="B92" s="4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</row>
    <row r="93" spans="1:26" x14ac:dyDescent="0.2">
      <c r="A93" s="5"/>
      <c r="B93" s="4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</row>
    <row r="94" spans="1:26" x14ac:dyDescent="0.2">
      <c r="A94" s="5"/>
      <c r="B94" s="4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</row>
    <row r="95" spans="1:26" x14ac:dyDescent="0.2">
      <c r="A95" s="5"/>
      <c r="B95" s="4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</row>
    <row r="96" spans="1:26" x14ac:dyDescent="0.2">
      <c r="A96" s="5"/>
      <c r="B96" s="4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</row>
    <row r="97" spans="1:26" x14ac:dyDescent="0.2">
      <c r="A97" s="5"/>
      <c r="B97" s="4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</row>
    <row r="98" spans="1:26" x14ac:dyDescent="0.2">
      <c r="A98" s="5"/>
      <c r="B98" s="4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</row>
    <row r="99" spans="1:26" x14ac:dyDescent="0.2">
      <c r="A99" s="5"/>
      <c r="B99" s="4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</row>
    <row r="100" spans="1:26" x14ac:dyDescent="0.2">
      <c r="A100" s="5"/>
      <c r="B100" s="4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</row>
    <row r="101" spans="1:26" x14ac:dyDescent="0.2">
      <c r="A101" s="5"/>
      <c r="B101" s="4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</row>
    <row r="102" spans="1:26" x14ac:dyDescent="0.2">
      <c r="A102" s="5"/>
      <c r="B102" s="4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</row>
    <row r="103" spans="1:26" x14ac:dyDescent="0.2">
      <c r="A103" s="5"/>
      <c r="B103" s="4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</row>
    <row r="104" spans="1:26" x14ac:dyDescent="0.2">
      <c r="A104" s="5"/>
      <c r="B104" s="4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</row>
    <row r="105" spans="1:26" x14ac:dyDescent="0.2">
      <c r="A105" s="5"/>
      <c r="B105" s="4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</row>
    <row r="106" spans="1:26" x14ac:dyDescent="0.2">
      <c r="A106" s="5"/>
      <c r="B106" s="4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</row>
    <row r="107" spans="1:26" x14ac:dyDescent="0.2">
      <c r="A107" s="5"/>
      <c r="B107" s="4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</row>
    <row r="108" spans="1:26" x14ac:dyDescent="0.2">
      <c r="A108" s="5"/>
      <c r="B108" s="4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</row>
    <row r="109" spans="1:26" x14ac:dyDescent="0.2">
      <c r="A109" s="5"/>
      <c r="B109" s="4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</row>
    <row r="110" spans="1:26" x14ac:dyDescent="0.2">
      <c r="A110" s="5"/>
      <c r="B110" s="4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</row>
    <row r="111" spans="1:26" x14ac:dyDescent="0.2">
      <c r="A111" s="5"/>
      <c r="B111" s="4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</row>
    <row r="112" spans="1:26" x14ac:dyDescent="0.2">
      <c r="A112" s="5"/>
      <c r="B112" s="4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</row>
    <row r="113" spans="1:26" x14ac:dyDescent="0.2">
      <c r="A113" s="5"/>
      <c r="B113" s="4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</row>
    <row r="114" spans="1:26" x14ac:dyDescent="0.2">
      <c r="A114" s="5"/>
      <c r="B114" s="4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</row>
    <row r="115" spans="1:26" x14ac:dyDescent="0.2">
      <c r="A115" s="5"/>
      <c r="B115" s="4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</row>
    <row r="116" spans="1:26" x14ac:dyDescent="0.2">
      <c r="A116" s="5"/>
      <c r="B116" s="4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</row>
    <row r="117" spans="1:26" x14ac:dyDescent="0.2">
      <c r="A117" s="5"/>
      <c r="B117" s="4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</row>
    <row r="118" spans="1:26" x14ac:dyDescent="0.2">
      <c r="A118" s="5"/>
      <c r="B118" s="4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</row>
    <row r="119" spans="1:26" x14ac:dyDescent="0.2">
      <c r="A119" s="5"/>
      <c r="B119" s="4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</row>
    <row r="120" spans="1:26" x14ac:dyDescent="0.2">
      <c r="A120" s="5"/>
      <c r="B120" s="4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</row>
    <row r="121" spans="1:26" x14ac:dyDescent="0.2">
      <c r="A121" s="5"/>
      <c r="B121" s="4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</row>
    <row r="122" spans="1:26" x14ac:dyDescent="0.2">
      <c r="A122" s="5"/>
      <c r="B122" s="4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</row>
    <row r="123" spans="1:26" x14ac:dyDescent="0.2">
      <c r="A123" s="5"/>
      <c r="B123" s="4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</row>
    <row r="124" spans="1:26" x14ac:dyDescent="0.2">
      <c r="A124" s="5"/>
      <c r="B124" s="4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</row>
    <row r="125" spans="1:26" x14ac:dyDescent="0.2">
      <c r="A125" s="5"/>
      <c r="B125" s="4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</row>
    <row r="126" spans="1:26" x14ac:dyDescent="0.2">
      <c r="A126" s="5"/>
      <c r="B126" s="4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</row>
    <row r="127" spans="1:26" x14ac:dyDescent="0.2">
      <c r="A127" s="5"/>
      <c r="B127" s="4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</row>
    <row r="128" spans="1:26" x14ac:dyDescent="0.2">
      <c r="A128" s="5"/>
      <c r="B128" s="4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</row>
    <row r="129" spans="1:26" x14ac:dyDescent="0.2">
      <c r="A129" s="5"/>
      <c r="B129" s="4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</row>
    <row r="130" spans="1:26" x14ac:dyDescent="0.2">
      <c r="A130" s="5"/>
      <c r="B130" s="4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</row>
    <row r="131" spans="1:26" x14ac:dyDescent="0.2">
      <c r="A131" s="5"/>
      <c r="B131" s="4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</row>
    <row r="132" spans="1:26" x14ac:dyDescent="0.2">
      <c r="A132" s="5"/>
      <c r="B132" s="4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</row>
    <row r="133" spans="1:26" x14ac:dyDescent="0.2">
      <c r="A133" s="5"/>
      <c r="B133" s="4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</row>
    <row r="134" spans="1:26" x14ac:dyDescent="0.2">
      <c r="A134" s="5"/>
      <c r="B134" s="4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</row>
    <row r="135" spans="1:26" x14ac:dyDescent="0.2">
      <c r="A135" s="5"/>
      <c r="B135" s="4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</row>
    <row r="136" spans="1:26" x14ac:dyDescent="0.2">
      <c r="A136" s="5"/>
      <c r="B136" s="4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</row>
    <row r="137" spans="1:26" x14ac:dyDescent="0.2">
      <c r="A137" s="5"/>
      <c r="B137" s="4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</row>
    <row r="138" spans="1:26" x14ac:dyDescent="0.2">
      <c r="A138" s="5"/>
      <c r="B138" s="4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</row>
    <row r="139" spans="1:26" x14ac:dyDescent="0.2">
      <c r="A139" s="5"/>
      <c r="B139" s="4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</row>
    <row r="140" spans="1:26" x14ac:dyDescent="0.2">
      <c r="A140" s="5"/>
      <c r="B140" s="4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</row>
    <row r="141" spans="1:26" x14ac:dyDescent="0.2">
      <c r="A141" s="5"/>
      <c r="B141" s="4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</row>
    <row r="142" spans="1:26" x14ac:dyDescent="0.2">
      <c r="A142" s="5"/>
      <c r="B142" s="4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</row>
    <row r="143" spans="1:26" x14ac:dyDescent="0.2">
      <c r="A143" s="5"/>
      <c r="B143" s="4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</row>
    <row r="144" spans="1:26" x14ac:dyDescent="0.2">
      <c r="A144" s="5"/>
      <c r="B144" s="4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</row>
    <row r="145" spans="1:26" x14ac:dyDescent="0.2">
      <c r="A145" s="5"/>
      <c r="B145" s="4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</row>
    <row r="146" spans="1:26" x14ac:dyDescent="0.2">
      <c r="A146" s="5"/>
      <c r="B146" s="4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</row>
    <row r="147" spans="1:26" x14ac:dyDescent="0.2">
      <c r="A147" s="5"/>
      <c r="B147" s="4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</row>
    <row r="148" spans="1:26" x14ac:dyDescent="0.2">
      <c r="A148" s="5"/>
      <c r="B148" s="4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</row>
    <row r="149" spans="1:26" x14ac:dyDescent="0.2">
      <c r="A149" s="5"/>
      <c r="B149" s="4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</row>
    <row r="150" spans="1:26" x14ac:dyDescent="0.2">
      <c r="A150" s="5"/>
      <c r="B150" s="4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</row>
    <row r="151" spans="1:26" x14ac:dyDescent="0.2">
      <c r="A151" s="5"/>
      <c r="B151" s="4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</row>
    <row r="152" spans="1:26" x14ac:dyDescent="0.2">
      <c r="A152" s="5"/>
      <c r="B152" s="4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</row>
    <row r="153" spans="1:26" x14ac:dyDescent="0.2">
      <c r="A153" s="5"/>
      <c r="B153" s="4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</row>
    <row r="154" spans="1:26" x14ac:dyDescent="0.2">
      <c r="A154" s="5"/>
      <c r="B154" s="4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</row>
    <row r="155" spans="1:26" x14ac:dyDescent="0.2">
      <c r="A155" s="5"/>
      <c r="B155" s="4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</row>
    <row r="156" spans="1:26" x14ac:dyDescent="0.2">
      <c r="A156" s="5"/>
      <c r="B156" s="4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</row>
    <row r="157" spans="1:26" x14ac:dyDescent="0.2">
      <c r="A157" s="5"/>
      <c r="B157" s="4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</row>
    <row r="158" spans="1:26" x14ac:dyDescent="0.2">
      <c r="A158" s="5"/>
      <c r="B158" s="4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</row>
    <row r="159" spans="1:26" x14ac:dyDescent="0.2">
      <c r="A159" s="5"/>
      <c r="B159" s="4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</row>
    <row r="160" spans="1:26" x14ac:dyDescent="0.2">
      <c r="A160" s="5"/>
      <c r="B160" s="4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</row>
    <row r="161" spans="1:26" x14ac:dyDescent="0.2">
      <c r="A161" s="5"/>
      <c r="B161" s="4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</row>
    <row r="162" spans="1:26" x14ac:dyDescent="0.2">
      <c r="A162" s="5"/>
      <c r="B162" s="4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</row>
    <row r="163" spans="1:26" x14ac:dyDescent="0.2">
      <c r="A163" s="5"/>
      <c r="B163" s="4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</row>
    <row r="164" spans="1:26" x14ac:dyDescent="0.2">
      <c r="A164" s="5"/>
      <c r="B164" s="4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</row>
    <row r="165" spans="1:26" x14ac:dyDescent="0.2">
      <c r="A165" s="5"/>
      <c r="B165" s="4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</row>
    <row r="166" spans="1:26" x14ac:dyDescent="0.2">
      <c r="A166" s="5"/>
      <c r="B166" s="4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</row>
    <row r="167" spans="1:26" x14ac:dyDescent="0.2">
      <c r="A167" s="5"/>
      <c r="B167" s="4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</row>
    <row r="168" spans="1:26" x14ac:dyDescent="0.2">
      <c r="A168" s="5"/>
      <c r="B168" s="4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</row>
    <row r="169" spans="1:26" x14ac:dyDescent="0.2">
      <c r="A169" s="5"/>
      <c r="B169" s="4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</row>
    <row r="170" spans="1:26" x14ac:dyDescent="0.2">
      <c r="A170" s="5"/>
      <c r="B170" s="4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</row>
    <row r="171" spans="1:26" x14ac:dyDescent="0.2">
      <c r="A171" s="5"/>
      <c r="B171" s="4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</row>
    <row r="172" spans="1:26" x14ac:dyDescent="0.2">
      <c r="A172" s="5"/>
      <c r="B172" s="4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</row>
    <row r="173" spans="1:26" x14ac:dyDescent="0.2">
      <c r="A173" s="5"/>
      <c r="B173" s="4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</row>
    <row r="174" spans="1:26" x14ac:dyDescent="0.2">
      <c r="A174" s="5"/>
      <c r="B174" s="4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</row>
    <row r="175" spans="1:26" x14ac:dyDescent="0.2">
      <c r="A175" s="5"/>
      <c r="B175" s="4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</row>
    <row r="176" spans="1:26" x14ac:dyDescent="0.2">
      <c r="A176" s="5"/>
      <c r="B176" s="4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</row>
    <row r="177" spans="1:26" x14ac:dyDescent="0.2">
      <c r="A177" s="5"/>
      <c r="B177" s="4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</row>
    <row r="178" spans="1:26" x14ac:dyDescent="0.2">
      <c r="A178" s="5"/>
      <c r="B178" s="4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</row>
    <row r="179" spans="1:26" x14ac:dyDescent="0.2">
      <c r="A179" s="5"/>
      <c r="B179" s="4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</row>
    <row r="180" spans="1:26" x14ac:dyDescent="0.2">
      <c r="A180" s="5"/>
      <c r="B180" s="4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</row>
    <row r="181" spans="1:26" x14ac:dyDescent="0.2">
      <c r="A181" s="5"/>
      <c r="B181" s="4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</row>
    <row r="182" spans="1:26" x14ac:dyDescent="0.2">
      <c r="A182" s="5"/>
      <c r="B182" s="4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</row>
    <row r="183" spans="1:26" x14ac:dyDescent="0.2">
      <c r="A183" s="5"/>
      <c r="B183" s="4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</row>
    <row r="184" spans="1:26" x14ac:dyDescent="0.2">
      <c r="A184" s="5"/>
      <c r="B184" s="4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</row>
    <row r="185" spans="1:26" x14ac:dyDescent="0.2">
      <c r="A185" s="5"/>
      <c r="B185" s="4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</row>
    <row r="186" spans="1:26" x14ac:dyDescent="0.2">
      <c r="A186" s="5"/>
      <c r="B186" s="4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</row>
    <row r="187" spans="1:26" x14ac:dyDescent="0.2">
      <c r="A187" s="5"/>
      <c r="B187" s="4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</row>
    <row r="188" spans="1:26" x14ac:dyDescent="0.2">
      <c r="A188" s="5"/>
      <c r="B188" s="4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</row>
    <row r="189" spans="1:26" x14ac:dyDescent="0.2">
      <c r="A189" s="5"/>
      <c r="B189" s="4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</row>
    <row r="190" spans="1:26" x14ac:dyDescent="0.2">
      <c r="A190" s="5"/>
      <c r="B190" s="4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</row>
    <row r="191" spans="1:26" x14ac:dyDescent="0.2">
      <c r="A191" s="5"/>
      <c r="B191" s="4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</row>
    <row r="192" spans="1:26" x14ac:dyDescent="0.2">
      <c r="A192" s="5"/>
      <c r="B192" s="4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</row>
    <row r="193" spans="1:26" x14ac:dyDescent="0.2">
      <c r="A193" s="5"/>
      <c r="B193" s="4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</row>
    <row r="194" spans="1:26" x14ac:dyDescent="0.2">
      <c r="A194" s="5"/>
      <c r="B194" s="4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</row>
    <row r="195" spans="1:26" x14ac:dyDescent="0.2">
      <c r="A195" s="53" t="s">
        <v>85</v>
      </c>
      <c r="B195" s="49">
        <f t="shared" si="8"/>
        <v>0</v>
      </c>
      <c r="C195" s="6" t="e">
        <f>+#REF!</f>
        <v>#REF!</v>
      </c>
      <c r="D195" s="7" t="e">
        <f t="shared" ref="D195" si="9">+C195-Z195</f>
        <v>#REF!</v>
      </c>
      <c r="E195" s="6"/>
      <c r="F195" s="6"/>
      <c r="G195" s="6"/>
      <c r="H195" s="6" t="e">
        <f>+#REF!</f>
        <v>#REF!</v>
      </c>
      <c r="I195" s="6" t="e">
        <f>+#REF!</f>
        <v>#REF!</v>
      </c>
      <c r="J195" s="6" t="e">
        <f>+#REF!</f>
        <v>#REF!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 t="e">
        <f t="shared" ref="Z195:Z199" si="10">SUM(E195:Y195)</f>
        <v>#REF!</v>
      </c>
    </row>
    <row r="196" spans="1:26" x14ac:dyDescent="0.2">
      <c r="A196" s="53" t="s">
        <v>18</v>
      </c>
      <c r="B196" s="49">
        <f t="shared" ref="B196" si="11">+B195</f>
        <v>0</v>
      </c>
      <c r="C196" s="54" t="e">
        <f>+#REF!</f>
        <v>#REF!</v>
      </c>
      <c r="D196" s="7" t="e">
        <f t="shared" ref="D196:D200" si="12">+C196-Z196</f>
        <v>#REF!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 t="e">
        <f>+C196</f>
        <v>#REF!</v>
      </c>
      <c r="Y196" s="46"/>
      <c r="Z196" s="8" t="e">
        <f t="shared" si="10"/>
        <v>#REF!</v>
      </c>
    </row>
    <row r="197" spans="1:26" x14ac:dyDescent="0.2">
      <c r="A197" s="53" t="s">
        <v>83</v>
      </c>
      <c r="B197" s="49">
        <f t="shared" ref="B197:B199" si="13">+B196</f>
        <v>0</v>
      </c>
      <c r="C197" s="52" t="e">
        <f>+#REF!</f>
        <v>#REF!</v>
      </c>
      <c r="D197" s="7" t="e">
        <f t="shared" si="12"/>
        <v>#REF!</v>
      </c>
      <c r="E197" s="6"/>
      <c r="F197" s="6"/>
      <c r="G197" s="6"/>
      <c r="H197" s="6"/>
      <c r="I197" s="6"/>
      <c r="J197" s="6"/>
      <c r="K197" s="6"/>
      <c r="L197" s="6"/>
      <c r="M197" s="6"/>
      <c r="N197" s="52" t="e">
        <f>+C197</f>
        <v>#REF!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 t="e">
        <f t="shared" si="10"/>
        <v>#REF!</v>
      </c>
    </row>
    <row r="198" spans="1:26" x14ac:dyDescent="0.2">
      <c r="A198" s="53" t="s">
        <v>82</v>
      </c>
      <c r="B198" s="49">
        <f t="shared" si="13"/>
        <v>0</v>
      </c>
      <c r="C198" s="52" t="e">
        <f>+#REF!</f>
        <v>#REF!</v>
      </c>
      <c r="D198" s="7" t="e">
        <f t="shared" si="12"/>
        <v>#REF!</v>
      </c>
      <c r="E198" s="52" t="e">
        <f>+#REF!</f>
        <v>#REF!</v>
      </c>
      <c r="F198" s="52" t="e">
        <f>+#REF!</f>
        <v>#REF!</v>
      </c>
      <c r="G198" s="52" t="e">
        <f>+#REF!</f>
        <v>#REF!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 t="e">
        <f t="shared" si="10"/>
        <v>#REF!</v>
      </c>
    </row>
    <row r="199" spans="1:26" ht="15" thickBot="1" x14ac:dyDescent="0.25">
      <c r="A199" s="9"/>
      <c r="B199" s="4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10"/>
        <v>0</v>
      </c>
    </row>
    <row r="200" spans="1:26" ht="15.75" thickTop="1" thickBot="1" x14ac:dyDescent="0.25">
      <c r="A200" s="13" t="s">
        <v>19</v>
      </c>
      <c r="B200" s="50"/>
      <c r="C200" s="11" t="e">
        <f t="shared" ref="C200:Y200" si="14">SUM(C2:C199)</f>
        <v>#REF!</v>
      </c>
      <c r="D200" s="7" t="e">
        <f t="shared" si="12"/>
        <v>#REF!</v>
      </c>
      <c r="E200" s="11" t="e">
        <f t="shared" si="14"/>
        <v>#REF!</v>
      </c>
      <c r="F200" s="11" t="e">
        <f t="shared" si="14"/>
        <v>#REF!</v>
      </c>
      <c r="G200" s="11" t="e">
        <f t="shared" si="14"/>
        <v>#REF!</v>
      </c>
      <c r="H200" s="11" t="e">
        <f t="shared" si="14"/>
        <v>#REF!</v>
      </c>
      <c r="I200" s="11" t="e">
        <f t="shared" si="14"/>
        <v>#REF!</v>
      </c>
      <c r="J200" s="11" t="e">
        <f t="shared" si="14"/>
        <v>#REF!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 t="e">
        <f t="shared" si="14"/>
        <v>#REF!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 t="e">
        <f t="shared" si="14"/>
        <v>#REF!</v>
      </c>
      <c r="Y200" s="11">
        <f t="shared" si="14"/>
        <v>0</v>
      </c>
      <c r="Z200" s="12" t="e">
        <f>SUM(Z2:Z199)</f>
        <v>#REF!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 t="e">
        <f>+E200</f>
        <v>#REF!</v>
      </c>
    </row>
    <row r="204" spans="1:26" ht="30" thickTop="1" thickBot="1" x14ac:dyDescent="0.25">
      <c r="C204" s="3" t="s">
        <v>2</v>
      </c>
      <c r="E204" s="1" t="e">
        <f>+F200</f>
        <v>#REF!</v>
      </c>
    </row>
    <row r="205" spans="1:26" ht="30" thickTop="1" thickBot="1" x14ac:dyDescent="0.25">
      <c r="C205" s="3" t="s">
        <v>3</v>
      </c>
      <c r="E205" s="1" t="e">
        <f>+G200</f>
        <v>#REF!</v>
      </c>
    </row>
    <row r="206" spans="1:26" ht="15.75" thickTop="1" thickBot="1" x14ac:dyDescent="0.25">
      <c r="C206" s="3" t="s">
        <v>4</v>
      </c>
      <c r="E206" s="1" t="e">
        <f>+H200</f>
        <v>#REF!</v>
      </c>
    </row>
    <row r="207" spans="1:26" ht="15.75" thickTop="1" thickBot="1" x14ac:dyDescent="0.25">
      <c r="C207" s="3" t="s">
        <v>5</v>
      </c>
      <c r="E207" s="1" t="e">
        <f>+I200</f>
        <v>#REF!</v>
      </c>
    </row>
    <row r="208" spans="1:26" ht="30" thickTop="1" thickBot="1" x14ac:dyDescent="0.25">
      <c r="C208" s="3" t="s">
        <v>6</v>
      </c>
      <c r="E208" s="1" t="e">
        <f>+J200</f>
        <v>#REF!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76</v>
      </c>
      <c r="E212" s="1" t="e">
        <f>+N200</f>
        <v>#REF!</v>
      </c>
    </row>
    <row r="213" spans="3:5" ht="15.75" thickTop="1" thickBot="1" x14ac:dyDescent="0.25">
      <c r="C213" s="3" t="s">
        <v>77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 t="e">
        <f>+X200</f>
        <v>#REF!</v>
      </c>
    </row>
    <row r="223" spans="3:5" ht="15.75" thickTop="1" thickBot="1" x14ac:dyDescent="0.25">
      <c r="C223" s="48" t="s">
        <v>25</v>
      </c>
      <c r="E223" s="1">
        <f>+Y200</f>
        <v>0</v>
      </c>
    </row>
    <row r="224" spans="3:5" ht="15" thickTop="1" x14ac:dyDescent="0.2">
      <c r="C224" s="4" t="s">
        <v>19</v>
      </c>
      <c r="E224" s="1" t="e">
        <f>+Z200</f>
        <v>#REF!</v>
      </c>
    </row>
  </sheetData>
  <conditionalFormatting sqref="D2:D194 D199:D200">
    <cfRule type="cellIs" dxfId="115" priority="9" operator="lessThan">
      <formula>0</formula>
    </cfRule>
    <cfRule type="cellIs" dxfId="114" priority="10" operator="greaterThan">
      <formula>0</formula>
    </cfRule>
  </conditionalFormatting>
  <conditionalFormatting sqref="D198">
    <cfRule type="cellIs" dxfId="113" priority="7" operator="lessThan">
      <formula>0</formula>
    </cfRule>
    <cfRule type="cellIs" dxfId="112" priority="8" operator="greaterThan">
      <formula>0</formula>
    </cfRule>
  </conditionalFormatting>
  <conditionalFormatting sqref="D197">
    <cfRule type="cellIs" dxfId="111" priority="5" operator="lessThan">
      <formula>0</formula>
    </cfRule>
    <cfRule type="cellIs" dxfId="110" priority="6" operator="greaterThan">
      <formula>0</formula>
    </cfRule>
  </conditionalFormatting>
  <conditionalFormatting sqref="D196">
    <cfRule type="cellIs" dxfId="109" priority="3" operator="lessThan">
      <formula>0</formula>
    </cfRule>
    <cfRule type="cellIs" dxfId="108" priority="4" operator="greaterThan">
      <formula>0</formula>
    </cfRule>
  </conditionalFormatting>
  <conditionalFormatting sqref="D195">
    <cfRule type="cellIs" dxfId="107" priority="1" operator="lessThan">
      <formula>0</formula>
    </cfRule>
    <cfRule type="cellIs" dxfId="106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I25" sqref="I25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</row>
    <row r="2" spans="1:26" x14ac:dyDescent="0.2">
      <c r="A2" s="5"/>
      <c r="B2" s="4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</row>
    <row r="3" spans="1:26" x14ac:dyDescent="0.2">
      <c r="A3" s="5"/>
      <c r="B3" s="49">
        <f t="shared" ref="B3:B67" si="0">+B2</f>
        <v>0</v>
      </c>
      <c r="C3" s="6"/>
      <c r="D3" s="7">
        <f t="shared" ref="D3:D66" si="1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2">SUM(E3:Y3)</f>
        <v>0</v>
      </c>
    </row>
    <row r="4" spans="1:26" x14ac:dyDescent="0.2">
      <c r="A4" s="5"/>
      <c r="B4" s="49">
        <f t="shared" si="0"/>
        <v>0</v>
      </c>
      <c r="C4" s="6"/>
      <c r="D4" s="7">
        <f t="shared" si="1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2"/>
        <v>0</v>
      </c>
    </row>
    <row r="5" spans="1:26" x14ac:dyDescent="0.2">
      <c r="A5" s="5"/>
      <c r="B5" s="49">
        <f t="shared" si="0"/>
        <v>0</v>
      </c>
      <c r="C5" s="6"/>
      <c r="D5" s="7">
        <f t="shared" si="1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2"/>
        <v>0</v>
      </c>
    </row>
    <row r="6" spans="1:26" x14ac:dyDescent="0.2">
      <c r="A6" s="5"/>
      <c r="B6" s="49">
        <f t="shared" si="0"/>
        <v>0</v>
      </c>
      <c r="C6" s="6"/>
      <c r="D6" s="7">
        <f t="shared" si="1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2"/>
        <v>0</v>
      </c>
    </row>
    <row r="7" spans="1:26" x14ac:dyDescent="0.2">
      <c r="A7" s="5"/>
      <c r="B7" s="49">
        <f t="shared" si="0"/>
        <v>0</v>
      </c>
      <c r="C7" s="6"/>
      <c r="D7" s="7">
        <f t="shared" si="1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2"/>
        <v>0</v>
      </c>
    </row>
    <row r="8" spans="1:26" x14ac:dyDescent="0.2">
      <c r="A8" s="5"/>
      <c r="B8" s="49">
        <f t="shared" si="0"/>
        <v>0</v>
      </c>
      <c r="C8" s="6"/>
      <c r="D8" s="7">
        <f t="shared" si="1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2"/>
        <v>0</v>
      </c>
    </row>
    <row r="9" spans="1:26" x14ac:dyDescent="0.2">
      <c r="A9" s="5"/>
      <c r="B9" s="49">
        <f t="shared" si="0"/>
        <v>0</v>
      </c>
      <c r="C9" s="6"/>
      <c r="D9" s="7">
        <f t="shared" si="1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2"/>
        <v>0</v>
      </c>
    </row>
    <row r="10" spans="1:26" x14ac:dyDescent="0.2">
      <c r="A10" s="5"/>
      <c r="B10" s="49">
        <f t="shared" si="0"/>
        <v>0</v>
      </c>
      <c r="C10" s="6"/>
      <c r="D10" s="7">
        <f t="shared" si="1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2"/>
        <v>0</v>
      </c>
    </row>
    <row r="11" spans="1:26" x14ac:dyDescent="0.2">
      <c r="A11" s="5"/>
      <c r="B11" s="49">
        <f t="shared" si="0"/>
        <v>0</v>
      </c>
      <c r="C11" s="6"/>
      <c r="D11" s="7">
        <f t="shared" si="1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2"/>
        <v>0</v>
      </c>
    </row>
    <row r="12" spans="1:26" x14ac:dyDescent="0.2">
      <c r="A12" s="5"/>
      <c r="B12" s="49">
        <f t="shared" si="0"/>
        <v>0</v>
      </c>
      <c r="C12" s="6"/>
      <c r="D12" s="7">
        <f t="shared" si="1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2"/>
        <v>0</v>
      </c>
    </row>
    <row r="13" spans="1:26" x14ac:dyDescent="0.2">
      <c r="A13" s="5"/>
      <c r="B13" s="49">
        <f t="shared" si="0"/>
        <v>0</v>
      </c>
      <c r="C13" s="6"/>
      <c r="D13" s="7">
        <f t="shared" si="1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2"/>
        <v>0</v>
      </c>
    </row>
    <row r="14" spans="1:26" x14ac:dyDescent="0.2">
      <c r="A14" s="5"/>
      <c r="B14" s="49">
        <f t="shared" si="0"/>
        <v>0</v>
      </c>
      <c r="C14" s="6"/>
      <c r="D14" s="7">
        <f t="shared" si="1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2"/>
        <v>0</v>
      </c>
    </row>
    <row r="15" spans="1:26" x14ac:dyDescent="0.2">
      <c r="A15" s="5"/>
      <c r="B15" s="49">
        <f t="shared" si="0"/>
        <v>0</v>
      </c>
      <c r="C15" s="6"/>
      <c r="D15" s="7">
        <f t="shared" si="1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2"/>
        <v>0</v>
      </c>
    </row>
    <row r="16" spans="1:26" x14ac:dyDescent="0.2">
      <c r="A16" s="5"/>
      <c r="B16" s="49">
        <f t="shared" si="0"/>
        <v>0</v>
      </c>
      <c r="C16" s="6"/>
      <c r="D16" s="7">
        <f t="shared" si="1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2"/>
        <v>0</v>
      </c>
    </row>
    <row r="17" spans="1:26" x14ac:dyDescent="0.2">
      <c r="A17" s="5"/>
      <c r="B17" s="49">
        <f t="shared" si="0"/>
        <v>0</v>
      </c>
      <c r="C17" s="6"/>
      <c r="D17" s="7">
        <f t="shared" si="1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2"/>
        <v>0</v>
      </c>
    </row>
    <row r="18" spans="1:26" x14ac:dyDescent="0.2">
      <c r="A18" s="5"/>
      <c r="B18" s="49">
        <f t="shared" si="0"/>
        <v>0</v>
      </c>
      <c r="C18" s="6"/>
      <c r="D18" s="7">
        <f t="shared" si="1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2"/>
        <v>0</v>
      </c>
    </row>
    <row r="19" spans="1:26" x14ac:dyDescent="0.2">
      <c r="A19" s="5"/>
      <c r="B19" s="49">
        <f t="shared" si="0"/>
        <v>0</v>
      </c>
      <c r="C19" s="6"/>
      <c r="D19" s="7">
        <f t="shared" si="1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2"/>
        <v>0</v>
      </c>
    </row>
    <row r="20" spans="1:26" x14ac:dyDescent="0.2">
      <c r="A20" s="5"/>
      <c r="B20" s="49">
        <f t="shared" si="0"/>
        <v>0</v>
      </c>
      <c r="C20" s="6"/>
      <c r="D20" s="7">
        <f t="shared" si="1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2"/>
        <v>0</v>
      </c>
    </row>
    <row r="21" spans="1:26" x14ac:dyDescent="0.2">
      <c r="A21" s="5"/>
      <c r="B21" s="49">
        <f t="shared" si="0"/>
        <v>0</v>
      </c>
      <c r="C21" s="6"/>
      <c r="D21" s="7">
        <f t="shared" si="1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2"/>
        <v>0</v>
      </c>
    </row>
    <row r="22" spans="1:26" x14ac:dyDescent="0.2">
      <c r="A22" s="5"/>
      <c r="B22" s="49">
        <f t="shared" si="0"/>
        <v>0</v>
      </c>
      <c r="C22" s="6"/>
      <c r="D22" s="7">
        <f t="shared" si="1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2"/>
        <v>0</v>
      </c>
    </row>
    <row r="23" spans="1:26" x14ac:dyDescent="0.2">
      <c r="A23" s="5"/>
      <c r="B23" s="49">
        <f t="shared" si="0"/>
        <v>0</v>
      </c>
      <c r="C23" s="6"/>
      <c r="D23" s="7">
        <f t="shared" si="1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2"/>
        <v>0</v>
      </c>
    </row>
    <row r="24" spans="1:26" x14ac:dyDescent="0.2">
      <c r="A24" s="5"/>
      <c r="B24" s="49">
        <f t="shared" si="0"/>
        <v>0</v>
      </c>
      <c r="C24" s="6"/>
      <c r="D24" s="7">
        <f t="shared" si="1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2"/>
        <v>0</v>
      </c>
    </row>
    <row r="25" spans="1:26" x14ac:dyDescent="0.2">
      <c r="A25" s="5"/>
      <c r="B25" s="49">
        <f t="shared" si="0"/>
        <v>0</v>
      </c>
      <c r="C25" s="6"/>
      <c r="D25" s="7">
        <f t="shared" si="1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2"/>
        <v>0</v>
      </c>
    </row>
    <row r="26" spans="1:26" x14ac:dyDescent="0.2">
      <c r="A26" s="5"/>
      <c r="B26" s="49">
        <f t="shared" si="0"/>
        <v>0</v>
      </c>
      <c r="C26" s="6"/>
      <c r="D26" s="7">
        <f t="shared" si="1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2"/>
        <v>0</v>
      </c>
    </row>
    <row r="27" spans="1:26" x14ac:dyDescent="0.2">
      <c r="A27" s="5"/>
      <c r="B27" s="49">
        <f t="shared" si="0"/>
        <v>0</v>
      </c>
      <c r="C27" s="6"/>
      <c r="D27" s="7">
        <f t="shared" si="1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2"/>
        <v>0</v>
      </c>
    </row>
    <row r="28" spans="1:26" x14ac:dyDescent="0.2">
      <c r="A28" s="5"/>
      <c r="B28" s="49">
        <f t="shared" si="0"/>
        <v>0</v>
      </c>
      <c r="C28" s="6"/>
      <c r="D28" s="7">
        <f t="shared" si="1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2"/>
        <v>0</v>
      </c>
    </row>
    <row r="29" spans="1:26" x14ac:dyDescent="0.2">
      <c r="A29" s="5"/>
      <c r="B29" s="49">
        <f t="shared" si="0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2"/>
        <v>0</v>
      </c>
    </row>
    <row r="30" spans="1:26" x14ac:dyDescent="0.2">
      <c r="A30" s="5"/>
      <c r="B30" s="49">
        <f t="shared" si="0"/>
        <v>0</v>
      </c>
      <c r="C30" s="6"/>
      <c r="D30" s="7">
        <f t="shared" si="1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2"/>
        <v>0</v>
      </c>
    </row>
    <row r="31" spans="1:26" x14ac:dyDescent="0.2">
      <c r="A31" s="5"/>
      <c r="B31" s="49">
        <f t="shared" si="0"/>
        <v>0</v>
      </c>
      <c r="C31" s="6"/>
      <c r="D31" s="7">
        <f t="shared" si="1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2"/>
        <v>0</v>
      </c>
    </row>
    <row r="32" spans="1:26" x14ac:dyDescent="0.2">
      <c r="A32" s="5"/>
      <c r="B32" s="49">
        <f t="shared" si="0"/>
        <v>0</v>
      </c>
      <c r="C32" s="6"/>
      <c r="D32" s="7">
        <f t="shared" si="1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2"/>
        <v>0</v>
      </c>
    </row>
    <row r="33" spans="1:26" x14ac:dyDescent="0.2">
      <c r="A33" s="5"/>
      <c r="B33" s="49">
        <f t="shared" si="0"/>
        <v>0</v>
      </c>
      <c r="C33" s="6"/>
      <c r="D33" s="7">
        <f t="shared" si="1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2"/>
        <v>0</v>
      </c>
    </row>
    <row r="34" spans="1:26" x14ac:dyDescent="0.2">
      <c r="A34" s="5"/>
      <c r="B34" s="49">
        <f t="shared" si="0"/>
        <v>0</v>
      </c>
      <c r="C34" s="6"/>
      <c r="D34" s="7">
        <f t="shared" si="1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2"/>
        <v>0</v>
      </c>
    </row>
    <row r="35" spans="1:26" x14ac:dyDescent="0.2">
      <c r="A35" s="5"/>
      <c r="B35" s="49">
        <f t="shared" si="0"/>
        <v>0</v>
      </c>
      <c r="C35" s="6"/>
      <c r="D35" s="7">
        <f t="shared" si="1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2"/>
        <v>0</v>
      </c>
    </row>
    <row r="36" spans="1:26" x14ac:dyDescent="0.2">
      <c r="A36" s="5"/>
      <c r="B36" s="49">
        <f t="shared" si="0"/>
        <v>0</v>
      </c>
      <c r="C36" s="6"/>
      <c r="D36" s="7">
        <f t="shared" si="1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2"/>
        <v>0</v>
      </c>
    </row>
    <row r="37" spans="1:26" x14ac:dyDescent="0.2">
      <c r="A37" s="5"/>
      <c r="B37" s="49">
        <f t="shared" si="0"/>
        <v>0</v>
      </c>
      <c r="C37" s="6"/>
      <c r="D37" s="7">
        <f t="shared" si="1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2"/>
        <v>0</v>
      </c>
    </row>
    <row r="38" spans="1:26" x14ac:dyDescent="0.2">
      <c r="A38" s="5"/>
      <c r="B38" s="49">
        <f t="shared" si="0"/>
        <v>0</v>
      </c>
      <c r="C38" s="6"/>
      <c r="D38" s="7">
        <f t="shared" si="1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2"/>
        <v>0</v>
      </c>
    </row>
    <row r="39" spans="1:26" x14ac:dyDescent="0.2">
      <c r="A39" s="5"/>
      <c r="B39" s="49">
        <f t="shared" si="0"/>
        <v>0</v>
      </c>
      <c r="C39" s="6"/>
      <c r="D39" s="7">
        <f t="shared" si="1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2"/>
        <v>0</v>
      </c>
    </row>
    <row r="40" spans="1:26" x14ac:dyDescent="0.2">
      <c r="A40" s="5"/>
      <c r="B40" s="49">
        <f t="shared" si="0"/>
        <v>0</v>
      </c>
      <c r="C40" s="6"/>
      <c r="D40" s="7">
        <f t="shared" si="1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2"/>
        <v>0</v>
      </c>
    </row>
    <row r="41" spans="1:26" x14ac:dyDescent="0.2">
      <c r="A41" s="5"/>
      <c r="B41" s="49">
        <f t="shared" si="0"/>
        <v>0</v>
      </c>
      <c r="C41" s="6"/>
      <c r="D41" s="7">
        <f t="shared" si="1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2"/>
        <v>0</v>
      </c>
    </row>
    <row r="42" spans="1:26" x14ac:dyDescent="0.2">
      <c r="A42" s="5"/>
      <c r="B42" s="49">
        <f t="shared" si="0"/>
        <v>0</v>
      </c>
      <c r="C42" s="6"/>
      <c r="D42" s="7">
        <f t="shared" si="1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2"/>
        <v>0</v>
      </c>
    </row>
    <row r="43" spans="1:26" x14ac:dyDescent="0.2">
      <c r="A43" s="5"/>
      <c r="B43" s="49">
        <f t="shared" si="0"/>
        <v>0</v>
      </c>
      <c r="C43" s="6"/>
      <c r="D43" s="7">
        <f t="shared" si="1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2"/>
        <v>0</v>
      </c>
    </row>
    <row r="44" spans="1:26" x14ac:dyDescent="0.2">
      <c r="A44" s="5"/>
      <c r="B44" s="49">
        <f t="shared" si="0"/>
        <v>0</v>
      </c>
      <c r="C44" s="6"/>
      <c r="D44" s="7">
        <f t="shared" si="1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2"/>
        <v>0</v>
      </c>
    </row>
    <row r="45" spans="1:26" x14ac:dyDescent="0.2">
      <c r="A45" s="5"/>
      <c r="B45" s="49">
        <f t="shared" si="0"/>
        <v>0</v>
      </c>
      <c r="C45" s="6"/>
      <c r="D45" s="7">
        <f t="shared" si="1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2"/>
        <v>0</v>
      </c>
    </row>
    <row r="46" spans="1:26" x14ac:dyDescent="0.2">
      <c r="A46" s="5"/>
      <c r="B46" s="49">
        <f t="shared" si="0"/>
        <v>0</v>
      </c>
      <c r="C46" s="6"/>
      <c r="D46" s="7">
        <f t="shared" si="1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2"/>
        <v>0</v>
      </c>
    </row>
    <row r="47" spans="1:26" x14ac:dyDescent="0.2">
      <c r="A47" s="5"/>
      <c r="B47" s="49">
        <f t="shared" si="0"/>
        <v>0</v>
      </c>
      <c r="C47" s="6"/>
      <c r="D47" s="7">
        <f t="shared" si="1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2"/>
        <v>0</v>
      </c>
    </row>
    <row r="48" spans="1:26" x14ac:dyDescent="0.2">
      <c r="A48" s="5"/>
      <c r="B48" s="49">
        <f t="shared" si="0"/>
        <v>0</v>
      </c>
      <c r="C48" s="6"/>
      <c r="D48" s="7">
        <f t="shared" si="1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2"/>
        <v>0</v>
      </c>
    </row>
    <row r="49" spans="1:26" x14ac:dyDescent="0.2">
      <c r="A49" s="5"/>
      <c r="B49" s="49">
        <f t="shared" si="0"/>
        <v>0</v>
      </c>
      <c r="C49" s="6"/>
      <c r="D49" s="7">
        <f t="shared" si="1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2"/>
        <v>0</v>
      </c>
    </row>
    <row r="50" spans="1:26" x14ac:dyDescent="0.2">
      <c r="A50" s="5"/>
      <c r="B50" s="49">
        <f t="shared" si="0"/>
        <v>0</v>
      </c>
      <c r="C50" s="6"/>
      <c r="D50" s="7">
        <f t="shared" si="1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2"/>
        <v>0</v>
      </c>
    </row>
    <row r="51" spans="1:26" x14ac:dyDescent="0.2">
      <c r="A51" s="5"/>
      <c r="B51" s="49">
        <f t="shared" si="0"/>
        <v>0</v>
      </c>
      <c r="C51" s="6"/>
      <c r="D51" s="7">
        <f t="shared" si="1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2"/>
        <v>0</v>
      </c>
    </row>
    <row r="52" spans="1:26" x14ac:dyDescent="0.2">
      <c r="A52" s="5"/>
      <c r="B52" s="49">
        <f t="shared" si="0"/>
        <v>0</v>
      </c>
      <c r="C52" s="6"/>
      <c r="D52" s="7">
        <f t="shared" si="1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2"/>
        <v>0</v>
      </c>
    </row>
    <row r="53" spans="1:26" x14ac:dyDescent="0.2">
      <c r="A53" s="5"/>
      <c r="B53" s="49">
        <f t="shared" si="0"/>
        <v>0</v>
      </c>
      <c r="C53" s="6"/>
      <c r="D53" s="7">
        <f t="shared" si="1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2"/>
        <v>0</v>
      </c>
    </row>
    <row r="54" spans="1:26" x14ac:dyDescent="0.2">
      <c r="A54" s="5"/>
      <c r="B54" s="49">
        <f t="shared" si="0"/>
        <v>0</v>
      </c>
      <c r="C54" s="6"/>
      <c r="D54" s="7">
        <f t="shared" si="1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2"/>
        <v>0</v>
      </c>
    </row>
    <row r="55" spans="1:26" x14ac:dyDescent="0.2">
      <c r="A55" s="5"/>
      <c r="B55" s="49">
        <f t="shared" si="0"/>
        <v>0</v>
      </c>
      <c r="C55" s="6"/>
      <c r="D55" s="7">
        <f t="shared" si="1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2"/>
        <v>0</v>
      </c>
    </row>
    <row r="56" spans="1:26" x14ac:dyDescent="0.2">
      <c r="A56" s="5"/>
      <c r="B56" s="49">
        <f t="shared" si="0"/>
        <v>0</v>
      </c>
      <c r="C56" s="6"/>
      <c r="D56" s="7">
        <f t="shared" si="1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2"/>
        <v>0</v>
      </c>
    </row>
    <row r="57" spans="1:26" x14ac:dyDescent="0.2">
      <c r="A57" s="5"/>
      <c r="B57" s="49">
        <f t="shared" si="0"/>
        <v>0</v>
      </c>
      <c r="C57" s="6"/>
      <c r="D57" s="7">
        <f t="shared" si="1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2"/>
        <v>0</v>
      </c>
    </row>
    <row r="58" spans="1:26" x14ac:dyDescent="0.2">
      <c r="A58" s="5"/>
      <c r="B58" s="49">
        <f t="shared" si="0"/>
        <v>0</v>
      </c>
      <c r="C58" s="6"/>
      <c r="D58" s="7">
        <f t="shared" si="1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2"/>
        <v>0</v>
      </c>
    </row>
    <row r="59" spans="1:26" x14ac:dyDescent="0.2">
      <c r="A59" s="5"/>
      <c r="B59" s="49">
        <f t="shared" si="0"/>
        <v>0</v>
      </c>
      <c r="C59" s="6"/>
      <c r="D59" s="7">
        <f t="shared" si="1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2"/>
        <v>0</v>
      </c>
    </row>
    <row r="60" spans="1:26" x14ac:dyDescent="0.2">
      <c r="A60" s="5"/>
      <c r="B60" s="49">
        <f t="shared" si="0"/>
        <v>0</v>
      </c>
      <c r="C60" s="6"/>
      <c r="D60" s="7">
        <f t="shared" si="1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2"/>
        <v>0</v>
      </c>
    </row>
    <row r="61" spans="1:26" x14ac:dyDescent="0.2">
      <c r="A61" s="5"/>
      <c r="B61" s="49">
        <f t="shared" si="0"/>
        <v>0</v>
      </c>
      <c r="C61" s="6"/>
      <c r="D61" s="7">
        <f t="shared" si="1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2"/>
        <v>0</v>
      </c>
    </row>
    <row r="62" spans="1:26" x14ac:dyDescent="0.2">
      <c r="A62" s="5"/>
      <c r="B62" s="49">
        <f t="shared" si="0"/>
        <v>0</v>
      </c>
      <c r="C62" s="6"/>
      <c r="D62" s="7">
        <f t="shared" si="1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2"/>
        <v>0</v>
      </c>
    </row>
    <row r="63" spans="1:26" x14ac:dyDescent="0.2">
      <c r="A63" s="5"/>
      <c r="B63" s="49">
        <f t="shared" si="0"/>
        <v>0</v>
      </c>
      <c r="C63" s="6"/>
      <c r="D63" s="7">
        <f t="shared" si="1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2"/>
        <v>0</v>
      </c>
    </row>
    <row r="64" spans="1:26" x14ac:dyDescent="0.2">
      <c r="A64" s="5"/>
      <c r="B64" s="49">
        <f t="shared" si="0"/>
        <v>0</v>
      </c>
      <c r="C64" s="6"/>
      <c r="D64" s="7">
        <f t="shared" si="1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2"/>
        <v>0</v>
      </c>
    </row>
    <row r="65" spans="1:26" x14ac:dyDescent="0.2">
      <c r="A65" s="5"/>
      <c r="B65" s="49">
        <f t="shared" si="0"/>
        <v>0</v>
      </c>
      <c r="C65" s="6"/>
      <c r="D65" s="7">
        <f t="shared" si="1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2"/>
        <v>0</v>
      </c>
    </row>
    <row r="66" spans="1:26" x14ac:dyDescent="0.2">
      <c r="A66" s="5"/>
      <c r="B66" s="49">
        <f t="shared" si="0"/>
        <v>0</v>
      </c>
      <c r="C66" s="6"/>
      <c r="D66" s="7">
        <f t="shared" si="1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2"/>
        <v>0</v>
      </c>
    </row>
    <row r="67" spans="1:26" x14ac:dyDescent="0.2">
      <c r="A67" s="5"/>
      <c r="B67" s="49">
        <f t="shared" si="0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</row>
    <row r="68" spans="1:26" x14ac:dyDescent="0.2">
      <c r="A68" s="5"/>
      <c r="B68" s="4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</row>
    <row r="69" spans="1:26" x14ac:dyDescent="0.2">
      <c r="A69" s="5"/>
      <c r="B69" s="4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</row>
    <row r="70" spans="1:26" x14ac:dyDescent="0.2">
      <c r="A70" s="5"/>
      <c r="B70" s="4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</row>
    <row r="71" spans="1:26" x14ac:dyDescent="0.2">
      <c r="A71" s="5"/>
      <c r="B71" s="4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</row>
    <row r="72" spans="1:26" x14ac:dyDescent="0.2">
      <c r="A72" s="5"/>
      <c r="B72" s="4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</row>
    <row r="73" spans="1:26" x14ac:dyDescent="0.2">
      <c r="A73" s="5"/>
      <c r="B73" s="4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</row>
    <row r="74" spans="1:26" x14ac:dyDescent="0.2">
      <c r="A74" s="5"/>
      <c r="B74" s="4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</row>
    <row r="75" spans="1:26" x14ac:dyDescent="0.2">
      <c r="A75" s="5"/>
      <c r="B75" s="4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</row>
    <row r="76" spans="1:26" x14ac:dyDescent="0.2">
      <c r="A76" s="5"/>
      <c r="B76" s="4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</row>
    <row r="77" spans="1:26" x14ac:dyDescent="0.2">
      <c r="A77" s="5"/>
      <c r="B77" s="4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</row>
    <row r="78" spans="1:26" x14ac:dyDescent="0.2">
      <c r="A78" s="5"/>
      <c r="B78" s="4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</row>
    <row r="79" spans="1:26" x14ac:dyDescent="0.2">
      <c r="A79" s="5"/>
      <c r="B79" s="4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</row>
    <row r="80" spans="1:26" x14ac:dyDescent="0.2">
      <c r="A80" s="5"/>
      <c r="B80" s="4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</row>
    <row r="81" spans="1:26" x14ac:dyDescent="0.2">
      <c r="A81" s="5"/>
      <c r="B81" s="4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</row>
    <row r="82" spans="1:26" x14ac:dyDescent="0.2">
      <c r="A82" s="5"/>
      <c r="B82" s="4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</row>
    <row r="83" spans="1:26" x14ac:dyDescent="0.2">
      <c r="A83" s="5"/>
      <c r="B83" s="4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</row>
    <row r="84" spans="1:26" x14ac:dyDescent="0.2">
      <c r="A84" s="5"/>
      <c r="B84" s="4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</row>
    <row r="85" spans="1:26" x14ac:dyDescent="0.2">
      <c r="A85" s="5"/>
      <c r="B85" s="4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</row>
    <row r="86" spans="1:26" x14ac:dyDescent="0.2">
      <c r="A86" s="5"/>
      <c r="B86" s="4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</row>
    <row r="87" spans="1:26" x14ac:dyDescent="0.2">
      <c r="A87" s="5"/>
      <c r="B87" s="4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</row>
    <row r="88" spans="1:26" x14ac:dyDescent="0.2">
      <c r="A88" s="5"/>
      <c r="B88" s="4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</row>
    <row r="89" spans="1:26" x14ac:dyDescent="0.2">
      <c r="A89" s="5"/>
      <c r="B89" s="4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</row>
    <row r="90" spans="1:26" x14ac:dyDescent="0.2">
      <c r="A90" s="5"/>
      <c r="B90" s="4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</row>
    <row r="91" spans="1:26" x14ac:dyDescent="0.2">
      <c r="A91" s="5"/>
      <c r="B91" s="4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</row>
    <row r="92" spans="1:26" x14ac:dyDescent="0.2">
      <c r="A92" s="5"/>
      <c r="B92" s="4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</row>
    <row r="93" spans="1:26" x14ac:dyDescent="0.2">
      <c r="A93" s="5"/>
      <c r="B93" s="4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</row>
    <row r="94" spans="1:26" x14ac:dyDescent="0.2">
      <c r="A94" s="5"/>
      <c r="B94" s="4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</row>
    <row r="95" spans="1:26" x14ac:dyDescent="0.2">
      <c r="A95" s="5"/>
      <c r="B95" s="4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</row>
    <row r="96" spans="1:26" x14ac:dyDescent="0.2">
      <c r="A96" s="5"/>
      <c r="B96" s="4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</row>
    <row r="97" spans="1:26" x14ac:dyDescent="0.2">
      <c r="A97" s="5"/>
      <c r="B97" s="4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</row>
    <row r="98" spans="1:26" x14ac:dyDescent="0.2">
      <c r="A98" s="5"/>
      <c r="B98" s="4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</row>
    <row r="99" spans="1:26" x14ac:dyDescent="0.2">
      <c r="A99" s="5"/>
      <c r="B99" s="4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</row>
    <row r="100" spans="1:26" x14ac:dyDescent="0.2">
      <c r="A100" s="5"/>
      <c r="B100" s="4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</row>
    <row r="101" spans="1:26" x14ac:dyDescent="0.2">
      <c r="A101" s="5"/>
      <c r="B101" s="4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</row>
    <row r="102" spans="1:26" x14ac:dyDescent="0.2">
      <c r="A102" s="5"/>
      <c r="B102" s="4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</row>
    <row r="103" spans="1:26" x14ac:dyDescent="0.2">
      <c r="A103" s="5"/>
      <c r="B103" s="4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</row>
    <row r="104" spans="1:26" x14ac:dyDescent="0.2">
      <c r="A104" s="5"/>
      <c r="B104" s="4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</row>
    <row r="105" spans="1:26" x14ac:dyDescent="0.2">
      <c r="A105" s="5"/>
      <c r="B105" s="4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</row>
    <row r="106" spans="1:26" x14ac:dyDescent="0.2">
      <c r="A106" s="5"/>
      <c r="B106" s="4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</row>
    <row r="107" spans="1:26" x14ac:dyDescent="0.2">
      <c r="A107" s="5"/>
      <c r="B107" s="4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</row>
    <row r="108" spans="1:26" x14ac:dyDescent="0.2">
      <c r="A108" s="5"/>
      <c r="B108" s="4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</row>
    <row r="109" spans="1:26" x14ac:dyDescent="0.2">
      <c r="A109" s="5"/>
      <c r="B109" s="4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</row>
    <row r="110" spans="1:26" x14ac:dyDescent="0.2">
      <c r="A110" s="5"/>
      <c r="B110" s="4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</row>
    <row r="111" spans="1:26" x14ac:dyDescent="0.2">
      <c r="A111" s="5"/>
      <c r="B111" s="4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</row>
    <row r="112" spans="1:26" x14ac:dyDescent="0.2">
      <c r="A112" s="5"/>
      <c r="B112" s="4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</row>
    <row r="113" spans="1:26" x14ac:dyDescent="0.2">
      <c r="A113" s="5"/>
      <c r="B113" s="4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</row>
    <row r="114" spans="1:26" x14ac:dyDescent="0.2">
      <c r="A114" s="5"/>
      <c r="B114" s="4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</row>
    <row r="115" spans="1:26" x14ac:dyDescent="0.2">
      <c r="A115" s="5"/>
      <c r="B115" s="4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</row>
    <row r="116" spans="1:26" x14ac:dyDescent="0.2">
      <c r="A116" s="5"/>
      <c r="B116" s="4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</row>
    <row r="117" spans="1:26" x14ac:dyDescent="0.2">
      <c r="A117" s="5"/>
      <c r="B117" s="4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</row>
    <row r="118" spans="1:26" x14ac:dyDescent="0.2">
      <c r="A118" s="5"/>
      <c r="B118" s="4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</row>
    <row r="119" spans="1:26" x14ac:dyDescent="0.2">
      <c r="A119" s="5"/>
      <c r="B119" s="4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</row>
    <row r="120" spans="1:26" x14ac:dyDescent="0.2">
      <c r="A120" s="5"/>
      <c r="B120" s="4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</row>
    <row r="121" spans="1:26" x14ac:dyDescent="0.2">
      <c r="A121" s="5"/>
      <c r="B121" s="4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</row>
    <row r="122" spans="1:26" x14ac:dyDescent="0.2">
      <c r="A122" s="5"/>
      <c r="B122" s="4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</row>
    <row r="123" spans="1:26" x14ac:dyDescent="0.2">
      <c r="A123" s="5"/>
      <c r="B123" s="4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</row>
    <row r="124" spans="1:26" x14ac:dyDescent="0.2">
      <c r="A124" s="5"/>
      <c r="B124" s="4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</row>
    <row r="125" spans="1:26" x14ac:dyDescent="0.2">
      <c r="A125" s="5"/>
      <c r="B125" s="4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</row>
    <row r="126" spans="1:26" x14ac:dyDescent="0.2">
      <c r="A126" s="5"/>
      <c r="B126" s="4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</row>
    <row r="127" spans="1:26" x14ac:dyDescent="0.2">
      <c r="A127" s="5"/>
      <c r="B127" s="4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</row>
    <row r="128" spans="1:26" x14ac:dyDescent="0.2">
      <c r="A128" s="5"/>
      <c r="B128" s="4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</row>
    <row r="129" spans="1:26" x14ac:dyDescent="0.2">
      <c r="A129" s="5"/>
      <c r="B129" s="4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</row>
    <row r="130" spans="1:26" x14ac:dyDescent="0.2">
      <c r="A130" s="5"/>
      <c r="B130" s="4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</row>
    <row r="131" spans="1:26" x14ac:dyDescent="0.2">
      <c r="A131" s="5"/>
      <c r="B131" s="4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</row>
    <row r="132" spans="1:26" x14ac:dyDescent="0.2">
      <c r="A132" s="5"/>
      <c r="B132" s="4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</row>
    <row r="133" spans="1:26" x14ac:dyDescent="0.2">
      <c r="A133" s="5"/>
      <c r="B133" s="4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</row>
    <row r="134" spans="1:26" x14ac:dyDescent="0.2">
      <c r="A134" s="5"/>
      <c r="B134" s="4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</row>
    <row r="135" spans="1:26" x14ac:dyDescent="0.2">
      <c r="A135" s="5"/>
      <c r="B135" s="4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</row>
    <row r="136" spans="1:26" x14ac:dyDescent="0.2">
      <c r="A136" s="5"/>
      <c r="B136" s="4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</row>
    <row r="137" spans="1:26" x14ac:dyDescent="0.2">
      <c r="A137" s="5"/>
      <c r="B137" s="4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</row>
    <row r="138" spans="1:26" x14ac:dyDescent="0.2">
      <c r="A138" s="5"/>
      <c r="B138" s="4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</row>
    <row r="139" spans="1:26" x14ac:dyDescent="0.2">
      <c r="A139" s="5"/>
      <c r="B139" s="4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</row>
    <row r="140" spans="1:26" x14ac:dyDescent="0.2">
      <c r="A140" s="5"/>
      <c r="B140" s="4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</row>
    <row r="141" spans="1:26" x14ac:dyDescent="0.2">
      <c r="A141" s="5"/>
      <c r="B141" s="4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</row>
    <row r="142" spans="1:26" x14ac:dyDescent="0.2">
      <c r="A142" s="5"/>
      <c r="B142" s="4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</row>
    <row r="143" spans="1:26" x14ac:dyDescent="0.2">
      <c r="A143" s="5"/>
      <c r="B143" s="4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</row>
    <row r="144" spans="1:26" x14ac:dyDescent="0.2">
      <c r="A144" s="5"/>
      <c r="B144" s="4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</row>
    <row r="145" spans="1:26" x14ac:dyDescent="0.2">
      <c r="A145" s="5"/>
      <c r="B145" s="4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</row>
    <row r="146" spans="1:26" x14ac:dyDescent="0.2">
      <c r="A146" s="5"/>
      <c r="B146" s="4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</row>
    <row r="147" spans="1:26" x14ac:dyDescent="0.2">
      <c r="A147" s="5"/>
      <c r="B147" s="4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</row>
    <row r="148" spans="1:26" x14ac:dyDescent="0.2">
      <c r="A148" s="5"/>
      <c r="B148" s="4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</row>
    <row r="149" spans="1:26" x14ac:dyDescent="0.2">
      <c r="A149" s="5"/>
      <c r="B149" s="4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</row>
    <row r="150" spans="1:26" x14ac:dyDescent="0.2">
      <c r="A150" s="5"/>
      <c r="B150" s="4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</row>
    <row r="151" spans="1:26" x14ac:dyDescent="0.2">
      <c r="A151" s="5"/>
      <c r="B151" s="4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</row>
    <row r="152" spans="1:26" x14ac:dyDescent="0.2">
      <c r="A152" s="5"/>
      <c r="B152" s="4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</row>
    <row r="153" spans="1:26" x14ac:dyDescent="0.2">
      <c r="A153" s="5"/>
      <c r="B153" s="4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</row>
    <row r="154" spans="1:26" x14ac:dyDescent="0.2">
      <c r="A154" s="5"/>
      <c r="B154" s="4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</row>
    <row r="155" spans="1:26" x14ac:dyDescent="0.2">
      <c r="A155" s="5"/>
      <c r="B155" s="4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</row>
    <row r="156" spans="1:26" x14ac:dyDescent="0.2">
      <c r="A156" s="5"/>
      <c r="B156" s="4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</row>
    <row r="157" spans="1:26" x14ac:dyDescent="0.2">
      <c r="A157" s="5"/>
      <c r="B157" s="4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</row>
    <row r="158" spans="1:26" x14ac:dyDescent="0.2">
      <c r="A158" s="5"/>
      <c r="B158" s="4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</row>
    <row r="159" spans="1:26" x14ac:dyDescent="0.2">
      <c r="A159" s="5"/>
      <c r="B159" s="4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</row>
    <row r="160" spans="1:26" x14ac:dyDescent="0.2">
      <c r="A160" s="5"/>
      <c r="B160" s="4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</row>
    <row r="161" spans="1:26" x14ac:dyDescent="0.2">
      <c r="A161" s="5"/>
      <c r="B161" s="4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</row>
    <row r="162" spans="1:26" x14ac:dyDescent="0.2">
      <c r="A162" s="5"/>
      <c r="B162" s="4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</row>
    <row r="163" spans="1:26" x14ac:dyDescent="0.2">
      <c r="A163" s="5"/>
      <c r="B163" s="4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</row>
    <row r="164" spans="1:26" x14ac:dyDescent="0.2">
      <c r="A164" s="5"/>
      <c r="B164" s="4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</row>
    <row r="165" spans="1:26" x14ac:dyDescent="0.2">
      <c r="A165" s="5"/>
      <c r="B165" s="4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</row>
    <row r="166" spans="1:26" x14ac:dyDescent="0.2">
      <c r="A166" s="5"/>
      <c r="B166" s="4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</row>
    <row r="167" spans="1:26" x14ac:dyDescent="0.2">
      <c r="A167" s="5"/>
      <c r="B167" s="4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</row>
    <row r="168" spans="1:26" x14ac:dyDescent="0.2">
      <c r="A168" s="5"/>
      <c r="B168" s="4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</row>
    <row r="169" spans="1:26" x14ac:dyDescent="0.2">
      <c r="A169" s="5"/>
      <c r="B169" s="4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</row>
    <row r="170" spans="1:26" x14ac:dyDescent="0.2">
      <c r="A170" s="5"/>
      <c r="B170" s="4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</row>
    <row r="171" spans="1:26" x14ac:dyDescent="0.2">
      <c r="A171" s="5"/>
      <c r="B171" s="4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</row>
    <row r="172" spans="1:26" x14ac:dyDescent="0.2">
      <c r="A172" s="5"/>
      <c r="B172" s="4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</row>
    <row r="173" spans="1:26" x14ac:dyDescent="0.2">
      <c r="A173" s="5"/>
      <c r="B173" s="4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</row>
    <row r="174" spans="1:26" x14ac:dyDescent="0.2">
      <c r="A174" s="5"/>
      <c r="B174" s="4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</row>
    <row r="175" spans="1:26" x14ac:dyDescent="0.2">
      <c r="A175" s="5"/>
      <c r="B175" s="4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</row>
    <row r="176" spans="1:26" x14ac:dyDescent="0.2">
      <c r="A176" s="5"/>
      <c r="B176" s="4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</row>
    <row r="177" spans="1:26" x14ac:dyDescent="0.2">
      <c r="A177" s="5"/>
      <c r="B177" s="4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</row>
    <row r="178" spans="1:26" x14ac:dyDescent="0.2">
      <c r="A178" s="5"/>
      <c r="B178" s="4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</row>
    <row r="179" spans="1:26" x14ac:dyDescent="0.2">
      <c r="A179" s="5"/>
      <c r="B179" s="4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</row>
    <row r="180" spans="1:26" x14ac:dyDescent="0.2">
      <c r="A180" s="5"/>
      <c r="B180" s="4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</row>
    <row r="181" spans="1:26" x14ac:dyDescent="0.2">
      <c r="A181" s="5"/>
      <c r="B181" s="4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</row>
    <row r="182" spans="1:26" x14ac:dyDescent="0.2">
      <c r="A182" s="5"/>
      <c r="B182" s="4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</row>
    <row r="183" spans="1:26" x14ac:dyDescent="0.2">
      <c r="A183" s="5"/>
      <c r="B183" s="4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</row>
    <row r="184" spans="1:26" x14ac:dyDescent="0.2">
      <c r="A184" s="5"/>
      <c r="B184" s="4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</row>
    <row r="185" spans="1:26" x14ac:dyDescent="0.2">
      <c r="A185" s="5"/>
      <c r="B185" s="4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</row>
    <row r="186" spans="1:26" x14ac:dyDescent="0.2">
      <c r="A186" s="5"/>
      <c r="B186" s="4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</row>
    <row r="187" spans="1:26" x14ac:dyDescent="0.2">
      <c r="A187" s="5"/>
      <c r="B187" s="4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</row>
    <row r="188" spans="1:26" x14ac:dyDescent="0.2">
      <c r="A188" s="5"/>
      <c r="B188" s="4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</row>
    <row r="189" spans="1:26" x14ac:dyDescent="0.2">
      <c r="A189" s="5"/>
      <c r="B189" s="4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</row>
    <row r="190" spans="1:26" x14ac:dyDescent="0.2">
      <c r="A190" s="5"/>
      <c r="B190" s="4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</row>
    <row r="191" spans="1:26" x14ac:dyDescent="0.2">
      <c r="A191" s="5"/>
      <c r="B191" s="4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</row>
    <row r="192" spans="1:26" x14ac:dyDescent="0.2">
      <c r="A192" s="5"/>
      <c r="B192" s="4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</row>
    <row r="193" spans="1:26" x14ac:dyDescent="0.2">
      <c r="A193" s="5"/>
      <c r="B193" s="4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</row>
    <row r="194" spans="1:26" x14ac:dyDescent="0.2">
      <c r="A194" s="5"/>
      <c r="B194" s="4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</row>
    <row r="195" spans="1:26" x14ac:dyDescent="0.2">
      <c r="A195" s="53" t="s">
        <v>85</v>
      </c>
      <c r="B195" s="49">
        <f t="shared" si="8"/>
        <v>0</v>
      </c>
      <c r="C195" s="6" t="e">
        <f>+#REF!</f>
        <v>#REF!</v>
      </c>
      <c r="D195" s="7" t="e">
        <f t="shared" ref="D195" si="9">+C195-Z195</f>
        <v>#REF!</v>
      </c>
      <c r="E195" s="6"/>
      <c r="F195" s="6"/>
      <c r="G195" s="6"/>
      <c r="H195" s="6" t="e">
        <f>+#REF!</f>
        <v>#REF!</v>
      </c>
      <c r="I195" s="6" t="e">
        <f>+#REF!</f>
        <v>#REF!</v>
      </c>
      <c r="J195" s="6" t="e">
        <f>+#REF!</f>
        <v>#REF!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 t="e">
        <f t="shared" ref="Z195:Z199" si="10">SUM(E195:Y195)</f>
        <v>#REF!</v>
      </c>
    </row>
    <row r="196" spans="1:26" x14ac:dyDescent="0.2">
      <c r="A196" s="53" t="s">
        <v>18</v>
      </c>
      <c r="B196" s="49">
        <f t="shared" ref="B196" si="11">+B195</f>
        <v>0</v>
      </c>
      <c r="C196" s="54" t="e">
        <f>+#REF!</f>
        <v>#REF!</v>
      </c>
      <c r="D196" s="7" t="e">
        <f t="shared" ref="D196:D200" si="12">+C196-Z196</f>
        <v>#REF!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 t="e">
        <f>+C196</f>
        <v>#REF!</v>
      </c>
      <c r="Y196" s="46"/>
      <c r="Z196" s="8" t="e">
        <f t="shared" si="10"/>
        <v>#REF!</v>
      </c>
    </row>
    <row r="197" spans="1:26" x14ac:dyDescent="0.2">
      <c r="A197" s="53" t="s">
        <v>83</v>
      </c>
      <c r="B197" s="49">
        <f t="shared" ref="B197:B199" si="13">+B196</f>
        <v>0</v>
      </c>
      <c r="C197" s="52" t="e">
        <f>+#REF!</f>
        <v>#REF!</v>
      </c>
      <c r="D197" s="7" t="e">
        <f t="shared" si="12"/>
        <v>#REF!</v>
      </c>
      <c r="E197" s="6"/>
      <c r="F197" s="6"/>
      <c r="G197" s="6"/>
      <c r="H197" s="6"/>
      <c r="I197" s="6"/>
      <c r="J197" s="6"/>
      <c r="K197" s="6"/>
      <c r="L197" s="6"/>
      <c r="M197" s="6"/>
      <c r="N197" s="52" t="e">
        <f>+C197</f>
        <v>#REF!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 t="e">
        <f t="shared" si="10"/>
        <v>#REF!</v>
      </c>
    </row>
    <row r="198" spans="1:26" x14ac:dyDescent="0.2">
      <c r="A198" s="53" t="s">
        <v>82</v>
      </c>
      <c r="B198" s="49">
        <f t="shared" si="13"/>
        <v>0</v>
      </c>
      <c r="C198" s="52" t="e">
        <f>+#REF!</f>
        <v>#REF!</v>
      </c>
      <c r="D198" s="7" t="e">
        <f t="shared" si="12"/>
        <v>#REF!</v>
      </c>
      <c r="E198" s="52" t="e">
        <f>+#REF!</f>
        <v>#REF!</v>
      </c>
      <c r="F198" s="52" t="e">
        <f>+#REF!</f>
        <v>#REF!</v>
      </c>
      <c r="G198" s="52" t="e">
        <f>+#REF!</f>
        <v>#REF!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 t="e">
        <f t="shared" si="10"/>
        <v>#REF!</v>
      </c>
    </row>
    <row r="199" spans="1:26" ht="15" thickBot="1" x14ac:dyDescent="0.25">
      <c r="A199" s="9"/>
      <c r="B199" s="4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10"/>
        <v>0</v>
      </c>
    </row>
    <row r="200" spans="1:26" ht="15.75" thickTop="1" thickBot="1" x14ac:dyDescent="0.25">
      <c r="A200" s="13" t="s">
        <v>19</v>
      </c>
      <c r="B200" s="50"/>
      <c r="C200" s="11" t="e">
        <f t="shared" ref="C200:Y200" si="14">SUM(C2:C199)</f>
        <v>#REF!</v>
      </c>
      <c r="D200" s="7" t="e">
        <f t="shared" si="12"/>
        <v>#REF!</v>
      </c>
      <c r="E200" s="11" t="e">
        <f t="shared" si="14"/>
        <v>#REF!</v>
      </c>
      <c r="F200" s="11" t="e">
        <f t="shared" si="14"/>
        <v>#REF!</v>
      </c>
      <c r="G200" s="11" t="e">
        <f t="shared" si="14"/>
        <v>#REF!</v>
      </c>
      <c r="H200" s="11" t="e">
        <f t="shared" si="14"/>
        <v>#REF!</v>
      </c>
      <c r="I200" s="11" t="e">
        <f t="shared" si="14"/>
        <v>#REF!</v>
      </c>
      <c r="J200" s="11" t="e">
        <f t="shared" si="14"/>
        <v>#REF!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 t="e">
        <f t="shared" si="14"/>
        <v>#REF!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 t="e">
        <f t="shared" si="14"/>
        <v>#REF!</v>
      </c>
      <c r="Y200" s="11">
        <f t="shared" si="14"/>
        <v>0</v>
      </c>
      <c r="Z200" s="12" t="e">
        <f>SUM(Z2:Z199)</f>
        <v>#REF!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 t="e">
        <f>+E200</f>
        <v>#REF!</v>
      </c>
    </row>
    <row r="204" spans="1:26" ht="30" thickTop="1" thickBot="1" x14ac:dyDescent="0.25">
      <c r="C204" s="3" t="s">
        <v>2</v>
      </c>
      <c r="E204" s="1" t="e">
        <f>+F200</f>
        <v>#REF!</v>
      </c>
    </row>
    <row r="205" spans="1:26" ht="30" thickTop="1" thickBot="1" x14ac:dyDescent="0.25">
      <c r="C205" s="3" t="s">
        <v>3</v>
      </c>
      <c r="E205" s="1" t="e">
        <f>+G200</f>
        <v>#REF!</v>
      </c>
    </row>
    <row r="206" spans="1:26" ht="15.75" thickTop="1" thickBot="1" x14ac:dyDescent="0.25">
      <c r="C206" s="3" t="s">
        <v>4</v>
      </c>
      <c r="E206" s="1" t="e">
        <f>+H200</f>
        <v>#REF!</v>
      </c>
    </row>
    <row r="207" spans="1:26" ht="15.75" thickTop="1" thickBot="1" x14ac:dyDescent="0.25">
      <c r="C207" s="3" t="s">
        <v>5</v>
      </c>
      <c r="E207" s="1" t="e">
        <f>+I200</f>
        <v>#REF!</v>
      </c>
    </row>
    <row r="208" spans="1:26" ht="30" thickTop="1" thickBot="1" x14ac:dyDescent="0.25">
      <c r="C208" s="3" t="s">
        <v>6</v>
      </c>
      <c r="E208" s="1" t="e">
        <f>+J200</f>
        <v>#REF!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76</v>
      </c>
      <c r="E212" s="1" t="e">
        <f>+N200</f>
        <v>#REF!</v>
      </c>
    </row>
    <row r="213" spans="3:5" ht="15.75" thickTop="1" thickBot="1" x14ac:dyDescent="0.25">
      <c r="C213" s="3" t="s">
        <v>77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 t="e">
        <f>+X200</f>
        <v>#REF!</v>
      </c>
    </row>
    <row r="223" spans="3:5" ht="15.75" thickTop="1" thickBot="1" x14ac:dyDescent="0.25">
      <c r="C223" s="48" t="s">
        <v>25</v>
      </c>
      <c r="E223" s="1">
        <f>+Y200</f>
        <v>0</v>
      </c>
    </row>
    <row r="224" spans="3:5" ht="15" thickTop="1" x14ac:dyDescent="0.2">
      <c r="C224" s="4" t="s">
        <v>19</v>
      </c>
      <c r="E224" s="1" t="e">
        <f>+Z200</f>
        <v>#REF!</v>
      </c>
    </row>
  </sheetData>
  <conditionalFormatting sqref="D2:D194 D199:D200">
    <cfRule type="cellIs" dxfId="105" priority="9" operator="lessThan">
      <formula>0</formula>
    </cfRule>
    <cfRule type="cellIs" dxfId="104" priority="10" operator="greaterThan">
      <formula>0</formula>
    </cfRule>
  </conditionalFormatting>
  <conditionalFormatting sqref="D198">
    <cfRule type="cellIs" dxfId="103" priority="7" operator="lessThan">
      <formula>0</formula>
    </cfRule>
    <cfRule type="cellIs" dxfId="102" priority="8" operator="greaterThan">
      <formula>0</formula>
    </cfRule>
  </conditionalFormatting>
  <conditionalFormatting sqref="D197">
    <cfRule type="cellIs" dxfId="101" priority="5" operator="lessThan">
      <formula>0</formula>
    </cfRule>
    <cfRule type="cellIs" dxfId="100" priority="6" operator="greaterThan">
      <formula>0</formula>
    </cfRule>
  </conditionalFormatting>
  <conditionalFormatting sqref="D196">
    <cfRule type="cellIs" dxfId="99" priority="3" operator="lessThan">
      <formula>0</formula>
    </cfRule>
    <cfRule type="cellIs" dxfId="98" priority="4" operator="greaterThan">
      <formula>0</formula>
    </cfRule>
  </conditionalFormatting>
  <conditionalFormatting sqref="D195">
    <cfRule type="cellIs" dxfId="97" priority="1" operator="lessThan">
      <formula>0</formula>
    </cfRule>
    <cfRule type="cellIs" dxfId="96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S2" sqref="S2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</row>
    <row r="2" spans="1:26" x14ac:dyDescent="0.2">
      <c r="A2" s="5"/>
      <c r="B2" s="4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</row>
    <row r="3" spans="1:26" x14ac:dyDescent="0.2">
      <c r="A3" s="5"/>
      <c r="B3" s="4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1">SUM(E3:Y3)</f>
        <v>0</v>
      </c>
    </row>
    <row r="4" spans="1:26" x14ac:dyDescent="0.2">
      <c r="A4" s="5"/>
      <c r="B4" s="4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1"/>
        <v>0</v>
      </c>
    </row>
    <row r="5" spans="1:26" x14ac:dyDescent="0.2">
      <c r="A5" s="5"/>
      <c r="B5" s="4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1"/>
        <v>0</v>
      </c>
    </row>
    <row r="6" spans="1:26" x14ac:dyDescent="0.2">
      <c r="A6" s="5"/>
      <c r="B6" s="4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1"/>
        <v>0</v>
      </c>
    </row>
    <row r="7" spans="1:26" x14ac:dyDescent="0.2">
      <c r="A7" s="5"/>
      <c r="B7" s="4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1"/>
        <v>0</v>
      </c>
    </row>
    <row r="8" spans="1:26" x14ac:dyDescent="0.2">
      <c r="A8" s="5"/>
      <c r="B8" s="4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1"/>
        <v>0</v>
      </c>
    </row>
    <row r="9" spans="1:26" x14ac:dyDescent="0.2">
      <c r="A9" s="5"/>
      <c r="B9" s="4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1"/>
        <v>0</v>
      </c>
    </row>
    <row r="10" spans="1:26" x14ac:dyDescent="0.2">
      <c r="A10" s="5"/>
      <c r="B10" s="4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1"/>
        <v>0</v>
      </c>
    </row>
    <row r="11" spans="1:26" x14ac:dyDescent="0.2">
      <c r="A11" s="5"/>
      <c r="B11" s="4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1"/>
        <v>0</v>
      </c>
    </row>
    <row r="12" spans="1:26" x14ac:dyDescent="0.2">
      <c r="A12" s="5"/>
      <c r="B12" s="4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1"/>
        <v>0</v>
      </c>
    </row>
    <row r="13" spans="1:26" x14ac:dyDescent="0.2">
      <c r="A13" s="5"/>
      <c r="B13" s="4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1"/>
        <v>0</v>
      </c>
    </row>
    <row r="14" spans="1:26" x14ac:dyDescent="0.2">
      <c r="A14" s="5"/>
      <c r="B14" s="4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1"/>
        <v>0</v>
      </c>
    </row>
    <row r="15" spans="1:26" x14ac:dyDescent="0.2">
      <c r="A15" s="5"/>
      <c r="B15" s="4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1"/>
        <v>0</v>
      </c>
    </row>
    <row r="16" spans="1:26" x14ac:dyDescent="0.2">
      <c r="A16" s="5"/>
      <c r="B16" s="4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1"/>
        <v>0</v>
      </c>
    </row>
    <row r="17" spans="1:26" x14ac:dyDescent="0.2">
      <c r="A17" s="5"/>
      <c r="B17" s="4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1"/>
        <v>0</v>
      </c>
    </row>
    <row r="18" spans="1:26" x14ac:dyDescent="0.2">
      <c r="A18" s="5"/>
      <c r="B18" s="4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1"/>
        <v>0</v>
      </c>
    </row>
    <row r="19" spans="1:26" x14ac:dyDescent="0.2">
      <c r="A19" s="5"/>
      <c r="B19" s="4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1"/>
        <v>0</v>
      </c>
    </row>
    <row r="20" spans="1:26" x14ac:dyDescent="0.2">
      <c r="A20" s="5"/>
      <c r="B20" s="4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1"/>
        <v>0</v>
      </c>
    </row>
    <row r="21" spans="1:26" x14ac:dyDescent="0.2">
      <c r="A21" s="5"/>
      <c r="B21" s="4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1"/>
        <v>0</v>
      </c>
    </row>
    <row r="22" spans="1:26" x14ac:dyDescent="0.2">
      <c r="A22" s="5"/>
      <c r="B22" s="4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1"/>
        <v>0</v>
      </c>
    </row>
    <row r="23" spans="1:26" x14ac:dyDescent="0.2">
      <c r="A23" s="5"/>
      <c r="B23" s="4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1"/>
        <v>0</v>
      </c>
    </row>
    <row r="24" spans="1:26" x14ac:dyDescent="0.2">
      <c r="A24" s="5"/>
      <c r="B24" s="4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1"/>
        <v>0</v>
      </c>
    </row>
    <row r="25" spans="1:26" x14ac:dyDescent="0.2">
      <c r="A25" s="5"/>
      <c r="B25" s="4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1"/>
        <v>0</v>
      </c>
    </row>
    <row r="26" spans="1:26" x14ac:dyDescent="0.2">
      <c r="A26" s="5"/>
      <c r="B26" s="4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1"/>
        <v>0</v>
      </c>
    </row>
    <row r="27" spans="1:26" x14ac:dyDescent="0.2">
      <c r="A27" s="5"/>
      <c r="B27" s="4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1"/>
        <v>0</v>
      </c>
    </row>
    <row r="28" spans="1:26" x14ac:dyDescent="0.2">
      <c r="A28" s="5"/>
      <c r="B28" s="4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1"/>
        <v>0</v>
      </c>
    </row>
    <row r="29" spans="1:26" x14ac:dyDescent="0.2">
      <c r="A29" s="5"/>
      <c r="B29" s="4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1"/>
        <v>0</v>
      </c>
    </row>
    <row r="30" spans="1:26" x14ac:dyDescent="0.2">
      <c r="A30" s="5"/>
      <c r="B30" s="4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1"/>
        <v>0</v>
      </c>
    </row>
    <row r="31" spans="1:26" x14ac:dyDescent="0.2">
      <c r="A31" s="5"/>
      <c r="B31" s="4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1"/>
        <v>0</v>
      </c>
    </row>
    <row r="32" spans="1:26" x14ac:dyDescent="0.2">
      <c r="A32" s="5"/>
      <c r="B32" s="4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1"/>
        <v>0</v>
      </c>
    </row>
    <row r="33" spans="1:26" x14ac:dyDescent="0.2">
      <c r="A33" s="5"/>
      <c r="B33" s="4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1"/>
        <v>0</v>
      </c>
    </row>
    <row r="34" spans="1:26" x14ac:dyDescent="0.2">
      <c r="A34" s="5"/>
      <c r="B34" s="4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1"/>
        <v>0</v>
      </c>
    </row>
    <row r="35" spans="1:26" x14ac:dyDescent="0.2">
      <c r="A35" s="5"/>
      <c r="B35" s="4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1"/>
        <v>0</v>
      </c>
    </row>
    <row r="36" spans="1:26" x14ac:dyDescent="0.2">
      <c r="A36" s="5"/>
      <c r="B36" s="4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1"/>
        <v>0</v>
      </c>
    </row>
    <row r="37" spans="1:26" x14ac:dyDescent="0.2">
      <c r="A37" s="5"/>
      <c r="B37" s="4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1"/>
        <v>0</v>
      </c>
    </row>
    <row r="38" spans="1:26" x14ac:dyDescent="0.2">
      <c r="A38" s="5"/>
      <c r="B38" s="4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1"/>
        <v>0</v>
      </c>
    </row>
    <row r="39" spans="1:26" x14ac:dyDescent="0.2">
      <c r="A39" s="5"/>
      <c r="B39" s="4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1"/>
        <v>0</v>
      </c>
    </row>
    <row r="40" spans="1:26" x14ac:dyDescent="0.2">
      <c r="A40" s="5"/>
      <c r="B40" s="4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1"/>
        <v>0</v>
      </c>
    </row>
    <row r="41" spans="1:26" x14ac:dyDescent="0.2">
      <c r="A41" s="5"/>
      <c r="B41" s="4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1"/>
        <v>0</v>
      </c>
    </row>
    <row r="42" spans="1:26" x14ac:dyDescent="0.2">
      <c r="A42" s="5"/>
      <c r="B42" s="4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1"/>
        <v>0</v>
      </c>
    </row>
    <row r="43" spans="1:26" x14ac:dyDescent="0.2">
      <c r="A43" s="5"/>
      <c r="B43" s="4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1"/>
        <v>0</v>
      </c>
    </row>
    <row r="44" spans="1:26" x14ac:dyDescent="0.2">
      <c r="A44" s="5"/>
      <c r="B44" s="4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1"/>
        <v>0</v>
      </c>
    </row>
    <row r="45" spans="1:26" x14ac:dyDescent="0.2">
      <c r="A45" s="5"/>
      <c r="B45" s="4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1"/>
        <v>0</v>
      </c>
    </row>
    <row r="46" spans="1:26" x14ac:dyDescent="0.2">
      <c r="A46" s="5"/>
      <c r="B46" s="4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1"/>
        <v>0</v>
      </c>
    </row>
    <row r="47" spans="1:26" x14ac:dyDescent="0.2">
      <c r="A47" s="5"/>
      <c r="B47" s="4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1"/>
        <v>0</v>
      </c>
    </row>
    <row r="48" spans="1:26" x14ac:dyDescent="0.2">
      <c r="A48" s="5"/>
      <c r="B48" s="4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1"/>
        <v>0</v>
      </c>
    </row>
    <row r="49" spans="1:26" x14ac:dyDescent="0.2">
      <c r="A49" s="5"/>
      <c r="B49" s="4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1"/>
        <v>0</v>
      </c>
    </row>
    <row r="50" spans="1:26" x14ac:dyDescent="0.2">
      <c r="A50" s="5"/>
      <c r="B50" s="4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1"/>
        <v>0</v>
      </c>
    </row>
    <row r="51" spans="1:26" x14ac:dyDescent="0.2">
      <c r="A51" s="5"/>
      <c r="B51" s="4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1"/>
        <v>0</v>
      </c>
    </row>
    <row r="52" spans="1:26" x14ac:dyDescent="0.2">
      <c r="A52" s="5"/>
      <c r="B52" s="4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1"/>
        <v>0</v>
      </c>
    </row>
    <row r="53" spans="1:26" x14ac:dyDescent="0.2">
      <c r="A53" s="5"/>
      <c r="B53" s="4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1"/>
        <v>0</v>
      </c>
    </row>
    <row r="54" spans="1:26" x14ac:dyDescent="0.2">
      <c r="A54" s="5"/>
      <c r="B54" s="4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1"/>
        <v>0</v>
      </c>
    </row>
    <row r="55" spans="1:26" x14ac:dyDescent="0.2">
      <c r="A55" s="5"/>
      <c r="B55" s="4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1"/>
        <v>0</v>
      </c>
    </row>
    <row r="56" spans="1:26" x14ac:dyDescent="0.2">
      <c r="A56" s="5"/>
      <c r="B56" s="4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1"/>
        <v>0</v>
      </c>
    </row>
    <row r="57" spans="1:26" x14ac:dyDescent="0.2">
      <c r="A57" s="5"/>
      <c r="B57" s="4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1"/>
        <v>0</v>
      </c>
    </row>
    <row r="58" spans="1:26" x14ac:dyDescent="0.2">
      <c r="A58" s="5"/>
      <c r="B58" s="4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1"/>
        <v>0</v>
      </c>
    </row>
    <row r="59" spans="1:26" x14ac:dyDescent="0.2">
      <c r="A59" s="5"/>
      <c r="B59" s="4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1"/>
        <v>0</v>
      </c>
    </row>
    <row r="60" spans="1:26" x14ac:dyDescent="0.2">
      <c r="A60" s="5"/>
      <c r="B60" s="4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1"/>
        <v>0</v>
      </c>
    </row>
    <row r="61" spans="1:26" x14ac:dyDescent="0.2">
      <c r="A61" s="5"/>
      <c r="B61" s="4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1"/>
        <v>0</v>
      </c>
    </row>
    <row r="62" spans="1:26" x14ac:dyDescent="0.2">
      <c r="A62" s="5"/>
      <c r="B62" s="4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1"/>
        <v>0</v>
      </c>
    </row>
    <row r="63" spans="1:26" x14ac:dyDescent="0.2">
      <c r="A63" s="5"/>
      <c r="B63" s="4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1"/>
        <v>0</v>
      </c>
    </row>
    <row r="64" spans="1:26" x14ac:dyDescent="0.2">
      <c r="A64" s="5"/>
      <c r="B64" s="4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1"/>
        <v>0</v>
      </c>
    </row>
    <row r="65" spans="1:26" x14ac:dyDescent="0.2">
      <c r="A65" s="5"/>
      <c r="B65" s="4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1"/>
        <v>0</v>
      </c>
    </row>
    <row r="66" spans="1:26" x14ac:dyDescent="0.2">
      <c r="A66" s="5"/>
      <c r="B66" s="4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1"/>
        <v>0</v>
      </c>
    </row>
    <row r="67" spans="1:26" x14ac:dyDescent="0.2">
      <c r="A67" s="5"/>
      <c r="B67" s="4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</row>
    <row r="68" spans="1:26" x14ac:dyDescent="0.2">
      <c r="A68" s="5"/>
      <c r="B68" s="4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</row>
    <row r="69" spans="1:26" x14ac:dyDescent="0.2">
      <c r="A69" s="5"/>
      <c r="B69" s="4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</row>
    <row r="70" spans="1:26" x14ac:dyDescent="0.2">
      <c r="A70" s="5"/>
      <c r="B70" s="4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</row>
    <row r="71" spans="1:26" x14ac:dyDescent="0.2">
      <c r="A71" s="5"/>
      <c r="B71" s="4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</row>
    <row r="72" spans="1:26" x14ac:dyDescent="0.2">
      <c r="A72" s="5"/>
      <c r="B72" s="4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</row>
    <row r="73" spans="1:26" x14ac:dyDescent="0.2">
      <c r="A73" s="5"/>
      <c r="B73" s="4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</row>
    <row r="74" spans="1:26" x14ac:dyDescent="0.2">
      <c r="A74" s="5"/>
      <c r="B74" s="4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</row>
    <row r="75" spans="1:26" x14ac:dyDescent="0.2">
      <c r="A75" s="5"/>
      <c r="B75" s="4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</row>
    <row r="76" spans="1:26" x14ac:dyDescent="0.2">
      <c r="A76" s="5"/>
      <c r="B76" s="4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</row>
    <row r="77" spans="1:26" x14ac:dyDescent="0.2">
      <c r="A77" s="5"/>
      <c r="B77" s="4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</row>
    <row r="78" spans="1:26" x14ac:dyDescent="0.2">
      <c r="A78" s="5"/>
      <c r="B78" s="4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</row>
    <row r="79" spans="1:26" x14ac:dyDescent="0.2">
      <c r="A79" s="5"/>
      <c r="B79" s="4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</row>
    <row r="80" spans="1:26" x14ac:dyDescent="0.2">
      <c r="A80" s="5"/>
      <c r="B80" s="4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</row>
    <row r="81" spans="1:26" x14ac:dyDescent="0.2">
      <c r="A81" s="5"/>
      <c r="B81" s="4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</row>
    <row r="82" spans="1:26" x14ac:dyDescent="0.2">
      <c r="A82" s="5"/>
      <c r="B82" s="4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</row>
    <row r="83" spans="1:26" x14ac:dyDescent="0.2">
      <c r="A83" s="5"/>
      <c r="B83" s="4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</row>
    <row r="84" spans="1:26" x14ac:dyDescent="0.2">
      <c r="A84" s="5"/>
      <c r="B84" s="4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</row>
    <row r="85" spans="1:26" x14ac:dyDescent="0.2">
      <c r="A85" s="5"/>
      <c r="B85" s="4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</row>
    <row r="86" spans="1:26" x14ac:dyDescent="0.2">
      <c r="A86" s="5"/>
      <c r="B86" s="4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</row>
    <row r="87" spans="1:26" x14ac:dyDescent="0.2">
      <c r="A87" s="5"/>
      <c r="B87" s="4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</row>
    <row r="88" spans="1:26" x14ac:dyDescent="0.2">
      <c r="A88" s="5"/>
      <c r="B88" s="4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</row>
    <row r="89" spans="1:26" x14ac:dyDescent="0.2">
      <c r="A89" s="5"/>
      <c r="B89" s="4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</row>
    <row r="90" spans="1:26" x14ac:dyDescent="0.2">
      <c r="A90" s="5"/>
      <c r="B90" s="4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</row>
    <row r="91" spans="1:26" x14ac:dyDescent="0.2">
      <c r="A91" s="5"/>
      <c r="B91" s="4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</row>
    <row r="92" spans="1:26" x14ac:dyDescent="0.2">
      <c r="A92" s="5"/>
      <c r="B92" s="4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</row>
    <row r="93" spans="1:26" x14ac:dyDescent="0.2">
      <c r="A93" s="5"/>
      <c r="B93" s="4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</row>
    <row r="94" spans="1:26" x14ac:dyDescent="0.2">
      <c r="A94" s="5"/>
      <c r="B94" s="4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</row>
    <row r="95" spans="1:26" x14ac:dyDescent="0.2">
      <c r="A95" s="5"/>
      <c r="B95" s="4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</row>
    <row r="96" spans="1:26" x14ac:dyDescent="0.2">
      <c r="A96" s="5"/>
      <c r="B96" s="4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</row>
    <row r="97" spans="1:26" x14ac:dyDescent="0.2">
      <c r="A97" s="5"/>
      <c r="B97" s="4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</row>
    <row r="98" spans="1:26" x14ac:dyDescent="0.2">
      <c r="A98" s="5"/>
      <c r="B98" s="4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</row>
    <row r="99" spans="1:26" x14ac:dyDescent="0.2">
      <c r="A99" s="5"/>
      <c r="B99" s="4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</row>
    <row r="100" spans="1:26" x14ac:dyDescent="0.2">
      <c r="A100" s="5"/>
      <c r="B100" s="4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</row>
    <row r="101" spans="1:26" x14ac:dyDescent="0.2">
      <c r="A101" s="5"/>
      <c r="B101" s="4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</row>
    <row r="102" spans="1:26" x14ac:dyDescent="0.2">
      <c r="A102" s="5"/>
      <c r="B102" s="4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</row>
    <row r="103" spans="1:26" x14ac:dyDescent="0.2">
      <c r="A103" s="5"/>
      <c r="B103" s="4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</row>
    <row r="104" spans="1:26" x14ac:dyDescent="0.2">
      <c r="A104" s="5"/>
      <c r="B104" s="4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</row>
    <row r="105" spans="1:26" x14ac:dyDescent="0.2">
      <c r="A105" s="5"/>
      <c r="B105" s="4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</row>
    <row r="106" spans="1:26" x14ac:dyDescent="0.2">
      <c r="A106" s="5"/>
      <c r="B106" s="4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</row>
    <row r="107" spans="1:26" x14ac:dyDescent="0.2">
      <c r="A107" s="5"/>
      <c r="B107" s="4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</row>
    <row r="108" spans="1:26" x14ac:dyDescent="0.2">
      <c r="A108" s="5"/>
      <c r="B108" s="4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</row>
    <row r="109" spans="1:26" x14ac:dyDescent="0.2">
      <c r="A109" s="5"/>
      <c r="B109" s="4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</row>
    <row r="110" spans="1:26" x14ac:dyDescent="0.2">
      <c r="A110" s="5"/>
      <c r="B110" s="4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</row>
    <row r="111" spans="1:26" x14ac:dyDescent="0.2">
      <c r="A111" s="5"/>
      <c r="B111" s="4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</row>
    <row r="112" spans="1:26" x14ac:dyDescent="0.2">
      <c r="A112" s="5"/>
      <c r="B112" s="4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</row>
    <row r="113" spans="1:26" x14ac:dyDescent="0.2">
      <c r="A113" s="5"/>
      <c r="B113" s="4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</row>
    <row r="114" spans="1:26" x14ac:dyDescent="0.2">
      <c r="A114" s="5"/>
      <c r="B114" s="4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</row>
    <row r="115" spans="1:26" x14ac:dyDescent="0.2">
      <c r="A115" s="5"/>
      <c r="B115" s="4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</row>
    <row r="116" spans="1:26" x14ac:dyDescent="0.2">
      <c r="A116" s="5"/>
      <c r="B116" s="4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</row>
    <row r="117" spans="1:26" x14ac:dyDescent="0.2">
      <c r="A117" s="5"/>
      <c r="B117" s="4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</row>
    <row r="118" spans="1:26" x14ac:dyDescent="0.2">
      <c r="A118" s="5"/>
      <c r="B118" s="4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</row>
    <row r="119" spans="1:26" x14ac:dyDescent="0.2">
      <c r="A119" s="5"/>
      <c r="B119" s="4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</row>
    <row r="120" spans="1:26" x14ac:dyDescent="0.2">
      <c r="A120" s="5"/>
      <c r="B120" s="4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</row>
    <row r="121" spans="1:26" x14ac:dyDescent="0.2">
      <c r="A121" s="5"/>
      <c r="B121" s="4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</row>
    <row r="122" spans="1:26" x14ac:dyDescent="0.2">
      <c r="A122" s="5"/>
      <c r="B122" s="4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</row>
    <row r="123" spans="1:26" x14ac:dyDescent="0.2">
      <c r="A123" s="5"/>
      <c r="B123" s="4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</row>
    <row r="124" spans="1:26" x14ac:dyDescent="0.2">
      <c r="A124" s="5"/>
      <c r="B124" s="4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</row>
    <row r="125" spans="1:26" x14ac:dyDescent="0.2">
      <c r="A125" s="5"/>
      <c r="B125" s="4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</row>
    <row r="126" spans="1:26" x14ac:dyDescent="0.2">
      <c r="A126" s="5"/>
      <c r="B126" s="4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</row>
    <row r="127" spans="1:26" x14ac:dyDescent="0.2">
      <c r="A127" s="5"/>
      <c r="B127" s="4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</row>
    <row r="128" spans="1:26" x14ac:dyDescent="0.2">
      <c r="A128" s="5"/>
      <c r="B128" s="4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</row>
    <row r="129" spans="1:26" x14ac:dyDescent="0.2">
      <c r="A129" s="5"/>
      <c r="B129" s="4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</row>
    <row r="130" spans="1:26" x14ac:dyDescent="0.2">
      <c r="A130" s="5"/>
      <c r="B130" s="4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</row>
    <row r="131" spans="1:26" x14ac:dyDescent="0.2">
      <c r="A131" s="5"/>
      <c r="B131" s="4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</row>
    <row r="132" spans="1:26" x14ac:dyDescent="0.2">
      <c r="A132" s="5"/>
      <c r="B132" s="4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</row>
    <row r="133" spans="1:26" x14ac:dyDescent="0.2">
      <c r="A133" s="5"/>
      <c r="B133" s="4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</row>
    <row r="134" spans="1:26" x14ac:dyDescent="0.2">
      <c r="A134" s="5"/>
      <c r="B134" s="4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</row>
    <row r="135" spans="1:26" x14ac:dyDescent="0.2">
      <c r="A135" s="5"/>
      <c r="B135" s="4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</row>
    <row r="136" spans="1:26" x14ac:dyDescent="0.2">
      <c r="A136" s="5"/>
      <c r="B136" s="4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</row>
    <row r="137" spans="1:26" x14ac:dyDescent="0.2">
      <c r="A137" s="5"/>
      <c r="B137" s="4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</row>
    <row r="138" spans="1:26" x14ac:dyDescent="0.2">
      <c r="A138" s="5"/>
      <c r="B138" s="4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</row>
    <row r="139" spans="1:26" x14ac:dyDescent="0.2">
      <c r="A139" s="5"/>
      <c r="B139" s="4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</row>
    <row r="140" spans="1:26" x14ac:dyDescent="0.2">
      <c r="A140" s="5"/>
      <c r="B140" s="4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</row>
    <row r="141" spans="1:26" x14ac:dyDescent="0.2">
      <c r="A141" s="5"/>
      <c r="B141" s="4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</row>
    <row r="142" spans="1:26" x14ac:dyDescent="0.2">
      <c r="A142" s="5"/>
      <c r="B142" s="4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</row>
    <row r="143" spans="1:26" x14ac:dyDescent="0.2">
      <c r="A143" s="5"/>
      <c r="B143" s="4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</row>
    <row r="144" spans="1:26" x14ac:dyDescent="0.2">
      <c r="A144" s="5"/>
      <c r="B144" s="4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</row>
    <row r="145" spans="1:26" x14ac:dyDescent="0.2">
      <c r="A145" s="5"/>
      <c r="B145" s="4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</row>
    <row r="146" spans="1:26" x14ac:dyDescent="0.2">
      <c r="A146" s="5"/>
      <c r="B146" s="4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</row>
    <row r="147" spans="1:26" x14ac:dyDescent="0.2">
      <c r="A147" s="5"/>
      <c r="B147" s="4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</row>
    <row r="148" spans="1:26" x14ac:dyDescent="0.2">
      <c r="A148" s="5"/>
      <c r="B148" s="4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</row>
    <row r="149" spans="1:26" x14ac:dyDescent="0.2">
      <c r="A149" s="5"/>
      <c r="B149" s="4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</row>
    <row r="150" spans="1:26" x14ac:dyDescent="0.2">
      <c r="A150" s="5"/>
      <c r="B150" s="4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</row>
    <row r="151" spans="1:26" x14ac:dyDescent="0.2">
      <c r="A151" s="5"/>
      <c r="B151" s="4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</row>
    <row r="152" spans="1:26" x14ac:dyDescent="0.2">
      <c r="A152" s="5"/>
      <c r="B152" s="4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</row>
    <row r="153" spans="1:26" x14ac:dyDescent="0.2">
      <c r="A153" s="5"/>
      <c r="B153" s="4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</row>
    <row r="154" spans="1:26" x14ac:dyDescent="0.2">
      <c r="A154" s="5"/>
      <c r="B154" s="4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</row>
    <row r="155" spans="1:26" x14ac:dyDescent="0.2">
      <c r="A155" s="5"/>
      <c r="B155" s="4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</row>
    <row r="156" spans="1:26" x14ac:dyDescent="0.2">
      <c r="A156" s="5"/>
      <c r="B156" s="4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</row>
    <row r="157" spans="1:26" x14ac:dyDescent="0.2">
      <c r="A157" s="5"/>
      <c r="B157" s="4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</row>
    <row r="158" spans="1:26" x14ac:dyDescent="0.2">
      <c r="A158" s="5"/>
      <c r="B158" s="4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</row>
    <row r="159" spans="1:26" x14ac:dyDescent="0.2">
      <c r="A159" s="5"/>
      <c r="B159" s="4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</row>
    <row r="160" spans="1:26" x14ac:dyDescent="0.2">
      <c r="A160" s="5"/>
      <c r="B160" s="4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</row>
    <row r="161" spans="1:26" x14ac:dyDescent="0.2">
      <c r="A161" s="5"/>
      <c r="B161" s="4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</row>
    <row r="162" spans="1:26" x14ac:dyDescent="0.2">
      <c r="A162" s="5"/>
      <c r="B162" s="4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</row>
    <row r="163" spans="1:26" x14ac:dyDescent="0.2">
      <c r="A163" s="5"/>
      <c r="B163" s="4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</row>
    <row r="164" spans="1:26" x14ac:dyDescent="0.2">
      <c r="A164" s="5"/>
      <c r="B164" s="4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</row>
    <row r="165" spans="1:26" x14ac:dyDescent="0.2">
      <c r="A165" s="5"/>
      <c r="B165" s="4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</row>
    <row r="166" spans="1:26" x14ac:dyDescent="0.2">
      <c r="A166" s="5"/>
      <c r="B166" s="4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</row>
    <row r="167" spans="1:26" x14ac:dyDescent="0.2">
      <c r="A167" s="5"/>
      <c r="B167" s="4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</row>
    <row r="168" spans="1:26" x14ac:dyDescent="0.2">
      <c r="A168" s="5"/>
      <c r="B168" s="4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</row>
    <row r="169" spans="1:26" x14ac:dyDescent="0.2">
      <c r="A169" s="5"/>
      <c r="B169" s="4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</row>
    <row r="170" spans="1:26" x14ac:dyDescent="0.2">
      <c r="A170" s="5"/>
      <c r="B170" s="4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</row>
    <row r="171" spans="1:26" x14ac:dyDescent="0.2">
      <c r="A171" s="5"/>
      <c r="B171" s="4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</row>
    <row r="172" spans="1:26" x14ac:dyDescent="0.2">
      <c r="A172" s="5"/>
      <c r="B172" s="4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</row>
    <row r="173" spans="1:26" x14ac:dyDescent="0.2">
      <c r="A173" s="5"/>
      <c r="B173" s="4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</row>
    <row r="174" spans="1:26" x14ac:dyDescent="0.2">
      <c r="A174" s="5"/>
      <c r="B174" s="4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</row>
    <row r="175" spans="1:26" x14ac:dyDescent="0.2">
      <c r="A175" s="5"/>
      <c r="B175" s="4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</row>
    <row r="176" spans="1:26" x14ac:dyDescent="0.2">
      <c r="A176" s="5"/>
      <c r="B176" s="4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</row>
    <row r="177" spans="1:26" x14ac:dyDescent="0.2">
      <c r="A177" s="5"/>
      <c r="B177" s="4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</row>
    <row r="178" spans="1:26" x14ac:dyDescent="0.2">
      <c r="A178" s="5"/>
      <c r="B178" s="4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</row>
    <row r="179" spans="1:26" x14ac:dyDescent="0.2">
      <c r="A179" s="5"/>
      <c r="B179" s="4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</row>
    <row r="180" spans="1:26" x14ac:dyDescent="0.2">
      <c r="A180" s="5"/>
      <c r="B180" s="4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</row>
    <row r="181" spans="1:26" x14ac:dyDescent="0.2">
      <c r="A181" s="5"/>
      <c r="B181" s="4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</row>
    <row r="182" spans="1:26" x14ac:dyDescent="0.2">
      <c r="A182" s="5"/>
      <c r="B182" s="4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</row>
    <row r="183" spans="1:26" x14ac:dyDescent="0.2">
      <c r="A183" s="5"/>
      <c r="B183" s="4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</row>
    <row r="184" spans="1:26" x14ac:dyDescent="0.2">
      <c r="A184" s="5"/>
      <c r="B184" s="4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</row>
    <row r="185" spans="1:26" x14ac:dyDescent="0.2">
      <c r="A185" s="5"/>
      <c r="B185" s="4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</row>
    <row r="186" spans="1:26" x14ac:dyDescent="0.2">
      <c r="A186" s="5"/>
      <c r="B186" s="4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</row>
    <row r="187" spans="1:26" x14ac:dyDescent="0.2">
      <c r="A187" s="5"/>
      <c r="B187" s="4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</row>
    <row r="188" spans="1:26" x14ac:dyDescent="0.2">
      <c r="A188" s="5"/>
      <c r="B188" s="4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</row>
    <row r="189" spans="1:26" x14ac:dyDescent="0.2">
      <c r="A189" s="5"/>
      <c r="B189" s="4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</row>
    <row r="190" spans="1:26" x14ac:dyDescent="0.2">
      <c r="A190" s="5"/>
      <c r="B190" s="4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</row>
    <row r="191" spans="1:26" x14ac:dyDescent="0.2">
      <c r="A191" s="5"/>
      <c r="B191" s="4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</row>
    <row r="192" spans="1:26" x14ac:dyDescent="0.2">
      <c r="A192" s="5"/>
      <c r="B192" s="4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</row>
    <row r="193" spans="1:26" x14ac:dyDescent="0.2">
      <c r="A193" s="5"/>
      <c r="B193" s="4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</row>
    <row r="194" spans="1:26" x14ac:dyDescent="0.2">
      <c r="A194" s="5"/>
      <c r="B194" s="4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</row>
    <row r="195" spans="1:26" x14ac:dyDescent="0.2">
      <c r="A195" s="53" t="s">
        <v>85</v>
      </c>
      <c r="B195" s="49">
        <f t="shared" si="8"/>
        <v>0</v>
      </c>
      <c r="C195" s="6" t="e">
        <f>+#REF!</f>
        <v>#REF!</v>
      </c>
      <c r="D195" s="7" t="e">
        <f t="shared" ref="D195" si="9">+C195-Z195</f>
        <v>#REF!</v>
      </c>
      <c r="E195" s="6"/>
      <c r="F195" s="6"/>
      <c r="G195" s="6"/>
      <c r="H195" s="6" t="e">
        <f>+#REF!</f>
        <v>#REF!</v>
      </c>
      <c r="I195" s="6" t="e">
        <f>+#REF!</f>
        <v>#REF!</v>
      </c>
      <c r="J195" s="6" t="e">
        <f>+#REF!</f>
        <v>#REF!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 t="e">
        <f t="shared" ref="Z195:Z199" si="10">SUM(E195:Y195)</f>
        <v>#REF!</v>
      </c>
    </row>
    <row r="196" spans="1:26" x14ac:dyDescent="0.2">
      <c r="A196" s="53" t="s">
        <v>18</v>
      </c>
      <c r="B196" s="49">
        <f t="shared" ref="B196" si="11">+B195</f>
        <v>0</v>
      </c>
      <c r="C196" s="54" t="e">
        <f>+#REF!</f>
        <v>#REF!</v>
      </c>
      <c r="D196" s="7" t="e">
        <f t="shared" ref="D196:D200" si="12">+C196-Z196</f>
        <v>#REF!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 t="e">
        <f>+C196</f>
        <v>#REF!</v>
      </c>
      <c r="Y196" s="46"/>
      <c r="Z196" s="8" t="e">
        <f t="shared" si="10"/>
        <v>#REF!</v>
      </c>
    </row>
    <row r="197" spans="1:26" x14ac:dyDescent="0.2">
      <c r="A197" s="53" t="s">
        <v>83</v>
      </c>
      <c r="B197" s="49">
        <f t="shared" ref="B197:B199" si="13">+B196</f>
        <v>0</v>
      </c>
      <c r="C197" s="52" t="e">
        <f>+#REF!</f>
        <v>#REF!</v>
      </c>
      <c r="D197" s="7" t="e">
        <f t="shared" si="12"/>
        <v>#REF!</v>
      </c>
      <c r="E197" s="6"/>
      <c r="F197" s="6"/>
      <c r="G197" s="6"/>
      <c r="H197" s="6"/>
      <c r="I197" s="6"/>
      <c r="J197" s="6"/>
      <c r="K197" s="6"/>
      <c r="L197" s="6"/>
      <c r="M197" s="6"/>
      <c r="N197" s="52" t="e">
        <f>+C197</f>
        <v>#REF!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 t="e">
        <f t="shared" si="10"/>
        <v>#REF!</v>
      </c>
    </row>
    <row r="198" spans="1:26" x14ac:dyDescent="0.2">
      <c r="A198" s="53" t="s">
        <v>82</v>
      </c>
      <c r="B198" s="49">
        <f t="shared" si="13"/>
        <v>0</v>
      </c>
      <c r="C198" s="52" t="e">
        <f>+#REF!</f>
        <v>#REF!</v>
      </c>
      <c r="D198" s="7" t="e">
        <f t="shared" si="12"/>
        <v>#REF!</v>
      </c>
      <c r="E198" s="52" t="e">
        <f>+#REF!</f>
        <v>#REF!</v>
      </c>
      <c r="F198" s="52" t="e">
        <f>+#REF!</f>
        <v>#REF!</v>
      </c>
      <c r="G198" s="52" t="e">
        <f>+#REF!</f>
        <v>#REF!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 t="e">
        <f t="shared" si="10"/>
        <v>#REF!</v>
      </c>
    </row>
    <row r="199" spans="1:26" ht="15" thickBot="1" x14ac:dyDescent="0.25">
      <c r="A199" s="9"/>
      <c r="B199" s="4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10"/>
        <v>0</v>
      </c>
    </row>
    <row r="200" spans="1:26" ht="15.75" thickTop="1" thickBot="1" x14ac:dyDescent="0.25">
      <c r="A200" s="13" t="s">
        <v>19</v>
      </c>
      <c r="B200" s="50"/>
      <c r="C200" s="11" t="e">
        <f t="shared" ref="C200:Y200" si="14">SUM(C2:C199)</f>
        <v>#REF!</v>
      </c>
      <c r="D200" s="7" t="e">
        <f t="shared" si="12"/>
        <v>#REF!</v>
      </c>
      <c r="E200" s="11" t="e">
        <f t="shared" si="14"/>
        <v>#REF!</v>
      </c>
      <c r="F200" s="11" t="e">
        <f t="shared" si="14"/>
        <v>#REF!</v>
      </c>
      <c r="G200" s="11" t="e">
        <f t="shared" si="14"/>
        <v>#REF!</v>
      </c>
      <c r="H200" s="11" t="e">
        <f t="shared" si="14"/>
        <v>#REF!</v>
      </c>
      <c r="I200" s="11" t="e">
        <f t="shared" si="14"/>
        <v>#REF!</v>
      </c>
      <c r="J200" s="11" t="e">
        <f t="shared" si="14"/>
        <v>#REF!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 t="e">
        <f t="shared" si="14"/>
        <v>#REF!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 t="e">
        <f t="shared" si="14"/>
        <v>#REF!</v>
      </c>
      <c r="Y200" s="11">
        <f t="shared" si="14"/>
        <v>0</v>
      </c>
      <c r="Z200" s="12" t="e">
        <f>SUM(Z2:Z199)</f>
        <v>#REF!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 t="e">
        <f>+E200</f>
        <v>#REF!</v>
      </c>
    </row>
    <row r="204" spans="1:26" ht="30" thickTop="1" thickBot="1" x14ac:dyDescent="0.25">
      <c r="C204" s="3" t="s">
        <v>2</v>
      </c>
      <c r="E204" s="1" t="e">
        <f>+F200</f>
        <v>#REF!</v>
      </c>
    </row>
    <row r="205" spans="1:26" ht="30" thickTop="1" thickBot="1" x14ac:dyDescent="0.25">
      <c r="C205" s="3" t="s">
        <v>3</v>
      </c>
      <c r="E205" s="1" t="e">
        <f>+G200</f>
        <v>#REF!</v>
      </c>
    </row>
    <row r="206" spans="1:26" ht="15.75" thickTop="1" thickBot="1" x14ac:dyDescent="0.25">
      <c r="C206" s="3" t="s">
        <v>4</v>
      </c>
      <c r="E206" s="1" t="e">
        <f>+H200</f>
        <v>#REF!</v>
      </c>
    </row>
    <row r="207" spans="1:26" ht="15.75" thickTop="1" thickBot="1" x14ac:dyDescent="0.25">
      <c r="C207" s="3" t="s">
        <v>5</v>
      </c>
      <c r="E207" s="1" t="e">
        <f>+I200</f>
        <v>#REF!</v>
      </c>
    </row>
    <row r="208" spans="1:26" ht="30" thickTop="1" thickBot="1" x14ac:dyDescent="0.25">
      <c r="C208" s="3" t="s">
        <v>6</v>
      </c>
      <c r="E208" s="1" t="e">
        <f>+J200</f>
        <v>#REF!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76</v>
      </c>
      <c r="E212" s="1" t="e">
        <f>+N200</f>
        <v>#REF!</v>
      </c>
    </row>
    <row r="213" spans="3:5" ht="15.75" thickTop="1" thickBot="1" x14ac:dyDescent="0.25">
      <c r="C213" s="3" t="s">
        <v>77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 t="e">
        <f>+X200</f>
        <v>#REF!</v>
      </c>
    </row>
    <row r="223" spans="3:5" ht="15.75" thickTop="1" thickBot="1" x14ac:dyDescent="0.25">
      <c r="C223" s="48" t="s">
        <v>25</v>
      </c>
      <c r="E223" s="1">
        <f>+Y200</f>
        <v>0</v>
      </c>
    </row>
    <row r="224" spans="3:5" ht="15" thickTop="1" x14ac:dyDescent="0.2">
      <c r="C224" s="4" t="s">
        <v>19</v>
      </c>
      <c r="E224" s="1" t="e">
        <f>+Z200</f>
        <v>#REF!</v>
      </c>
    </row>
  </sheetData>
  <conditionalFormatting sqref="D2:D194 D199:D200">
    <cfRule type="cellIs" dxfId="95" priority="9" operator="lessThan">
      <formula>0</formula>
    </cfRule>
    <cfRule type="cellIs" dxfId="94" priority="10" operator="greaterThan">
      <formula>0</formula>
    </cfRule>
  </conditionalFormatting>
  <conditionalFormatting sqref="D198">
    <cfRule type="cellIs" dxfId="93" priority="7" operator="lessThan">
      <formula>0</formula>
    </cfRule>
    <cfRule type="cellIs" dxfId="92" priority="8" operator="greaterThan">
      <formula>0</formula>
    </cfRule>
  </conditionalFormatting>
  <conditionalFormatting sqref="D197">
    <cfRule type="cellIs" dxfId="91" priority="5" operator="lessThan">
      <formula>0</formula>
    </cfRule>
    <cfRule type="cellIs" dxfId="90" priority="6" operator="greaterThan">
      <formula>0</formula>
    </cfRule>
  </conditionalFormatting>
  <conditionalFormatting sqref="D196">
    <cfRule type="cellIs" dxfId="89" priority="3" operator="lessThan">
      <formula>0</formula>
    </cfRule>
    <cfRule type="cellIs" dxfId="88" priority="4" operator="greaterThan">
      <formula>0</formula>
    </cfRule>
  </conditionalFormatting>
  <conditionalFormatting sqref="D195">
    <cfRule type="cellIs" dxfId="87" priority="1" operator="lessThan">
      <formula>0</formula>
    </cfRule>
    <cfRule type="cellIs" dxfId="86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</row>
    <row r="2" spans="1:26" x14ac:dyDescent="0.2">
      <c r="A2" s="5"/>
      <c r="B2" s="4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</row>
    <row r="3" spans="1:26" x14ac:dyDescent="0.2">
      <c r="A3" s="5"/>
      <c r="B3" s="4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1">SUM(E3:Y3)</f>
        <v>0</v>
      </c>
    </row>
    <row r="4" spans="1:26" x14ac:dyDescent="0.2">
      <c r="A4" s="5"/>
      <c r="B4" s="4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1"/>
        <v>0</v>
      </c>
    </row>
    <row r="5" spans="1:26" x14ac:dyDescent="0.2">
      <c r="A5" s="5"/>
      <c r="B5" s="4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1"/>
        <v>0</v>
      </c>
    </row>
    <row r="6" spans="1:26" x14ac:dyDescent="0.2">
      <c r="A6" s="5"/>
      <c r="B6" s="4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1"/>
        <v>0</v>
      </c>
    </row>
    <row r="7" spans="1:26" x14ac:dyDescent="0.2">
      <c r="A7" s="5"/>
      <c r="B7" s="4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1"/>
        <v>0</v>
      </c>
    </row>
    <row r="8" spans="1:26" x14ac:dyDescent="0.2">
      <c r="A8" s="5"/>
      <c r="B8" s="4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1"/>
        <v>0</v>
      </c>
    </row>
    <row r="9" spans="1:26" x14ac:dyDescent="0.2">
      <c r="A9" s="5"/>
      <c r="B9" s="4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1"/>
        <v>0</v>
      </c>
    </row>
    <row r="10" spans="1:26" x14ac:dyDescent="0.2">
      <c r="A10" s="5"/>
      <c r="B10" s="4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1"/>
        <v>0</v>
      </c>
    </row>
    <row r="11" spans="1:26" x14ac:dyDescent="0.2">
      <c r="A11" s="5"/>
      <c r="B11" s="4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1"/>
        <v>0</v>
      </c>
    </row>
    <row r="12" spans="1:26" x14ac:dyDescent="0.2">
      <c r="A12" s="5"/>
      <c r="B12" s="4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1"/>
        <v>0</v>
      </c>
    </row>
    <row r="13" spans="1:26" x14ac:dyDescent="0.2">
      <c r="A13" s="5"/>
      <c r="B13" s="4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1"/>
        <v>0</v>
      </c>
    </row>
    <row r="14" spans="1:26" x14ac:dyDescent="0.2">
      <c r="A14" s="5"/>
      <c r="B14" s="4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1"/>
        <v>0</v>
      </c>
    </row>
    <row r="15" spans="1:26" x14ac:dyDescent="0.2">
      <c r="A15" s="5"/>
      <c r="B15" s="4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1"/>
        <v>0</v>
      </c>
    </row>
    <row r="16" spans="1:26" x14ac:dyDescent="0.2">
      <c r="A16" s="5"/>
      <c r="B16" s="4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1"/>
        <v>0</v>
      </c>
    </row>
    <row r="17" spans="1:26" x14ac:dyDescent="0.2">
      <c r="A17" s="5"/>
      <c r="B17" s="4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1"/>
        <v>0</v>
      </c>
    </row>
    <row r="18" spans="1:26" x14ac:dyDescent="0.2">
      <c r="A18" s="5"/>
      <c r="B18" s="4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1"/>
        <v>0</v>
      </c>
    </row>
    <row r="19" spans="1:26" x14ac:dyDescent="0.2">
      <c r="A19" s="5"/>
      <c r="B19" s="4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1"/>
        <v>0</v>
      </c>
    </row>
    <row r="20" spans="1:26" x14ac:dyDescent="0.2">
      <c r="A20" s="5"/>
      <c r="B20" s="4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1"/>
        <v>0</v>
      </c>
    </row>
    <row r="21" spans="1:26" x14ac:dyDescent="0.2">
      <c r="A21" s="5"/>
      <c r="B21" s="4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1"/>
        <v>0</v>
      </c>
    </row>
    <row r="22" spans="1:26" x14ac:dyDescent="0.2">
      <c r="A22" s="5"/>
      <c r="B22" s="4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1"/>
        <v>0</v>
      </c>
    </row>
    <row r="23" spans="1:26" x14ac:dyDescent="0.2">
      <c r="A23" s="5"/>
      <c r="B23" s="4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1"/>
        <v>0</v>
      </c>
    </row>
    <row r="24" spans="1:26" x14ac:dyDescent="0.2">
      <c r="A24" s="5"/>
      <c r="B24" s="4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1"/>
        <v>0</v>
      </c>
    </row>
    <row r="25" spans="1:26" x14ac:dyDescent="0.2">
      <c r="A25" s="5"/>
      <c r="B25" s="4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1"/>
        <v>0</v>
      </c>
    </row>
    <row r="26" spans="1:26" x14ac:dyDescent="0.2">
      <c r="A26" s="5"/>
      <c r="B26" s="4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1"/>
        <v>0</v>
      </c>
    </row>
    <row r="27" spans="1:26" x14ac:dyDescent="0.2">
      <c r="A27" s="5"/>
      <c r="B27" s="4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1"/>
        <v>0</v>
      </c>
    </row>
    <row r="28" spans="1:26" x14ac:dyDescent="0.2">
      <c r="A28" s="5"/>
      <c r="B28" s="4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1"/>
        <v>0</v>
      </c>
    </row>
    <row r="29" spans="1:26" x14ac:dyDescent="0.2">
      <c r="A29" s="5"/>
      <c r="B29" s="4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1"/>
        <v>0</v>
      </c>
    </row>
    <row r="30" spans="1:26" x14ac:dyDescent="0.2">
      <c r="A30" s="5"/>
      <c r="B30" s="4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1"/>
        <v>0</v>
      </c>
    </row>
    <row r="31" spans="1:26" x14ac:dyDescent="0.2">
      <c r="A31" s="5"/>
      <c r="B31" s="4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1"/>
        <v>0</v>
      </c>
    </row>
    <row r="32" spans="1:26" x14ac:dyDescent="0.2">
      <c r="A32" s="5"/>
      <c r="B32" s="4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1"/>
        <v>0</v>
      </c>
    </row>
    <row r="33" spans="1:26" x14ac:dyDescent="0.2">
      <c r="A33" s="5"/>
      <c r="B33" s="4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1"/>
        <v>0</v>
      </c>
    </row>
    <row r="34" spans="1:26" x14ac:dyDescent="0.2">
      <c r="A34" s="5"/>
      <c r="B34" s="4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1"/>
        <v>0</v>
      </c>
    </row>
    <row r="35" spans="1:26" x14ac:dyDescent="0.2">
      <c r="A35" s="5"/>
      <c r="B35" s="4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1"/>
        <v>0</v>
      </c>
    </row>
    <row r="36" spans="1:26" x14ac:dyDescent="0.2">
      <c r="A36" s="5"/>
      <c r="B36" s="4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1"/>
        <v>0</v>
      </c>
    </row>
    <row r="37" spans="1:26" x14ac:dyDescent="0.2">
      <c r="A37" s="5"/>
      <c r="B37" s="4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1"/>
        <v>0</v>
      </c>
    </row>
    <row r="38" spans="1:26" x14ac:dyDescent="0.2">
      <c r="A38" s="5"/>
      <c r="B38" s="4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1"/>
        <v>0</v>
      </c>
    </row>
    <row r="39" spans="1:26" x14ac:dyDescent="0.2">
      <c r="A39" s="5"/>
      <c r="B39" s="4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1"/>
        <v>0</v>
      </c>
    </row>
    <row r="40" spans="1:26" x14ac:dyDescent="0.2">
      <c r="A40" s="5"/>
      <c r="B40" s="4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1"/>
        <v>0</v>
      </c>
    </row>
    <row r="41" spans="1:26" x14ac:dyDescent="0.2">
      <c r="A41" s="5"/>
      <c r="B41" s="4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1"/>
        <v>0</v>
      </c>
    </row>
    <row r="42" spans="1:26" x14ac:dyDescent="0.2">
      <c r="A42" s="5"/>
      <c r="B42" s="4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1"/>
        <v>0</v>
      </c>
    </row>
    <row r="43" spans="1:26" x14ac:dyDescent="0.2">
      <c r="A43" s="5"/>
      <c r="B43" s="4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1"/>
        <v>0</v>
      </c>
    </row>
    <row r="44" spans="1:26" x14ac:dyDescent="0.2">
      <c r="A44" s="5"/>
      <c r="B44" s="4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1"/>
        <v>0</v>
      </c>
    </row>
    <row r="45" spans="1:26" x14ac:dyDescent="0.2">
      <c r="A45" s="5"/>
      <c r="B45" s="4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1"/>
        <v>0</v>
      </c>
    </row>
    <row r="46" spans="1:26" x14ac:dyDescent="0.2">
      <c r="A46" s="5"/>
      <c r="B46" s="4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1"/>
        <v>0</v>
      </c>
    </row>
    <row r="47" spans="1:26" x14ac:dyDescent="0.2">
      <c r="A47" s="5"/>
      <c r="B47" s="4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1"/>
        <v>0</v>
      </c>
    </row>
    <row r="48" spans="1:26" x14ac:dyDescent="0.2">
      <c r="A48" s="5"/>
      <c r="B48" s="4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1"/>
        <v>0</v>
      </c>
    </row>
    <row r="49" spans="1:26" x14ac:dyDescent="0.2">
      <c r="A49" s="5"/>
      <c r="B49" s="4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1"/>
        <v>0</v>
      </c>
    </row>
    <row r="50" spans="1:26" x14ac:dyDescent="0.2">
      <c r="A50" s="5"/>
      <c r="B50" s="4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1"/>
        <v>0</v>
      </c>
    </row>
    <row r="51" spans="1:26" x14ac:dyDescent="0.2">
      <c r="A51" s="5"/>
      <c r="B51" s="4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1"/>
        <v>0</v>
      </c>
    </row>
    <row r="52" spans="1:26" x14ac:dyDescent="0.2">
      <c r="A52" s="5"/>
      <c r="B52" s="4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1"/>
        <v>0</v>
      </c>
    </row>
    <row r="53" spans="1:26" x14ac:dyDescent="0.2">
      <c r="A53" s="5"/>
      <c r="B53" s="4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1"/>
        <v>0</v>
      </c>
    </row>
    <row r="54" spans="1:26" x14ac:dyDescent="0.2">
      <c r="A54" s="5"/>
      <c r="B54" s="4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1"/>
        <v>0</v>
      </c>
    </row>
    <row r="55" spans="1:26" x14ac:dyDescent="0.2">
      <c r="A55" s="5"/>
      <c r="B55" s="4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1"/>
        <v>0</v>
      </c>
    </row>
    <row r="56" spans="1:26" x14ac:dyDescent="0.2">
      <c r="A56" s="5"/>
      <c r="B56" s="4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1"/>
        <v>0</v>
      </c>
    </row>
    <row r="57" spans="1:26" x14ac:dyDescent="0.2">
      <c r="A57" s="5"/>
      <c r="B57" s="4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1"/>
        <v>0</v>
      </c>
    </row>
    <row r="58" spans="1:26" x14ac:dyDescent="0.2">
      <c r="A58" s="5"/>
      <c r="B58" s="4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1"/>
        <v>0</v>
      </c>
    </row>
    <row r="59" spans="1:26" x14ac:dyDescent="0.2">
      <c r="A59" s="5"/>
      <c r="B59" s="4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1"/>
        <v>0</v>
      </c>
    </row>
    <row r="60" spans="1:26" x14ac:dyDescent="0.2">
      <c r="A60" s="5"/>
      <c r="B60" s="4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1"/>
        <v>0</v>
      </c>
    </row>
    <row r="61" spans="1:26" x14ac:dyDescent="0.2">
      <c r="A61" s="5"/>
      <c r="B61" s="4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1"/>
        <v>0</v>
      </c>
    </row>
    <row r="62" spans="1:26" x14ac:dyDescent="0.2">
      <c r="A62" s="5"/>
      <c r="B62" s="4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1"/>
        <v>0</v>
      </c>
    </row>
    <row r="63" spans="1:26" x14ac:dyDescent="0.2">
      <c r="A63" s="5"/>
      <c r="B63" s="4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1"/>
        <v>0</v>
      </c>
    </row>
    <row r="64" spans="1:26" x14ac:dyDescent="0.2">
      <c r="A64" s="5"/>
      <c r="B64" s="4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1"/>
        <v>0</v>
      </c>
    </row>
    <row r="65" spans="1:26" x14ac:dyDescent="0.2">
      <c r="A65" s="5"/>
      <c r="B65" s="4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1"/>
        <v>0</v>
      </c>
    </row>
    <row r="66" spans="1:26" x14ac:dyDescent="0.2">
      <c r="A66" s="5"/>
      <c r="B66" s="4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1"/>
        <v>0</v>
      </c>
    </row>
    <row r="67" spans="1:26" x14ac:dyDescent="0.2">
      <c r="A67" s="5"/>
      <c r="B67" s="4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</row>
    <row r="68" spans="1:26" x14ac:dyDescent="0.2">
      <c r="A68" s="5"/>
      <c r="B68" s="4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</row>
    <row r="69" spans="1:26" x14ac:dyDescent="0.2">
      <c r="A69" s="5"/>
      <c r="B69" s="4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</row>
    <row r="70" spans="1:26" x14ac:dyDescent="0.2">
      <c r="A70" s="5"/>
      <c r="B70" s="4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</row>
    <row r="71" spans="1:26" x14ac:dyDescent="0.2">
      <c r="A71" s="5"/>
      <c r="B71" s="4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</row>
    <row r="72" spans="1:26" x14ac:dyDescent="0.2">
      <c r="A72" s="5"/>
      <c r="B72" s="4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</row>
    <row r="73" spans="1:26" x14ac:dyDescent="0.2">
      <c r="A73" s="5"/>
      <c r="B73" s="4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</row>
    <row r="74" spans="1:26" x14ac:dyDescent="0.2">
      <c r="A74" s="5"/>
      <c r="B74" s="4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</row>
    <row r="75" spans="1:26" x14ac:dyDescent="0.2">
      <c r="A75" s="5"/>
      <c r="B75" s="4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</row>
    <row r="76" spans="1:26" x14ac:dyDescent="0.2">
      <c r="A76" s="5"/>
      <c r="B76" s="4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</row>
    <row r="77" spans="1:26" x14ac:dyDescent="0.2">
      <c r="A77" s="5"/>
      <c r="B77" s="4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</row>
    <row r="78" spans="1:26" x14ac:dyDescent="0.2">
      <c r="A78" s="5"/>
      <c r="B78" s="4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</row>
    <row r="79" spans="1:26" x14ac:dyDescent="0.2">
      <c r="A79" s="5"/>
      <c r="B79" s="4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</row>
    <row r="80" spans="1:26" x14ac:dyDescent="0.2">
      <c r="A80" s="5"/>
      <c r="B80" s="4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</row>
    <row r="81" spans="1:26" x14ac:dyDescent="0.2">
      <c r="A81" s="5"/>
      <c r="B81" s="4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</row>
    <row r="82" spans="1:26" x14ac:dyDescent="0.2">
      <c r="A82" s="5"/>
      <c r="B82" s="4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</row>
    <row r="83" spans="1:26" x14ac:dyDescent="0.2">
      <c r="A83" s="5"/>
      <c r="B83" s="4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</row>
    <row r="84" spans="1:26" x14ac:dyDescent="0.2">
      <c r="A84" s="5"/>
      <c r="B84" s="4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</row>
    <row r="85" spans="1:26" x14ac:dyDescent="0.2">
      <c r="A85" s="5"/>
      <c r="B85" s="4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</row>
    <row r="86" spans="1:26" x14ac:dyDescent="0.2">
      <c r="A86" s="5"/>
      <c r="B86" s="4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</row>
    <row r="87" spans="1:26" x14ac:dyDescent="0.2">
      <c r="A87" s="5"/>
      <c r="B87" s="4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</row>
    <row r="88" spans="1:26" x14ac:dyDescent="0.2">
      <c r="A88" s="5"/>
      <c r="B88" s="4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</row>
    <row r="89" spans="1:26" x14ac:dyDescent="0.2">
      <c r="A89" s="5"/>
      <c r="B89" s="4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</row>
    <row r="90" spans="1:26" x14ac:dyDescent="0.2">
      <c r="A90" s="5"/>
      <c r="B90" s="4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</row>
    <row r="91" spans="1:26" x14ac:dyDescent="0.2">
      <c r="A91" s="5"/>
      <c r="B91" s="4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</row>
    <row r="92" spans="1:26" x14ac:dyDescent="0.2">
      <c r="A92" s="5"/>
      <c r="B92" s="4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</row>
    <row r="93" spans="1:26" x14ac:dyDescent="0.2">
      <c r="A93" s="5"/>
      <c r="B93" s="4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</row>
    <row r="94" spans="1:26" x14ac:dyDescent="0.2">
      <c r="A94" s="5"/>
      <c r="B94" s="4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</row>
    <row r="95" spans="1:26" x14ac:dyDescent="0.2">
      <c r="A95" s="5"/>
      <c r="B95" s="4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</row>
    <row r="96" spans="1:26" x14ac:dyDescent="0.2">
      <c r="A96" s="5"/>
      <c r="B96" s="4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</row>
    <row r="97" spans="1:26" x14ac:dyDescent="0.2">
      <c r="A97" s="5"/>
      <c r="B97" s="4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</row>
    <row r="98" spans="1:26" x14ac:dyDescent="0.2">
      <c r="A98" s="5"/>
      <c r="B98" s="4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</row>
    <row r="99" spans="1:26" x14ac:dyDescent="0.2">
      <c r="A99" s="5"/>
      <c r="B99" s="4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</row>
    <row r="100" spans="1:26" x14ac:dyDescent="0.2">
      <c r="A100" s="5"/>
      <c r="B100" s="4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</row>
    <row r="101" spans="1:26" x14ac:dyDescent="0.2">
      <c r="A101" s="5"/>
      <c r="B101" s="4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</row>
    <row r="102" spans="1:26" x14ac:dyDescent="0.2">
      <c r="A102" s="5"/>
      <c r="B102" s="4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</row>
    <row r="103" spans="1:26" x14ac:dyDescent="0.2">
      <c r="A103" s="5"/>
      <c r="B103" s="4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</row>
    <row r="104" spans="1:26" x14ac:dyDescent="0.2">
      <c r="A104" s="5"/>
      <c r="B104" s="4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</row>
    <row r="105" spans="1:26" x14ac:dyDescent="0.2">
      <c r="A105" s="5"/>
      <c r="B105" s="4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</row>
    <row r="106" spans="1:26" x14ac:dyDescent="0.2">
      <c r="A106" s="5"/>
      <c r="B106" s="4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</row>
    <row r="107" spans="1:26" x14ac:dyDescent="0.2">
      <c r="A107" s="5"/>
      <c r="B107" s="4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</row>
    <row r="108" spans="1:26" x14ac:dyDescent="0.2">
      <c r="A108" s="5"/>
      <c r="B108" s="4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</row>
    <row r="109" spans="1:26" x14ac:dyDescent="0.2">
      <c r="A109" s="5"/>
      <c r="B109" s="4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</row>
    <row r="110" spans="1:26" x14ac:dyDescent="0.2">
      <c r="A110" s="5"/>
      <c r="B110" s="4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</row>
    <row r="111" spans="1:26" x14ac:dyDescent="0.2">
      <c r="A111" s="5"/>
      <c r="B111" s="4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</row>
    <row r="112" spans="1:26" x14ac:dyDescent="0.2">
      <c r="A112" s="5"/>
      <c r="B112" s="4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</row>
    <row r="113" spans="1:26" x14ac:dyDescent="0.2">
      <c r="A113" s="5"/>
      <c r="B113" s="4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</row>
    <row r="114" spans="1:26" x14ac:dyDescent="0.2">
      <c r="A114" s="5"/>
      <c r="B114" s="4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</row>
    <row r="115" spans="1:26" x14ac:dyDescent="0.2">
      <c r="A115" s="5"/>
      <c r="B115" s="4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</row>
    <row r="116" spans="1:26" x14ac:dyDescent="0.2">
      <c r="A116" s="5"/>
      <c r="B116" s="4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</row>
    <row r="117" spans="1:26" x14ac:dyDescent="0.2">
      <c r="A117" s="5"/>
      <c r="B117" s="4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</row>
    <row r="118" spans="1:26" x14ac:dyDescent="0.2">
      <c r="A118" s="5"/>
      <c r="B118" s="4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</row>
    <row r="119" spans="1:26" x14ac:dyDescent="0.2">
      <c r="A119" s="5"/>
      <c r="B119" s="4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</row>
    <row r="120" spans="1:26" x14ac:dyDescent="0.2">
      <c r="A120" s="5"/>
      <c r="B120" s="4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</row>
    <row r="121" spans="1:26" x14ac:dyDescent="0.2">
      <c r="A121" s="5"/>
      <c r="B121" s="4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</row>
    <row r="122" spans="1:26" x14ac:dyDescent="0.2">
      <c r="A122" s="5"/>
      <c r="B122" s="4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</row>
    <row r="123" spans="1:26" x14ac:dyDescent="0.2">
      <c r="A123" s="5"/>
      <c r="B123" s="4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</row>
    <row r="124" spans="1:26" x14ac:dyDescent="0.2">
      <c r="A124" s="5"/>
      <c r="B124" s="4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</row>
    <row r="125" spans="1:26" x14ac:dyDescent="0.2">
      <c r="A125" s="5"/>
      <c r="B125" s="4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</row>
    <row r="126" spans="1:26" x14ac:dyDescent="0.2">
      <c r="A126" s="5"/>
      <c r="B126" s="4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</row>
    <row r="127" spans="1:26" x14ac:dyDescent="0.2">
      <c r="A127" s="5"/>
      <c r="B127" s="4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</row>
    <row r="128" spans="1:26" x14ac:dyDescent="0.2">
      <c r="A128" s="5"/>
      <c r="B128" s="4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</row>
    <row r="129" spans="1:26" x14ac:dyDescent="0.2">
      <c r="A129" s="5"/>
      <c r="B129" s="4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</row>
    <row r="130" spans="1:26" x14ac:dyDescent="0.2">
      <c r="A130" s="5"/>
      <c r="B130" s="4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</row>
    <row r="131" spans="1:26" x14ac:dyDescent="0.2">
      <c r="A131" s="5"/>
      <c r="B131" s="4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</row>
    <row r="132" spans="1:26" x14ac:dyDescent="0.2">
      <c r="A132" s="5"/>
      <c r="B132" s="4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</row>
    <row r="133" spans="1:26" x14ac:dyDescent="0.2">
      <c r="A133" s="5"/>
      <c r="B133" s="4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</row>
    <row r="134" spans="1:26" x14ac:dyDescent="0.2">
      <c r="A134" s="5"/>
      <c r="B134" s="4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</row>
    <row r="135" spans="1:26" x14ac:dyDescent="0.2">
      <c r="A135" s="5"/>
      <c r="B135" s="4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</row>
    <row r="136" spans="1:26" x14ac:dyDescent="0.2">
      <c r="A136" s="5"/>
      <c r="B136" s="4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</row>
    <row r="137" spans="1:26" x14ac:dyDescent="0.2">
      <c r="A137" s="5"/>
      <c r="B137" s="4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</row>
    <row r="138" spans="1:26" x14ac:dyDescent="0.2">
      <c r="A138" s="5"/>
      <c r="B138" s="4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</row>
    <row r="139" spans="1:26" x14ac:dyDescent="0.2">
      <c r="A139" s="5"/>
      <c r="B139" s="4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</row>
    <row r="140" spans="1:26" x14ac:dyDescent="0.2">
      <c r="A140" s="5"/>
      <c r="B140" s="4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</row>
    <row r="141" spans="1:26" x14ac:dyDescent="0.2">
      <c r="A141" s="5"/>
      <c r="B141" s="4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</row>
    <row r="142" spans="1:26" x14ac:dyDescent="0.2">
      <c r="A142" s="5"/>
      <c r="B142" s="4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</row>
    <row r="143" spans="1:26" x14ac:dyDescent="0.2">
      <c r="A143" s="5"/>
      <c r="B143" s="4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</row>
    <row r="144" spans="1:26" x14ac:dyDescent="0.2">
      <c r="A144" s="5"/>
      <c r="B144" s="4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</row>
    <row r="145" spans="1:26" x14ac:dyDescent="0.2">
      <c r="A145" s="5"/>
      <c r="B145" s="4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</row>
    <row r="146" spans="1:26" x14ac:dyDescent="0.2">
      <c r="A146" s="5"/>
      <c r="B146" s="4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</row>
    <row r="147" spans="1:26" x14ac:dyDescent="0.2">
      <c r="A147" s="5"/>
      <c r="B147" s="4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</row>
    <row r="148" spans="1:26" x14ac:dyDescent="0.2">
      <c r="A148" s="5"/>
      <c r="B148" s="4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</row>
    <row r="149" spans="1:26" x14ac:dyDescent="0.2">
      <c r="A149" s="5"/>
      <c r="B149" s="4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</row>
    <row r="150" spans="1:26" x14ac:dyDescent="0.2">
      <c r="A150" s="5"/>
      <c r="B150" s="4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</row>
    <row r="151" spans="1:26" x14ac:dyDescent="0.2">
      <c r="A151" s="5"/>
      <c r="B151" s="4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</row>
    <row r="152" spans="1:26" x14ac:dyDescent="0.2">
      <c r="A152" s="5"/>
      <c r="B152" s="4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</row>
    <row r="153" spans="1:26" x14ac:dyDescent="0.2">
      <c r="A153" s="5"/>
      <c r="B153" s="4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</row>
    <row r="154" spans="1:26" x14ac:dyDescent="0.2">
      <c r="A154" s="5"/>
      <c r="B154" s="4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</row>
    <row r="155" spans="1:26" x14ac:dyDescent="0.2">
      <c r="A155" s="5"/>
      <c r="B155" s="4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</row>
    <row r="156" spans="1:26" x14ac:dyDescent="0.2">
      <c r="A156" s="5"/>
      <c r="B156" s="4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</row>
    <row r="157" spans="1:26" x14ac:dyDescent="0.2">
      <c r="A157" s="5"/>
      <c r="B157" s="4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</row>
    <row r="158" spans="1:26" x14ac:dyDescent="0.2">
      <c r="A158" s="5"/>
      <c r="B158" s="4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</row>
    <row r="159" spans="1:26" x14ac:dyDescent="0.2">
      <c r="A159" s="5"/>
      <c r="B159" s="4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</row>
    <row r="160" spans="1:26" x14ac:dyDescent="0.2">
      <c r="A160" s="5"/>
      <c r="B160" s="4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</row>
    <row r="161" spans="1:26" x14ac:dyDescent="0.2">
      <c r="A161" s="5"/>
      <c r="B161" s="4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</row>
    <row r="162" spans="1:26" x14ac:dyDescent="0.2">
      <c r="A162" s="5"/>
      <c r="B162" s="4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</row>
    <row r="163" spans="1:26" x14ac:dyDescent="0.2">
      <c r="A163" s="5"/>
      <c r="B163" s="4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</row>
    <row r="164" spans="1:26" x14ac:dyDescent="0.2">
      <c r="A164" s="5"/>
      <c r="B164" s="4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</row>
    <row r="165" spans="1:26" x14ac:dyDescent="0.2">
      <c r="A165" s="5"/>
      <c r="B165" s="4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</row>
    <row r="166" spans="1:26" x14ac:dyDescent="0.2">
      <c r="A166" s="5"/>
      <c r="B166" s="4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</row>
    <row r="167" spans="1:26" x14ac:dyDescent="0.2">
      <c r="A167" s="5"/>
      <c r="B167" s="4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</row>
    <row r="168" spans="1:26" x14ac:dyDescent="0.2">
      <c r="A168" s="5"/>
      <c r="B168" s="4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</row>
    <row r="169" spans="1:26" x14ac:dyDescent="0.2">
      <c r="A169" s="5"/>
      <c r="B169" s="4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</row>
    <row r="170" spans="1:26" x14ac:dyDescent="0.2">
      <c r="A170" s="5"/>
      <c r="B170" s="4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</row>
    <row r="171" spans="1:26" x14ac:dyDescent="0.2">
      <c r="A171" s="5"/>
      <c r="B171" s="4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</row>
    <row r="172" spans="1:26" x14ac:dyDescent="0.2">
      <c r="A172" s="5"/>
      <c r="B172" s="4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</row>
    <row r="173" spans="1:26" x14ac:dyDescent="0.2">
      <c r="A173" s="5"/>
      <c r="B173" s="4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</row>
    <row r="174" spans="1:26" x14ac:dyDescent="0.2">
      <c r="A174" s="5"/>
      <c r="B174" s="4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</row>
    <row r="175" spans="1:26" x14ac:dyDescent="0.2">
      <c r="A175" s="5"/>
      <c r="B175" s="4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</row>
    <row r="176" spans="1:26" x14ac:dyDescent="0.2">
      <c r="A176" s="5"/>
      <c r="B176" s="4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</row>
    <row r="177" spans="1:26" x14ac:dyDescent="0.2">
      <c r="A177" s="5"/>
      <c r="B177" s="4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</row>
    <row r="178" spans="1:26" x14ac:dyDescent="0.2">
      <c r="A178" s="5"/>
      <c r="B178" s="4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</row>
    <row r="179" spans="1:26" x14ac:dyDescent="0.2">
      <c r="A179" s="5"/>
      <c r="B179" s="4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</row>
    <row r="180" spans="1:26" x14ac:dyDescent="0.2">
      <c r="A180" s="5"/>
      <c r="B180" s="4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</row>
    <row r="181" spans="1:26" x14ac:dyDescent="0.2">
      <c r="A181" s="5"/>
      <c r="B181" s="4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</row>
    <row r="182" spans="1:26" x14ac:dyDescent="0.2">
      <c r="A182" s="5"/>
      <c r="B182" s="4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</row>
    <row r="183" spans="1:26" x14ac:dyDescent="0.2">
      <c r="A183" s="5"/>
      <c r="B183" s="4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</row>
    <row r="184" spans="1:26" x14ac:dyDescent="0.2">
      <c r="A184" s="5"/>
      <c r="B184" s="4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</row>
    <row r="185" spans="1:26" x14ac:dyDescent="0.2">
      <c r="A185" s="5"/>
      <c r="B185" s="4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</row>
    <row r="186" spans="1:26" x14ac:dyDescent="0.2">
      <c r="A186" s="5"/>
      <c r="B186" s="4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</row>
    <row r="187" spans="1:26" x14ac:dyDescent="0.2">
      <c r="A187" s="5"/>
      <c r="B187" s="4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</row>
    <row r="188" spans="1:26" x14ac:dyDescent="0.2">
      <c r="A188" s="5"/>
      <c r="B188" s="4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</row>
    <row r="189" spans="1:26" x14ac:dyDescent="0.2">
      <c r="A189" s="5"/>
      <c r="B189" s="4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</row>
    <row r="190" spans="1:26" x14ac:dyDescent="0.2">
      <c r="A190" s="5"/>
      <c r="B190" s="4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</row>
    <row r="191" spans="1:26" x14ac:dyDescent="0.2">
      <c r="A191" s="5"/>
      <c r="B191" s="4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</row>
    <row r="192" spans="1:26" x14ac:dyDescent="0.2">
      <c r="A192" s="5"/>
      <c r="B192" s="4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</row>
    <row r="193" spans="1:26" x14ac:dyDescent="0.2">
      <c r="A193" s="5"/>
      <c r="B193" s="4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</row>
    <row r="194" spans="1:26" x14ac:dyDescent="0.2">
      <c r="A194" s="5"/>
      <c r="B194" s="4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</row>
    <row r="195" spans="1:26" x14ac:dyDescent="0.2">
      <c r="A195" s="53" t="s">
        <v>85</v>
      </c>
      <c r="B195" s="49">
        <f t="shared" si="8"/>
        <v>0</v>
      </c>
      <c r="C195" s="6" t="e">
        <f>+#REF!</f>
        <v>#REF!</v>
      </c>
      <c r="D195" s="7" t="e">
        <f t="shared" ref="D195" si="9">+C195-Z195</f>
        <v>#REF!</v>
      </c>
      <c r="E195" s="6"/>
      <c r="F195" s="6"/>
      <c r="G195" s="6"/>
      <c r="H195" s="6" t="e">
        <f>+#REF!</f>
        <v>#REF!</v>
      </c>
      <c r="I195" s="6" t="e">
        <f>+#REF!</f>
        <v>#REF!</v>
      </c>
      <c r="J195" s="6" t="e">
        <f>+#REF!</f>
        <v>#REF!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 t="e">
        <f t="shared" ref="Z195:Z199" si="10">SUM(E195:Y195)</f>
        <v>#REF!</v>
      </c>
    </row>
    <row r="196" spans="1:26" x14ac:dyDescent="0.2">
      <c r="A196" s="53" t="s">
        <v>18</v>
      </c>
      <c r="B196" s="49">
        <f t="shared" ref="B196" si="11">+B195</f>
        <v>0</v>
      </c>
      <c r="C196" s="54" t="e">
        <f>+#REF!</f>
        <v>#REF!</v>
      </c>
      <c r="D196" s="7" t="e">
        <f t="shared" ref="D196:D200" si="12">+C196-Z196</f>
        <v>#REF!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 t="e">
        <f>+C196</f>
        <v>#REF!</v>
      </c>
      <c r="Y196" s="46"/>
      <c r="Z196" s="8" t="e">
        <f t="shared" si="10"/>
        <v>#REF!</v>
      </c>
    </row>
    <row r="197" spans="1:26" x14ac:dyDescent="0.2">
      <c r="A197" s="53" t="s">
        <v>83</v>
      </c>
      <c r="B197" s="49">
        <f t="shared" ref="B197:B199" si="13">+B196</f>
        <v>0</v>
      </c>
      <c r="C197" s="52" t="e">
        <f>+#REF!</f>
        <v>#REF!</v>
      </c>
      <c r="D197" s="7" t="e">
        <f t="shared" si="12"/>
        <v>#REF!</v>
      </c>
      <c r="E197" s="6"/>
      <c r="F197" s="6"/>
      <c r="G197" s="6"/>
      <c r="H197" s="6"/>
      <c r="I197" s="6"/>
      <c r="J197" s="6"/>
      <c r="K197" s="6"/>
      <c r="L197" s="6"/>
      <c r="M197" s="6"/>
      <c r="N197" s="52" t="e">
        <f>+C197</f>
        <v>#REF!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 t="e">
        <f t="shared" si="10"/>
        <v>#REF!</v>
      </c>
    </row>
    <row r="198" spans="1:26" x14ac:dyDescent="0.2">
      <c r="A198" s="53" t="s">
        <v>82</v>
      </c>
      <c r="B198" s="49">
        <f t="shared" si="13"/>
        <v>0</v>
      </c>
      <c r="C198" s="52" t="e">
        <f>+#REF!</f>
        <v>#REF!</v>
      </c>
      <c r="D198" s="7" t="e">
        <f t="shared" si="12"/>
        <v>#REF!</v>
      </c>
      <c r="E198" s="52" t="e">
        <f>+#REF!</f>
        <v>#REF!</v>
      </c>
      <c r="F198" s="52" t="e">
        <f>+#REF!</f>
        <v>#REF!</v>
      </c>
      <c r="G198" s="52" t="e">
        <f>+#REF!</f>
        <v>#REF!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 t="e">
        <f t="shared" si="10"/>
        <v>#REF!</v>
      </c>
    </row>
    <row r="199" spans="1:26" ht="15" thickBot="1" x14ac:dyDescent="0.25">
      <c r="A199" s="9"/>
      <c r="B199" s="4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10"/>
        <v>0</v>
      </c>
    </row>
    <row r="200" spans="1:26" ht="15.75" thickTop="1" thickBot="1" x14ac:dyDescent="0.25">
      <c r="A200" s="13" t="s">
        <v>19</v>
      </c>
      <c r="B200" s="50"/>
      <c r="C200" s="11" t="e">
        <f t="shared" ref="C200:Y200" si="14">SUM(C2:C199)</f>
        <v>#REF!</v>
      </c>
      <c r="D200" s="7" t="e">
        <f t="shared" si="12"/>
        <v>#REF!</v>
      </c>
      <c r="E200" s="11" t="e">
        <f t="shared" si="14"/>
        <v>#REF!</v>
      </c>
      <c r="F200" s="11" t="e">
        <f t="shared" si="14"/>
        <v>#REF!</v>
      </c>
      <c r="G200" s="11" t="e">
        <f t="shared" si="14"/>
        <v>#REF!</v>
      </c>
      <c r="H200" s="11" t="e">
        <f t="shared" si="14"/>
        <v>#REF!</v>
      </c>
      <c r="I200" s="11" t="e">
        <f t="shared" si="14"/>
        <v>#REF!</v>
      </c>
      <c r="J200" s="11" t="e">
        <f t="shared" si="14"/>
        <v>#REF!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 t="e">
        <f t="shared" si="14"/>
        <v>#REF!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 t="e">
        <f t="shared" si="14"/>
        <v>#REF!</v>
      </c>
      <c r="Y200" s="11">
        <f t="shared" si="14"/>
        <v>0</v>
      </c>
      <c r="Z200" s="12" t="e">
        <f>SUM(Z2:Z199)</f>
        <v>#REF!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 t="e">
        <f>+E200</f>
        <v>#REF!</v>
      </c>
    </row>
    <row r="204" spans="1:26" ht="30" thickTop="1" thickBot="1" x14ac:dyDescent="0.25">
      <c r="C204" s="3" t="s">
        <v>2</v>
      </c>
      <c r="E204" s="1" t="e">
        <f>+F200</f>
        <v>#REF!</v>
      </c>
    </row>
    <row r="205" spans="1:26" ht="30" thickTop="1" thickBot="1" x14ac:dyDescent="0.25">
      <c r="C205" s="3" t="s">
        <v>3</v>
      </c>
      <c r="E205" s="1" t="e">
        <f>+G200</f>
        <v>#REF!</v>
      </c>
    </row>
    <row r="206" spans="1:26" ht="15.75" thickTop="1" thickBot="1" x14ac:dyDescent="0.25">
      <c r="C206" s="3" t="s">
        <v>4</v>
      </c>
      <c r="E206" s="1" t="e">
        <f>+H200</f>
        <v>#REF!</v>
      </c>
    </row>
    <row r="207" spans="1:26" ht="15.75" thickTop="1" thickBot="1" x14ac:dyDescent="0.25">
      <c r="C207" s="3" t="s">
        <v>5</v>
      </c>
      <c r="E207" s="1" t="e">
        <f>+I200</f>
        <v>#REF!</v>
      </c>
    </row>
    <row r="208" spans="1:26" ht="30" thickTop="1" thickBot="1" x14ac:dyDescent="0.25">
      <c r="C208" s="3" t="s">
        <v>6</v>
      </c>
      <c r="E208" s="1" t="e">
        <f>+J200</f>
        <v>#REF!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76</v>
      </c>
      <c r="E212" s="1" t="e">
        <f>+N200</f>
        <v>#REF!</v>
      </c>
    </row>
    <row r="213" spans="3:5" ht="15.75" thickTop="1" thickBot="1" x14ac:dyDescent="0.25">
      <c r="C213" s="3" t="s">
        <v>77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 t="e">
        <f>+X200</f>
        <v>#REF!</v>
      </c>
    </row>
    <row r="223" spans="3:5" ht="15.75" thickTop="1" thickBot="1" x14ac:dyDescent="0.25">
      <c r="C223" s="48" t="s">
        <v>25</v>
      </c>
      <c r="E223" s="1">
        <f>+Y200</f>
        <v>0</v>
      </c>
    </row>
    <row r="224" spans="3:5" ht="15" thickTop="1" x14ac:dyDescent="0.2">
      <c r="C224" s="4" t="s">
        <v>19</v>
      </c>
      <c r="E224" s="1" t="e">
        <f>+Z200</f>
        <v>#REF!</v>
      </c>
    </row>
  </sheetData>
  <conditionalFormatting sqref="D2:D194 D199:D200">
    <cfRule type="cellIs" dxfId="85" priority="9" operator="lessThan">
      <formula>0</formula>
    </cfRule>
    <cfRule type="cellIs" dxfId="84" priority="10" operator="greaterThan">
      <formula>0</formula>
    </cfRule>
  </conditionalFormatting>
  <conditionalFormatting sqref="D198">
    <cfRule type="cellIs" dxfId="83" priority="7" operator="lessThan">
      <formula>0</formula>
    </cfRule>
    <cfRule type="cellIs" dxfId="82" priority="8" operator="greaterThan">
      <formula>0</formula>
    </cfRule>
  </conditionalFormatting>
  <conditionalFormatting sqref="D197">
    <cfRule type="cellIs" dxfId="81" priority="5" operator="lessThan">
      <formula>0</formula>
    </cfRule>
    <cfRule type="cellIs" dxfId="80" priority="6" operator="greaterThan">
      <formula>0</formula>
    </cfRule>
  </conditionalFormatting>
  <conditionalFormatting sqref="D196">
    <cfRule type="cellIs" dxfId="79" priority="3" operator="lessThan">
      <formula>0</formula>
    </cfRule>
    <cfRule type="cellIs" dxfId="78" priority="4" operator="greaterThan">
      <formula>0</formula>
    </cfRule>
  </conditionalFormatting>
  <conditionalFormatting sqref="D195">
    <cfRule type="cellIs" dxfId="77" priority="1" operator="lessThan">
      <formula>0</formula>
    </cfRule>
    <cfRule type="cellIs" dxfId="76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9" sqref="E9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</row>
    <row r="2" spans="1:26" x14ac:dyDescent="0.2">
      <c r="A2" s="5"/>
      <c r="B2" s="49"/>
      <c r="C2" s="6"/>
      <c r="D2" s="7">
        <f t="shared" ref="D2:D66" si="0"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</row>
    <row r="3" spans="1:26" x14ac:dyDescent="0.2">
      <c r="A3" s="5"/>
      <c r="B3" s="49">
        <f>+B2</f>
        <v>0</v>
      </c>
      <c r="C3" s="6"/>
      <c r="D3" s="7">
        <f t="shared" si="0"/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1">SUM(E3:Y3)</f>
        <v>0</v>
      </c>
    </row>
    <row r="4" spans="1:26" x14ac:dyDescent="0.2">
      <c r="A4" s="5"/>
      <c r="B4" s="4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1"/>
        <v>0</v>
      </c>
    </row>
    <row r="5" spans="1:26" x14ac:dyDescent="0.2">
      <c r="A5" s="5"/>
      <c r="B5" s="4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1"/>
        <v>0</v>
      </c>
    </row>
    <row r="6" spans="1:26" x14ac:dyDescent="0.2">
      <c r="A6" s="5"/>
      <c r="B6" s="4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1"/>
        <v>0</v>
      </c>
    </row>
    <row r="7" spans="1:26" x14ac:dyDescent="0.2">
      <c r="A7" s="5"/>
      <c r="B7" s="4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1"/>
        <v>0</v>
      </c>
    </row>
    <row r="8" spans="1:26" x14ac:dyDescent="0.2">
      <c r="A8" s="5"/>
      <c r="B8" s="4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1"/>
        <v>0</v>
      </c>
    </row>
    <row r="9" spans="1:26" x14ac:dyDescent="0.2">
      <c r="A9" s="5"/>
      <c r="B9" s="4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1"/>
        <v>0</v>
      </c>
    </row>
    <row r="10" spans="1:26" x14ac:dyDescent="0.2">
      <c r="A10" s="5"/>
      <c r="B10" s="4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1"/>
        <v>0</v>
      </c>
    </row>
    <row r="11" spans="1:26" x14ac:dyDescent="0.2">
      <c r="A11" s="5"/>
      <c r="B11" s="4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1"/>
        <v>0</v>
      </c>
    </row>
    <row r="12" spans="1:26" x14ac:dyDescent="0.2">
      <c r="A12" s="5"/>
      <c r="B12" s="4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1"/>
        <v>0</v>
      </c>
    </row>
    <row r="13" spans="1:26" x14ac:dyDescent="0.2">
      <c r="A13" s="5"/>
      <c r="B13" s="4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1"/>
        <v>0</v>
      </c>
    </row>
    <row r="14" spans="1:26" x14ac:dyDescent="0.2">
      <c r="A14" s="5"/>
      <c r="B14" s="4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1"/>
        <v>0</v>
      </c>
    </row>
    <row r="15" spans="1:26" x14ac:dyDescent="0.2">
      <c r="A15" s="5"/>
      <c r="B15" s="4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1"/>
        <v>0</v>
      </c>
    </row>
    <row r="16" spans="1:26" x14ac:dyDescent="0.2">
      <c r="A16" s="5"/>
      <c r="B16" s="4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1"/>
        <v>0</v>
      </c>
    </row>
    <row r="17" spans="1:26" x14ac:dyDescent="0.2">
      <c r="A17" s="5"/>
      <c r="B17" s="4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1"/>
        <v>0</v>
      </c>
    </row>
    <row r="18" spans="1:26" x14ac:dyDescent="0.2">
      <c r="A18" s="5"/>
      <c r="B18" s="4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1"/>
        <v>0</v>
      </c>
    </row>
    <row r="19" spans="1:26" x14ac:dyDescent="0.2">
      <c r="A19" s="5"/>
      <c r="B19" s="4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1"/>
        <v>0</v>
      </c>
    </row>
    <row r="20" spans="1:26" x14ac:dyDescent="0.2">
      <c r="A20" s="5"/>
      <c r="B20" s="4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1"/>
        <v>0</v>
      </c>
    </row>
    <row r="21" spans="1:26" x14ac:dyDescent="0.2">
      <c r="A21" s="5"/>
      <c r="B21" s="4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1"/>
        <v>0</v>
      </c>
    </row>
    <row r="22" spans="1:26" x14ac:dyDescent="0.2">
      <c r="A22" s="5"/>
      <c r="B22" s="4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1"/>
        <v>0</v>
      </c>
    </row>
    <row r="23" spans="1:26" x14ac:dyDescent="0.2">
      <c r="A23" s="5"/>
      <c r="B23" s="4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1"/>
        <v>0</v>
      </c>
    </row>
    <row r="24" spans="1:26" x14ac:dyDescent="0.2">
      <c r="A24" s="5"/>
      <c r="B24" s="4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1"/>
        <v>0</v>
      </c>
    </row>
    <row r="25" spans="1:26" x14ac:dyDescent="0.2">
      <c r="A25" s="5"/>
      <c r="B25" s="4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1"/>
        <v>0</v>
      </c>
    </row>
    <row r="26" spans="1:26" x14ac:dyDescent="0.2">
      <c r="A26" s="5"/>
      <c r="B26" s="4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1"/>
        <v>0</v>
      </c>
    </row>
    <row r="27" spans="1:26" x14ac:dyDescent="0.2">
      <c r="A27" s="5"/>
      <c r="B27" s="4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1"/>
        <v>0</v>
      </c>
    </row>
    <row r="28" spans="1:26" x14ac:dyDescent="0.2">
      <c r="A28" s="5"/>
      <c r="B28" s="4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1"/>
        <v>0</v>
      </c>
    </row>
    <row r="29" spans="1:26" x14ac:dyDescent="0.2">
      <c r="A29" s="5"/>
      <c r="B29" s="4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1"/>
        <v>0</v>
      </c>
    </row>
    <row r="30" spans="1:26" x14ac:dyDescent="0.2">
      <c r="A30" s="5"/>
      <c r="B30" s="4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1"/>
        <v>0</v>
      </c>
    </row>
    <row r="31" spans="1:26" x14ac:dyDescent="0.2">
      <c r="A31" s="5"/>
      <c r="B31" s="4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1"/>
        <v>0</v>
      </c>
    </row>
    <row r="32" spans="1:26" x14ac:dyDescent="0.2">
      <c r="A32" s="5"/>
      <c r="B32" s="4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1"/>
        <v>0</v>
      </c>
    </row>
    <row r="33" spans="1:26" x14ac:dyDescent="0.2">
      <c r="A33" s="5"/>
      <c r="B33" s="4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1"/>
        <v>0</v>
      </c>
    </row>
    <row r="34" spans="1:26" x14ac:dyDescent="0.2">
      <c r="A34" s="5"/>
      <c r="B34" s="4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1"/>
        <v>0</v>
      </c>
    </row>
    <row r="35" spans="1:26" x14ac:dyDescent="0.2">
      <c r="A35" s="5"/>
      <c r="B35" s="4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1"/>
        <v>0</v>
      </c>
    </row>
    <row r="36" spans="1:26" x14ac:dyDescent="0.2">
      <c r="A36" s="5"/>
      <c r="B36" s="4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1"/>
        <v>0</v>
      </c>
    </row>
    <row r="37" spans="1:26" x14ac:dyDescent="0.2">
      <c r="A37" s="5"/>
      <c r="B37" s="4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1"/>
        <v>0</v>
      </c>
    </row>
    <row r="38" spans="1:26" x14ac:dyDescent="0.2">
      <c r="A38" s="5"/>
      <c r="B38" s="4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1"/>
        <v>0</v>
      </c>
    </row>
    <row r="39" spans="1:26" x14ac:dyDescent="0.2">
      <c r="A39" s="5"/>
      <c r="B39" s="4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1"/>
        <v>0</v>
      </c>
    </row>
    <row r="40" spans="1:26" x14ac:dyDescent="0.2">
      <c r="A40" s="5"/>
      <c r="B40" s="4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1"/>
        <v>0</v>
      </c>
    </row>
    <row r="41" spans="1:26" x14ac:dyDescent="0.2">
      <c r="A41" s="5"/>
      <c r="B41" s="4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1"/>
        <v>0</v>
      </c>
    </row>
    <row r="42" spans="1:26" x14ac:dyDescent="0.2">
      <c r="A42" s="5"/>
      <c r="B42" s="4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1"/>
        <v>0</v>
      </c>
    </row>
    <row r="43" spans="1:26" x14ac:dyDescent="0.2">
      <c r="A43" s="5"/>
      <c r="B43" s="4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1"/>
        <v>0</v>
      </c>
    </row>
    <row r="44" spans="1:26" x14ac:dyDescent="0.2">
      <c r="A44" s="5"/>
      <c r="B44" s="4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1"/>
        <v>0</v>
      </c>
    </row>
    <row r="45" spans="1:26" x14ac:dyDescent="0.2">
      <c r="A45" s="5"/>
      <c r="B45" s="4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1"/>
        <v>0</v>
      </c>
    </row>
    <row r="46" spans="1:26" x14ac:dyDescent="0.2">
      <c r="A46" s="5"/>
      <c r="B46" s="4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1"/>
        <v>0</v>
      </c>
    </row>
    <row r="47" spans="1:26" x14ac:dyDescent="0.2">
      <c r="A47" s="5"/>
      <c r="B47" s="4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1"/>
        <v>0</v>
      </c>
    </row>
    <row r="48" spans="1:26" x14ac:dyDescent="0.2">
      <c r="A48" s="5"/>
      <c r="B48" s="4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1"/>
        <v>0</v>
      </c>
    </row>
    <row r="49" spans="1:26" x14ac:dyDescent="0.2">
      <c r="A49" s="5"/>
      <c r="B49" s="4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1"/>
        <v>0</v>
      </c>
    </row>
    <row r="50" spans="1:26" x14ac:dyDescent="0.2">
      <c r="A50" s="5"/>
      <c r="B50" s="4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1"/>
        <v>0</v>
      </c>
    </row>
    <row r="51" spans="1:26" x14ac:dyDescent="0.2">
      <c r="A51" s="5"/>
      <c r="B51" s="4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1"/>
        <v>0</v>
      </c>
    </row>
    <row r="52" spans="1:26" x14ac:dyDescent="0.2">
      <c r="A52" s="5"/>
      <c r="B52" s="4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1"/>
        <v>0</v>
      </c>
    </row>
    <row r="53" spans="1:26" x14ac:dyDescent="0.2">
      <c r="A53" s="5"/>
      <c r="B53" s="4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1"/>
        <v>0</v>
      </c>
    </row>
    <row r="54" spans="1:26" x14ac:dyDescent="0.2">
      <c r="A54" s="5"/>
      <c r="B54" s="4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1"/>
        <v>0</v>
      </c>
    </row>
    <row r="55" spans="1:26" x14ac:dyDescent="0.2">
      <c r="A55" s="5"/>
      <c r="B55" s="4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1"/>
        <v>0</v>
      </c>
    </row>
    <row r="56" spans="1:26" x14ac:dyDescent="0.2">
      <c r="A56" s="5"/>
      <c r="B56" s="4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1"/>
        <v>0</v>
      </c>
    </row>
    <row r="57" spans="1:26" x14ac:dyDescent="0.2">
      <c r="A57" s="5"/>
      <c r="B57" s="4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1"/>
        <v>0</v>
      </c>
    </row>
    <row r="58" spans="1:26" x14ac:dyDescent="0.2">
      <c r="A58" s="5"/>
      <c r="B58" s="4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1"/>
        <v>0</v>
      </c>
    </row>
    <row r="59" spans="1:26" x14ac:dyDescent="0.2">
      <c r="A59" s="5"/>
      <c r="B59" s="4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1"/>
        <v>0</v>
      </c>
    </row>
    <row r="60" spans="1:26" x14ac:dyDescent="0.2">
      <c r="A60" s="5"/>
      <c r="B60" s="4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1"/>
        <v>0</v>
      </c>
    </row>
    <row r="61" spans="1:26" x14ac:dyDescent="0.2">
      <c r="A61" s="5"/>
      <c r="B61" s="4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1"/>
        <v>0</v>
      </c>
    </row>
    <row r="62" spans="1:26" x14ac:dyDescent="0.2">
      <c r="A62" s="5"/>
      <c r="B62" s="4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1"/>
        <v>0</v>
      </c>
    </row>
    <row r="63" spans="1:26" x14ac:dyDescent="0.2">
      <c r="A63" s="5"/>
      <c r="B63" s="4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1"/>
        <v>0</v>
      </c>
    </row>
    <row r="64" spans="1:26" x14ac:dyDescent="0.2">
      <c r="A64" s="5"/>
      <c r="B64" s="4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1"/>
        <v>0</v>
      </c>
    </row>
    <row r="65" spans="1:26" x14ac:dyDescent="0.2">
      <c r="A65" s="5"/>
      <c r="B65" s="4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1"/>
        <v>0</v>
      </c>
    </row>
    <row r="66" spans="1:26" x14ac:dyDescent="0.2">
      <c r="A66" s="5"/>
      <c r="B66" s="4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1"/>
        <v>0</v>
      </c>
    </row>
    <row r="67" spans="1:26" x14ac:dyDescent="0.2">
      <c r="A67" s="5"/>
      <c r="B67" s="4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</row>
    <row r="68" spans="1:26" x14ac:dyDescent="0.2">
      <c r="A68" s="5"/>
      <c r="B68" s="4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</row>
    <row r="69" spans="1:26" x14ac:dyDescent="0.2">
      <c r="A69" s="5"/>
      <c r="B69" s="4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</row>
    <row r="70" spans="1:26" x14ac:dyDescent="0.2">
      <c r="A70" s="5"/>
      <c r="B70" s="4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</row>
    <row r="71" spans="1:26" x14ac:dyDescent="0.2">
      <c r="A71" s="5"/>
      <c r="B71" s="4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</row>
    <row r="72" spans="1:26" x14ac:dyDescent="0.2">
      <c r="A72" s="5"/>
      <c r="B72" s="4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</row>
    <row r="73" spans="1:26" x14ac:dyDescent="0.2">
      <c r="A73" s="5"/>
      <c r="B73" s="4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</row>
    <row r="74" spans="1:26" x14ac:dyDescent="0.2">
      <c r="A74" s="5"/>
      <c r="B74" s="4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</row>
    <row r="75" spans="1:26" x14ac:dyDescent="0.2">
      <c r="A75" s="5"/>
      <c r="B75" s="4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</row>
    <row r="76" spans="1:26" x14ac:dyDescent="0.2">
      <c r="A76" s="5"/>
      <c r="B76" s="4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</row>
    <row r="77" spans="1:26" x14ac:dyDescent="0.2">
      <c r="A77" s="5"/>
      <c r="B77" s="4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</row>
    <row r="78" spans="1:26" x14ac:dyDescent="0.2">
      <c r="A78" s="5"/>
      <c r="B78" s="4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</row>
    <row r="79" spans="1:26" x14ac:dyDescent="0.2">
      <c r="A79" s="5"/>
      <c r="B79" s="4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</row>
    <row r="80" spans="1:26" x14ac:dyDescent="0.2">
      <c r="A80" s="5"/>
      <c r="B80" s="4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</row>
    <row r="81" spans="1:26" x14ac:dyDescent="0.2">
      <c r="A81" s="5"/>
      <c r="B81" s="4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</row>
    <row r="82" spans="1:26" x14ac:dyDescent="0.2">
      <c r="A82" s="5"/>
      <c r="B82" s="4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</row>
    <row r="83" spans="1:26" x14ac:dyDescent="0.2">
      <c r="A83" s="5"/>
      <c r="B83" s="4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</row>
    <row r="84" spans="1:26" x14ac:dyDescent="0.2">
      <c r="A84" s="5"/>
      <c r="B84" s="4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</row>
    <row r="85" spans="1:26" x14ac:dyDescent="0.2">
      <c r="A85" s="5"/>
      <c r="B85" s="4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</row>
    <row r="86" spans="1:26" x14ac:dyDescent="0.2">
      <c r="A86" s="5"/>
      <c r="B86" s="4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</row>
    <row r="87" spans="1:26" x14ac:dyDescent="0.2">
      <c r="A87" s="5"/>
      <c r="B87" s="4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</row>
    <row r="88" spans="1:26" x14ac:dyDescent="0.2">
      <c r="A88" s="5"/>
      <c r="B88" s="4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</row>
    <row r="89" spans="1:26" x14ac:dyDescent="0.2">
      <c r="A89" s="5"/>
      <c r="B89" s="4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</row>
    <row r="90" spans="1:26" x14ac:dyDescent="0.2">
      <c r="A90" s="5"/>
      <c r="B90" s="4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</row>
    <row r="91" spans="1:26" x14ac:dyDescent="0.2">
      <c r="A91" s="5"/>
      <c r="B91" s="4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</row>
    <row r="92" spans="1:26" x14ac:dyDescent="0.2">
      <c r="A92" s="5"/>
      <c r="B92" s="4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</row>
    <row r="93" spans="1:26" x14ac:dyDescent="0.2">
      <c r="A93" s="5"/>
      <c r="B93" s="4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</row>
    <row r="94" spans="1:26" x14ac:dyDescent="0.2">
      <c r="A94" s="5"/>
      <c r="B94" s="4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</row>
    <row r="95" spans="1:26" x14ac:dyDescent="0.2">
      <c r="A95" s="5"/>
      <c r="B95" s="4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</row>
    <row r="96" spans="1:26" x14ac:dyDescent="0.2">
      <c r="A96" s="5"/>
      <c r="B96" s="4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</row>
    <row r="97" spans="1:26" x14ac:dyDescent="0.2">
      <c r="A97" s="5"/>
      <c r="B97" s="4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</row>
    <row r="98" spans="1:26" x14ac:dyDescent="0.2">
      <c r="A98" s="5"/>
      <c r="B98" s="4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</row>
    <row r="99" spans="1:26" x14ac:dyDescent="0.2">
      <c r="A99" s="5"/>
      <c r="B99" s="4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</row>
    <row r="100" spans="1:26" x14ac:dyDescent="0.2">
      <c r="A100" s="5"/>
      <c r="B100" s="4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</row>
    <row r="101" spans="1:26" x14ac:dyDescent="0.2">
      <c r="A101" s="5"/>
      <c r="B101" s="4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</row>
    <row r="102" spans="1:26" x14ac:dyDescent="0.2">
      <c r="A102" s="5"/>
      <c r="B102" s="4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</row>
    <row r="103" spans="1:26" x14ac:dyDescent="0.2">
      <c r="A103" s="5"/>
      <c r="B103" s="4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</row>
    <row r="104" spans="1:26" x14ac:dyDescent="0.2">
      <c r="A104" s="5"/>
      <c r="B104" s="4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</row>
    <row r="105" spans="1:26" x14ac:dyDescent="0.2">
      <c r="A105" s="5"/>
      <c r="B105" s="4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</row>
    <row r="106" spans="1:26" x14ac:dyDescent="0.2">
      <c r="A106" s="5"/>
      <c r="B106" s="4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</row>
    <row r="107" spans="1:26" x14ac:dyDescent="0.2">
      <c r="A107" s="5"/>
      <c r="B107" s="4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</row>
    <row r="108" spans="1:26" x14ac:dyDescent="0.2">
      <c r="A108" s="5"/>
      <c r="B108" s="4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</row>
    <row r="109" spans="1:26" x14ac:dyDescent="0.2">
      <c r="A109" s="5"/>
      <c r="B109" s="4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</row>
    <row r="110" spans="1:26" x14ac:dyDescent="0.2">
      <c r="A110" s="5"/>
      <c r="B110" s="4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</row>
    <row r="111" spans="1:26" x14ac:dyDescent="0.2">
      <c r="A111" s="5"/>
      <c r="B111" s="4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</row>
    <row r="112" spans="1:26" x14ac:dyDescent="0.2">
      <c r="A112" s="5"/>
      <c r="B112" s="4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</row>
    <row r="113" spans="1:26" x14ac:dyDescent="0.2">
      <c r="A113" s="5"/>
      <c r="B113" s="4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</row>
    <row r="114" spans="1:26" x14ac:dyDescent="0.2">
      <c r="A114" s="5"/>
      <c r="B114" s="4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</row>
    <row r="115" spans="1:26" x14ac:dyDescent="0.2">
      <c r="A115" s="5"/>
      <c r="B115" s="4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</row>
    <row r="116" spans="1:26" x14ac:dyDescent="0.2">
      <c r="A116" s="5"/>
      <c r="B116" s="4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</row>
    <row r="117" spans="1:26" x14ac:dyDescent="0.2">
      <c r="A117" s="5"/>
      <c r="B117" s="4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</row>
    <row r="118" spans="1:26" x14ac:dyDescent="0.2">
      <c r="A118" s="5"/>
      <c r="B118" s="4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</row>
    <row r="119" spans="1:26" x14ac:dyDescent="0.2">
      <c r="A119" s="5"/>
      <c r="B119" s="4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</row>
    <row r="120" spans="1:26" x14ac:dyDescent="0.2">
      <c r="A120" s="5"/>
      <c r="B120" s="4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</row>
    <row r="121" spans="1:26" x14ac:dyDescent="0.2">
      <c r="A121" s="5"/>
      <c r="B121" s="4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</row>
    <row r="122" spans="1:26" x14ac:dyDescent="0.2">
      <c r="A122" s="5"/>
      <c r="B122" s="4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</row>
    <row r="123" spans="1:26" x14ac:dyDescent="0.2">
      <c r="A123" s="5"/>
      <c r="B123" s="4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</row>
    <row r="124" spans="1:26" x14ac:dyDescent="0.2">
      <c r="A124" s="5"/>
      <c r="B124" s="4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</row>
    <row r="125" spans="1:26" x14ac:dyDescent="0.2">
      <c r="A125" s="5"/>
      <c r="B125" s="4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</row>
    <row r="126" spans="1:26" x14ac:dyDescent="0.2">
      <c r="A126" s="5"/>
      <c r="B126" s="4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</row>
    <row r="127" spans="1:26" x14ac:dyDescent="0.2">
      <c r="A127" s="5"/>
      <c r="B127" s="4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</row>
    <row r="128" spans="1:26" x14ac:dyDescent="0.2">
      <c r="A128" s="5"/>
      <c r="B128" s="4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</row>
    <row r="129" spans="1:26" x14ac:dyDescent="0.2">
      <c r="A129" s="5"/>
      <c r="B129" s="4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</row>
    <row r="130" spans="1:26" x14ac:dyDescent="0.2">
      <c r="A130" s="5"/>
      <c r="B130" s="4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</row>
    <row r="131" spans="1:26" x14ac:dyDescent="0.2">
      <c r="A131" s="5"/>
      <c r="B131" s="4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</row>
    <row r="132" spans="1:26" x14ac:dyDescent="0.2">
      <c r="A132" s="5"/>
      <c r="B132" s="4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</row>
    <row r="133" spans="1:26" x14ac:dyDescent="0.2">
      <c r="A133" s="5"/>
      <c r="B133" s="4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</row>
    <row r="134" spans="1:26" x14ac:dyDescent="0.2">
      <c r="A134" s="5"/>
      <c r="B134" s="4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</row>
    <row r="135" spans="1:26" x14ac:dyDescent="0.2">
      <c r="A135" s="5"/>
      <c r="B135" s="4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</row>
    <row r="136" spans="1:26" x14ac:dyDescent="0.2">
      <c r="A136" s="5"/>
      <c r="B136" s="4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</row>
    <row r="137" spans="1:26" x14ac:dyDescent="0.2">
      <c r="A137" s="5"/>
      <c r="B137" s="4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</row>
    <row r="138" spans="1:26" x14ac:dyDescent="0.2">
      <c r="A138" s="5"/>
      <c r="B138" s="4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</row>
    <row r="139" spans="1:26" x14ac:dyDescent="0.2">
      <c r="A139" s="5"/>
      <c r="B139" s="4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</row>
    <row r="140" spans="1:26" x14ac:dyDescent="0.2">
      <c r="A140" s="5"/>
      <c r="B140" s="4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</row>
    <row r="141" spans="1:26" x14ac:dyDescent="0.2">
      <c r="A141" s="5"/>
      <c r="B141" s="4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</row>
    <row r="142" spans="1:26" x14ac:dyDescent="0.2">
      <c r="A142" s="5"/>
      <c r="B142" s="4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</row>
    <row r="143" spans="1:26" x14ac:dyDescent="0.2">
      <c r="A143" s="5"/>
      <c r="B143" s="4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</row>
    <row r="144" spans="1:26" x14ac:dyDescent="0.2">
      <c r="A144" s="5"/>
      <c r="B144" s="4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</row>
    <row r="145" spans="1:26" x14ac:dyDescent="0.2">
      <c r="A145" s="5"/>
      <c r="B145" s="4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</row>
    <row r="146" spans="1:26" x14ac:dyDescent="0.2">
      <c r="A146" s="5"/>
      <c r="B146" s="4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</row>
    <row r="147" spans="1:26" x14ac:dyDescent="0.2">
      <c r="A147" s="5"/>
      <c r="B147" s="4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</row>
    <row r="148" spans="1:26" x14ac:dyDescent="0.2">
      <c r="A148" s="5"/>
      <c r="B148" s="4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</row>
    <row r="149" spans="1:26" x14ac:dyDescent="0.2">
      <c r="A149" s="5"/>
      <c r="B149" s="4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</row>
    <row r="150" spans="1:26" x14ac:dyDescent="0.2">
      <c r="A150" s="5"/>
      <c r="B150" s="4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</row>
    <row r="151" spans="1:26" x14ac:dyDescent="0.2">
      <c r="A151" s="5"/>
      <c r="B151" s="4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</row>
    <row r="152" spans="1:26" x14ac:dyDescent="0.2">
      <c r="A152" s="5"/>
      <c r="B152" s="4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</row>
    <row r="153" spans="1:26" x14ac:dyDescent="0.2">
      <c r="A153" s="5"/>
      <c r="B153" s="4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</row>
    <row r="154" spans="1:26" x14ac:dyDescent="0.2">
      <c r="A154" s="5"/>
      <c r="B154" s="4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</row>
    <row r="155" spans="1:26" x14ac:dyDescent="0.2">
      <c r="A155" s="5"/>
      <c r="B155" s="4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</row>
    <row r="156" spans="1:26" x14ac:dyDescent="0.2">
      <c r="A156" s="5"/>
      <c r="B156" s="4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</row>
    <row r="157" spans="1:26" x14ac:dyDescent="0.2">
      <c r="A157" s="5"/>
      <c r="B157" s="4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</row>
    <row r="158" spans="1:26" x14ac:dyDescent="0.2">
      <c r="A158" s="5"/>
      <c r="B158" s="4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</row>
    <row r="159" spans="1:26" x14ac:dyDescent="0.2">
      <c r="A159" s="5"/>
      <c r="B159" s="4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</row>
    <row r="160" spans="1:26" x14ac:dyDescent="0.2">
      <c r="A160" s="5"/>
      <c r="B160" s="4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</row>
    <row r="161" spans="1:26" x14ac:dyDescent="0.2">
      <c r="A161" s="5"/>
      <c r="B161" s="4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</row>
    <row r="162" spans="1:26" x14ac:dyDescent="0.2">
      <c r="A162" s="5"/>
      <c r="B162" s="4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</row>
    <row r="163" spans="1:26" x14ac:dyDescent="0.2">
      <c r="A163" s="5"/>
      <c r="B163" s="4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</row>
    <row r="164" spans="1:26" x14ac:dyDescent="0.2">
      <c r="A164" s="5"/>
      <c r="B164" s="4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</row>
    <row r="165" spans="1:26" x14ac:dyDescent="0.2">
      <c r="A165" s="5"/>
      <c r="B165" s="4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</row>
    <row r="166" spans="1:26" x14ac:dyDescent="0.2">
      <c r="A166" s="5"/>
      <c r="B166" s="4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</row>
    <row r="167" spans="1:26" x14ac:dyDescent="0.2">
      <c r="A167" s="5"/>
      <c r="B167" s="4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</row>
    <row r="168" spans="1:26" x14ac:dyDescent="0.2">
      <c r="A168" s="5"/>
      <c r="B168" s="4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</row>
    <row r="169" spans="1:26" x14ac:dyDescent="0.2">
      <c r="A169" s="5"/>
      <c r="B169" s="4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</row>
    <row r="170" spans="1:26" x14ac:dyDescent="0.2">
      <c r="A170" s="5"/>
      <c r="B170" s="4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</row>
    <row r="171" spans="1:26" x14ac:dyDescent="0.2">
      <c r="A171" s="5"/>
      <c r="B171" s="4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</row>
    <row r="172" spans="1:26" x14ac:dyDescent="0.2">
      <c r="A172" s="5"/>
      <c r="B172" s="4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</row>
    <row r="173" spans="1:26" x14ac:dyDescent="0.2">
      <c r="A173" s="5"/>
      <c r="B173" s="4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</row>
    <row r="174" spans="1:26" x14ac:dyDescent="0.2">
      <c r="A174" s="5"/>
      <c r="B174" s="4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</row>
    <row r="175" spans="1:26" x14ac:dyDescent="0.2">
      <c r="A175" s="5"/>
      <c r="B175" s="4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</row>
    <row r="176" spans="1:26" x14ac:dyDescent="0.2">
      <c r="A176" s="5"/>
      <c r="B176" s="4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</row>
    <row r="177" spans="1:26" x14ac:dyDescent="0.2">
      <c r="A177" s="5"/>
      <c r="B177" s="4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</row>
    <row r="178" spans="1:26" x14ac:dyDescent="0.2">
      <c r="A178" s="5"/>
      <c r="B178" s="4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</row>
    <row r="179" spans="1:26" x14ac:dyDescent="0.2">
      <c r="A179" s="5"/>
      <c r="B179" s="4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</row>
    <row r="180" spans="1:26" x14ac:dyDescent="0.2">
      <c r="A180" s="5"/>
      <c r="B180" s="4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</row>
    <row r="181" spans="1:26" x14ac:dyDescent="0.2">
      <c r="A181" s="5"/>
      <c r="B181" s="4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</row>
    <row r="182" spans="1:26" x14ac:dyDescent="0.2">
      <c r="A182" s="5"/>
      <c r="B182" s="4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</row>
    <row r="183" spans="1:26" x14ac:dyDescent="0.2">
      <c r="A183" s="5"/>
      <c r="B183" s="4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</row>
    <row r="184" spans="1:26" x14ac:dyDescent="0.2">
      <c r="A184" s="5"/>
      <c r="B184" s="4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</row>
    <row r="185" spans="1:26" x14ac:dyDescent="0.2">
      <c r="A185" s="5"/>
      <c r="B185" s="4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</row>
    <row r="186" spans="1:26" x14ac:dyDescent="0.2">
      <c r="A186" s="5"/>
      <c r="B186" s="4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</row>
    <row r="187" spans="1:26" x14ac:dyDescent="0.2">
      <c r="A187" s="5"/>
      <c r="B187" s="4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</row>
    <row r="188" spans="1:26" x14ac:dyDescent="0.2">
      <c r="A188" s="5"/>
      <c r="B188" s="4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</row>
    <row r="189" spans="1:26" x14ac:dyDescent="0.2">
      <c r="A189" s="5"/>
      <c r="B189" s="4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</row>
    <row r="190" spans="1:26" x14ac:dyDescent="0.2">
      <c r="A190" s="5"/>
      <c r="B190" s="4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</row>
    <row r="191" spans="1:26" x14ac:dyDescent="0.2">
      <c r="A191" s="5"/>
      <c r="B191" s="4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</row>
    <row r="192" spans="1:26" x14ac:dyDescent="0.2">
      <c r="A192" s="5"/>
      <c r="B192" s="4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</row>
    <row r="193" spans="1:26" x14ac:dyDescent="0.2">
      <c r="A193" s="5"/>
      <c r="B193" s="4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</row>
    <row r="194" spans="1:26" x14ac:dyDescent="0.2">
      <c r="A194" s="5"/>
      <c r="B194" s="4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</row>
    <row r="195" spans="1:26" x14ac:dyDescent="0.2">
      <c r="A195" s="53" t="s">
        <v>85</v>
      </c>
      <c r="B195" s="49">
        <f t="shared" si="8"/>
        <v>0</v>
      </c>
      <c r="C195" s="6" t="e">
        <f>+#REF!</f>
        <v>#REF!</v>
      </c>
      <c r="D195" s="7" t="e">
        <f t="shared" ref="D195" si="9">+C195-Z195</f>
        <v>#REF!</v>
      </c>
      <c r="E195" s="6"/>
      <c r="F195" s="6"/>
      <c r="G195" s="6"/>
      <c r="H195" s="6" t="e">
        <f>+#REF!</f>
        <v>#REF!</v>
      </c>
      <c r="I195" s="6" t="e">
        <f>+#REF!</f>
        <v>#REF!</v>
      </c>
      <c r="J195" s="6" t="e">
        <f>+#REF!</f>
        <v>#REF!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 t="e">
        <f t="shared" ref="Z195:Z199" si="10">SUM(E195:Y195)</f>
        <v>#REF!</v>
      </c>
    </row>
    <row r="196" spans="1:26" x14ac:dyDescent="0.2">
      <c r="A196" s="53" t="s">
        <v>18</v>
      </c>
      <c r="B196" s="49">
        <f t="shared" ref="B196" si="11">+B195</f>
        <v>0</v>
      </c>
      <c r="C196" s="54" t="e">
        <f>+#REF!</f>
        <v>#REF!</v>
      </c>
      <c r="D196" s="7" t="e">
        <f t="shared" ref="D196:D200" si="12">+C196-Z196</f>
        <v>#REF!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 t="e">
        <f>+C196</f>
        <v>#REF!</v>
      </c>
      <c r="Y196" s="46"/>
      <c r="Z196" s="8" t="e">
        <f t="shared" si="10"/>
        <v>#REF!</v>
      </c>
    </row>
    <row r="197" spans="1:26" x14ac:dyDescent="0.2">
      <c r="A197" s="53" t="s">
        <v>83</v>
      </c>
      <c r="B197" s="49">
        <f t="shared" ref="B197:B199" si="13">+B196</f>
        <v>0</v>
      </c>
      <c r="C197" s="52" t="e">
        <f>+#REF!</f>
        <v>#REF!</v>
      </c>
      <c r="D197" s="7" t="e">
        <f t="shared" si="12"/>
        <v>#REF!</v>
      </c>
      <c r="E197" s="6"/>
      <c r="F197" s="6"/>
      <c r="G197" s="6"/>
      <c r="H197" s="6"/>
      <c r="I197" s="6"/>
      <c r="J197" s="6"/>
      <c r="K197" s="6"/>
      <c r="L197" s="6"/>
      <c r="M197" s="6"/>
      <c r="N197" s="52" t="e">
        <f>+C197</f>
        <v>#REF!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 t="e">
        <f t="shared" si="10"/>
        <v>#REF!</v>
      </c>
    </row>
    <row r="198" spans="1:26" x14ac:dyDescent="0.2">
      <c r="A198" s="53" t="s">
        <v>82</v>
      </c>
      <c r="B198" s="49">
        <f t="shared" si="13"/>
        <v>0</v>
      </c>
      <c r="C198" s="52" t="e">
        <f>+#REF!</f>
        <v>#REF!</v>
      </c>
      <c r="D198" s="7" t="e">
        <f t="shared" si="12"/>
        <v>#REF!</v>
      </c>
      <c r="E198" s="52" t="e">
        <f>+#REF!</f>
        <v>#REF!</v>
      </c>
      <c r="F198" s="52" t="e">
        <f>+#REF!</f>
        <v>#REF!</v>
      </c>
      <c r="G198" s="52" t="e">
        <f>+#REF!</f>
        <v>#REF!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 t="e">
        <f t="shared" si="10"/>
        <v>#REF!</v>
      </c>
    </row>
    <row r="199" spans="1:26" ht="15" thickBot="1" x14ac:dyDescent="0.25">
      <c r="A199" s="9"/>
      <c r="B199" s="4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10"/>
        <v>0</v>
      </c>
    </row>
    <row r="200" spans="1:26" ht="15.75" thickTop="1" thickBot="1" x14ac:dyDescent="0.25">
      <c r="A200" s="13" t="s">
        <v>19</v>
      </c>
      <c r="B200" s="50"/>
      <c r="C200" s="11" t="e">
        <f t="shared" ref="C200:Y200" si="14">SUM(C2:C199)</f>
        <v>#REF!</v>
      </c>
      <c r="D200" s="7" t="e">
        <f t="shared" si="12"/>
        <v>#REF!</v>
      </c>
      <c r="E200" s="11" t="e">
        <f t="shared" si="14"/>
        <v>#REF!</v>
      </c>
      <c r="F200" s="11" t="e">
        <f t="shared" si="14"/>
        <v>#REF!</v>
      </c>
      <c r="G200" s="11" t="e">
        <f t="shared" si="14"/>
        <v>#REF!</v>
      </c>
      <c r="H200" s="11" t="e">
        <f t="shared" si="14"/>
        <v>#REF!</v>
      </c>
      <c r="I200" s="11" t="e">
        <f t="shared" si="14"/>
        <v>#REF!</v>
      </c>
      <c r="J200" s="11" t="e">
        <f t="shared" si="14"/>
        <v>#REF!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 t="e">
        <f t="shared" si="14"/>
        <v>#REF!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 t="e">
        <f t="shared" si="14"/>
        <v>#REF!</v>
      </c>
      <c r="Y200" s="11">
        <f t="shared" si="14"/>
        <v>0</v>
      </c>
      <c r="Z200" s="12" t="e">
        <f>SUM(Z2:Z199)</f>
        <v>#REF!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 t="e">
        <f>+E200</f>
        <v>#REF!</v>
      </c>
    </row>
    <row r="204" spans="1:26" ht="30" thickTop="1" thickBot="1" x14ac:dyDescent="0.25">
      <c r="C204" s="3" t="s">
        <v>2</v>
      </c>
      <c r="E204" s="1" t="e">
        <f>+F200</f>
        <v>#REF!</v>
      </c>
    </row>
    <row r="205" spans="1:26" ht="30" thickTop="1" thickBot="1" x14ac:dyDescent="0.25">
      <c r="C205" s="3" t="s">
        <v>3</v>
      </c>
      <c r="E205" s="1" t="e">
        <f>+G200</f>
        <v>#REF!</v>
      </c>
    </row>
    <row r="206" spans="1:26" ht="15.75" thickTop="1" thickBot="1" x14ac:dyDescent="0.25">
      <c r="C206" s="3" t="s">
        <v>4</v>
      </c>
      <c r="E206" s="1" t="e">
        <f>+H200</f>
        <v>#REF!</v>
      </c>
    </row>
    <row r="207" spans="1:26" ht="15.75" thickTop="1" thickBot="1" x14ac:dyDescent="0.25">
      <c r="C207" s="3" t="s">
        <v>5</v>
      </c>
      <c r="E207" s="1" t="e">
        <f>+I200</f>
        <v>#REF!</v>
      </c>
    </row>
    <row r="208" spans="1:26" ht="30" thickTop="1" thickBot="1" x14ac:dyDescent="0.25">
      <c r="C208" s="3" t="s">
        <v>6</v>
      </c>
      <c r="E208" s="1" t="e">
        <f>+J200</f>
        <v>#REF!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76</v>
      </c>
      <c r="E212" s="1" t="e">
        <f>+N200</f>
        <v>#REF!</v>
      </c>
    </row>
    <row r="213" spans="3:5" ht="15.75" thickTop="1" thickBot="1" x14ac:dyDescent="0.25">
      <c r="C213" s="3" t="s">
        <v>77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 t="e">
        <f>+X200</f>
        <v>#REF!</v>
      </c>
    </row>
    <row r="223" spans="3:5" ht="15.75" thickTop="1" thickBot="1" x14ac:dyDescent="0.25">
      <c r="C223" s="48" t="s">
        <v>25</v>
      </c>
      <c r="E223" s="1">
        <f>+Y200</f>
        <v>0</v>
      </c>
    </row>
    <row r="224" spans="3:5" ht="15" thickTop="1" x14ac:dyDescent="0.2">
      <c r="C224" s="4" t="s">
        <v>19</v>
      </c>
      <c r="E224" s="1" t="e">
        <f>+Z200</f>
        <v>#REF!</v>
      </c>
    </row>
  </sheetData>
  <conditionalFormatting sqref="D199:D200 D2:D194">
    <cfRule type="cellIs" dxfId="75" priority="9" operator="lessThan">
      <formula>0</formula>
    </cfRule>
    <cfRule type="cellIs" dxfId="74" priority="10" operator="greaterThan">
      <formula>0</formula>
    </cfRule>
  </conditionalFormatting>
  <conditionalFormatting sqref="D198">
    <cfRule type="cellIs" dxfId="73" priority="7" operator="lessThan">
      <formula>0</formula>
    </cfRule>
    <cfRule type="cellIs" dxfId="72" priority="8" operator="greaterThan">
      <formula>0</formula>
    </cfRule>
  </conditionalFormatting>
  <conditionalFormatting sqref="D197">
    <cfRule type="cellIs" dxfId="71" priority="5" operator="lessThan">
      <formula>0</formula>
    </cfRule>
    <cfRule type="cellIs" dxfId="70" priority="6" operator="greaterThan">
      <formula>0</formula>
    </cfRule>
  </conditionalFormatting>
  <conditionalFormatting sqref="D196">
    <cfRule type="cellIs" dxfId="69" priority="3" operator="lessThan">
      <formula>0</formula>
    </cfRule>
    <cfRule type="cellIs" dxfId="68" priority="4" operator="greaterThan">
      <formula>0</formula>
    </cfRule>
  </conditionalFormatting>
  <conditionalFormatting sqref="D195">
    <cfRule type="cellIs" dxfId="67" priority="1" operator="lessThan">
      <formula>0</formula>
    </cfRule>
    <cfRule type="cellIs" dxfId="66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D3" sqref="D2:D3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</row>
    <row r="2" spans="1:26" x14ac:dyDescent="0.2">
      <c r="A2" s="5"/>
      <c r="B2" s="49"/>
      <c r="C2" s="6"/>
      <c r="D2" s="7">
        <f t="shared" ref="D2:D66" si="0"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</row>
    <row r="3" spans="1:26" x14ac:dyDescent="0.2">
      <c r="A3" s="5"/>
      <c r="B3" s="49">
        <f>+B2</f>
        <v>0</v>
      </c>
      <c r="C3" s="6"/>
      <c r="D3" s="7">
        <f t="shared" si="0"/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1">SUM(E3:Y3)</f>
        <v>0</v>
      </c>
    </row>
    <row r="4" spans="1:26" x14ac:dyDescent="0.2">
      <c r="A4" s="5"/>
      <c r="B4" s="4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1"/>
        <v>0</v>
      </c>
    </row>
    <row r="5" spans="1:26" x14ac:dyDescent="0.2">
      <c r="A5" s="5"/>
      <c r="B5" s="4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1"/>
        <v>0</v>
      </c>
    </row>
    <row r="6" spans="1:26" x14ac:dyDescent="0.2">
      <c r="A6" s="5"/>
      <c r="B6" s="4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1"/>
        <v>0</v>
      </c>
    </row>
    <row r="7" spans="1:26" x14ac:dyDescent="0.2">
      <c r="A7" s="5"/>
      <c r="B7" s="4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1"/>
        <v>0</v>
      </c>
    </row>
    <row r="8" spans="1:26" x14ac:dyDescent="0.2">
      <c r="A8" s="5"/>
      <c r="B8" s="4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1"/>
        <v>0</v>
      </c>
    </row>
    <row r="9" spans="1:26" x14ac:dyDescent="0.2">
      <c r="A9" s="5"/>
      <c r="B9" s="4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1"/>
        <v>0</v>
      </c>
    </row>
    <row r="10" spans="1:26" x14ac:dyDescent="0.2">
      <c r="A10" s="5"/>
      <c r="B10" s="4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1"/>
        <v>0</v>
      </c>
    </row>
    <row r="11" spans="1:26" x14ac:dyDescent="0.2">
      <c r="A11" s="5"/>
      <c r="B11" s="4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1"/>
        <v>0</v>
      </c>
    </row>
    <row r="12" spans="1:26" x14ac:dyDescent="0.2">
      <c r="A12" s="5"/>
      <c r="B12" s="4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1"/>
        <v>0</v>
      </c>
    </row>
    <row r="13" spans="1:26" x14ac:dyDescent="0.2">
      <c r="A13" s="5"/>
      <c r="B13" s="4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1"/>
        <v>0</v>
      </c>
    </row>
    <row r="14" spans="1:26" x14ac:dyDescent="0.2">
      <c r="A14" s="5"/>
      <c r="B14" s="4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1"/>
        <v>0</v>
      </c>
    </row>
    <row r="15" spans="1:26" x14ac:dyDescent="0.2">
      <c r="A15" s="5"/>
      <c r="B15" s="4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1"/>
        <v>0</v>
      </c>
    </row>
    <row r="16" spans="1:26" x14ac:dyDescent="0.2">
      <c r="A16" s="5"/>
      <c r="B16" s="4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1"/>
        <v>0</v>
      </c>
    </row>
    <row r="17" spans="1:26" x14ac:dyDescent="0.2">
      <c r="A17" s="5"/>
      <c r="B17" s="4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1"/>
        <v>0</v>
      </c>
    </row>
    <row r="18" spans="1:26" x14ac:dyDescent="0.2">
      <c r="A18" s="5"/>
      <c r="B18" s="4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1"/>
        <v>0</v>
      </c>
    </row>
    <row r="19" spans="1:26" x14ac:dyDescent="0.2">
      <c r="A19" s="5"/>
      <c r="B19" s="4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1"/>
        <v>0</v>
      </c>
    </row>
    <row r="20" spans="1:26" x14ac:dyDescent="0.2">
      <c r="A20" s="5"/>
      <c r="B20" s="4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1"/>
        <v>0</v>
      </c>
    </row>
    <row r="21" spans="1:26" x14ac:dyDescent="0.2">
      <c r="A21" s="5"/>
      <c r="B21" s="4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1"/>
        <v>0</v>
      </c>
    </row>
    <row r="22" spans="1:26" x14ac:dyDescent="0.2">
      <c r="A22" s="5"/>
      <c r="B22" s="4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1"/>
        <v>0</v>
      </c>
    </row>
    <row r="23" spans="1:26" x14ac:dyDescent="0.2">
      <c r="A23" s="5"/>
      <c r="B23" s="4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1"/>
        <v>0</v>
      </c>
    </row>
    <row r="24" spans="1:26" x14ac:dyDescent="0.2">
      <c r="A24" s="5"/>
      <c r="B24" s="4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1"/>
        <v>0</v>
      </c>
    </row>
    <row r="25" spans="1:26" x14ac:dyDescent="0.2">
      <c r="A25" s="5"/>
      <c r="B25" s="4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1"/>
        <v>0</v>
      </c>
    </row>
    <row r="26" spans="1:26" x14ac:dyDescent="0.2">
      <c r="A26" s="5"/>
      <c r="B26" s="4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1"/>
        <v>0</v>
      </c>
    </row>
    <row r="27" spans="1:26" x14ac:dyDescent="0.2">
      <c r="A27" s="5"/>
      <c r="B27" s="4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1"/>
        <v>0</v>
      </c>
    </row>
    <row r="28" spans="1:26" x14ac:dyDescent="0.2">
      <c r="A28" s="5"/>
      <c r="B28" s="4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1"/>
        <v>0</v>
      </c>
    </row>
    <row r="29" spans="1:26" x14ac:dyDescent="0.2">
      <c r="A29" s="5"/>
      <c r="B29" s="4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1"/>
        <v>0</v>
      </c>
    </row>
    <row r="30" spans="1:26" x14ac:dyDescent="0.2">
      <c r="A30" s="5"/>
      <c r="B30" s="4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1"/>
        <v>0</v>
      </c>
    </row>
    <row r="31" spans="1:26" x14ac:dyDescent="0.2">
      <c r="A31" s="5"/>
      <c r="B31" s="4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1"/>
        <v>0</v>
      </c>
    </row>
    <row r="32" spans="1:26" x14ac:dyDescent="0.2">
      <c r="A32" s="5"/>
      <c r="B32" s="4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1"/>
        <v>0</v>
      </c>
    </row>
    <row r="33" spans="1:26" x14ac:dyDescent="0.2">
      <c r="A33" s="5"/>
      <c r="B33" s="4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1"/>
        <v>0</v>
      </c>
    </row>
    <row r="34" spans="1:26" x14ac:dyDescent="0.2">
      <c r="A34" s="5"/>
      <c r="B34" s="4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1"/>
        <v>0</v>
      </c>
    </row>
    <row r="35" spans="1:26" x14ac:dyDescent="0.2">
      <c r="A35" s="5"/>
      <c r="B35" s="4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1"/>
        <v>0</v>
      </c>
    </row>
    <row r="36" spans="1:26" x14ac:dyDescent="0.2">
      <c r="A36" s="5"/>
      <c r="B36" s="4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1"/>
        <v>0</v>
      </c>
    </row>
    <row r="37" spans="1:26" x14ac:dyDescent="0.2">
      <c r="A37" s="5"/>
      <c r="B37" s="4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1"/>
        <v>0</v>
      </c>
    </row>
    <row r="38" spans="1:26" x14ac:dyDescent="0.2">
      <c r="A38" s="5"/>
      <c r="B38" s="4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1"/>
        <v>0</v>
      </c>
    </row>
    <row r="39" spans="1:26" x14ac:dyDescent="0.2">
      <c r="A39" s="5"/>
      <c r="B39" s="4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1"/>
        <v>0</v>
      </c>
    </row>
    <row r="40" spans="1:26" x14ac:dyDescent="0.2">
      <c r="A40" s="5"/>
      <c r="B40" s="4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1"/>
        <v>0</v>
      </c>
    </row>
    <row r="41" spans="1:26" x14ac:dyDescent="0.2">
      <c r="A41" s="5"/>
      <c r="B41" s="4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1"/>
        <v>0</v>
      </c>
    </row>
    <row r="42" spans="1:26" x14ac:dyDescent="0.2">
      <c r="A42" s="5"/>
      <c r="B42" s="4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1"/>
        <v>0</v>
      </c>
    </row>
    <row r="43" spans="1:26" x14ac:dyDescent="0.2">
      <c r="A43" s="5"/>
      <c r="B43" s="4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1"/>
        <v>0</v>
      </c>
    </row>
    <row r="44" spans="1:26" x14ac:dyDescent="0.2">
      <c r="A44" s="5"/>
      <c r="B44" s="4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1"/>
        <v>0</v>
      </c>
    </row>
    <row r="45" spans="1:26" x14ac:dyDescent="0.2">
      <c r="A45" s="5"/>
      <c r="B45" s="4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1"/>
        <v>0</v>
      </c>
    </row>
    <row r="46" spans="1:26" x14ac:dyDescent="0.2">
      <c r="A46" s="5"/>
      <c r="B46" s="4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1"/>
        <v>0</v>
      </c>
    </row>
    <row r="47" spans="1:26" x14ac:dyDescent="0.2">
      <c r="A47" s="5"/>
      <c r="B47" s="4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1"/>
        <v>0</v>
      </c>
    </row>
    <row r="48" spans="1:26" x14ac:dyDescent="0.2">
      <c r="A48" s="5"/>
      <c r="B48" s="4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1"/>
        <v>0</v>
      </c>
    </row>
    <row r="49" spans="1:26" x14ac:dyDescent="0.2">
      <c r="A49" s="5"/>
      <c r="B49" s="4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1"/>
        <v>0</v>
      </c>
    </row>
    <row r="50" spans="1:26" x14ac:dyDescent="0.2">
      <c r="A50" s="5"/>
      <c r="B50" s="4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1"/>
        <v>0</v>
      </c>
    </row>
    <row r="51" spans="1:26" x14ac:dyDescent="0.2">
      <c r="A51" s="5"/>
      <c r="B51" s="4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1"/>
        <v>0</v>
      </c>
    </row>
    <row r="52" spans="1:26" x14ac:dyDescent="0.2">
      <c r="A52" s="5"/>
      <c r="B52" s="4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1"/>
        <v>0</v>
      </c>
    </row>
    <row r="53" spans="1:26" x14ac:dyDescent="0.2">
      <c r="A53" s="5"/>
      <c r="B53" s="4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1"/>
        <v>0</v>
      </c>
    </row>
    <row r="54" spans="1:26" x14ac:dyDescent="0.2">
      <c r="A54" s="5"/>
      <c r="B54" s="4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1"/>
        <v>0</v>
      </c>
    </row>
    <row r="55" spans="1:26" x14ac:dyDescent="0.2">
      <c r="A55" s="5"/>
      <c r="B55" s="4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1"/>
        <v>0</v>
      </c>
    </row>
    <row r="56" spans="1:26" x14ac:dyDescent="0.2">
      <c r="A56" s="5"/>
      <c r="B56" s="4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1"/>
        <v>0</v>
      </c>
    </row>
    <row r="57" spans="1:26" x14ac:dyDescent="0.2">
      <c r="A57" s="5"/>
      <c r="B57" s="4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1"/>
        <v>0</v>
      </c>
    </row>
    <row r="58" spans="1:26" x14ac:dyDescent="0.2">
      <c r="A58" s="5"/>
      <c r="B58" s="4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1"/>
        <v>0</v>
      </c>
    </row>
    <row r="59" spans="1:26" x14ac:dyDescent="0.2">
      <c r="A59" s="5"/>
      <c r="B59" s="4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1"/>
        <v>0</v>
      </c>
    </row>
    <row r="60" spans="1:26" x14ac:dyDescent="0.2">
      <c r="A60" s="5"/>
      <c r="B60" s="4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1"/>
        <v>0</v>
      </c>
    </row>
    <row r="61" spans="1:26" x14ac:dyDescent="0.2">
      <c r="A61" s="5"/>
      <c r="B61" s="4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1"/>
        <v>0</v>
      </c>
    </row>
    <row r="62" spans="1:26" x14ac:dyDescent="0.2">
      <c r="A62" s="5"/>
      <c r="B62" s="4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1"/>
        <v>0</v>
      </c>
    </row>
    <row r="63" spans="1:26" x14ac:dyDescent="0.2">
      <c r="A63" s="5"/>
      <c r="B63" s="4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1"/>
        <v>0</v>
      </c>
    </row>
    <row r="64" spans="1:26" x14ac:dyDescent="0.2">
      <c r="A64" s="5"/>
      <c r="B64" s="4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1"/>
        <v>0</v>
      </c>
    </row>
    <row r="65" spans="1:26" x14ac:dyDescent="0.2">
      <c r="A65" s="5"/>
      <c r="B65" s="4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1"/>
        <v>0</v>
      </c>
    </row>
    <row r="66" spans="1:26" x14ac:dyDescent="0.2">
      <c r="A66" s="5"/>
      <c r="B66" s="4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1"/>
        <v>0</v>
      </c>
    </row>
    <row r="67" spans="1:26" x14ac:dyDescent="0.2">
      <c r="A67" s="5"/>
      <c r="B67" s="4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</row>
    <row r="68" spans="1:26" x14ac:dyDescent="0.2">
      <c r="A68" s="5"/>
      <c r="B68" s="4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</row>
    <row r="69" spans="1:26" x14ac:dyDescent="0.2">
      <c r="A69" s="5"/>
      <c r="B69" s="4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</row>
    <row r="70" spans="1:26" x14ac:dyDescent="0.2">
      <c r="A70" s="5"/>
      <c r="B70" s="4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</row>
    <row r="71" spans="1:26" x14ac:dyDescent="0.2">
      <c r="A71" s="5"/>
      <c r="B71" s="4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</row>
    <row r="72" spans="1:26" x14ac:dyDescent="0.2">
      <c r="A72" s="5"/>
      <c r="B72" s="4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</row>
    <row r="73" spans="1:26" x14ac:dyDescent="0.2">
      <c r="A73" s="5"/>
      <c r="B73" s="4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</row>
    <row r="74" spans="1:26" x14ac:dyDescent="0.2">
      <c r="A74" s="5"/>
      <c r="B74" s="4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</row>
    <row r="75" spans="1:26" x14ac:dyDescent="0.2">
      <c r="A75" s="5"/>
      <c r="B75" s="4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</row>
    <row r="76" spans="1:26" x14ac:dyDescent="0.2">
      <c r="A76" s="5"/>
      <c r="B76" s="4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</row>
    <row r="77" spans="1:26" x14ac:dyDescent="0.2">
      <c r="A77" s="5"/>
      <c r="B77" s="4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</row>
    <row r="78" spans="1:26" x14ac:dyDescent="0.2">
      <c r="A78" s="5"/>
      <c r="B78" s="4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</row>
    <row r="79" spans="1:26" x14ac:dyDescent="0.2">
      <c r="A79" s="5"/>
      <c r="B79" s="4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</row>
    <row r="80" spans="1:26" x14ac:dyDescent="0.2">
      <c r="A80" s="5"/>
      <c r="B80" s="4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</row>
    <row r="81" spans="1:26" x14ac:dyDescent="0.2">
      <c r="A81" s="5"/>
      <c r="B81" s="4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</row>
    <row r="82" spans="1:26" x14ac:dyDescent="0.2">
      <c r="A82" s="5"/>
      <c r="B82" s="4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</row>
    <row r="83" spans="1:26" x14ac:dyDescent="0.2">
      <c r="A83" s="5"/>
      <c r="B83" s="4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</row>
    <row r="84" spans="1:26" x14ac:dyDescent="0.2">
      <c r="A84" s="5"/>
      <c r="B84" s="4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</row>
    <row r="85" spans="1:26" x14ac:dyDescent="0.2">
      <c r="A85" s="5"/>
      <c r="B85" s="4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</row>
    <row r="86" spans="1:26" x14ac:dyDescent="0.2">
      <c r="A86" s="5"/>
      <c r="B86" s="4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</row>
    <row r="87" spans="1:26" x14ac:dyDescent="0.2">
      <c r="A87" s="5"/>
      <c r="B87" s="4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</row>
    <row r="88" spans="1:26" x14ac:dyDescent="0.2">
      <c r="A88" s="5"/>
      <c r="B88" s="4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</row>
    <row r="89" spans="1:26" x14ac:dyDescent="0.2">
      <c r="A89" s="5"/>
      <c r="B89" s="4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</row>
    <row r="90" spans="1:26" x14ac:dyDescent="0.2">
      <c r="A90" s="5"/>
      <c r="B90" s="4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</row>
    <row r="91" spans="1:26" x14ac:dyDescent="0.2">
      <c r="A91" s="5"/>
      <c r="B91" s="4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</row>
    <row r="92" spans="1:26" x14ac:dyDescent="0.2">
      <c r="A92" s="5"/>
      <c r="B92" s="4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</row>
    <row r="93" spans="1:26" x14ac:dyDescent="0.2">
      <c r="A93" s="5"/>
      <c r="B93" s="4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</row>
    <row r="94" spans="1:26" x14ac:dyDescent="0.2">
      <c r="A94" s="5"/>
      <c r="B94" s="4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</row>
    <row r="95" spans="1:26" x14ac:dyDescent="0.2">
      <c r="A95" s="5"/>
      <c r="B95" s="4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</row>
    <row r="96" spans="1:26" x14ac:dyDescent="0.2">
      <c r="A96" s="5"/>
      <c r="B96" s="4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</row>
    <row r="97" spans="1:26" x14ac:dyDescent="0.2">
      <c r="A97" s="5"/>
      <c r="B97" s="4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</row>
    <row r="98" spans="1:26" x14ac:dyDescent="0.2">
      <c r="A98" s="5"/>
      <c r="B98" s="4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</row>
    <row r="99" spans="1:26" x14ac:dyDescent="0.2">
      <c r="A99" s="5"/>
      <c r="B99" s="4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</row>
    <row r="100" spans="1:26" x14ac:dyDescent="0.2">
      <c r="A100" s="5"/>
      <c r="B100" s="4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</row>
    <row r="101" spans="1:26" x14ac:dyDescent="0.2">
      <c r="A101" s="5"/>
      <c r="B101" s="4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</row>
    <row r="102" spans="1:26" x14ac:dyDescent="0.2">
      <c r="A102" s="5"/>
      <c r="B102" s="4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</row>
    <row r="103" spans="1:26" x14ac:dyDescent="0.2">
      <c r="A103" s="5"/>
      <c r="B103" s="4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</row>
    <row r="104" spans="1:26" x14ac:dyDescent="0.2">
      <c r="A104" s="5"/>
      <c r="B104" s="4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</row>
    <row r="105" spans="1:26" x14ac:dyDescent="0.2">
      <c r="A105" s="5"/>
      <c r="B105" s="4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</row>
    <row r="106" spans="1:26" x14ac:dyDescent="0.2">
      <c r="A106" s="5"/>
      <c r="B106" s="4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</row>
    <row r="107" spans="1:26" x14ac:dyDescent="0.2">
      <c r="A107" s="5"/>
      <c r="B107" s="4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</row>
    <row r="108" spans="1:26" x14ac:dyDescent="0.2">
      <c r="A108" s="5"/>
      <c r="B108" s="4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</row>
    <row r="109" spans="1:26" x14ac:dyDescent="0.2">
      <c r="A109" s="5"/>
      <c r="B109" s="4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</row>
    <row r="110" spans="1:26" x14ac:dyDescent="0.2">
      <c r="A110" s="5"/>
      <c r="B110" s="4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</row>
    <row r="111" spans="1:26" x14ac:dyDescent="0.2">
      <c r="A111" s="5"/>
      <c r="B111" s="4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</row>
    <row r="112" spans="1:26" x14ac:dyDescent="0.2">
      <c r="A112" s="5"/>
      <c r="B112" s="4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</row>
    <row r="113" spans="1:26" x14ac:dyDescent="0.2">
      <c r="A113" s="5"/>
      <c r="B113" s="4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</row>
    <row r="114" spans="1:26" x14ac:dyDescent="0.2">
      <c r="A114" s="5"/>
      <c r="B114" s="4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</row>
    <row r="115" spans="1:26" x14ac:dyDescent="0.2">
      <c r="A115" s="5"/>
      <c r="B115" s="4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</row>
    <row r="116" spans="1:26" x14ac:dyDescent="0.2">
      <c r="A116" s="5"/>
      <c r="B116" s="4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</row>
    <row r="117" spans="1:26" x14ac:dyDescent="0.2">
      <c r="A117" s="5"/>
      <c r="B117" s="4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</row>
    <row r="118" spans="1:26" x14ac:dyDescent="0.2">
      <c r="A118" s="5"/>
      <c r="B118" s="4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</row>
    <row r="119" spans="1:26" x14ac:dyDescent="0.2">
      <c r="A119" s="5"/>
      <c r="B119" s="4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</row>
    <row r="120" spans="1:26" x14ac:dyDescent="0.2">
      <c r="A120" s="5"/>
      <c r="B120" s="4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</row>
    <row r="121" spans="1:26" x14ac:dyDescent="0.2">
      <c r="A121" s="5"/>
      <c r="B121" s="4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</row>
    <row r="122" spans="1:26" x14ac:dyDescent="0.2">
      <c r="A122" s="5"/>
      <c r="B122" s="4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</row>
    <row r="123" spans="1:26" x14ac:dyDescent="0.2">
      <c r="A123" s="5"/>
      <c r="B123" s="4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</row>
    <row r="124" spans="1:26" x14ac:dyDescent="0.2">
      <c r="A124" s="5"/>
      <c r="B124" s="4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</row>
    <row r="125" spans="1:26" x14ac:dyDescent="0.2">
      <c r="A125" s="5"/>
      <c r="B125" s="4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</row>
    <row r="126" spans="1:26" x14ac:dyDescent="0.2">
      <c r="A126" s="5"/>
      <c r="B126" s="4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</row>
    <row r="127" spans="1:26" x14ac:dyDescent="0.2">
      <c r="A127" s="5"/>
      <c r="B127" s="4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</row>
    <row r="128" spans="1:26" x14ac:dyDescent="0.2">
      <c r="A128" s="5"/>
      <c r="B128" s="4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</row>
    <row r="129" spans="1:26" x14ac:dyDescent="0.2">
      <c r="A129" s="5"/>
      <c r="B129" s="4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</row>
    <row r="130" spans="1:26" x14ac:dyDescent="0.2">
      <c r="A130" s="5"/>
      <c r="B130" s="4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</row>
    <row r="131" spans="1:26" x14ac:dyDescent="0.2">
      <c r="A131" s="5"/>
      <c r="B131" s="4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</row>
    <row r="132" spans="1:26" x14ac:dyDescent="0.2">
      <c r="A132" s="5"/>
      <c r="B132" s="4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</row>
    <row r="133" spans="1:26" x14ac:dyDescent="0.2">
      <c r="A133" s="5"/>
      <c r="B133" s="4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</row>
    <row r="134" spans="1:26" x14ac:dyDescent="0.2">
      <c r="A134" s="5"/>
      <c r="B134" s="4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</row>
    <row r="135" spans="1:26" x14ac:dyDescent="0.2">
      <c r="A135" s="5"/>
      <c r="B135" s="4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</row>
    <row r="136" spans="1:26" x14ac:dyDescent="0.2">
      <c r="A136" s="5"/>
      <c r="B136" s="4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</row>
    <row r="137" spans="1:26" x14ac:dyDescent="0.2">
      <c r="A137" s="5"/>
      <c r="B137" s="4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</row>
    <row r="138" spans="1:26" x14ac:dyDescent="0.2">
      <c r="A138" s="5"/>
      <c r="B138" s="4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</row>
    <row r="139" spans="1:26" x14ac:dyDescent="0.2">
      <c r="A139" s="5"/>
      <c r="B139" s="4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</row>
    <row r="140" spans="1:26" x14ac:dyDescent="0.2">
      <c r="A140" s="5"/>
      <c r="B140" s="4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</row>
    <row r="141" spans="1:26" x14ac:dyDescent="0.2">
      <c r="A141" s="5"/>
      <c r="B141" s="4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</row>
    <row r="142" spans="1:26" x14ac:dyDescent="0.2">
      <c r="A142" s="5"/>
      <c r="B142" s="4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</row>
    <row r="143" spans="1:26" x14ac:dyDescent="0.2">
      <c r="A143" s="5"/>
      <c r="B143" s="4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</row>
    <row r="144" spans="1:26" x14ac:dyDescent="0.2">
      <c r="A144" s="5"/>
      <c r="B144" s="4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</row>
    <row r="145" spans="1:26" x14ac:dyDescent="0.2">
      <c r="A145" s="5"/>
      <c r="B145" s="4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</row>
    <row r="146" spans="1:26" x14ac:dyDescent="0.2">
      <c r="A146" s="5"/>
      <c r="B146" s="4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</row>
    <row r="147" spans="1:26" x14ac:dyDescent="0.2">
      <c r="A147" s="5"/>
      <c r="B147" s="4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</row>
    <row r="148" spans="1:26" x14ac:dyDescent="0.2">
      <c r="A148" s="5"/>
      <c r="B148" s="4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</row>
    <row r="149" spans="1:26" x14ac:dyDescent="0.2">
      <c r="A149" s="5"/>
      <c r="B149" s="4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</row>
    <row r="150" spans="1:26" x14ac:dyDescent="0.2">
      <c r="A150" s="5"/>
      <c r="B150" s="4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</row>
    <row r="151" spans="1:26" x14ac:dyDescent="0.2">
      <c r="A151" s="5"/>
      <c r="B151" s="4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</row>
    <row r="152" spans="1:26" x14ac:dyDescent="0.2">
      <c r="A152" s="5"/>
      <c r="B152" s="4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</row>
    <row r="153" spans="1:26" x14ac:dyDescent="0.2">
      <c r="A153" s="5"/>
      <c r="B153" s="4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</row>
    <row r="154" spans="1:26" x14ac:dyDescent="0.2">
      <c r="A154" s="5"/>
      <c r="B154" s="4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</row>
    <row r="155" spans="1:26" x14ac:dyDescent="0.2">
      <c r="A155" s="5"/>
      <c r="B155" s="4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</row>
    <row r="156" spans="1:26" x14ac:dyDescent="0.2">
      <c r="A156" s="5"/>
      <c r="B156" s="4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</row>
    <row r="157" spans="1:26" x14ac:dyDescent="0.2">
      <c r="A157" s="5"/>
      <c r="B157" s="4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</row>
    <row r="158" spans="1:26" x14ac:dyDescent="0.2">
      <c r="A158" s="5"/>
      <c r="B158" s="4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</row>
    <row r="159" spans="1:26" x14ac:dyDescent="0.2">
      <c r="A159" s="5"/>
      <c r="B159" s="4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</row>
    <row r="160" spans="1:26" x14ac:dyDescent="0.2">
      <c r="A160" s="5"/>
      <c r="B160" s="4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</row>
    <row r="161" spans="1:26" x14ac:dyDescent="0.2">
      <c r="A161" s="5"/>
      <c r="B161" s="4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</row>
    <row r="162" spans="1:26" x14ac:dyDescent="0.2">
      <c r="A162" s="5"/>
      <c r="B162" s="4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</row>
    <row r="163" spans="1:26" x14ac:dyDescent="0.2">
      <c r="A163" s="5"/>
      <c r="B163" s="4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</row>
    <row r="164" spans="1:26" x14ac:dyDescent="0.2">
      <c r="A164" s="5"/>
      <c r="B164" s="4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</row>
    <row r="165" spans="1:26" x14ac:dyDescent="0.2">
      <c r="A165" s="5"/>
      <c r="B165" s="4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</row>
    <row r="166" spans="1:26" x14ac:dyDescent="0.2">
      <c r="A166" s="5"/>
      <c r="B166" s="4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</row>
    <row r="167" spans="1:26" x14ac:dyDescent="0.2">
      <c r="A167" s="5"/>
      <c r="B167" s="4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</row>
    <row r="168" spans="1:26" x14ac:dyDescent="0.2">
      <c r="A168" s="5"/>
      <c r="B168" s="4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</row>
    <row r="169" spans="1:26" x14ac:dyDescent="0.2">
      <c r="A169" s="5"/>
      <c r="B169" s="4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</row>
    <row r="170" spans="1:26" x14ac:dyDescent="0.2">
      <c r="A170" s="5"/>
      <c r="B170" s="4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</row>
    <row r="171" spans="1:26" x14ac:dyDescent="0.2">
      <c r="A171" s="5"/>
      <c r="B171" s="4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</row>
    <row r="172" spans="1:26" x14ac:dyDescent="0.2">
      <c r="A172" s="5"/>
      <c r="B172" s="4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</row>
    <row r="173" spans="1:26" x14ac:dyDescent="0.2">
      <c r="A173" s="5"/>
      <c r="B173" s="4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</row>
    <row r="174" spans="1:26" x14ac:dyDescent="0.2">
      <c r="A174" s="5"/>
      <c r="B174" s="4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</row>
    <row r="175" spans="1:26" x14ac:dyDescent="0.2">
      <c r="A175" s="5"/>
      <c r="B175" s="4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</row>
    <row r="176" spans="1:26" x14ac:dyDescent="0.2">
      <c r="A176" s="5"/>
      <c r="B176" s="4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</row>
    <row r="177" spans="1:26" x14ac:dyDescent="0.2">
      <c r="A177" s="5"/>
      <c r="B177" s="4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</row>
    <row r="178" spans="1:26" x14ac:dyDescent="0.2">
      <c r="A178" s="5"/>
      <c r="B178" s="4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</row>
    <row r="179" spans="1:26" x14ac:dyDescent="0.2">
      <c r="A179" s="5"/>
      <c r="B179" s="4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</row>
    <row r="180" spans="1:26" x14ac:dyDescent="0.2">
      <c r="A180" s="5"/>
      <c r="B180" s="4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</row>
    <row r="181" spans="1:26" x14ac:dyDescent="0.2">
      <c r="A181" s="5"/>
      <c r="B181" s="4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</row>
    <row r="182" spans="1:26" x14ac:dyDescent="0.2">
      <c r="A182" s="5"/>
      <c r="B182" s="4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</row>
    <row r="183" spans="1:26" x14ac:dyDescent="0.2">
      <c r="A183" s="5"/>
      <c r="B183" s="4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</row>
    <row r="184" spans="1:26" x14ac:dyDescent="0.2">
      <c r="A184" s="5"/>
      <c r="B184" s="4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</row>
    <row r="185" spans="1:26" x14ac:dyDescent="0.2">
      <c r="A185" s="5"/>
      <c r="B185" s="4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</row>
    <row r="186" spans="1:26" x14ac:dyDescent="0.2">
      <c r="A186" s="5"/>
      <c r="B186" s="4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</row>
    <row r="187" spans="1:26" x14ac:dyDescent="0.2">
      <c r="A187" s="5"/>
      <c r="B187" s="4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</row>
    <row r="188" spans="1:26" x14ac:dyDescent="0.2">
      <c r="A188" s="5"/>
      <c r="B188" s="4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</row>
    <row r="189" spans="1:26" x14ac:dyDescent="0.2">
      <c r="A189" s="5"/>
      <c r="B189" s="4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</row>
    <row r="190" spans="1:26" x14ac:dyDescent="0.2">
      <c r="A190" s="5"/>
      <c r="B190" s="4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</row>
    <row r="191" spans="1:26" x14ac:dyDescent="0.2">
      <c r="A191" s="5"/>
      <c r="B191" s="4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</row>
    <row r="192" spans="1:26" x14ac:dyDescent="0.2">
      <c r="A192" s="5"/>
      <c r="B192" s="4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</row>
    <row r="193" spans="1:26" x14ac:dyDescent="0.2">
      <c r="A193" s="5"/>
      <c r="B193" s="4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</row>
    <row r="194" spans="1:26" x14ac:dyDescent="0.2">
      <c r="A194" s="5"/>
      <c r="B194" s="4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</row>
    <row r="195" spans="1:26" x14ac:dyDescent="0.2">
      <c r="A195" s="53" t="s">
        <v>85</v>
      </c>
      <c r="B195" s="49">
        <f t="shared" si="8"/>
        <v>0</v>
      </c>
      <c r="C195" s="6" t="e">
        <f>+#REF!</f>
        <v>#REF!</v>
      </c>
      <c r="D195" s="7" t="e">
        <f t="shared" ref="D195" si="9">+C195-Z195</f>
        <v>#REF!</v>
      </c>
      <c r="E195" s="6"/>
      <c r="F195" s="6"/>
      <c r="G195" s="6"/>
      <c r="H195" s="6" t="e">
        <f>+#REF!</f>
        <v>#REF!</v>
      </c>
      <c r="I195" s="6" t="e">
        <f>+#REF!</f>
        <v>#REF!</v>
      </c>
      <c r="J195" s="6" t="e">
        <f>+#REF!</f>
        <v>#REF!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 t="e">
        <f t="shared" ref="Z195:Z199" si="10">SUM(E195:Y195)</f>
        <v>#REF!</v>
      </c>
    </row>
    <row r="196" spans="1:26" x14ac:dyDescent="0.2">
      <c r="A196" s="53" t="s">
        <v>18</v>
      </c>
      <c r="B196" s="49">
        <f t="shared" ref="B196" si="11">+B195</f>
        <v>0</v>
      </c>
      <c r="C196" s="54" t="e">
        <f>+#REF!</f>
        <v>#REF!</v>
      </c>
      <c r="D196" s="7" t="e">
        <f t="shared" ref="D196:D200" si="12">+C196-Z196</f>
        <v>#REF!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 t="e">
        <f>+C196</f>
        <v>#REF!</v>
      </c>
      <c r="Y196" s="46"/>
      <c r="Z196" s="8" t="e">
        <f t="shared" si="10"/>
        <v>#REF!</v>
      </c>
    </row>
    <row r="197" spans="1:26" x14ac:dyDescent="0.2">
      <c r="A197" s="53" t="s">
        <v>83</v>
      </c>
      <c r="B197" s="49">
        <f t="shared" ref="B197:B199" si="13">+B196</f>
        <v>0</v>
      </c>
      <c r="C197" s="52" t="e">
        <f>+#REF!</f>
        <v>#REF!</v>
      </c>
      <c r="D197" s="7" t="e">
        <f t="shared" si="12"/>
        <v>#REF!</v>
      </c>
      <c r="E197" s="6"/>
      <c r="F197" s="6"/>
      <c r="G197" s="6"/>
      <c r="H197" s="6"/>
      <c r="I197" s="6"/>
      <c r="J197" s="6"/>
      <c r="K197" s="6"/>
      <c r="L197" s="6"/>
      <c r="M197" s="6"/>
      <c r="N197" s="52" t="e">
        <f>+C197</f>
        <v>#REF!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 t="e">
        <f t="shared" si="10"/>
        <v>#REF!</v>
      </c>
    </row>
    <row r="198" spans="1:26" x14ac:dyDescent="0.2">
      <c r="A198" s="53" t="s">
        <v>82</v>
      </c>
      <c r="B198" s="49">
        <f t="shared" si="13"/>
        <v>0</v>
      </c>
      <c r="C198" s="52" t="e">
        <f>+#REF!</f>
        <v>#REF!</v>
      </c>
      <c r="D198" s="7" t="e">
        <f t="shared" si="12"/>
        <v>#REF!</v>
      </c>
      <c r="E198" s="52" t="e">
        <f>+#REF!</f>
        <v>#REF!</v>
      </c>
      <c r="F198" s="52" t="e">
        <f>+#REF!</f>
        <v>#REF!</v>
      </c>
      <c r="G198" s="52" t="e">
        <f>+#REF!</f>
        <v>#REF!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 t="e">
        <f t="shared" si="10"/>
        <v>#REF!</v>
      </c>
    </row>
    <row r="199" spans="1:26" ht="15" thickBot="1" x14ac:dyDescent="0.25">
      <c r="A199" s="9"/>
      <c r="B199" s="4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10"/>
        <v>0</v>
      </c>
    </row>
    <row r="200" spans="1:26" ht="15.75" thickTop="1" thickBot="1" x14ac:dyDescent="0.25">
      <c r="A200" s="13" t="s">
        <v>19</v>
      </c>
      <c r="B200" s="50"/>
      <c r="C200" s="11" t="e">
        <f t="shared" ref="C200:Y200" si="14">SUM(C2:C199)</f>
        <v>#REF!</v>
      </c>
      <c r="D200" s="7" t="e">
        <f t="shared" si="12"/>
        <v>#REF!</v>
      </c>
      <c r="E200" s="11" t="e">
        <f t="shared" si="14"/>
        <v>#REF!</v>
      </c>
      <c r="F200" s="11" t="e">
        <f t="shared" si="14"/>
        <v>#REF!</v>
      </c>
      <c r="G200" s="11" t="e">
        <f t="shared" si="14"/>
        <v>#REF!</v>
      </c>
      <c r="H200" s="11" t="e">
        <f t="shared" si="14"/>
        <v>#REF!</v>
      </c>
      <c r="I200" s="11" t="e">
        <f t="shared" si="14"/>
        <v>#REF!</v>
      </c>
      <c r="J200" s="11" t="e">
        <f t="shared" si="14"/>
        <v>#REF!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 t="e">
        <f t="shared" si="14"/>
        <v>#REF!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 t="e">
        <f t="shared" si="14"/>
        <v>#REF!</v>
      </c>
      <c r="Y200" s="11">
        <f t="shared" si="14"/>
        <v>0</v>
      </c>
      <c r="Z200" s="12" t="e">
        <f>SUM(Z2:Z199)</f>
        <v>#REF!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 t="e">
        <f>+E200</f>
        <v>#REF!</v>
      </c>
    </row>
    <row r="204" spans="1:26" ht="30" thickTop="1" thickBot="1" x14ac:dyDescent="0.25">
      <c r="C204" s="3" t="s">
        <v>2</v>
      </c>
      <c r="E204" s="1" t="e">
        <f>+F200</f>
        <v>#REF!</v>
      </c>
    </row>
    <row r="205" spans="1:26" ht="30" thickTop="1" thickBot="1" x14ac:dyDescent="0.25">
      <c r="C205" s="3" t="s">
        <v>3</v>
      </c>
      <c r="E205" s="1" t="e">
        <f>+G200</f>
        <v>#REF!</v>
      </c>
    </row>
    <row r="206" spans="1:26" ht="15.75" thickTop="1" thickBot="1" x14ac:dyDescent="0.25">
      <c r="C206" s="3" t="s">
        <v>4</v>
      </c>
      <c r="E206" s="1" t="e">
        <f>+H200</f>
        <v>#REF!</v>
      </c>
    </row>
    <row r="207" spans="1:26" ht="15.75" thickTop="1" thickBot="1" x14ac:dyDescent="0.25">
      <c r="C207" s="3" t="s">
        <v>5</v>
      </c>
      <c r="E207" s="1" t="e">
        <f>+I200</f>
        <v>#REF!</v>
      </c>
    </row>
    <row r="208" spans="1:26" ht="30" thickTop="1" thickBot="1" x14ac:dyDescent="0.25">
      <c r="C208" s="3" t="s">
        <v>6</v>
      </c>
      <c r="E208" s="1" t="e">
        <f>+J200</f>
        <v>#REF!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76</v>
      </c>
      <c r="E212" s="1" t="e">
        <f>+N200</f>
        <v>#REF!</v>
      </c>
    </row>
    <row r="213" spans="3:5" ht="15.75" thickTop="1" thickBot="1" x14ac:dyDescent="0.25">
      <c r="C213" s="3" t="s">
        <v>77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 t="e">
        <f>+X200</f>
        <v>#REF!</v>
      </c>
    </row>
    <row r="223" spans="3:5" ht="15.75" thickTop="1" thickBot="1" x14ac:dyDescent="0.25">
      <c r="C223" s="48" t="s">
        <v>25</v>
      </c>
      <c r="E223" s="1">
        <f>+Y200</f>
        <v>0</v>
      </c>
    </row>
    <row r="224" spans="3:5" ht="15" thickTop="1" x14ac:dyDescent="0.2">
      <c r="C224" s="4" t="s">
        <v>19</v>
      </c>
      <c r="E224" s="1" t="e">
        <f>+Z200</f>
        <v>#REF!</v>
      </c>
    </row>
  </sheetData>
  <conditionalFormatting sqref="D199:D200 D2:D194">
    <cfRule type="cellIs" dxfId="65" priority="11" operator="lessThan">
      <formula>0</formula>
    </cfRule>
    <cfRule type="cellIs" dxfId="64" priority="12" operator="greaterThan">
      <formula>0</formula>
    </cfRule>
  </conditionalFormatting>
  <conditionalFormatting sqref="D198">
    <cfRule type="cellIs" dxfId="63" priority="9" operator="lessThan">
      <formula>0</formula>
    </cfRule>
    <cfRule type="cellIs" dxfId="62" priority="10" operator="greaterThan">
      <formula>0</formula>
    </cfRule>
  </conditionalFormatting>
  <conditionalFormatting sqref="D197">
    <cfRule type="cellIs" dxfId="61" priority="7" operator="lessThan">
      <formula>0</formula>
    </cfRule>
    <cfRule type="cellIs" dxfId="60" priority="8" operator="greaterThan">
      <formula>0</formula>
    </cfRule>
  </conditionalFormatting>
  <conditionalFormatting sqref="D196">
    <cfRule type="cellIs" dxfId="59" priority="5" operator="lessThan">
      <formula>0</formula>
    </cfRule>
    <cfRule type="cellIs" dxfId="58" priority="6" operator="greaterThan">
      <formula>0</formula>
    </cfRule>
  </conditionalFormatting>
  <conditionalFormatting sqref="D195">
    <cfRule type="cellIs" dxfId="57" priority="3" operator="lessThan">
      <formula>0</formula>
    </cfRule>
    <cfRule type="cellIs" dxfId="56" priority="4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B4" sqref="B3:B4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</row>
    <row r="2" spans="1:26" x14ac:dyDescent="0.2">
      <c r="A2" s="5"/>
      <c r="B2" s="4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</row>
    <row r="3" spans="1:26" x14ac:dyDescent="0.2">
      <c r="A3" s="5"/>
      <c r="B3" s="49">
        <f t="shared" ref="B3:B67" si="0">+B2</f>
        <v>0</v>
      </c>
      <c r="C3" s="6"/>
      <c r="D3" s="7">
        <f t="shared" ref="D3:D66" si="1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2">SUM(E3:Y3)</f>
        <v>0</v>
      </c>
    </row>
    <row r="4" spans="1:26" x14ac:dyDescent="0.2">
      <c r="A4" s="5"/>
      <c r="B4" s="49">
        <f t="shared" si="0"/>
        <v>0</v>
      </c>
      <c r="C4" s="6"/>
      <c r="D4" s="7">
        <f t="shared" si="1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2"/>
        <v>0</v>
      </c>
    </row>
    <row r="5" spans="1:26" x14ac:dyDescent="0.2">
      <c r="A5" s="5"/>
      <c r="B5" s="49">
        <f t="shared" si="0"/>
        <v>0</v>
      </c>
      <c r="C5" s="6"/>
      <c r="D5" s="7">
        <f t="shared" si="1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2"/>
        <v>0</v>
      </c>
    </row>
    <row r="6" spans="1:26" x14ac:dyDescent="0.2">
      <c r="A6" s="5"/>
      <c r="B6" s="49">
        <f t="shared" si="0"/>
        <v>0</v>
      </c>
      <c r="C6" s="6"/>
      <c r="D6" s="7">
        <f t="shared" si="1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2"/>
        <v>0</v>
      </c>
    </row>
    <row r="7" spans="1:26" x14ac:dyDescent="0.2">
      <c r="A7" s="5"/>
      <c r="B7" s="49">
        <f t="shared" si="0"/>
        <v>0</v>
      </c>
      <c r="C7" s="6"/>
      <c r="D7" s="7">
        <f t="shared" si="1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2"/>
        <v>0</v>
      </c>
    </row>
    <row r="8" spans="1:26" x14ac:dyDescent="0.2">
      <c r="A8" s="5"/>
      <c r="B8" s="49">
        <f t="shared" si="0"/>
        <v>0</v>
      </c>
      <c r="C8" s="6"/>
      <c r="D8" s="7">
        <f t="shared" si="1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2"/>
        <v>0</v>
      </c>
    </row>
    <row r="9" spans="1:26" x14ac:dyDescent="0.2">
      <c r="A9" s="5"/>
      <c r="B9" s="49">
        <f t="shared" si="0"/>
        <v>0</v>
      </c>
      <c r="C9" s="6"/>
      <c r="D9" s="7">
        <f t="shared" si="1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2"/>
        <v>0</v>
      </c>
    </row>
    <row r="10" spans="1:26" x14ac:dyDescent="0.2">
      <c r="A10" s="5"/>
      <c r="B10" s="49">
        <f t="shared" si="0"/>
        <v>0</v>
      </c>
      <c r="C10" s="6"/>
      <c r="D10" s="7">
        <f t="shared" si="1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2"/>
        <v>0</v>
      </c>
    </row>
    <row r="11" spans="1:26" x14ac:dyDescent="0.2">
      <c r="A11" s="5"/>
      <c r="B11" s="49">
        <f t="shared" si="0"/>
        <v>0</v>
      </c>
      <c r="C11" s="6"/>
      <c r="D11" s="7">
        <f t="shared" si="1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2"/>
        <v>0</v>
      </c>
    </row>
    <row r="12" spans="1:26" x14ac:dyDescent="0.2">
      <c r="A12" s="5"/>
      <c r="B12" s="49">
        <f t="shared" si="0"/>
        <v>0</v>
      </c>
      <c r="C12" s="6"/>
      <c r="D12" s="7">
        <f t="shared" si="1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2"/>
        <v>0</v>
      </c>
    </row>
    <row r="13" spans="1:26" x14ac:dyDescent="0.2">
      <c r="A13" s="5"/>
      <c r="B13" s="49">
        <f t="shared" si="0"/>
        <v>0</v>
      </c>
      <c r="C13" s="6"/>
      <c r="D13" s="7">
        <f t="shared" si="1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2"/>
        <v>0</v>
      </c>
    </row>
    <row r="14" spans="1:26" x14ac:dyDescent="0.2">
      <c r="A14" s="5"/>
      <c r="B14" s="49">
        <f t="shared" si="0"/>
        <v>0</v>
      </c>
      <c r="C14" s="6"/>
      <c r="D14" s="7">
        <f t="shared" si="1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2"/>
        <v>0</v>
      </c>
    </row>
    <row r="15" spans="1:26" x14ac:dyDescent="0.2">
      <c r="A15" s="5"/>
      <c r="B15" s="49">
        <f t="shared" si="0"/>
        <v>0</v>
      </c>
      <c r="C15" s="6"/>
      <c r="D15" s="7">
        <f t="shared" si="1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2"/>
        <v>0</v>
      </c>
    </row>
    <row r="16" spans="1:26" x14ac:dyDescent="0.2">
      <c r="A16" s="5"/>
      <c r="B16" s="49">
        <f t="shared" si="0"/>
        <v>0</v>
      </c>
      <c r="C16" s="6"/>
      <c r="D16" s="7">
        <f t="shared" si="1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2"/>
        <v>0</v>
      </c>
    </row>
    <row r="17" spans="1:26" x14ac:dyDescent="0.2">
      <c r="A17" s="5"/>
      <c r="B17" s="49">
        <f t="shared" si="0"/>
        <v>0</v>
      </c>
      <c r="C17" s="6"/>
      <c r="D17" s="7">
        <f t="shared" si="1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2"/>
        <v>0</v>
      </c>
    </row>
    <row r="18" spans="1:26" x14ac:dyDescent="0.2">
      <c r="A18" s="5"/>
      <c r="B18" s="49">
        <f t="shared" si="0"/>
        <v>0</v>
      </c>
      <c r="C18" s="6"/>
      <c r="D18" s="7">
        <f t="shared" si="1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2"/>
        <v>0</v>
      </c>
    </row>
    <row r="19" spans="1:26" x14ac:dyDescent="0.2">
      <c r="A19" s="5"/>
      <c r="B19" s="49">
        <f t="shared" si="0"/>
        <v>0</v>
      </c>
      <c r="C19" s="6"/>
      <c r="D19" s="7">
        <f t="shared" si="1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2"/>
        <v>0</v>
      </c>
    </row>
    <row r="20" spans="1:26" x14ac:dyDescent="0.2">
      <c r="A20" s="5"/>
      <c r="B20" s="49">
        <f t="shared" si="0"/>
        <v>0</v>
      </c>
      <c r="C20" s="6"/>
      <c r="D20" s="7">
        <f t="shared" si="1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2"/>
        <v>0</v>
      </c>
    </row>
    <row r="21" spans="1:26" x14ac:dyDescent="0.2">
      <c r="A21" s="5"/>
      <c r="B21" s="49">
        <f t="shared" si="0"/>
        <v>0</v>
      </c>
      <c r="C21" s="6"/>
      <c r="D21" s="7">
        <f t="shared" si="1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2"/>
        <v>0</v>
      </c>
    </row>
    <row r="22" spans="1:26" x14ac:dyDescent="0.2">
      <c r="A22" s="5"/>
      <c r="B22" s="49">
        <f t="shared" si="0"/>
        <v>0</v>
      </c>
      <c r="C22" s="6"/>
      <c r="D22" s="7">
        <f t="shared" si="1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2"/>
        <v>0</v>
      </c>
    </row>
    <row r="23" spans="1:26" x14ac:dyDescent="0.2">
      <c r="A23" s="5"/>
      <c r="B23" s="49">
        <f t="shared" si="0"/>
        <v>0</v>
      </c>
      <c r="C23" s="6"/>
      <c r="D23" s="7">
        <f t="shared" si="1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2"/>
        <v>0</v>
      </c>
    </row>
    <row r="24" spans="1:26" x14ac:dyDescent="0.2">
      <c r="A24" s="5"/>
      <c r="B24" s="49">
        <f t="shared" si="0"/>
        <v>0</v>
      </c>
      <c r="C24" s="6"/>
      <c r="D24" s="7">
        <f t="shared" si="1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2"/>
        <v>0</v>
      </c>
    </row>
    <row r="25" spans="1:26" x14ac:dyDescent="0.2">
      <c r="A25" s="5"/>
      <c r="B25" s="49">
        <f t="shared" si="0"/>
        <v>0</v>
      </c>
      <c r="C25" s="6"/>
      <c r="D25" s="7">
        <f t="shared" si="1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2"/>
        <v>0</v>
      </c>
    </row>
    <row r="26" spans="1:26" x14ac:dyDescent="0.2">
      <c r="A26" s="5"/>
      <c r="B26" s="49">
        <f t="shared" si="0"/>
        <v>0</v>
      </c>
      <c r="C26" s="6"/>
      <c r="D26" s="7">
        <f t="shared" si="1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2"/>
        <v>0</v>
      </c>
    </row>
    <row r="27" spans="1:26" x14ac:dyDescent="0.2">
      <c r="A27" s="5"/>
      <c r="B27" s="49">
        <f t="shared" si="0"/>
        <v>0</v>
      </c>
      <c r="C27" s="6"/>
      <c r="D27" s="7">
        <f t="shared" si="1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2"/>
        <v>0</v>
      </c>
    </row>
    <row r="28" spans="1:26" x14ac:dyDescent="0.2">
      <c r="A28" s="5"/>
      <c r="B28" s="49">
        <f t="shared" si="0"/>
        <v>0</v>
      </c>
      <c r="C28" s="6"/>
      <c r="D28" s="7">
        <f t="shared" si="1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2"/>
        <v>0</v>
      </c>
    </row>
    <row r="29" spans="1:26" x14ac:dyDescent="0.2">
      <c r="A29" s="5"/>
      <c r="B29" s="49">
        <f t="shared" si="0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2"/>
        <v>0</v>
      </c>
    </row>
    <row r="30" spans="1:26" x14ac:dyDescent="0.2">
      <c r="A30" s="5"/>
      <c r="B30" s="49">
        <f t="shared" si="0"/>
        <v>0</v>
      </c>
      <c r="C30" s="6"/>
      <c r="D30" s="7">
        <f t="shared" si="1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2"/>
        <v>0</v>
      </c>
    </row>
    <row r="31" spans="1:26" x14ac:dyDescent="0.2">
      <c r="A31" s="5"/>
      <c r="B31" s="49">
        <f t="shared" si="0"/>
        <v>0</v>
      </c>
      <c r="C31" s="6"/>
      <c r="D31" s="7">
        <f t="shared" si="1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2"/>
        <v>0</v>
      </c>
    </row>
    <row r="32" spans="1:26" x14ac:dyDescent="0.2">
      <c r="A32" s="5"/>
      <c r="B32" s="49">
        <f t="shared" si="0"/>
        <v>0</v>
      </c>
      <c r="C32" s="6"/>
      <c r="D32" s="7">
        <f t="shared" si="1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2"/>
        <v>0</v>
      </c>
    </row>
    <row r="33" spans="1:26" x14ac:dyDescent="0.2">
      <c r="A33" s="5"/>
      <c r="B33" s="49">
        <f t="shared" si="0"/>
        <v>0</v>
      </c>
      <c r="C33" s="6"/>
      <c r="D33" s="7">
        <f t="shared" si="1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2"/>
        <v>0</v>
      </c>
    </row>
    <row r="34" spans="1:26" x14ac:dyDescent="0.2">
      <c r="A34" s="5"/>
      <c r="B34" s="49">
        <f t="shared" si="0"/>
        <v>0</v>
      </c>
      <c r="C34" s="6"/>
      <c r="D34" s="7">
        <f t="shared" si="1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2"/>
        <v>0</v>
      </c>
    </row>
    <row r="35" spans="1:26" x14ac:dyDescent="0.2">
      <c r="A35" s="5"/>
      <c r="B35" s="49">
        <f t="shared" si="0"/>
        <v>0</v>
      </c>
      <c r="C35" s="6"/>
      <c r="D35" s="7">
        <f t="shared" si="1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2"/>
        <v>0</v>
      </c>
    </row>
    <row r="36" spans="1:26" x14ac:dyDescent="0.2">
      <c r="A36" s="5"/>
      <c r="B36" s="49">
        <f t="shared" si="0"/>
        <v>0</v>
      </c>
      <c r="C36" s="6"/>
      <c r="D36" s="7">
        <f t="shared" si="1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2"/>
        <v>0</v>
      </c>
    </row>
    <row r="37" spans="1:26" x14ac:dyDescent="0.2">
      <c r="A37" s="5"/>
      <c r="B37" s="49">
        <f t="shared" si="0"/>
        <v>0</v>
      </c>
      <c r="C37" s="6"/>
      <c r="D37" s="7">
        <f t="shared" si="1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2"/>
        <v>0</v>
      </c>
    </row>
    <row r="38" spans="1:26" x14ac:dyDescent="0.2">
      <c r="A38" s="5"/>
      <c r="B38" s="49">
        <f t="shared" si="0"/>
        <v>0</v>
      </c>
      <c r="C38" s="6"/>
      <c r="D38" s="7">
        <f t="shared" si="1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2"/>
        <v>0</v>
      </c>
    </row>
    <row r="39" spans="1:26" x14ac:dyDescent="0.2">
      <c r="A39" s="5"/>
      <c r="B39" s="49">
        <f t="shared" si="0"/>
        <v>0</v>
      </c>
      <c r="C39" s="6"/>
      <c r="D39" s="7">
        <f t="shared" si="1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2"/>
        <v>0</v>
      </c>
    </row>
    <row r="40" spans="1:26" x14ac:dyDescent="0.2">
      <c r="A40" s="5"/>
      <c r="B40" s="49">
        <f t="shared" si="0"/>
        <v>0</v>
      </c>
      <c r="C40" s="6"/>
      <c r="D40" s="7">
        <f t="shared" si="1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2"/>
        <v>0</v>
      </c>
    </row>
    <row r="41" spans="1:26" x14ac:dyDescent="0.2">
      <c r="A41" s="5"/>
      <c r="B41" s="49">
        <f t="shared" si="0"/>
        <v>0</v>
      </c>
      <c r="C41" s="6"/>
      <c r="D41" s="7">
        <f t="shared" si="1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2"/>
        <v>0</v>
      </c>
    </row>
    <row r="42" spans="1:26" x14ac:dyDescent="0.2">
      <c r="A42" s="5"/>
      <c r="B42" s="49">
        <f t="shared" si="0"/>
        <v>0</v>
      </c>
      <c r="C42" s="6"/>
      <c r="D42" s="7">
        <f t="shared" si="1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2"/>
        <v>0</v>
      </c>
    </row>
    <row r="43" spans="1:26" x14ac:dyDescent="0.2">
      <c r="A43" s="5"/>
      <c r="B43" s="49">
        <f t="shared" si="0"/>
        <v>0</v>
      </c>
      <c r="C43" s="6"/>
      <c r="D43" s="7">
        <f t="shared" si="1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2"/>
        <v>0</v>
      </c>
    </row>
    <row r="44" spans="1:26" x14ac:dyDescent="0.2">
      <c r="A44" s="5"/>
      <c r="B44" s="49">
        <f t="shared" si="0"/>
        <v>0</v>
      </c>
      <c r="C44" s="6"/>
      <c r="D44" s="7">
        <f t="shared" si="1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2"/>
        <v>0</v>
      </c>
    </row>
    <row r="45" spans="1:26" x14ac:dyDescent="0.2">
      <c r="A45" s="5"/>
      <c r="B45" s="49">
        <f t="shared" si="0"/>
        <v>0</v>
      </c>
      <c r="C45" s="6"/>
      <c r="D45" s="7">
        <f t="shared" si="1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2"/>
        <v>0</v>
      </c>
    </row>
    <row r="46" spans="1:26" x14ac:dyDescent="0.2">
      <c r="A46" s="5"/>
      <c r="B46" s="49">
        <f t="shared" si="0"/>
        <v>0</v>
      </c>
      <c r="C46" s="6"/>
      <c r="D46" s="7">
        <f t="shared" si="1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2"/>
        <v>0</v>
      </c>
    </row>
    <row r="47" spans="1:26" x14ac:dyDescent="0.2">
      <c r="A47" s="5"/>
      <c r="B47" s="49">
        <f t="shared" si="0"/>
        <v>0</v>
      </c>
      <c r="C47" s="6"/>
      <c r="D47" s="7">
        <f t="shared" si="1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2"/>
        <v>0</v>
      </c>
    </row>
    <row r="48" spans="1:26" x14ac:dyDescent="0.2">
      <c r="A48" s="5"/>
      <c r="B48" s="49">
        <f t="shared" si="0"/>
        <v>0</v>
      </c>
      <c r="C48" s="6"/>
      <c r="D48" s="7">
        <f t="shared" si="1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2"/>
        <v>0</v>
      </c>
    </row>
    <row r="49" spans="1:26" x14ac:dyDescent="0.2">
      <c r="A49" s="5"/>
      <c r="B49" s="49">
        <f t="shared" si="0"/>
        <v>0</v>
      </c>
      <c r="C49" s="6"/>
      <c r="D49" s="7">
        <f t="shared" si="1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2"/>
        <v>0</v>
      </c>
    </row>
    <row r="50" spans="1:26" x14ac:dyDescent="0.2">
      <c r="A50" s="5"/>
      <c r="B50" s="49">
        <f t="shared" si="0"/>
        <v>0</v>
      </c>
      <c r="C50" s="6"/>
      <c r="D50" s="7">
        <f t="shared" si="1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2"/>
        <v>0</v>
      </c>
    </row>
    <row r="51" spans="1:26" x14ac:dyDescent="0.2">
      <c r="A51" s="5"/>
      <c r="B51" s="49">
        <f t="shared" si="0"/>
        <v>0</v>
      </c>
      <c r="C51" s="6"/>
      <c r="D51" s="7">
        <f t="shared" si="1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2"/>
        <v>0</v>
      </c>
    </row>
    <row r="52" spans="1:26" x14ac:dyDescent="0.2">
      <c r="A52" s="5"/>
      <c r="B52" s="49">
        <f t="shared" si="0"/>
        <v>0</v>
      </c>
      <c r="C52" s="6"/>
      <c r="D52" s="7">
        <f t="shared" si="1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2"/>
        <v>0</v>
      </c>
    </row>
    <row r="53" spans="1:26" x14ac:dyDescent="0.2">
      <c r="A53" s="5"/>
      <c r="B53" s="49">
        <f t="shared" si="0"/>
        <v>0</v>
      </c>
      <c r="C53" s="6"/>
      <c r="D53" s="7">
        <f t="shared" si="1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2"/>
        <v>0</v>
      </c>
    </row>
    <row r="54" spans="1:26" x14ac:dyDescent="0.2">
      <c r="A54" s="5"/>
      <c r="B54" s="49">
        <f t="shared" si="0"/>
        <v>0</v>
      </c>
      <c r="C54" s="6"/>
      <c r="D54" s="7">
        <f t="shared" si="1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2"/>
        <v>0</v>
      </c>
    </row>
    <row r="55" spans="1:26" x14ac:dyDescent="0.2">
      <c r="A55" s="5"/>
      <c r="B55" s="49">
        <f t="shared" si="0"/>
        <v>0</v>
      </c>
      <c r="C55" s="6"/>
      <c r="D55" s="7">
        <f t="shared" si="1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2"/>
        <v>0</v>
      </c>
    </row>
    <row r="56" spans="1:26" x14ac:dyDescent="0.2">
      <c r="A56" s="5"/>
      <c r="B56" s="49">
        <f t="shared" si="0"/>
        <v>0</v>
      </c>
      <c r="C56" s="6"/>
      <c r="D56" s="7">
        <f t="shared" si="1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2"/>
        <v>0</v>
      </c>
    </row>
    <row r="57" spans="1:26" x14ac:dyDescent="0.2">
      <c r="A57" s="5"/>
      <c r="B57" s="49">
        <f t="shared" si="0"/>
        <v>0</v>
      </c>
      <c r="C57" s="6"/>
      <c r="D57" s="7">
        <f t="shared" si="1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2"/>
        <v>0</v>
      </c>
    </row>
    <row r="58" spans="1:26" x14ac:dyDescent="0.2">
      <c r="A58" s="5"/>
      <c r="B58" s="49">
        <f t="shared" si="0"/>
        <v>0</v>
      </c>
      <c r="C58" s="6"/>
      <c r="D58" s="7">
        <f t="shared" si="1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2"/>
        <v>0</v>
      </c>
    </row>
    <row r="59" spans="1:26" x14ac:dyDescent="0.2">
      <c r="A59" s="5"/>
      <c r="B59" s="49">
        <f t="shared" si="0"/>
        <v>0</v>
      </c>
      <c r="C59" s="6"/>
      <c r="D59" s="7">
        <f t="shared" si="1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2"/>
        <v>0</v>
      </c>
    </row>
    <row r="60" spans="1:26" x14ac:dyDescent="0.2">
      <c r="A60" s="5"/>
      <c r="B60" s="49">
        <f t="shared" si="0"/>
        <v>0</v>
      </c>
      <c r="C60" s="6"/>
      <c r="D60" s="7">
        <f t="shared" si="1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2"/>
        <v>0</v>
      </c>
    </row>
    <row r="61" spans="1:26" x14ac:dyDescent="0.2">
      <c r="A61" s="5"/>
      <c r="B61" s="49">
        <f t="shared" si="0"/>
        <v>0</v>
      </c>
      <c r="C61" s="6"/>
      <c r="D61" s="7">
        <f t="shared" si="1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2"/>
        <v>0</v>
      </c>
    </row>
    <row r="62" spans="1:26" x14ac:dyDescent="0.2">
      <c r="A62" s="5"/>
      <c r="B62" s="49">
        <f t="shared" si="0"/>
        <v>0</v>
      </c>
      <c r="C62" s="6"/>
      <c r="D62" s="7">
        <f t="shared" si="1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2"/>
        <v>0</v>
      </c>
    </row>
    <row r="63" spans="1:26" x14ac:dyDescent="0.2">
      <c r="A63" s="5"/>
      <c r="B63" s="49">
        <f t="shared" si="0"/>
        <v>0</v>
      </c>
      <c r="C63" s="6"/>
      <c r="D63" s="7">
        <f t="shared" si="1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2"/>
        <v>0</v>
      </c>
    </row>
    <row r="64" spans="1:26" x14ac:dyDescent="0.2">
      <c r="A64" s="5"/>
      <c r="B64" s="49">
        <f t="shared" si="0"/>
        <v>0</v>
      </c>
      <c r="C64" s="6"/>
      <c r="D64" s="7">
        <f t="shared" si="1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2"/>
        <v>0</v>
      </c>
    </row>
    <row r="65" spans="1:26" x14ac:dyDescent="0.2">
      <c r="A65" s="5"/>
      <c r="B65" s="49">
        <f t="shared" si="0"/>
        <v>0</v>
      </c>
      <c r="C65" s="6"/>
      <c r="D65" s="7">
        <f t="shared" si="1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2"/>
        <v>0</v>
      </c>
    </row>
    <row r="66" spans="1:26" x14ac:dyDescent="0.2">
      <c r="A66" s="5"/>
      <c r="B66" s="49">
        <f t="shared" si="0"/>
        <v>0</v>
      </c>
      <c r="C66" s="6"/>
      <c r="D66" s="7">
        <f t="shared" si="1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2"/>
        <v>0</v>
      </c>
    </row>
    <row r="67" spans="1:26" x14ac:dyDescent="0.2">
      <c r="A67" s="5"/>
      <c r="B67" s="49">
        <f t="shared" si="0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</row>
    <row r="68" spans="1:26" x14ac:dyDescent="0.2">
      <c r="A68" s="5"/>
      <c r="B68" s="4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</row>
    <row r="69" spans="1:26" x14ac:dyDescent="0.2">
      <c r="A69" s="5"/>
      <c r="B69" s="4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</row>
    <row r="70" spans="1:26" x14ac:dyDescent="0.2">
      <c r="A70" s="5"/>
      <c r="B70" s="4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</row>
    <row r="71" spans="1:26" x14ac:dyDescent="0.2">
      <c r="A71" s="5"/>
      <c r="B71" s="4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</row>
    <row r="72" spans="1:26" x14ac:dyDescent="0.2">
      <c r="A72" s="5"/>
      <c r="B72" s="4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</row>
    <row r="73" spans="1:26" x14ac:dyDescent="0.2">
      <c r="A73" s="5"/>
      <c r="B73" s="4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</row>
    <row r="74" spans="1:26" x14ac:dyDescent="0.2">
      <c r="A74" s="5"/>
      <c r="B74" s="4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</row>
    <row r="75" spans="1:26" x14ac:dyDescent="0.2">
      <c r="A75" s="5"/>
      <c r="B75" s="4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</row>
    <row r="76" spans="1:26" x14ac:dyDescent="0.2">
      <c r="A76" s="5"/>
      <c r="B76" s="4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</row>
    <row r="77" spans="1:26" x14ac:dyDescent="0.2">
      <c r="A77" s="5"/>
      <c r="B77" s="4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</row>
    <row r="78" spans="1:26" x14ac:dyDescent="0.2">
      <c r="A78" s="5"/>
      <c r="B78" s="4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</row>
    <row r="79" spans="1:26" x14ac:dyDescent="0.2">
      <c r="A79" s="5"/>
      <c r="B79" s="4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</row>
    <row r="80" spans="1:26" x14ac:dyDescent="0.2">
      <c r="A80" s="5"/>
      <c r="B80" s="4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</row>
    <row r="81" spans="1:26" x14ac:dyDescent="0.2">
      <c r="A81" s="5"/>
      <c r="B81" s="4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</row>
    <row r="82" spans="1:26" x14ac:dyDescent="0.2">
      <c r="A82" s="5"/>
      <c r="B82" s="4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</row>
    <row r="83" spans="1:26" x14ac:dyDescent="0.2">
      <c r="A83" s="5"/>
      <c r="B83" s="4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</row>
    <row r="84" spans="1:26" x14ac:dyDescent="0.2">
      <c r="A84" s="5"/>
      <c r="B84" s="4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</row>
    <row r="85" spans="1:26" x14ac:dyDescent="0.2">
      <c r="A85" s="5"/>
      <c r="B85" s="4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</row>
    <row r="86" spans="1:26" x14ac:dyDescent="0.2">
      <c r="A86" s="5"/>
      <c r="B86" s="4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</row>
    <row r="87" spans="1:26" x14ac:dyDescent="0.2">
      <c r="A87" s="5"/>
      <c r="B87" s="4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</row>
    <row r="88" spans="1:26" x14ac:dyDescent="0.2">
      <c r="A88" s="5"/>
      <c r="B88" s="4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</row>
    <row r="89" spans="1:26" x14ac:dyDescent="0.2">
      <c r="A89" s="5"/>
      <c r="B89" s="4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</row>
    <row r="90" spans="1:26" x14ac:dyDescent="0.2">
      <c r="A90" s="5"/>
      <c r="B90" s="4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</row>
    <row r="91" spans="1:26" x14ac:dyDescent="0.2">
      <c r="A91" s="5"/>
      <c r="B91" s="4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</row>
    <row r="92" spans="1:26" x14ac:dyDescent="0.2">
      <c r="A92" s="5"/>
      <c r="B92" s="4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</row>
    <row r="93" spans="1:26" x14ac:dyDescent="0.2">
      <c r="A93" s="5"/>
      <c r="B93" s="4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</row>
    <row r="94" spans="1:26" x14ac:dyDescent="0.2">
      <c r="A94" s="5"/>
      <c r="B94" s="4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</row>
    <row r="95" spans="1:26" x14ac:dyDescent="0.2">
      <c r="A95" s="5"/>
      <c r="B95" s="4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</row>
    <row r="96" spans="1:26" x14ac:dyDescent="0.2">
      <c r="A96" s="5"/>
      <c r="B96" s="4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</row>
    <row r="97" spans="1:26" x14ac:dyDescent="0.2">
      <c r="A97" s="5"/>
      <c r="B97" s="4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</row>
    <row r="98" spans="1:26" x14ac:dyDescent="0.2">
      <c r="A98" s="5"/>
      <c r="B98" s="4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</row>
    <row r="99" spans="1:26" x14ac:dyDescent="0.2">
      <c r="A99" s="5"/>
      <c r="B99" s="4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</row>
    <row r="100" spans="1:26" x14ac:dyDescent="0.2">
      <c r="A100" s="5"/>
      <c r="B100" s="4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</row>
    <row r="101" spans="1:26" x14ac:dyDescent="0.2">
      <c r="A101" s="5"/>
      <c r="B101" s="4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</row>
    <row r="102" spans="1:26" x14ac:dyDescent="0.2">
      <c r="A102" s="5"/>
      <c r="B102" s="4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</row>
    <row r="103" spans="1:26" x14ac:dyDescent="0.2">
      <c r="A103" s="5"/>
      <c r="B103" s="4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</row>
    <row r="104" spans="1:26" x14ac:dyDescent="0.2">
      <c r="A104" s="5"/>
      <c r="B104" s="4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</row>
    <row r="105" spans="1:26" x14ac:dyDescent="0.2">
      <c r="A105" s="5"/>
      <c r="B105" s="4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</row>
    <row r="106" spans="1:26" x14ac:dyDescent="0.2">
      <c r="A106" s="5"/>
      <c r="B106" s="4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</row>
    <row r="107" spans="1:26" x14ac:dyDescent="0.2">
      <c r="A107" s="5"/>
      <c r="B107" s="4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</row>
    <row r="108" spans="1:26" x14ac:dyDescent="0.2">
      <c r="A108" s="5"/>
      <c r="B108" s="4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</row>
    <row r="109" spans="1:26" x14ac:dyDescent="0.2">
      <c r="A109" s="5"/>
      <c r="B109" s="4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</row>
    <row r="110" spans="1:26" x14ac:dyDescent="0.2">
      <c r="A110" s="5"/>
      <c r="B110" s="4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</row>
    <row r="111" spans="1:26" x14ac:dyDescent="0.2">
      <c r="A111" s="5"/>
      <c r="B111" s="4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</row>
    <row r="112" spans="1:26" x14ac:dyDescent="0.2">
      <c r="A112" s="5"/>
      <c r="B112" s="4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</row>
    <row r="113" spans="1:26" x14ac:dyDescent="0.2">
      <c r="A113" s="5"/>
      <c r="B113" s="4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</row>
    <row r="114" spans="1:26" x14ac:dyDescent="0.2">
      <c r="A114" s="5"/>
      <c r="B114" s="4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</row>
    <row r="115" spans="1:26" x14ac:dyDescent="0.2">
      <c r="A115" s="5"/>
      <c r="B115" s="4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</row>
    <row r="116" spans="1:26" x14ac:dyDescent="0.2">
      <c r="A116" s="5"/>
      <c r="B116" s="4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</row>
    <row r="117" spans="1:26" x14ac:dyDescent="0.2">
      <c r="A117" s="5"/>
      <c r="B117" s="4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</row>
    <row r="118" spans="1:26" x14ac:dyDescent="0.2">
      <c r="A118" s="5"/>
      <c r="B118" s="4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</row>
    <row r="119" spans="1:26" x14ac:dyDescent="0.2">
      <c r="A119" s="5"/>
      <c r="B119" s="4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</row>
    <row r="120" spans="1:26" x14ac:dyDescent="0.2">
      <c r="A120" s="5"/>
      <c r="B120" s="4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</row>
    <row r="121" spans="1:26" x14ac:dyDescent="0.2">
      <c r="A121" s="5"/>
      <c r="B121" s="4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</row>
    <row r="122" spans="1:26" x14ac:dyDescent="0.2">
      <c r="A122" s="5"/>
      <c r="B122" s="4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</row>
    <row r="123" spans="1:26" x14ac:dyDescent="0.2">
      <c r="A123" s="5"/>
      <c r="B123" s="4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</row>
    <row r="124" spans="1:26" x14ac:dyDescent="0.2">
      <c r="A124" s="5"/>
      <c r="B124" s="4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</row>
    <row r="125" spans="1:26" x14ac:dyDescent="0.2">
      <c r="A125" s="5"/>
      <c r="B125" s="4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</row>
    <row r="126" spans="1:26" x14ac:dyDescent="0.2">
      <c r="A126" s="5"/>
      <c r="B126" s="4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</row>
    <row r="127" spans="1:26" x14ac:dyDescent="0.2">
      <c r="A127" s="5"/>
      <c r="B127" s="4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</row>
    <row r="128" spans="1:26" x14ac:dyDescent="0.2">
      <c r="A128" s="5"/>
      <c r="B128" s="4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</row>
    <row r="129" spans="1:26" x14ac:dyDescent="0.2">
      <c r="A129" s="5"/>
      <c r="B129" s="4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</row>
    <row r="130" spans="1:26" x14ac:dyDescent="0.2">
      <c r="A130" s="5"/>
      <c r="B130" s="4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</row>
    <row r="131" spans="1:26" x14ac:dyDescent="0.2">
      <c r="A131" s="5"/>
      <c r="B131" s="4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</row>
    <row r="132" spans="1:26" x14ac:dyDescent="0.2">
      <c r="A132" s="5"/>
      <c r="B132" s="4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</row>
    <row r="133" spans="1:26" x14ac:dyDescent="0.2">
      <c r="A133" s="5"/>
      <c r="B133" s="4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</row>
    <row r="134" spans="1:26" x14ac:dyDescent="0.2">
      <c r="A134" s="5"/>
      <c r="B134" s="4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</row>
    <row r="135" spans="1:26" x14ac:dyDescent="0.2">
      <c r="A135" s="5"/>
      <c r="B135" s="4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</row>
    <row r="136" spans="1:26" x14ac:dyDescent="0.2">
      <c r="A136" s="5"/>
      <c r="B136" s="4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</row>
    <row r="137" spans="1:26" x14ac:dyDescent="0.2">
      <c r="A137" s="5"/>
      <c r="B137" s="4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</row>
    <row r="138" spans="1:26" x14ac:dyDescent="0.2">
      <c r="A138" s="5"/>
      <c r="B138" s="4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</row>
    <row r="139" spans="1:26" x14ac:dyDescent="0.2">
      <c r="A139" s="5"/>
      <c r="B139" s="4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</row>
    <row r="140" spans="1:26" x14ac:dyDescent="0.2">
      <c r="A140" s="5"/>
      <c r="B140" s="4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</row>
    <row r="141" spans="1:26" x14ac:dyDescent="0.2">
      <c r="A141" s="5"/>
      <c r="B141" s="4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</row>
    <row r="142" spans="1:26" x14ac:dyDescent="0.2">
      <c r="A142" s="5"/>
      <c r="B142" s="4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</row>
    <row r="143" spans="1:26" x14ac:dyDescent="0.2">
      <c r="A143" s="5"/>
      <c r="B143" s="4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</row>
    <row r="144" spans="1:26" x14ac:dyDescent="0.2">
      <c r="A144" s="5"/>
      <c r="B144" s="4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</row>
    <row r="145" spans="1:26" x14ac:dyDescent="0.2">
      <c r="A145" s="5"/>
      <c r="B145" s="4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</row>
    <row r="146" spans="1:26" x14ac:dyDescent="0.2">
      <c r="A146" s="5"/>
      <c r="B146" s="4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</row>
    <row r="147" spans="1:26" x14ac:dyDescent="0.2">
      <c r="A147" s="5"/>
      <c r="B147" s="4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</row>
    <row r="148" spans="1:26" x14ac:dyDescent="0.2">
      <c r="A148" s="5"/>
      <c r="B148" s="4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</row>
    <row r="149" spans="1:26" x14ac:dyDescent="0.2">
      <c r="A149" s="5"/>
      <c r="B149" s="4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</row>
    <row r="150" spans="1:26" x14ac:dyDescent="0.2">
      <c r="A150" s="5"/>
      <c r="B150" s="4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</row>
    <row r="151" spans="1:26" x14ac:dyDescent="0.2">
      <c r="A151" s="5"/>
      <c r="B151" s="4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</row>
    <row r="152" spans="1:26" x14ac:dyDescent="0.2">
      <c r="A152" s="5"/>
      <c r="B152" s="4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</row>
    <row r="153" spans="1:26" x14ac:dyDescent="0.2">
      <c r="A153" s="5"/>
      <c r="B153" s="4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</row>
    <row r="154" spans="1:26" x14ac:dyDescent="0.2">
      <c r="A154" s="5"/>
      <c r="B154" s="4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</row>
    <row r="155" spans="1:26" x14ac:dyDescent="0.2">
      <c r="A155" s="5"/>
      <c r="B155" s="4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</row>
    <row r="156" spans="1:26" x14ac:dyDescent="0.2">
      <c r="A156" s="5"/>
      <c r="B156" s="4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</row>
    <row r="157" spans="1:26" x14ac:dyDescent="0.2">
      <c r="A157" s="5"/>
      <c r="B157" s="4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</row>
    <row r="158" spans="1:26" x14ac:dyDescent="0.2">
      <c r="A158" s="5"/>
      <c r="B158" s="4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</row>
    <row r="159" spans="1:26" x14ac:dyDescent="0.2">
      <c r="A159" s="5"/>
      <c r="B159" s="4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</row>
    <row r="160" spans="1:26" x14ac:dyDescent="0.2">
      <c r="A160" s="5"/>
      <c r="B160" s="4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</row>
    <row r="161" spans="1:26" x14ac:dyDescent="0.2">
      <c r="A161" s="5"/>
      <c r="B161" s="4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</row>
    <row r="162" spans="1:26" x14ac:dyDescent="0.2">
      <c r="A162" s="5"/>
      <c r="B162" s="4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</row>
    <row r="163" spans="1:26" x14ac:dyDescent="0.2">
      <c r="A163" s="5"/>
      <c r="B163" s="4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</row>
    <row r="164" spans="1:26" x14ac:dyDescent="0.2">
      <c r="A164" s="5"/>
      <c r="B164" s="4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</row>
    <row r="165" spans="1:26" x14ac:dyDescent="0.2">
      <c r="A165" s="5"/>
      <c r="B165" s="4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</row>
    <row r="166" spans="1:26" x14ac:dyDescent="0.2">
      <c r="A166" s="5"/>
      <c r="B166" s="4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</row>
    <row r="167" spans="1:26" x14ac:dyDescent="0.2">
      <c r="A167" s="5"/>
      <c r="B167" s="4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</row>
    <row r="168" spans="1:26" x14ac:dyDescent="0.2">
      <c r="A168" s="5"/>
      <c r="B168" s="4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</row>
    <row r="169" spans="1:26" x14ac:dyDescent="0.2">
      <c r="A169" s="5"/>
      <c r="B169" s="4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</row>
    <row r="170" spans="1:26" x14ac:dyDescent="0.2">
      <c r="A170" s="5"/>
      <c r="B170" s="4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</row>
    <row r="171" spans="1:26" x14ac:dyDescent="0.2">
      <c r="A171" s="5"/>
      <c r="B171" s="4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</row>
    <row r="172" spans="1:26" x14ac:dyDescent="0.2">
      <c r="A172" s="5"/>
      <c r="B172" s="4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</row>
    <row r="173" spans="1:26" x14ac:dyDescent="0.2">
      <c r="A173" s="5"/>
      <c r="B173" s="4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</row>
    <row r="174" spans="1:26" x14ac:dyDescent="0.2">
      <c r="A174" s="5"/>
      <c r="B174" s="4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</row>
    <row r="175" spans="1:26" x14ac:dyDescent="0.2">
      <c r="A175" s="5"/>
      <c r="B175" s="4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</row>
    <row r="176" spans="1:26" x14ac:dyDescent="0.2">
      <c r="A176" s="5"/>
      <c r="B176" s="4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</row>
    <row r="177" spans="1:26" x14ac:dyDescent="0.2">
      <c r="A177" s="5"/>
      <c r="B177" s="4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</row>
    <row r="178" spans="1:26" x14ac:dyDescent="0.2">
      <c r="A178" s="5"/>
      <c r="B178" s="4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</row>
    <row r="179" spans="1:26" x14ac:dyDescent="0.2">
      <c r="A179" s="5"/>
      <c r="B179" s="4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</row>
    <row r="180" spans="1:26" x14ac:dyDescent="0.2">
      <c r="A180" s="5"/>
      <c r="B180" s="4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</row>
    <row r="181" spans="1:26" x14ac:dyDescent="0.2">
      <c r="A181" s="5"/>
      <c r="B181" s="4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</row>
    <row r="182" spans="1:26" x14ac:dyDescent="0.2">
      <c r="A182" s="5"/>
      <c r="B182" s="4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</row>
    <row r="183" spans="1:26" x14ac:dyDescent="0.2">
      <c r="A183" s="5"/>
      <c r="B183" s="4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</row>
    <row r="184" spans="1:26" x14ac:dyDescent="0.2">
      <c r="A184" s="5"/>
      <c r="B184" s="4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</row>
    <row r="185" spans="1:26" x14ac:dyDescent="0.2">
      <c r="A185" s="5"/>
      <c r="B185" s="4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</row>
    <row r="186" spans="1:26" x14ac:dyDescent="0.2">
      <c r="A186" s="5"/>
      <c r="B186" s="4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</row>
    <row r="187" spans="1:26" x14ac:dyDescent="0.2">
      <c r="A187" s="5"/>
      <c r="B187" s="4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</row>
    <row r="188" spans="1:26" x14ac:dyDescent="0.2">
      <c r="A188" s="5"/>
      <c r="B188" s="4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</row>
    <row r="189" spans="1:26" x14ac:dyDescent="0.2">
      <c r="A189" s="5"/>
      <c r="B189" s="4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</row>
    <row r="190" spans="1:26" x14ac:dyDescent="0.2">
      <c r="A190" s="5"/>
      <c r="B190" s="4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</row>
    <row r="191" spans="1:26" x14ac:dyDescent="0.2">
      <c r="A191" s="5"/>
      <c r="B191" s="4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</row>
    <row r="192" spans="1:26" x14ac:dyDescent="0.2">
      <c r="A192" s="5"/>
      <c r="B192" s="4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</row>
    <row r="193" spans="1:26" x14ac:dyDescent="0.2">
      <c r="A193" s="5"/>
      <c r="B193" s="4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</row>
    <row r="194" spans="1:26" x14ac:dyDescent="0.2">
      <c r="A194" s="5"/>
      <c r="B194" s="4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</row>
    <row r="195" spans="1:26" x14ac:dyDescent="0.2">
      <c r="A195" s="53" t="s">
        <v>85</v>
      </c>
      <c r="B195" s="49">
        <f t="shared" si="8"/>
        <v>0</v>
      </c>
      <c r="C195" s="6" t="e">
        <f>+#REF!</f>
        <v>#REF!</v>
      </c>
      <c r="D195" s="7" t="e">
        <f t="shared" ref="D195" si="9">+C195-Z195</f>
        <v>#REF!</v>
      </c>
      <c r="E195" s="6"/>
      <c r="F195" s="6"/>
      <c r="G195" s="6"/>
      <c r="H195" s="6" t="e">
        <f>+#REF!</f>
        <v>#REF!</v>
      </c>
      <c r="I195" s="6" t="e">
        <f>+#REF!</f>
        <v>#REF!</v>
      </c>
      <c r="J195" s="6" t="e">
        <f>+#REF!</f>
        <v>#REF!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 t="e">
        <f t="shared" ref="Z195:Z199" si="10">SUM(E195:Y195)</f>
        <v>#REF!</v>
      </c>
    </row>
    <row r="196" spans="1:26" x14ac:dyDescent="0.2">
      <c r="A196" s="53" t="s">
        <v>18</v>
      </c>
      <c r="B196" s="49">
        <f t="shared" ref="B196" si="11">+B195</f>
        <v>0</v>
      </c>
      <c r="C196" s="54" t="e">
        <f>+#REF!</f>
        <v>#REF!</v>
      </c>
      <c r="D196" s="7" t="e">
        <f t="shared" ref="D196:D200" si="12">+C196-Z196</f>
        <v>#REF!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 t="e">
        <f>+C196</f>
        <v>#REF!</v>
      </c>
      <c r="Y196" s="46"/>
      <c r="Z196" s="8" t="e">
        <f t="shared" si="10"/>
        <v>#REF!</v>
      </c>
    </row>
    <row r="197" spans="1:26" x14ac:dyDescent="0.2">
      <c r="A197" s="53" t="s">
        <v>83</v>
      </c>
      <c r="B197" s="49">
        <f t="shared" ref="B197:B199" si="13">+B196</f>
        <v>0</v>
      </c>
      <c r="C197" s="52" t="e">
        <f>+#REF!</f>
        <v>#REF!</v>
      </c>
      <c r="D197" s="7" t="e">
        <f t="shared" si="12"/>
        <v>#REF!</v>
      </c>
      <c r="E197" s="6"/>
      <c r="F197" s="6"/>
      <c r="G197" s="6"/>
      <c r="H197" s="6"/>
      <c r="I197" s="6"/>
      <c r="J197" s="6"/>
      <c r="K197" s="6"/>
      <c r="L197" s="6"/>
      <c r="M197" s="6"/>
      <c r="N197" s="52" t="e">
        <f>+C197</f>
        <v>#REF!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 t="e">
        <f t="shared" si="10"/>
        <v>#REF!</v>
      </c>
    </row>
    <row r="198" spans="1:26" x14ac:dyDescent="0.2">
      <c r="A198" s="53" t="s">
        <v>82</v>
      </c>
      <c r="B198" s="49">
        <f t="shared" si="13"/>
        <v>0</v>
      </c>
      <c r="C198" s="52" t="e">
        <f>+#REF!</f>
        <v>#REF!</v>
      </c>
      <c r="D198" s="7" t="e">
        <f t="shared" si="12"/>
        <v>#REF!</v>
      </c>
      <c r="E198" s="52" t="e">
        <f>+#REF!</f>
        <v>#REF!</v>
      </c>
      <c r="F198" s="52" t="e">
        <f>+#REF!</f>
        <v>#REF!</v>
      </c>
      <c r="G198" s="52" t="e">
        <f>+#REF!</f>
        <v>#REF!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 t="e">
        <f t="shared" si="10"/>
        <v>#REF!</v>
      </c>
    </row>
    <row r="199" spans="1:26" ht="15" thickBot="1" x14ac:dyDescent="0.25">
      <c r="A199" s="9"/>
      <c r="B199" s="4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10"/>
        <v>0</v>
      </c>
    </row>
    <row r="200" spans="1:26" ht="15.75" thickTop="1" thickBot="1" x14ac:dyDescent="0.25">
      <c r="A200" s="13" t="s">
        <v>19</v>
      </c>
      <c r="B200" s="50"/>
      <c r="C200" s="11" t="e">
        <f t="shared" ref="C200:Y200" si="14">SUM(C2:C199)</f>
        <v>#REF!</v>
      </c>
      <c r="D200" s="7" t="e">
        <f t="shared" si="12"/>
        <v>#REF!</v>
      </c>
      <c r="E200" s="11" t="e">
        <f t="shared" si="14"/>
        <v>#REF!</v>
      </c>
      <c r="F200" s="11" t="e">
        <f t="shared" si="14"/>
        <v>#REF!</v>
      </c>
      <c r="G200" s="11" t="e">
        <f t="shared" si="14"/>
        <v>#REF!</v>
      </c>
      <c r="H200" s="11" t="e">
        <f t="shared" si="14"/>
        <v>#REF!</v>
      </c>
      <c r="I200" s="11" t="e">
        <f t="shared" si="14"/>
        <v>#REF!</v>
      </c>
      <c r="J200" s="11" t="e">
        <f t="shared" si="14"/>
        <v>#REF!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 t="e">
        <f t="shared" si="14"/>
        <v>#REF!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 t="e">
        <f t="shared" si="14"/>
        <v>#REF!</v>
      </c>
      <c r="Y200" s="11">
        <f t="shared" si="14"/>
        <v>0</v>
      </c>
      <c r="Z200" s="12" t="e">
        <f>SUM(Z2:Z199)</f>
        <v>#REF!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 t="e">
        <f>+E200</f>
        <v>#REF!</v>
      </c>
    </row>
    <row r="204" spans="1:26" ht="30" thickTop="1" thickBot="1" x14ac:dyDescent="0.25">
      <c r="C204" s="3" t="s">
        <v>2</v>
      </c>
      <c r="E204" s="1" t="e">
        <f>+F200</f>
        <v>#REF!</v>
      </c>
    </row>
    <row r="205" spans="1:26" ht="30" thickTop="1" thickBot="1" x14ac:dyDescent="0.25">
      <c r="C205" s="3" t="s">
        <v>3</v>
      </c>
      <c r="E205" s="1" t="e">
        <f>+G200</f>
        <v>#REF!</v>
      </c>
    </row>
    <row r="206" spans="1:26" ht="15.75" thickTop="1" thickBot="1" x14ac:dyDescent="0.25">
      <c r="C206" s="3" t="s">
        <v>4</v>
      </c>
      <c r="E206" s="1" t="e">
        <f>+H200</f>
        <v>#REF!</v>
      </c>
    </row>
    <row r="207" spans="1:26" ht="15.75" thickTop="1" thickBot="1" x14ac:dyDescent="0.25">
      <c r="C207" s="3" t="s">
        <v>5</v>
      </c>
      <c r="E207" s="1" t="e">
        <f>+I200</f>
        <v>#REF!</v>
      </c>
    </row>
    <row r="208" spans="1:26" ht="30" thickTop="1" thickBot="1" x14ac:dyDescent="0.25">
      <c r="C208" s="3" t="s">
        <v>6</v>
      </c>
      <c r="E208" s="1" t="e">
        <f>+J200</f>
        <v>#REF!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76</v>
      </c>
      <c r="E212" s="1" t="e">
        <f>+N200</f>
        <v>#REF!</v>
      </c>
    </row>
    <row r="213" spans="3:5" ht="15.75" thickTop="1" thickBot="1" x14ac:dyDescent="0.25">
      <c r="C213" s="3" t="s">
        <v>77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 t="e">
        <f>+X200</f>
        <v>#REF!</v>
      </c>
    </row>
    <row r="223" spans="3:5" ht="15.75" thickTop="1" thickBot="1" x14ac:dyDescent="0.25">
      <c r="C223" s="48" t="s">
        <v>25</v>
      </c>
      <c r="E223" s="1">
        <f>+Y200</f>
        <v>0</v>
      </c>
    </row>
    <row r="224" spans="3:5" ht="15" thickTop="1" x14ac:dyDescent="0.2">
      <c r="C224" s="4" t="s">
        <v>19</v>
      </c>
      <c r="E224" s="1" t="e">
        <f>+Z200</f>
        <v>#REF!</v>
      </c>
    </row>
  </sheetData>
  <conditionalFormatting sqref="D3:D194 D199:D200">
    <cfRule type="cellIs" dxfId="55" priority="11" operator="lessThan">
      <formula>0</formula>
    </cfRule>
    <cfRule type="cellIs" dxfId="54" priority="12" operator="greaterThan">
      <formula>0</formula>
    </cfRule>
  </conditionalFormatting>
  <conditionalFormatting sqref="D198">
    <cfRule type="cellIs" dxfId="53" priority="9" operator="lessThan">
      <formula>0</formula>
    </cfRule>
    <cfRule type="cellIs" dxfId="52" priority="10" operator="greaterThan">
      <formula>0</formula>
    </cfRule>
  </conditionalFormatting>
  <conditionalFormatting sqref="D197">
    <cfRule type="cellIs" dxfId="51" priority="7" operator="lessThan">
      <formula>0</formula>
    </cfRule>
    <cfRule type="cellIs" dxfId="50" priority="8" operator="greaterThan">
      <formula>0</formula>
    </cfRule>
  </conditionalFormatting>
  <conditionalFormatting sqref="D196">
    <cfRule type="cellIs" dxfId="49" priority="5" operator="lessThan">
      <formula>0</formula>
    </cfRule>
    <cfRule type="cellIs" dxfId="48" priority="6" operator="greaterThan">
      <formula>0</formula>
    </cfRule>
  </conditionalFormatting>
  <conditionalFormatting sqref="D195">
    <cfRule type="cellIs" dxfId="47" priority="3" operator="lessThan">
      <formula>0</formula>
    </cfRule>
    <cfRule type="cellIs" dxfId="46" priority="4" operator="greaterThan">
      <formula>0</formula>
    </cfRule>
  </conditionalFormatting>
  <conditionalFormatting sqref="D2">
    <cfRule type="cellIs" dxfId="45" priority="1" operator="lessThan">
      <formula>0</formula>
    </cfRule>
    <cfRule type="cellIs" dxfId="44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G2" activePane="bottomRight" state="frozen"/>
      <selection pane="topRight" activeCell="E1" sqref="E1"/>
      <selection pane="bottomLeft" activeCell="A2" sqref="A2"/>
      <selection pane="bottomRight" activeCell="V2" sqref="V2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</row>
    <row r="2" spans="1:26" x14ac:dyDescent="0.2">
      <c r="A2" s="5"/>
      <c r="B2" s="4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</row>
    <row r="3" spans="1:26" x14ac:dyDescent="0.2">
      <c r="A3" s="5"/>
      <c r="B3" s="49">
        <f t="shared" ref="B3:B67" si="0">+B2</f>
        <v>0</v>
      </c>
      <c r="C3" s="6"/>
      <c r="D3" s="7">
        <f t="shared" ref="D3:D66" si="1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2">SUM(E3:Y3)</f>
        <v>0</v>
      </c>
    </row>
    <row r="4" spans="1:26" x14ac:dyDescent="0.2">
      <c r="A4" s="5"/>
      <c r="B4" s="49">
        <f t="shared" si="0"/>
        <v>0</v>
      </c>
      <c r="C4" s="6"/>
      <c r="D4" s="7">
        <f t="shared" si="1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2"/>
        <v>0</v>
      </c>
    </row>
    <row r="5" spans="1:26" x14ac:dyDescent="0.2">
      <c r="A5" s="5"/>
      <c r="B5" s="49">
        <f t="shared" si="0"/>
        <v>0</v>
      </c>
      <c r="C5" s="6"/>
      <c r="D5" s="7">
        <f t="shared" si="1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2"/>
        <v>0</v>
      </c>
    </row>
    <row r="6" spans="1:26" x14ac:dyDescent="0.2">
      <c r="A6" s="5"/>
      <c r="B6" s="49">
        <f t="shared" si="0"/>
        <v>0</v>
      </c>
      <c r="C6" s="6"/>
      <c r="D6" s="7">
        <f t="shared" si="1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2"/>
        <v>0</v>
      </c>
    </row>
    <row r="7" spans="1:26" x14ac:dyDescent="0.2">
      <c r="A7" s="5"/>
      <c r="B7" s="49">
        <f t="shared" si="0"/>
        <v>0</v>
      </c>
      <c r="C7" s="6"/>
      <c r="D7" s="7">
        <f t="shared" si="1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2"/>
        <v>0</v>
      </c>
    </row>
    <row r="8" spans="1:26" x14ac:dyDescent="0.2">
      <c r="A8" s="5"/>
      <c r="B8" s="49">
        <f t="shared" si="0"/>
        <v>0</v>
      </c>
      <c r="C8" s="6"/>
      <c r="D8" s="7">
        <f t="shared" si="1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2"/>
        <v>0</v>
      </c>
    </row>
    <row r="9" spans="1:26" x14ac:dyDescent="0.2">
      <c r="A9" s="5"/>
      <c r="B9" s="49">
        <f t="shared" si="0"/>
        <v>0</v>
      </c>
      <c r="C9" s="6"/>
      <c r="D9" s="7">
        <f t="shared" si="1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2"/>
        <v>0</v>
      </c>
    </row>
    <row r="10" spans="1:26" x14ac:dyDescent="0.2">
      <c r="A10" s="5"/>
      <c r="B10" s="49">
        <f t="shared" si="0"/>
        <v>0</v>
      </c>
      <c r="C10" s="6"/>
      <c r="D10" s="7">
        <f t="shared" si="1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2"/>
        <v>0</v>
      </c>
    </row>
    <row r="11" spans="1:26" x14ac:dyDescent="0.2">
      <c r="A11" s="5"/>
      <c r="B11" s="49">
        <f t="shared" si="0"/>
        <v>0</v>
      </c>
      <c r="C11" s="6"/>
      <c r="D11" s="7">
        <f t="shared" si="1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2"/>
        <v>0</v>
      </c>
    </row>
    <row r="12" spans="1:26" x14ac:dyDescent="0.2">
      <c r="A12" s="5"/>
      <c r="B12" s="49">
        <f t="shared" si="0"/>
        <v>0</v>
      </c>
      <c r="C12" s="6"/>
      <c r="D12" s="7">
        <f t="shared" si="1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2"/>
        <v>0</v>
      </c>
    </row>
    <row r="13" spans="1:26" x14ac:dyDescent="0.2">
      <c r="A13" s="5"/>
      <c r="B13" s="49">
        <f t="shared" si="0"/>
        <v>0</v>
      </c>
      <c r="C13" s="6"/>
      <c r="D13" s="7">
        <f t="shared" si="1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2"/>
        <v>0</v>
      </c>
    </row>
    <row r="14" spans="1:26" x14ac:dyDescent="0.2">
      <c r="A14" s="5"/>
      <c r="B14" s="49">
        <f t="shared" si="0"/>
        <v>0</v>
      </c>
      <c r="C14" s="6"/>
      <c r="D14" s="7">
        <f t="shared" si="1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2"/>
        <v>0</v>
      </c>
    </row>
    <row r="15" spans="1:26" x14ac:dyDescent="0.2">
      <c r="A15" s="5"/>
      <c r="B15" s="49">
        <f t="shared" si="0"/>
        <v>0</v>
      </c>
      <c r="C15" s="6"/>
      <c r="D15" s="7">
        <f t="shared" si="1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2"/>
        <v>0</v>
      </c>
    </row>
    <row r="16" spans="1:26" x14ac:dyDescent="0.2">
      <c r="A16" s="5"/>
      <c r="B16" s="49">
        <f t="shared" si="0"/>
        <v>0</v>
      </c>
      <c r="C16" s="6"/>
      <c r="D16" s="7">
        <f t="shared" si="1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2"/>
        <v>0</v>
      </c>
    </row>
    <row r="17" spans="1:26" x14ac:dyDescent="0.2">
      <c r="A17" s="5"/>
      <c r="B17" s="49">
        <f t="shared" si="0"/>
        <v>0</v>
      </c>
      <c r="C17" s="6"/>
      <c r="D17" s="7">
        <f t="shared" si="1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2"/>
        <v>0</v>
      </c>
    </row>
    <row r="18" spans="1:26" x14ac:dyDescent="0.2">
      <c r="A18" s="5"/>
      <c r="B18" s="49">
        <f t="shared" si="0"/>
        <v>0</v>
      </c>
      <c r="C18" s="6"/>
      <c r="D18" s="7">
        <f t="shared" si="1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2"/>
        <v>0</v>
      </c>
    </row>
    <row r="19" spans="1:26" x14ac:dyDescent="0.2">
      <c r="A19" s="5"/>
      <c r="B19" s="49">
        <f t="shared" si="0"/>
        <v>0</v>
      </c>
      <c r="C19" s="6"/>
      <c r="D19" s="7">
        <f t="shared" si="1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2"/>
        <v>0</v>
      </c>
    </row>
    <row r="20" spans="1:26" x14ac:dyDescent="0.2">
      <c r="A20" s="5"/>
      <c r="B20" s="49">
        <f t="shared" si="0"/>
        <v>0</v>
      </c>
      <c r="C20" s="6"/>
      <c r="D20" s="7">
        <f t="shared" si="1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2"/>
        <v>0</v>
      </c>
    </row>
    <row r="21" spans="1:26" x14ac:dyDescent="0.2">
      <c r="A21" s="5"/>
      <c r="B21" s="49">
        <f t="shared" si="0"/>
        <v>0</v>
      </c>
      <c r="C21" s="6"/>
      <c r="D21" s="7">
        <f t="shared" si="1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2"/>
        <v>0</v>
      </c>
    </row>
    <row r="22" spans="1:26" x14ac:dyDescent="0.2">
      <c r="A22" s="5"/>
      <c r="B22" s="49">
        <f t="shared" si="0"/>
        <v>0</v>
      </c>
      <c r="C22" s="6"/>
      <c r="D22" s="7">
        <f t="shared" si="1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2"/>
        <v>0</v>
      </c>
    </row>
    <row r="23" spans="1:26" x14ac:dyDescent="0.2">
      <c r="A23" s="5"/>
      <c r="B23" s="49">
        <f t="shared" si="0"/>
        <v>0</v>
      </c>
      <c r="C23" s="6"/>
      <c r="D23" s="7">
        <f t="shared" si="1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2"/>
        <v>0</v>
      </c>
    </row>
    <row r="24" spans="1:26" x14ac:dyDescent="0.2">
      <c r="A24" s="5"/>
      <c r="B24" s="49">
        <f t="shared" si="0"/>
        <v>0</v>
      </c>
      <c r="C24" s="6"/>
      <c r="D24" s="7">
        <f t="shared" si="1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2"/>
        <v>0</v>
      </c>
    </row>
    <row r="25" spans="1:26" x14ac:dyDescent="0.2">
      <c r="A25" s="5"/>
      <c r="B25" s="49">
        <f t="shared" si="0"/>
        <v>0</v>
      </c>
      <c r="C25" s="6"/>
      <c r="D25" s="7">
        <f t="shared" si="1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2"/>
        <v>0</v>
      </c>
    </row>
    <row r="26" spans="1:26" x14ac:dyDescent="0.2">
      <c r="A26" s="5"/>
      <c r="B26" s="49">
        <f t="shared" si="0"/>
        <v>0</v>
      </c>
      <c r="C26" s="6"/>
      <c r="D26" s="7">
        <f t="shared" si="1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2"/>
        <v>0</v>
      </c>
    </row>
    <row r="27" spans="1:26" x14ac:dyDescent="0.2">
      <c r="A27" s="5"/>
      <c r="B27" s="49">
        <f t="shared" si="0"/>
        <v>0</v>
      </c>
      <c r="C27" s="6"/>
      <c r="D27" s="7">
        <f t="shared" si="1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2"/>
        <v>0</v>
      </c>
    </row>
    <row r="28" spans="1:26" x14ac:dyDescent="0.2">
      <c r="A28" s="5"/>
      <c r="B28" s="49">
        <f t="shared" si="0"/>
        <v>0</v>
      </c>
      <c r="C28" s="6"/>
      <c r="D28" s="7">
        <f t="shared" si="1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2"/>
        <v>0</v>
      </c>
    </row>
    <row r="29" spans="1:26" x14ac:dyDescent="0.2">
      <c r="A29" s="5"/>
      <c r="B29" s="49">
        <f t="shared" si="0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2"/>
        <v>0</v>
      </c>
    </row>
    <row r="30" spans="1:26" x14ac:dyDescent="0.2">
      <c r="A30" s="5"/>
      <c r="B30" s="49">
        <f t="shared" si="0"/>
        <v>0</v>
      </c>
      <c r="C30" s="6"/>
      <c r="D30" s="7">
        <f t="shared" si="1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2"/>
        <v>0</v>
      </c>
    </row>
    <row r="31" spans="1:26" x14ac:dyDescent="0.2">
      <c r="A31" s="5"/>
      <c r="B31" s="49">
        <f t="shared" si="0"/>
        <v>0</v>
      </c>
      <c r="C31" s="6"/>
      <c r="D31" s="7">
        <f t="shared" si="1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2"/>
        <v>0</v>
      </c>
    </row>
    <row r="32" spans="1:26" x14ac:dyDescent="0.2">
      <c r="A32" s="5"/>
      <c r="B32" s="49">
        <f t="shared" si="0"/>
        <v>0</v>
      </c>
      <c r="C32" s="6"/>
      <c r="D32" s="7">
        <f t="shared" si="1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2"/>
        <v>0</v>
      </c>
    </row>
    <row r="33" spans="1:26" x14ac:dyDescent="0.2">
      <c r="A33" s="5"/>
      <c r="B33" s="49">
        <f t="shared" si="0"/>
        <v>0</v>
      </c>
      <c r="C33" s="6"/>
      <c r="D33" s="7">
        <f t="shared" si="1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2"/>
        <v>0</v>
      </c>
    </row>
    <row r="34" spans="1:26" x14ac:dyDescent="0.2">
      <c r="A34" s="5"/>
      <c r="B34" s="49">
        <f t="shared" si="0"/>
        <v>0</v>
      </c>
      <c r="C34" s="6"/>
      <c r="D34" s="7">
        <f t="shared" si="1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2"/>
        <v>0</v>
      </c>
    </row>
    <row r="35" spans="1:26" x14ac:dyDescent="0.2">
      <c r="A35" s="5"/>
      <c r="B35" s="49">
        <f t="shared" si="0"/>
        <v>0</v>
      </c>
      <c r="C35" s="6"/>
      <c r="D35" s="7">
        <f t="shared" si="1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2"/>
        <v>0</v>
      </c>
    </row>
    <row r="36" spans="1:26" x14ac:dyDescent="0.2">
      <c r="A36" s="5"/>
      <c r="B36" s="49">
        <f t="shared" si="0"/>
        <v>0</v>
      </c>
      <c r="C36" s="6"/>
      <c r="D36" s="7">
        <f t="shared" si="1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2"/>
        <v>0</v>
      </c>
    </row>
    <row r="37" spans="1:26" x14ac:dyDescent="0.2">
      <c r="A37" s="5"/>
      <c r="B37" s="49">
        <f t="shared" si="0"/>
        <v>0</v>
      </c>
      <c r="C37" s="6"/>
      <c r="D37" s="7">
        <f t="shared" si="1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2"/>
        <v>0</v>
      </c>
    </row>
    <row r="38" spans="1:26" x14ac:dyDescent="0.2">
      <c r="A38" s="5"/>
      <c r="B38" s="49">
        <f t="shared" si="0"/>
        <v>0</v>
      </c>
      <c r="C38" s="6"/>
      <c r="D38" s="7">
        <f t="shared" si="1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2"/>
        <v>0</v>
      </c>
    </row>
    <row r="39" spans="1:26" x14ac:dyDescent="0.2">
      <c r="A39" s="5"/>
      <c r="B39" s="49">
        <f t="shared" si="0"/>
        <v>0</v>
      </c>
      <c r="C39" s="6"/>
      <c r="D39" s="7">
        <f t="shared" si="1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2"/>
        <v>0</v>
      </c>
    </row>
    <row r="40" spans="1:26" x14ac:dyDescent="0.2">
      <c r="A40" s="5"/>
      <c r="B40" s="49">
        <f t="shared" si="0"/>
        <v>0</v>
      </c>
      <c r="C40" s="6"/>
      <c r="D40" s="7">
        <f t="shared" si="1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2"/>
        <v>0</v>
      </c>
    </row>
    <row r="41" spans="1:26" x14ac:dyDescent="0.2">
      <c r="A41" s="5"/>
      <c r="B41" s="49">
        <f t="shared" si="0"/>
        <v>0</v>
      </c>
      <c r="C41" s="6"/>
      <c r="D41" s="7">
        <f t="shared" si="1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2"/>
        <v>0</v>
      </c>
    </row>
    <row r="42" spans="1:26" x14ac:dyDescent="0.2">
      <c r="A42" s="5"/>
      <c r="B42" s="49">
        <f t="shared" si="0"/>
        <v>0</v>
      </c>
      <c r="C42" s="6"/>
      <c r="D42" s="7">
        <f t="shared" si="1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2"/>
        <v>0</v>
      </c>
    </row>
    <row r="43" spans="1:26" x14ac:dyDescent="0.2">
      <c r="A43" s="5"/>
      <c r="B43" s="49">
        <f t="shared" si="0"/>
        <v>0</v>
      </c>
      <c r="C43" s="6"/>
      <c r="D43" s="7">
        <f t="shared" si="1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2"/>
        <v>0</v>
      </c>
    </row>
    <row r="44" spans="1:26" x14ac:dyDescent="0.2">
      <c r="A44" s="5"/>
      <c r="B44" s="49">
        <f t="shared" si="0"/>
        <v>0</v>
      </c>
      <c r="C44" s="6"/>
      <c r="D44" s="7">
        <f t="shared" si="1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2"/>
        <v>0</v>
      </c>
    </row>
    <row r="45" spans="1:26" x14ac:dyDescent="0.2">
      <c r="A45" s="5"/>
      <c r="B45" s="49">
        <f t="shared" si="0"/>
        <v>0</v>
      </c>
      <c r="C45" s="6"/>
      <c r="D45" s="7">
        <f t="shared" si="1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2"/>
        <v>0</v>
      </c>
    </row>
    <row r="46" spans="1:26" x14ac:dyDescent="0.2">
      <c r="A46" s="5"/>
      <c r="B46" s="49">
        <f t="shared" si="0"/>
        <v>0</v>
      </c>
      <c r="C46" s="6"/>
      <c r="D46" s="7">
        <f t="shared" si="1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2"/>
        <v>0</v>
      </c>
    </row>
    <row r="47" spans="1:26" x14ac:dyDescent="0.2">
      <c r="A47" s="5"/>
      <c r="B47" s="49">
        <f t="shared" si="0"/>
        <v>0</v>
      </c>
      <c r="C47" s="6"/>
      <c r="D47" s="7">
        <f t="shared" si="1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2"/>
        <v>0</v>
      </c>
    </row>
    <row r="48" spans="1:26" x14ac:dyDescent="0.2">
      <c r="A48" s="5"/>
      <c r="B48" s="49">
        <f t="shared" si="0"/>
        <v>0</v>
      </c>
      <c r="C48" s="6"/>
      <c r="D48" s="7">
        <f t="shared" si="1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2"/>
        <v>0</v>
      </c>
    </row>
    <row r="49" spans="1:26" x14ac:dyDescent="0.2">
      <c r="A49" s="5"/>
      <c r="B49" s="49">
        <f t="shared" si="0"/>
        <v>0</v>
      </c>
      <c r="C49" s="6"/>
      <c r="D49" s="7">
        <f t="shared" si="1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2"/>
        <v>0</v>
      </c>
    </row>
    <row r="50" spans="1:26" x14ac:dyDescent="0.2">
      <c r="A50" s="5"/>
      <c r="B50" s="49">
        <f t="shared" si="0"/>
        <v>0</v>
      </c>
      <c r="C50" s="6"/>
      <c r="D50" s="7">
        <f t="shared" si="1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2"/>
        <v>0</v>
      </c>
    </row>
    <row r="51" spans="1:26" x14ac:dyDescent="0.2">
      <c r="A51" s="5"/>
      <c r="B51" s="49">
        <f t="shared" si="0"/>
        <v>0</v>
      </c>
      <c r="C51" s="6"/>
      <c r="D51" s="7">
        <f t="shared" si="1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2"/>
        <v>0</v>
      </c>
    </row>
    <row r="52" spans="1:26" x14ac:dyDescent="0.2">
      <c r="A52" s="5"/>
      <c r="B52" s="49">
        <f t="shared" si="0"/>
        <v>0</v>
      </c>
      <c r="C52" s="6"/>
      <c r="D52" s="7">
        <f t="shared" si="1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2"/>
        <v>0</v>
      </c>
    </row>
    <row r="53" spans="1:26" x14ac:dyDescent="0.2">
      <c r="A53" s="5"/>
      <c r="B53" s="49">
        <f t="shared" si="0"/>
        <v>0</v>
      </c>
      <c r="C53" s="6"/>
      <c r="D53" s="7">
        <f t="shared" si="1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2"/>
        <v>0</v>
      </c>
    </row>
    <row r="54" spans="1:26" x14ac:dyDescent="0.2">
      <c r="A54" s="5"/>
      <c r="B54" s="49">
        <f t="shared" si="0"/>
        <v>0</v>
      </c>
      <c r="C54" s="6"/>
      <c r="D54" s="7">
        <f t="shared" si="1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2"/>
        <v>0</v>
      </c>
    </row>
    <row r="55" spans="1:26" x14ac:dyDescent="0.2">
      <c r="A55" s="5"/>
      <c r="B55" s="49">
        <f t="shared" si="0"/>
        <v>0</v>
      </c>
      <c r="C55" s="6"/>
      <c r="D55" s="7">
        <f t="shared" si="1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2"/>
        <v>0</v>
      </c>
    </row>
    <row r="56" spans="1:26" x14ac:dyDescent="0.2">
      <c r="A56" s="5"/>
      <c r="B56" s="49">
        <f t="shared" si="0"/>
        <v>0</v>
      </c>
      <c r="C56" s="6"/>
      <c r="D56" s="7">
        <f t="shared" si="1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2"/>
        <v>0</v>
      </c>
    </row>
    <row r="57" spans="1:26" x14ac:dyDescent="0.2">
      <c r="A57" s="5"/>
      <c r="B57" s="49">
        <f t="shared" si="0"/>
        <v>0</v>
      </c>
      <c r="C57" s="6"/>
      <c r="D57" s="7">
        <f t="shared" si="1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2"/>
        <v>0</v>
      </c>
    </row>
    <row r="58" spans="1:26" x14ac:dyDescent="0.2">
      <c r="A58" s="5"/>
      <c r="B58" s="49">
        <f t="shared" si="0"/>
        <v>0</v>
      </c>
      <c r="C58" s="6"/>
      <c r="D58" s="7">
        <f t="shared" si="1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2"/>
        <v>0</v>
      </c>
    </row>
    <row r="59" spans="1:26" x14ac:dyDescent="0.2">
      <c r="A59" s="5"/>
      <c r="B59" s="49">
        <f t="shared" si="0"/>
        <v>0</v>
      </c>
      <c r="C59" s="6"/>
      <c r="D59" s="7">
        <f t="shared" si="1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2"/>
        <v>0</v>
      </c>
    </row>
    <row r="60" spans="1:26" x14ac:dyDescent="0.2">
      <c r="A60" s="5"/>
      <c r="B60" s="49">
        <f t="shared" si="0"/>
        <v>0</v>
      </c>
      <c r="C60" s="6"/>
      <c r="D60" s="7">
        <f t="shared" si="1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2"/>
        <v>0</v>
      </c>
    </row>
    <row r="61" spans="1:26" x14ac:dyDescent="0.2">
      <c r="A61" s="5"/>
      <c r="B61" s="49">
        <f t="shared" si="0"/>
        <v>0</v>
      </c>
      <c r="C61" s="6"/>
      <c r="D61" s="7">
        <f t="shared" si="1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2"/>
        <v>0</v>
      </c>
    </row>
    <row r="62" spans="1:26" x14ac:dyDescent="0.2">
      <c r="A62" s="5"/>
      <c r="B62" s="49">
        <f t="shared" si="0"/>
        <v>0</v>
      </c>
      <c r="C62" s="6"/>
      <c r="D62" s="7">
        <f t="shared" si="1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2"/>
        <v>0</v>
      </c>
    </row>
    <row r="63" spans="1:26" x14ac:dyDescent="0.2">
      <c r="A63" s="5"/>
      <c r="B63" s="49">
        <f t="shared" si="0"/>
        <v>0</v>
      </c>
      <c r="C63" s="6"/>
      <c r="D63" s="7">
        <f t="shared" si="1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2"/>
        <v>0</v>
      </c>
    </row>
    <row r="64" spans="1:26" x14ac:dyDescent="0.2">
      <c r="A64" s="5"/>
      <c r="B64" s="49">
        <f t="shared" si="0"/>
        <v>0</v>
      </c>
      <c r="C64" s="6"/>
      <c r="D64" s="7">
        <f t="shared" si="1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2"/>
        <v>0</v>
      </c>
    </row>
    <row r="65" spans="1:26" x14ac:dyDescent="0.2">
      <c r="A65" s="5"/>
      <c r="B65" s="49">
        <f t="shared" si="0"/>
        <v>0</v>
      </c>
      <c r="C65" s="6"/>
      <c r="D65" s="7">
        <f t="shared" si="1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2"/>
        <v>0</v>
      </c>
    </row>
    <row r="66" spans="1:26" x14ac:dyDescent="0.2">
      <c r="A66" s="5"/>
      <c r="B66" s="49">
        <f t="shared" si="0"/>
        <v>0</v>
      </c>
      <c r="C66" s="6"/>
      <c r="D66" s="7">
        <f t="shared" si="1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2"/>
        <v>0</v>
      </c>
    </row>
    <row r="67" spans="1:26" x14ac:dyDescent="0.2">
      <c r="A67" s="5"/>
      <c r="B67" s="49">
        <f t="shared" si="0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</row>
    <row r="68" spans="1:26" x14ac:dyDescent="0.2">
      <c r="A68" s="5"/>
      <c r="B68" s="4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</row>
    <row r="69" spans="1:26" x14ac:dyDescent="0.2">
      <c r="A69" s="5"/>
      <c r="B69" s="4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</row>
    <row r="70" spans="1:26" x14ac:dyDescent="0.2">
      <c r="A70" s="5"/>
      <c r="B70" s="4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</row>
    <row r="71" spans="1:26" x14ac:dyDescent="0.2">
      <c r="A71" s="5"/>
      <c r="B71" s="4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</row>
    <row r="72" spans="1:26" x14ac:dyDescent="0.2">
      <c r="A72" s="5"/>
      <c r="B72" s="4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</row>
    <row r="73" spans="1:26" x14ac:dyDescent="0.2">
      <c r="A73" s="5"/>
      <c r="B73" s="4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</row>
    <row r="74" spans="1:26" x14ac:dyDescent="0.2">
      <c r="A74" s="5"/>
      <c r="B74" s="4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</row>
    <row r="75" spans="1:26" x14ac:dyDescent="0.2">
      <c r="A75" s="5"/>
      <c r="B75" s="4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</row>
    <row r="76" spans="1:26" x14ac:dyDescent="0.2">
      <c r="A76" s="5"/>
      <c r="B76" s="4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</row>
    <row r="77" spans="1:26" x14ac:dyDescent="0.2">
      <c r="A77" s="5"/>
      <c r="B77" s="4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</row>
    <row r="78" spans="1:26" x14ac:dyDescent="0.2">
      <c r="A78" s="5"/>
      <c r="B78" s="4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</row>
    <row r="79" spans="1:26" x14ac:dyDescent="0.2">
      <c r="A79" s="5"/>
      <c r="B79" s="4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</row>
    <row r="80" spans="1:26" x14ac:dyDescent="0.2">
      <c r="A80" s="5"/>
      <c r="B80" s="4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</row>
    <row r="81" spans="1:26" x14ac:dyDescent="0.2">
      <c r="A81" s="5"/>
      <c r="B81" s="4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</row>
    <row r="82" spans="1:26" x14ac:dyDescent="0.2">
      <c r="A82" s="5"/>
      <c r="B82" s="4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</row>
    <row r="83" spans="1:26" x14ac:dyDescent="0.2">
      <c r="A83" s="5"/>
      <c r="B83" s="4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</row>
    <row r="84" spans="1:26" x14ac:dyDescent="0.2">
      <c r="A84" s="5"/>
      <c r="B84" s="4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</row>
    <row r="85" spans="1:26" x14ac:dyDescent="0.2">
      <c r="A85" s="5"/>
      <c r="B85" s="4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</row>
    <row r="86" spans="1:26" x14ac:dyDescent="0.2">
      <c r="A86" s="5"/>
      <c r="B86" s="4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</row>
    <row r="87" spans="1:26" x14ac:dyDescent="0.2">
      <c r="A87" s="5"/>
      <c r="B87" s="4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</row>
    <row r="88" spans="1:26" x14ac:dyDescent="0.2">
      <c r="A88" s="5"/>
      <c r="B88" s="4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</row>
    <row r="89" spans="1:26" x14ac:dyDescent="0.2">
      <c r="A89" s="5"/>
      <c r="B89" s="4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</row>
    <row r="90" spans="1:26" x14ac:dyDescent="0.2">
      <c r="A90" s="5"/>
      <c r="B90" s="4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</row>
    <row r="91" spans="1:26" x14ac:dyDescent="0.2">
      <c r="A91" s="5"/>
      <c r="B91" s="4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</row>
    <row r="92" spans="1:26" x14ac:dyDescent="0.2">
      <c r="A92" s="5"/>
      <c r="B92" s="4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</row>
    <row r="93" spans="1:26" x14ac:dyDescent="0.2">
      <c r="A93" s="5"/>
      <c r="B93" s="4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</row>
    <row r="94" spans="1:26" x14ac:dyDescent="0.2">
      <c r="A94" s="5"/>
      <c r="B94" s="4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</row>
    <row r="95" spans="1:26" x14ac:dyDescent="0.2">
      <c r="A95" s="5"/>
      <c r="B95" s="4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</row>
    <row r="96" spans="1:26" x14ac:dyDescent="0.2">
      <c r="A96" s="5"/>
      <c r="B96" s="4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</row>
    <row r="97" spans="1:26" x14ac:dyDescent="0.2">
      <c r="A97" s="5"/>
      <c r="B97" s="4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</row>
    <row r="98" spans="1:26" x14ac:dyDescent="0.2">
      <c r="A98" s="5"/>
      <c r="B98" s="4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</row>
    <row r="99" spans="1:26" x14ac:dyDescent="0.2">
      <c r="A99" s="5"/>
      <c r="B99" s="4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</row>
    <row r="100" spans="1:26" x14ac:dyDescent="0.2">
      <c r="A100" s="5"/>
      <c r="B100" s="4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</row>
    <row r="101" spans="1:26" x14ac:dyDescent="0.2">
      <c r="A101" s="5"/>
      <c r="B101" s="4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</row>
    <row r="102" spans="1:26" x14ac:dyDescent="0.2">
      <c r="A102" s="5"/>
      <c r="B102" s="4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</row>
    <row r="103" spans="1:26" x14ac:dyDescent="0.2">
      <c r="A103" s="5"/>
      <c r="B103" s="4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</row>
    <row r="104" spans="1:26" x14ac:dyDescent="0.2">
      <c r="A104" s="5"/>
      <c r="B104" s="4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</row>
    <row r="105" spans="1:26" x14ac:dyDescent="0.2">
      <c r="A105" s="5"/>
      <c r="B105" s="4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</row>
    <row r="106" spans="1:26" x14ac:dyDescent="0.2">
      <c r="A106" s="5"/>
      <c r="B106" s="4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</row>
    <row r="107" spans="1:26" x14ac:dyDescent="0.2">
      <c r="A107" s="5"/>
      <c r="B107" s="4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</row>
    <row r="108" spans="1:26" x14ac:dyDescent="0.2">
      <c r="A108" s="5"/>
      <c r="B108" s="4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</row>
    <row r="109" spans="1:26" x14ac:dyDescent="0.2">
      <c r="A109" s="5"/>
      <c r="B109" s="4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</row>
    <row r="110" spans="1:26" x14ac:dyDescent="0.2">
      <c r="A110" s="5"/>
      <c r="B110" s="4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</row>
    <row r="111" spans="1:26" x14ac:dyDescent="0.2">
      <c r="A111" s="5"/>
      <c r="B111" s="4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</row>
    <row r="112" spans="1:26" x14ac:dyDescent="0.2">
      <c r="A112" s="5"/>
      <c r="B112" s="4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</row>
    <row r="113" spans="1:26" x14ac:dyDescent="0.2">
      <c r="A113" s="5"/>
      <c r="B113" s="4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</row>
    <row r="114" spans="1:26" x14ac:dyDescent="0.2">
      <c r="A114" s="5"/>
      <c r="B114" s="4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</row>
    <row r="115" spans="1:26" x14ac:dyDescent="0.2">
      <c r="A115" s="5"/>
      <c r="B115" s="4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</row>
    <row r="116" spans="1:26" x14ac:dyDescent="0.2">
      <c r="A116" s="5"/>
      <c r="B116" s="4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</row>
    <row r="117" spans="1:26" x14ac:dyDescent="0.2">
      <c r="A117" s="5"/>
      <c r="B117" s="4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</row>
    <row r="118" spans="1:26" x14ac:dyDescent="0.2">
      <c r="A118" s="5"/>
      <c r="B118" s="4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</row>
    <row r="119" spans="1:26" x14ac:dyDescent="0.2">
      <c r="A119" s="5"/>
      <c r="B119" s="4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</row>
    <row r="120" spans="1:26" x14ac:dyDescent="0.2">
      <c r="A120" s="5"/>
      <c r="B120" s="4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</row>
    <row r="121" spans="1:26" x14ac:dyDescent="0.2">
      <c r="A121" s="5"/>
      <c r="B121" s="4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</row>
    <row r="122" spans="1:26" x14ac:dyDescent="0.2">
      <c r="A122" s="5"/>
      <c r="B122" s="4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</row>
    <row r="123" spans="1:26" x14ac:dyDescent="0.2">
      <c r="A123" s="5"/>
      <c r="B123" s="4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</row>
    <row r="124" spans="1:26" x14ac:dyDescent="0.2">
      <c r="A124" s="5"/>
      <c r="B124" s="4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</row>
    <row r="125" spans="1:26" x14ac:dyDescent="0.2">
      <c r="A125" s="5"/>
      <c r="B125" s="4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</row>
    <row r="126" spans="1:26" x14ac:dyDescent="0.2">
      <c r="A126" s="5"/>
      <c r="B126" s="4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</row>
    <row r="127" spans="1:26" x14ac:dyDescent="0.2">
      <c r="A127" s="5"/>
      <c r="B127" s="4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</row>
    <row r="128" spans="1:26" x14ac:dyDescent="0.2">
      <c r="A128" s="5"/>
      <c r="B128" s="4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</row>
    <row r="129" spans="1:26" x14ac:dyDescent="0.2">
      <c r="A129" s="5"/>
      <c r="B129" s="4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</row>
    <row r="130" spans="1:26" x14ac:dyDescent="0.2">
      <c r="A130" s="5"/>
      <c r="B130" s="4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</row>
    <row r="131" spans="1:26" x14ac:dyDescent="0.2">
      <c r="A131" s="5"/>
      <c r="B131" s="4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</row>
    <row r="132" spans="1:26" x14ac:dyDescent="0.2">
      <c r="A132" s="5"/>
      <c r="B132" s="4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</row>
    <row r="133" spans="1:26" x14ac:dyDescent="0.2">
      <c r="A133" s="5"/>
      <c r="B133" s="4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</row>
    <row r="134" spans="1:26" x14ac:dyDescent="0.2">
      <c r="A134" s="5"/>
      <c r="B134" s="4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</row>
    <row r="135" spans="1:26" x14ac:dyDescent="0.2">
      <c r="A135" s="5"/>
      <c r="B135" s="4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</row>
    <row r="136" spans="1:26" x14ac:dyDescent="0.2">
      <c r="A136" s="5"/>
      <c r="B136" s="4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</row>
    <row r="137" spans="1:26" x14ac:dyDescent="0.2">
      <c r="A137" s="5"/>
      <c r="B137" s="4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</row>
    <row r="138" spans="1:26" x14ac:dyDescent="0.2">
      <c r="A138" s="5"/>
      <c r="B138" s="4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</row>
    <row r="139" spans="1:26" x14ac:dyDescent="0.2">
      <c r="A139" s="5"/>
      <c r="B139" s="4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</row>
    <row r="140" spans="1:26" x14ac:dyDescent="0.2">
      <c r="A140" s="5"/>
      <c r="B140" s="4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</row>
    <row r="141" spans="1:26" x14ac:dyDescent="0.2">
      <c r="A141" s="5"/>
      <c r="B141" s="4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</row>
    <row r="142" spans="1:26" x14ac:dyDescent="0.2">
      <c r="A142" s="5"/>
      <c r="B142" s="4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</row>
    <row r="143" spans="1:26" x14ac:dyDescent="0.2">
      <c r="A143" s="5"/>
      <c r="B143" s="4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</row>
    <row r="144" spans="1:26" x14ac:dyDescent="0.2">
      <c r="A144" s="5"/>
      <c r="B144" s="4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</row>
    <row r="145" spans="1:26" x14ac:dyDescent="0.2">
      <c r="A145" s="5"/>
      <c r="B145" s="4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</row>
    <row r="146" spans="1:26" x14ac:dyDescent="0.2">
      <c r="A146" s="5"/>
      <c r="B146" s="4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</row>
    <row r="147" spans="1:26" x14ac:dyDescent="0.2">
      <c r="A147" s="5"/>
      <c r="B147" s="4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</row>
    <row r="148" spans="1:26" x14ac:dyDescent="0.2">
      <c r="A148" s="5"/>
      <c r="B148" s="4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</row>
    <row r="149" spans="1:26" x14ac:dyDescent="0.2">
      <c r="A149" s="5"/>
      <c r="B149" s="4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</row>
    <row r="150" spans="1:26" x14ac:dyDescent="0.2">
      <c r="A150" s="5"/>
      <c r="B150" s="4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</row>
    <row r="151" spans="1:26" x14ac:dyDescent="0.2">
      <c r="A151" s="5"/>
      <c r="B151" s="4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</row>
    <row r="152" spans="1:26" x14ac:dyDescent="0.2">
      <c r="A152" s="5"/>
      <c r="B152" s="4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</row>
    <row r="153" spans="1:26" x14ac:dyDescent="0.2">
      <c r="A153" s="5"/>
      <c r="B153" s="4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</row>
    <row r="154" spans="1:26" x14ac:dyDescent="0.2">
      <c r="A154" s="5"/>
      <c r="B154" s="4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</row>
    <row r="155" spans="1:26" x14ac:dyDescent="0.2">
      <c r="A155" s="5"/>
      <c r="B155" s="4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</row>
    <row r="156" spans="1:26" x14ac:dyDescent="0.2">
      <c r="A156" s="5"/>
      <c r="B156" s="4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</row>
    <row r="157" spans="1:26" x14ac:dyDescent="0.2">
      <c r="A157" s="5"/>
      <c r="B157" s="4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</row>
    <row r="158" spans="1:26" x14ac:dyDescent="0.2">
      <c r="A158" s="5"/>
      <c r="B158" s="4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</row>
    <row r="159" spans="1:26" x14ac:dyDescent="0.2">
      <c r="A159" s="5"/>
      <c r="B159" s="4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</row>
    <row r="160" spans="1:26" x14ac:dyDescent="0.2">
      <c r="A160" s="5"/>
      <c r="B160" s="4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</row>
    <row r="161" spans="1:26" x14ac:dyDescent="0.2">
      <c r="A161" s="5"/>
      <c r="B161" s="4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</row>
    <row r="162" spans="1:26" x14ac:dyDescent="0.2">
      <c r="A162" s="5"/>
      <c r="B162" s="4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</row>
    <row r="163" spans="1:26" x14ac:dyDescent="0.2">
      <c r="A163" s="5"/>
      <c r="B163" s="4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</row>
    <row r="164" spans="1:26" x14ac:dyDescent="0.2">
      <c r="A164" s="5"/>
      <c r="B164" s="4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</row>
    <row r="165" spans="1:26" x14ac:dyDescent="0.2">
      <c r="A165" s="5"/>
      <c r="B165" s="4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</row>
    <row r="166" spans="1:26" x14ac:dyDescent="0.2">
      <c r="A166" s="5"/>
      <c r="B166" s="4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</row>
    <row r="167" spans="1:26" x14ac:dyDescent="0.2">
      <c r="A167" s="5"/>
      <c r="B167" s="4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</row>
    <row r="168" spans="1:26" x14ac:dyDescent="0.2">
      <c r="A168" s="5"/>
      <c r="B168" s="4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</row>
    <row r="169" spans="1:26" x14ac:dyDescent="0.2">
      <c r="A169" s="5"/>
      <c r="B169" s="4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</row>
    <row r="170" spans="1:26" x14ac:dyDescent="0.2">
      <c r="A170" s="5"/>
      <c r="B170" s="4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</row>
    <row r="171" spans="1:26" x14ac:dyDescent="0.2">
      <c r="A171" s="5"/>
      <c r="B171" s="4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</row>
    <row r="172" spans="1:26" x14ac:dyDescent="0.2">
      <c r="A172" s="5"/>
      <c r="B172" s="4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</row>
    <row r="173" spans="1:26" x14ac:dyDescent="0.2">
      <c r="A173" s="5"/>
      <c r="B173" s="4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</row>
    <row r="174" spans="1:26" x14ac:dyDescent="0.2">
      <c r="A174" s="5"/>
      <c r="B174" s="4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</row>
    <row r="175" spans="1:26" x14ac:dyDescent="0.2">
      <c r="A175" s="5"/>
      <c r="B175" s="4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</row>
    <row r="176" spans="1:26" x14ac:dyDescent="0.2">
      <c r="A176" s="5"/>
      <c r="B176" s="4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</row>
    <row r="177" spans="1:26" x14ac:dyDescent="0.2">
      <c r="A177" s="5"/>
      <c r="B177" s="4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</row>
    <row r="178" spans="1:26" x14ac:dyDescent="0.2">
      <c r="A178" s="5"/>
      <c r="B178" s="4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</row>
    <row r="179" spans="1:26" x14ac:dyDescent="0.2">
      <c r="A179" s="5"/>
      <c r="B179" s="4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</row>
    <row r="180" spans="1:26" x14ac:dyDescent="0.2">
      <c r="A180" s="5"/>
      <c r="B180" s="4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</row>
    <row r="181" spans="1:26" x14ac:dyDescent="0.2">
      <c r="A181" s="5"/>
      <c r="B181" s="4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</row>
    <row r="182" spans="1:26" x14ac:dyDescent="0.2">
      <c r="A182" s="5"/>
      <c r="B182" s="4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</row>
    <row r="183" spans="1:26" x14ac:dyDescent="0.2">
      <c r="A183" s="5"/>
      <c r="B183" s="4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</row>
    <row r="184" spans="1:26" x14ac:dyDescent="0.2">
      <c r="A184" s="5"/>
      <c r="B184" s="4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</row>
    <row r="185" spans="1:26" x14ac:dyDescent="0.2">
      <c r="A185" s="5"/>
      <c r="B185" s="4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</row>
    <row r="186" spans="1:26" x14ac:dyDescent="0.2">
      <c r="A186" s="5"/>
      <c r="B186" s="4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</row>
    <row r="187" spans="1:26" x14ac:dyDescent="0.2">
      <c r="A187" s="5"/>
      <c r="B187" s="4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</row>
    <row r="188" spans="1:26" x14ac:dyDescent="0.2">
      <c r="A188" s="5"/>
      <c r="B188" s="4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</row>
    <row r="189" spans="1:26" x14ac:dyDescent="0.2">
      <c r="A189" s="5"/>
      <c r="B189" s="4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</row>
    <row r="190" spans="1:26" x14ac:dyDescent="0.2">
      <c r="A190" s="5"/>
      <c r="B190" s="4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</row>
    <row r="191" spans="1:26" x14ac:dyDescent="0.2">
      <c r="A191" s="5"/>
      <c r="B191" s="4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</row>
    <row r="192" spans="1:26" x14ac:dyDescent="0.2">
      <c r="A192" s="5"/>
      <c r="B192" s="4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</row>
    <row r="193" spans="1:26" x14ac:dyDescent="0.2">
      <c r="A193" s="5"/>
      <c r="B193" s="4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</row>
    <row r="194" spans="1:26" x14ac:dyDescent="0.2">
      <c r="A194" s="5"/>
      <c r="B194" s="4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</row>
    <row r="195" spans="1:26" x14ac:dyDescent="0.2">
      <c r="A195" s="53" t="s">
        <v>85</v>
      </c>
      <c r="B195" s="49">
        <f t="shared" si="8"/>
        <v>0</v>
      </c>
      <c r="C195" s="6" t="e">
        <f>+#REF!</f>
        <v>#REF!</v>
      </c>
      <c r="D195" s="7" t="e">
        <f t="shared" ref="D195" si="9">+C195-Z195</f>
        <v>#REF!</v>
      </c>
      <c r="E195" s="6"/>
      <c r="F195" s="6"/>
      <c r="G195" s="6"/>
      <c r="H195" s="6" t="e">
        <f>+#REF!</f>
        <v>#REF!</v>
      </c>
      <c r="I195" s="6" t="e">
        <f>+#REF!</f>
        <v>#REF!</v>
      </c>
      <c r="J195" s="6" t="e">
        <f>+#REF!</f>
        <v>#REF!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 t="e">
        <f t="shared" ref="Z195:Z199" si="10">SUM(E195:Y195)</f>
        <v>#REF!</v>
      </c>
    </row>
    <row r="196" spans="1:26" x14ac:dyDescent="0.2">
      <c r="A196" s="53" t="s">
        <v>18</v>
      </c>
      <c r="B196" s="49">
        <f t="shared" ref="B196" si="11">+B195</f>
        <v>0</v>
      </c>
      <c r="C196" s="54" t="e">
        <f>+#REF!</f>
        <v>#REF!</v>
      </c>
      <c r="D196" s="7" t="e">
        <f t="shared" ref="D196:D200" si="12">+C196-Z196</f>
        <v>#REF!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 t="e">
        <f>+C196</f>
        <v>#REF!</v>
      </c>
      <c r="Y196" s="46"/>
      <c r="Z196" s="8" t="e">
        <f t="shared" si="10"/>
        <v>#REF!</v>
      </c>
    </row>
    <row r="197" spans="1:26" x14ac:dyDescent="0.2">
      <c r="A197" s="53" t="s">
        <v>83</v>
      </c>
      <c r="B197" s="49">
        <f t="shared" ref="B197:B199" si="13">+B196</f>
        <v>0</v>
      </c>
      <c r="C197" s="52" t="e">
        <f>+#REF!</f>
        <v>#REF!</v>
      </c>
      <c r="D197" s="7" t="e">
        <f t="shared" si="12"/>
        <v>#REF!</v>
      </c>
      <c r="E197" s="6"/>
      <c r="F197" s="6"/>
      <c r="G197" s="6"/>
      <c r="H197" s="6"/>
      <c r="I197" s="6"/>
      <c r="J197" s="6"/>
      <c r="K197" s="6"/>
      <c r="L197" s="6"/>
      <c r="M197" s="6"/>
      <c r="N197" s="52" t="e">
        <f>+C197</f>
        <v>#REF!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 t="e">
        <f t="shared" si="10"/>
        <v>#REF!</v>
      </c>
    </row>
    <row r="198" spans="1:26" x14ac:dyDescent="0.2">
      <c r="A198" s="53" t="s">
        <v>82</v>
      </c>
      <c r="B198" s="49">
        <f t="shared" si="13"/>
        <v>0</v>
      </c>
      <c r="C198" s="52" t="e">
        <f>+#REF!</f>
        <v>#REF!</v>
      </c>
      <c r="D198" s="7" t="e">
        <f t="shared" si="12"/>
        <v>#REF!</v>
      </c>
      <c r="E198" s="52" t="e">
        <f>+#REF!</f>
        <v>#REF!</v>
      </c>
      <c r="F198" s="52" t="e">
        <f>+#REF!</f>
        <v>#REF!</v>
      </c>
      <c r="G198" s="52" t="e">
        <f>+#REF!</f>
        <v>#REF!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 t="e">
        <f t="shared" si="10"/>
        <v>#REF!</v>
      </c>
    </row>
    <row r="199" spans="1:26" ht="15" thickBot="1" x14ac:dyDescent="0.25">
      <c r="A199" s="9"/>
      <c r="B199" s="4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10"/>
        <v>0</v>
      </c>
    </row>
    <row r="200" spans="1:26" ht="15.75" thickTop="1" thickBot="1" x14ac:dyDescent="0.25">
      <c r="A200" s="13" t="s">
        <v>19</v>
      </c>
      <c r="B200" s="50"/>
      <c r="C200" s="11" t="e">
        <f t="shared" ref="C200:Y200" si="14">SUM(C2:C199)</f>
        <v>#REF!</v>
      </c>
      <c r="D200" s="7" t="e">
        <f t="shared" si="12"/>
        <v>#REF!</v>
      </c>
      <c r="E200" s="11" t="e">
        <f t="shared" si="14"/>
        <v>#REF!</v>
      </c>
      <c r="F200" s="11" t="e">
        <f t="shared" si="14"/>
        <v>#REF!</v>
      </c>
      <c r="G200" s="11" t="e">
        <f t="shared" si="14"/>
        <v>#REF!</v>
      </c>
      <c r="H200" s="11" t="e">
        <f t="shared" si="14"/>
        <v>#REF!</v>
      </c>
      <c r="I200" s="11" t="e">
        <f t="shared" si="14"/>
        <v>#REF!</v>
      </c>
      <c r="J200" s="11" t="e">
        <f t="shared" si="14"/>
        <v>#REF!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 t="e">
        <f t="shared" si="14"/>
        <v>#REF!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 t="e">
        <f t="shared" si="14"/>
        <v>#REF!</v>
      </c>
      <c r="Y200" s="11">
        <f t="shared" si="14"/>
        <v>0</v>
      </c>
      <c r="Z200" s="12" t="e">
        <f>SUM(Z2:Z199)</f>
        <v>#REF!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 t="e">
        <f>+E200</f>
        <v>#REF!</v>
      </c>
    </row>
    <row r="204" spans="1:26" ht="30" thickTop="1" thickBot="1" x14ac:dyDescent="0.25">
      <c r="C204" s="3" t="s">
        <v>2</v>
      </c>
      <c r="E204" s="1" t="e">
        <f>+F200</f>
        <v>#REF!</v>
      </c>
    </row>
    <row r="205" spans="1:26" ht="30" thickTop="1" thickBot="1" x14ac:dyDescent="0.25">
      <c r="C205" s="3" t="s">
        <v>3</v>
      </c>
      <c r="E205" s="1" t="e">
        <f>+G200</f>
        <v>#REF!</v>
      </c>
    </row>
    <row r="206" spans="1:26" ht="15.75" thickTop="1" thickBot="1" x14ac:dyDescent="0.25">
      <c r="C206" s="3" t="s">
        <v>4</v>
      </c>
      <c r="E206" s="1" t="e">
        <f>+H200</f>
        <v>#REF!</v>
      </c>
    </row>
    <row r="207" spans="1:26" ht="15.75" thickTop="1" thickBot="1" x14ac:dyDescent="0.25">
      <c r="C207" s="3" t="s">
        <v>5</v>
      </c>
      <c r="E207" s="1" t="e">
        <f>+I200</f>
        <v>#REF!</v>
      </c>
    </row>
    <row r="208" spans="1:26" ht="30" thickTop="1" thickBot="1" x14ac:dyDescent="0.25">
      <c r="C208" s="3" t="s">
        <v>6</v>
      </c>
      <c r="E208" s="1" t="e">
        <f>+J200</f>
        <v>#REF!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76</v>
      </c>
      <c r="E212" s="1" t="e">
        <f>+N200</f>
        <v>#REF!</v>
      </c>
    </row>
    <row r="213" spans="3:5" ht="15.75" thickTop="1" thickBot="1" x14ac:dyDescent="0.25">
      <c r="C213" s="3" t="s">
        <v>77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 t="e">
        <f>+X200</f>
        <v>#REF!</v>
      </c>
    </row>
    <row r="223" spans="3:5" ht="15.75" thickTop="1" thickBot="1" x14ac:dyDescent="0.25">
      <c r="C223" s="48" t="s">
        <v>25</v>
      </c>
      <c r="E223" s="1">
        <f>+Y200</f>
        <v>0</v>
      </c>
    </row>
    <row r="224" spans="3:5" ht="15" thickTop="1" x14ac:dyDescent="0.2">
      <c r="C224" s="4" t="s">
        <v>19</v>
      </c>
      <c r="E224" s="1" t="e">
        <f>+Z200</f>
        <v>#REF!</v>
      </c>
    </row>
  </sheetData>
  <conditionalFormatting sqref="D3:D194 D199:D200">
    <cfRule type="cellIs" dxfId="43" priority="11" operator="lessThan">
      <formula>0</formula>
    </cfRule>
    <cfRule type="cellIs" dxfId="42" priority="12" operator="greaterThan">
      <formula>0</formula>
    </cfRule>
  </conditionalFormatting>
  <conditionalFormatting sqref="D198">
    <cfRule type="cellIs" dxfId="41" priority="9" operator="lessThan">
      <formula>0</formula>
    </cfRule>
    <cfRule type="cellIs" dxfId="40" priority="10" operator="greaterThan">
      <formula>0</formula>
    </cfRule>
  </conditionalFormatting>
  <conditionalFormatting sqref="D197">
    <cfRule type="cellIs" dxfId="39" priority="7" operator="lessThan">
      <formula>0</formula>
    </cfRule>
    <cfRule type="cellIs" dxfId="38" priority="8" operator="greaterThan">
      <formula>0</formula>
    </cfRule>
  </conditionalFormatting>
  <conditionalFormatting sqref="D196">
    <cfRule type="cellIs" dxfId="37" priority="5" operator="lessThan">
      <formula>0</formula>
    </cfRule>
    <cfRule type="cellIs" dxfId="36" priority="6" operator="greaterThan">
      <formula>0</formula>
    </cfRule>
  </conditionalFormatting>
  <conditionalFormatting sqref="D195">
    <cfRule type="cellIs" dxfId="35" priority="3" operator="lessThan">
      <formula>0</formula>
    </cfRule>
    <cfRule type="cellIs" dxfId="34" priority="4" operator="greaterThan">
      <formula>0</formula>
    </cfRule>
  </conditionalFormatting>
  <conditionalFormatting sqref="D2">
    <cfRule type="cellIs" dxfId="33" priority="1" operator="lessThan">
      <formula>0</formula>
    </cfRule>
    <cfRule type="cellIs" dxfId="32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J11" sqref="J11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</row>
    <row r="2" spans="1:26" x14ac:dyDescent="0.2">
      <c r="A2" s="5"/>
      <c r="B2" s="4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</row>
    <row r="3" spans="1:26" x14ac:dyDescent="0.2">
      <c r="A3" s="5"/>
      <c r="B3" s="49">
        <f t="shared" ref="B3:B67" si="0">+B2</f>
        <v>0</v>
      </c>
      <c r="C3" s="6"/>
      <c r="D3" s="7">
        <f t="shared" ref="D3:D66" si="1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2">SUM(E3:Y3)</f>
        <v>0</v>
      </c>
    </row>
    <row r="4" spans="1:26" x14ac:dyDescent="0.2">
      <c r="A4" s="5"/>
      <c r="B4" s="49">
        <f t="shared" si="0"/>
        <v>0</v>
      </c>
      <c r="C4" s="6"/>
      <c r="D4" s="7">
        <f t="shared" si="1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2"/>
        <v>0</v>
      </c>
    </row>
    <row r="5" spans="1:26" x14ac:dyDescent="0.2">
      <c r="A5" s="5"/>
      <c r="B5" s="49">
        <f t="shared" si="0"/>
        <v>0</v>
      </c>
      <c r="C5" s="6"/>
      <c r="D5" s="7">
        <f t="shared" si="1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2"/>
        <v>0</v>
      </c>
    </row>
    <row r="6" spans="1:26" x14ac:dyDescent="0.2">
      <c r="A6" s="5"/>
      <c r="B6" s="49">
        <f t="shared" si="0"/>
        <v>0</v>
      </c>
      <c r="C6" s="6"/>
      <c r="D6" s="7">
        <f t="shared" si="1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2"/>
        <v>0</v>
      </c>
    </row>
    <row r="7" spans="1:26" x14ac:dyDescent="0.2">
      <c r="A7" s="5"/>
      <c r="B7" s="49">
        <f t="shared" si="0"/>
        <v>0</v>
      </c>
      <c r="C7" s="6"/>
      <c r="D7" s="7">
        <f t="shared" si="1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2"/>
        <v>0</v>
      </c>
    </row>
    <row r="8" spans="1:26" x14ac:dyDescent="0.2">
      <c r="A8" s="5"/>
      <c r="B8" s="49">
        <f t="shared" si="0"/>
        <v>0</v>
      </c>
      <c r="C8" s="6"/>
      <c r="D8" s="7">
        <f t="shared" si="1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2"/>
        <v>0</v>
      </c>
    </row>
    <row r="9" spans="1:26" x14ac:dyDescent="0.2">
      <c r="A9" s="5"/>
      <c r="B9" s="49">
        <f t="shared" si="0"/>
        <v>0</v>
      </c>
      <c r="C9" s="6"/>
      <c r="D9" s="7">
        <f t="shared" si="1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2"/>
        <v>0</v>
      </c>
    </row>
    <row r="10" spans="1:26" x14ac:dyDescent="0.2">
      <c r="A10" s="5"/>
      <c r="B10" s="49">
        <f t="shared" si="0"/>
        <v>0</v>
      </c>
      <c r="C10" s="6"/>
      <c r="D10" s="7">
        <f t="shared" si="1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2"/>
        <v>0</v>
      </c>
    </row>
    <row r="11" spans="1:26" x14ac:dyDescent="0.2">
      <c r="A11" s="5"/>
      <c r="B11" s="49">
        <f t="shared" si="0"/>
        <v>0</v>
      </c>
      <c r="C11" s="6"/>
      <c r="D11" s="7">
        <f t="shared" si="1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2"/>
        <v>0</v>
      </c>
    </row>
    <row r="12" spans="1:26" x14ac:dyDescent="0.2">
      <c r="A12" s="5"/>
      <c r="B12" s="49">
        <f t="shared" si="0"/>
        <v>0</v>
      </c>
      <c r="C12" s="6"/>
      <c r="D12" s="7">
        <f t="shared" si="1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2"/>
        <v>0</v>
      </c>
    </row>
    <row r="13" spans="1:26" x14ac:dyDescent="0.2">
      <c r="A13" s="5"/>
      <c r="B13" s="49">
        <f t="shared" si="0"/>
        <v>0</v>
      </c>
      <c r="C13" s="6"/>
      <c r="D13" s="7">
        <f t="shared" si="1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2"/>
        <v>0</v>
      </c>
    </row>
    <row r="14" spans="1:26" x14ac:dyDescent="0.2">
      <c r="A14" s="5"/>
      <c r="B14" s="49">
        <f t="shared" si="0"/>
        <v>0</v>
      </c>
      <c r="C14" s="6"/>
      <c r="D14" s="7">
        <f t="shared" si="1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2"/>
        <v>0</v>
      </c>
    </row>
    <row r="15" spans="1:26" x14ac:dyDescent="0.2">
      <c r="A15" s="5"/>
      <c r="B15" s="49">
        <f t="shared" si="0"/>
        <v>0</v>
      </c>
      <c r="C15" s="6"/>
      <c r="D15" s="7">
        <f t="shared" si="1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2"/>
        <v>0</v>
      </c>
    </row>
    <row r="16" spans="1:26" x14ac:dyDescent="0.2">
      <c r="A16" s="5"/>
      <c r="B16" s="49">
        <f t="shared" si="0"/>
        <v>0</v>
      </c>
      <c r="C16" s="6"/>
      <c r="D16" s="7">
        <f t="shared" si="1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2"/>
        <v>0</v>
      </c>
    </row>
    <row r="17" spans="1:26" x14ac:dyDescent="0.2">
      <c r="A17" s="5"/>
      <c r="B17" s="49">
        <f t="shared" si="0"/>
        <v>0</v>
      </c>
      <c r="C17" s="6"/>
      <c r="D17" s="7">
        <f t="shared" si="1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2"/>
        <v>0</v>
      </c>
    </row>
    <row r="18" spans="1:26" x14ac:dyDescent="0.2">
      <c r="A18" s="5"/>
      <c r="B18" s="49">
        <f t="shared" si="0"/>
        <v>0</v>
      </c>
      <c r="C18" s="6"/>
      <c r="D18" s="7">
        <f t="shared" si="1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2"/>
        <v>0</v>
      </c>
    </row>
    <row r="19" spans="1:26" x14ac:dyDescent="0.2">
      <c r="A19" s="5"/>
      <c r="B19" s="49">
        <f t="shared" si="0"/>
        <v>0</v>
      </c>
      <c r="C19" s="6"/>
      <c r="D19" s="7">
        <f t="shared" si="1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2"/>
        <v>0</v>
      </c>
    </row>
    <row r="20" spans="1:26" x14ac:dyDescent="0.2">
      <c r="A20" s="5"/>
      <c r="B20" s="49">
        <f t="shared" si="0"/>
        <v>0</v>
      </c>
      <c r="C20" s="6"/>
      <c r="D20" s="7">
        <f t="shared" si="1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2"/>
        <v>0</v>
      </c>
    </row>
    <row r="21" spans="1:26" x14ac:dyDescent="0.2">
      <c r="A21" s="5"/>
      <c r="B21" s="49">
        <f t="shared" si="0"/>
        <v>0</v>
      </c>
      <c r="C21" s="6"/>
      <c r="D21" s="7">
        <f t="shared" si="1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2"/>
        <v>0</v>
      </c>
    </row>
    <row r="22" spans="1:26" x14ac:dyDescent="0.2">
      <c r="A22" s="5"/>
      <c r="B22" s="49">
        <f t="shared" si="0"/>
        <v>0</v>
      </c>
      <c r="C22" s="6"/>
      <c r="D22" s="7">
        <f t="shared" si="1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2"/>
        <v>0</v>
      </c>
    </row>
    <row r="23" spans="1:26" x14ac:dyDescent="0.2">
      <c r="A23" s="5"/>
      <c r="B23" s="49">
        <f t="shared" si="0"/>
        <v>0</v>
      </c>
      <c r="C23" s="6"/>
      <c r="D23" s="7">
        <f t="shared" si="1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2"/>
        <v>0</v>
      </c>
    </row>
    <row r="24" spans="1:26" x14ac:dyDescent="0.2">
      <c r="A24" s="5"/>
      <c r="B24" s="49">
        <f t="shared" si="0"/>
        <v>0</v>
      </c>
      <c r="C24" s="6"/>
      <c r="D24" s="7">
        <f t="shared" si="1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2"/>
        <v>0</v>
      </c>
    </row>
    <row r="25" spans="1:26" x14ac:dyDescent="0.2">
      <c r="A25" s="5"/>
      <c r="B25" s="49">
        <f t="shared" si="0"/>
        <v>0</v>
      </c>
      <c r="C25" s="6"/>
      <c r="D25" s="7">
        <f t="shared" si="1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2"/>
        <v>0</v>
      </c>
    </row>
    <row r="26" spans="1:26" x14ac:dyDescent="0.2">
      <c r="A26" s="5"/>
      <c r="B26" s="49">
        <f t="shared" si="0"/>
        <v>0</v>
      </c>
      <c r="C26" s="6"/>
      <c r="D26" s="7">
        <f t="shared" si="1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2"/>
        <v>0</v>
      </c>
    </row>
    <row r="27" spans="1:26" x14ac:dyDescent="0.2">
      <c r="A27" s="5"/>
      <c r="B27" s="49">
        <f t="shared" si="0"/>
        <v>0</v>
      </c>
      <c r="C27" s="6"/>
      <c r="D27" s="7">
        <f t="shared" si="1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2"/>
        <v>0</v>
      </c>
    </row>
    <row r="28" spans="1:26" x14ac:dyDescent="0.2">
      <c r="A28" s="5"/>
      <c r="B28" s="49">
        <f t="shared" si="0"/>
        <v>0</v>
      </c>
      <c r="C28" s="6"/>
      <c r="D28" s="7">
        <f t="shared" si="1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2"/>
        <v>0</v>
      </c>
    </row>
    <row r="29" spans="1:26" x14ac:dyDescent="0.2">
      <c r="A29" s="5"/>
      <c r="B29" s="49">
        <f t="shared" si="0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2"/>
        <v>0</v>
      </c>
    </row>
    <row r="30" spans="1:26" x14ac:dyDescent="0.2">
      <c r="A30" s="5"/>
      <c r="B30" s="49">
        <f t="shared" si="0"/>
        <v>0</v>
      </c>
      <c r="C30" s="6"/>
      <c r="D30" s="7">
        <f t="shared" si="1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2"/>
        <v>0</v>
      </c>
    </row>
    <row r="31" spans="1:26" x14ac:dyDescent="0.2">
      <c r="A31" s="5"/>
      <c r="B31" s="49">
        <f t="shared" si="0"/>
        <v>0</v>
      </c>
      <c r="C31" s="6"/>
      <c r="D31" s="7">
        <f t="shared" si="1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2"/>
        <v>0</v>
      </c>
    </row>
    <row r="32" spans="1:26" x14ac:dyDescent="0.2">
      <c r="A32" s="5"/>
      <c r="B32" s="49">
        <f t="shared" si="0"/>
        <v>0</v>
      </c>
      <c r="C32" s="6"/>
      <c r="D32" s="7">
        <f t="shared" si="1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2"/>
        <v>0</v>
      </c>
    </row>
    <row r="33" spans="1:26" x14ac:dyDescent="0.2">
      <c r="A33" s="5"/>
      <c r="B33" s="49">
        <f t="shared" si="0"/>
        <v>0</v>
      </c>
      <c r="C33" s="6"/>
      <c r="D33" s="7">
        <f t="shared" si="1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2"/>
        <v>0</v>
      </c>
    </row>
    <row r="34" spans="1:26" x14ac:dyDescent="0.2">
      <c r="A34" s="5"/>
      <c r="B34" s="49">
        <f t="shared" si="0"/>
        <v>0</v>
      </c>
      <c r="C34" s="6"/>
      <c r="D34" s="7">
        <f t="shared" si="1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2"/>
        <v>0</v>
      </c>
    </row>
    <row r="35" spans="1:26" x14ac:dyDescent="0.2">
      <c r="A35" s="5"/>
      <c r="B35" s="49">
        <f t="shared" si="0"/>
        <v>0</v>
      </c>
      <c r="C35" s="6"/>
      <c r="D35" s="7">
        <f t="shared" si="1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2"/>
        <v>0</v>
      </c>
    </row>
    <row r="36" spans="1:26" x14ac:dyDescent="0.2">
      <c r="A36" s="5"/>
      <c r="B36" s="49">
        <f t="shared" si="0"/>
        <v>0</v>
      </c>
      <c r="C36" s="6"/>
      <c r="D36" s="7">
        <f t="shared" si="1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2"/>
        <v>0</v>
      </c>
    </row>
    <row r="37" spans="1:26" x14ac:dyDescent="0.2">
      <c r="A37" s="5"/>
      <c r="B37" s="49">
        <f t="shared" si="0"/>
        <v>0</v>
      </c>
      <c r="C37" s="6"/>
      <c r="D37" s="7">
        <f t="shared" si="1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2"/>
        <v>0</v>
      </c>
    </row>
    <row r="38" spans="1:26" x14ac:dyDescent="0.2">
      <c r="A38" s="5"/>
      <c r="B38" s="49">
        <f t="shared" si="0"/>
        <v>0</v>
      </c>
      <c r="C38" s="6"/>
      <c r="D38" s="7">
        <f t="shared" si="1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2"/>
        <v>0</v>
      </c>
    </row>
    <row r="39" spans="1:26" x14ac:dyDescent="0.2">
      <c r="A39" s="5"/>
      <c r="B39" s="49">
        <f t="shared" si="0"/>
        <v>0</v>
      </c>
      <c r="C39" s="6"/>
      <c r="D39" s="7">
        <f t="shared" si="1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2"/>
        <v>0</v>
      </c>
    </row>
    <row r="40" spans="1:26" x14ac:dyDescent="0.2">
      <c r="A40" s="5"/>
      <c r="B40" s="49">
        <f t="shared" si="0"/>
        <v>0</v>
      </c>
      <c r="C40" s="6"/>
      <c r="D40" s="7">
        <f t="shared" si="1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2"/>
        <v>0</v>
      </c>
    </row>
    <row r="41" spans="1:26" x14ac:dyDescent="0.2">
      <c r="A41" s="5"/>
      <c r="B41" s="49">
        <f t="shared" si="0"/>
        <v>0</v>
      </c>
      <c r="C41" s="6"/>
      <c r="D41" s="7">
        <f t="shared" si="1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2"/>
        <v>0</v>
      </c>
    </row>
    <row r="42" spans="1:26" x14ac:dyDescent="0.2">
      <c r="A42" s="5"/>
      <c r="B42" s="49">
        <f t="shared" si="0"/>
        <v>0</v>
      </c>
      <c r="C42" s="6"/>
      <c r="D42" s="7">
        <f t="shared" si="1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2"/>
        <v>0</v>
      </c>
    </row>
    <row r="43" spans="1:26" x14ac:dyDescent="0.2">
      <c r="A43" s="5"/>
      <c r="B43" s="49">
        <f t="shared" si="0"/>
        <v>0</v>
      </c>
      <c r="C43" s="6"/>
      <c r="D43" s="7">
        <f t="shared" si="1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2"/>
        <v>0</v>
      </c>
    </row>
    <row r="44" spans="1:26" x14ac:dyDescent="0.2">
      <c r="A44" s="5"/>
      <c r="B44" s="49">
        <f t="shared" si="0"/>
        <v>0</v>
      </c>
      <c r="C44" s="6"/>
      <c r="D44" s="7">
        <f t="shared" si="1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2"/>
        <v>0</v>
      </c>
    </row>
    <row r="45" spans="1:26" x14ac:dyDescent="0.2">
      <c r="A45" s="5"/>
      <c r="B45" s="49">
        <f t="shared" si="0"/>
        <v>0</v>
      </c>
      <c r="C45" s="6"/>
      <c r="D45" s="7">
        <f t="shared" si="1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2"/>
        <v>0</v>
      </c>
    </row>
    <row r="46" spans="1:26" x14ac:dyDescent="0.2">
      <c r="A46" s="5"/>
      <c r="B46" s="49">
        <f t="shared" si="0"/>
        <v>0</v>
      </c>
      <c r="C46" s="6"/>
      <c r="D46" s="7">
        <f t="shared" si="1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2"/>
        <v>0</v>
      </c>
    </row>
    <row r="47" spans="1:26" x14ac:dyDescent="0.2">
      <c r="A47" s="5"/>
      <c r="B47" s="49">
        <f t="shared" si="0"/>
        <v>0</v>
      </c>
      <c r="C47" s="6"/>
      <c r="D47" s="7">
        <f t="shared" si="1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2"/>
        <v>0</v>
      </c>
    </row>
    <row r="48" spans="1:26" x14ac:dyDescent="0.2">
      <c r="A48" s="5"/>
      <c r="B48" s="49">
        <f t="shared" si="0"/>
        <v>0</v>
      </c>
      <c r="C48" s="6"/>
      <c r="D48" s="7">
        <f t="shared" si="1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2"/>
        <v>0</v>
      </c>
    </row>
    <row r="49" spans="1:26" x14ac:dyDescent="0.2">
      <c r="A49" s="5"/>
      <c r="B49" s="49">
        <f t="shared" si="0"/>
        <v>0</v>
      </c>
      <c r="C49" s="6"/>
      <c r="D49" s="7">
        <f t="shared" si="1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2"/>
        <v>0</v>
      </c>
    </row>
    <row r="50" spans="1:26" x14ac:dyDescent="0.2">
      <c r="A50" s="5"/>
      <c r="B50" s="49">
        <f t="shared" si="0"/>
        <v>0</v>
      </c>
      <c r="C50" s="6"/>
      <c r="D50" s="7">
        <f t="shared" si="1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2"/>
        <v>0</v>
      </c>
    </row>
    <row r="51" spans="1:26" x14ac:dyDescent="0.2">
      <c r="A51" s="5"/>
      <c r="B51" s="49">
        <f t="shared" si="0"/>
        <v>0</v>
      </c>
      <c r="C51" s="6"/>
      <c r="D51" s="7">
        <f t="shared" si="1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2"/>
        <v>0</v>
      </c>
    </row>
    <row r="52" spans="1:26" x14ac:dyDescent="0.2">
      <c r="A52" s="5"/>
      <c r="B52" s="49">
        <f t="shared" si="0"/>
        <v>0</v>
      </c>
      <c r="C52" s="6"/>
      <c r="D52" s="7">
        <f t="shared" si="1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2"/>
        <v>0</v>
      </c>
    </row>
    <row r="53" spans="1:26" x14ac:dyDescent="0.2">
      <c r="A53" s="5"/>
      <c r="B53" s="49">
        <f t="shared" si="0"/>
        <v>0</v>
      </c>
      <c r="C53" s="6"/>
      <c r="D53" s="7">
        <f t="shared" si="1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2"/>
        <v>0</v>
      </c>
    </row>
    <row r="54" spans="1:26" x14ac:dyDescent="0.2">
      <c r="A54" s="5"/>
      <c r="B54" s="49">
        <f t="shared" si="0"/>
        <v>0</v>
      </c>
      <c r="C54" s="6"/>
      <c r="D54" s="7">
        <f t="shared" si="1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2"/>
        <v>0</v>
      </c>
    </row>
    <row r="55" spans="1:26" x14ac:dyDescent="0.2">
      <c r="A55" s="5"/>
      <c r="B55" s="49">
        <f t="shared" si="0"/>
        <v>0</v>
      </c>
      <c r="C55" s="6"/>
      <c r="D55" s="7">
        <f t="shared" si="1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2"/>
        <v>0</v>
      </c>
    </row>
    <row r="56" spans="1:26" x14ac:dyDescent="0.2">
      <c r="A56" s="5"/>
      <c r="B56" s="49">
        <f t="shared" si="0"/>
        <v>0</v>
      </c>
      <c r="C56" s="6"/>
      <c r="D56" s="7">
        <f t="shared" si="1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2"/>
        <v>0</v>
      </c>
    </row>
    <row r="57" spans="1:26" x14ac:dyDescent="0.2">
      <c r="A57" s="5"/>
      <c r="B57" s="49">
        <f t="shared" si="0"/>
        <v>0</v>
      </c>
      <c r="C57" s="6"/>
      <c r="D57" s="7">
        <f t="shared" si="1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2"/>
        <v>0</v>
      </c>
    </row>
    <row r="58" spans="1:26" x14ac:dyDescent="0.2">
      <c r="A58" s="5"/>
      <c r="B58" s="49">
        <f t="shared" si="0"/>
        <v>0</v>
      </c>
      <c r="C58" s="6"/>
      <c r="D58" s="7">
        <f t="shared" si="1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2"/>
        <v>0</v>
      </c>
    </row>
    <row r="59" spans="1:26" x14ac:dyDescent="0.2">
      <c r="A59" s="5"/>
      <c r="B59" s="49">
        <f t="shared" si="0"/>
        <v>0</v>
      </c>
      <c r="C59" s="6"/>
      <c r="D59" s="7">
        <f t="shared" si="1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2"/>
        <v>0</v>
      </c>
    </row>
    <row r="60" spans="1:26" x14ac:dyDescent="0.2">
      <c r="A60" s="5"/>
      <c r="B60" s="49">
        <f t="shared" si="0"/>
        <v>0</v>
      </c>
      <c r="C60" s="6"/>
      <c r="D60" s="7">
        <f t="shared" si="1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2"/>
        <v>0</v>
      </c>
    </row>
    <row r="61" spans="1:26" x14ac:dyDescent="0.2">
      <c r="A61" s="5"/>
      <c r="B61" s="49">
        <f t="shared" si="0"/>
        <v>0</v>
      </c>
      <c r="C61" s="6"/>
      <c r="D61" s="7">
        <f t="shared" si="1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2"/>
        <v>0</v>
      </c>
    </row>
    <row r="62" spans="1:26" x14ac:dyDescent="0.2">
      <c r="A62" s="5"/>
      <c r="B62" s="49">
        <f t="shared" si="0"/>
        <v>0</v>
      </c>
      <c r="C62" s="6"/>
      <c r="D62" s="7">
        <f t="shared" si="1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2"/>
        <v>0</v>
      </c>
    </row>
    <row r="63" spans="1:26" x14ac:dyDescent="0.2">
      <c r="A63" s="5"/>
      <c r="B63" s="49">
        <f t="shared" si="0"/>
        <v>0</v>
      </c>
      <c r="C63" s="6"/>
      <c r="D63" s="7">
        <f t="shared" si="1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2"/>
        <v>0</v>
      </c>
    </row>
    <row r="64" spans="1:26" x14ac:dyDescent="0.2">
      <c r="A64" s="5"/>
      <c r="B64" s="49">
        <f t="shared" si="0"/>
        <v>0</v>
      </c>
      <c r="C64" s="6"/>
      <c r="D64" s="7">
        <f t="shared" si="1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2"/>
        <v>0</v>
      </c>
    </row>
    <row r="65" spans="1:26" x14ac:dyDescent="0.2">
      <c r="A65" s="5"/>
      <c r="B65" s="49">
        <f t="shared" si="0"/>
        <v>0</v>
      </c>
      <c r="C65" s="6"/>
      <c r="D65" s="7">
        <f t="shared" si="1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2"/>
        <v>0</v>
      </c>
    </row>
    <row r="66" spans="1:26" x14ac:dyDescent="0.2">
      <c r="A66" s="5"/>
      <c r="B66" s="49">
        <f t="shared" si="0"/>
        <v>0</v>
      </c>
      <c r="C66" s="6"/>
      <c r="D66" s="7">
        <f t="shared" si="1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2"/>
        <v>0</v>
      </c>
    </row>
    <row r="67" spans="1:26" x14ac:dyDescent="0.2">
      <c r="A67" s="5"/>
      <c r="B67" s="49">
        <f t="shared" si="0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</row>
    <row r="68" spans="1:26" x14ac:dyDescent="0.2">
      <c r="A68" s="5"/>
      <c r="B68" s="4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</row>
    <row r="69" spans="1:26" x14ac:dyDescent="0.2">
      <c r="A69" s="5"/>
      <c r="B69" s="4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</row>
    <row r="70" spans="1:26" x14ac:dyDescent="0.2">
      <c r="A70" s="5"/>
      <c r="B70" s="4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</row>
    <row r="71" spans="1:26" x14ac:dyDescent="0.2">
      <c r="A71" s="5"/>
      <c r="B71" s="4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</row>
    <row r="72" spans="1:26" x14ac:dyDescent="0.2">
      <c r="A72" s="5"/>
      <c r="B72" s="4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</row>
    <row r="73" spans="1:26" x14ac:dyDescent="0.2">
      <c r="A73" s="5"/>
      <c r="B73" s="4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</row>
    <row r="74" spans="1:26" x14ac:dyDescent="0.2">
      <c r="A74" s="5"/>
      <c r="B74" s="4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</row>
    <row r="75" spans="1:26" x14ac:dyDescent="0.2">
      <c r="A75" s="5"/>
      <c r="B75" s="4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</row>
    <row r="76" spans="1:26" x14ac:dyDescent="0.2">
      <c r="A76" s="5"/>
      <c r="B76" s="4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</row>
    <row r="77" spans="1:26" x14ac:dyDescent="0.2">
      <c r="A77" s="5"/>
      <c r="B77" s="4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</row>
    <row r="78" spans="1:26" x14ac:dyDescent="0.2">
      <c r="A78" s="5"/>
      <c r="B78" s="4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</row>
    <row r="79" spans="1:26" x14ac:dyDescent="0.2">
      <c r="A79" s="5"/>
      <c r="B79" s="4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</row>
    <row r="80" spans="1:26" x14ac:dyDescent="0.2">
      <c r="A80" s="5"/>
      <c r="B80" s="4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</row>
    <row r="81" spans="1:26" x14ac:dyDescent="0.2">
      <c r="A81" s="5"/>
      <c r="B81" s="4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</row>
    <row r="82" spans="1:26" x14ac:dyDescent="0.2">
      <c r="A82" s="5"/>
      <c r="B82" s="4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</row>
    <row r="83" spans="1:26" x14ac:dyDescent="0.2">
      <c r="A83" s="5"/>
      <c r="B83" s="4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</row>
    <row r="84" spans="1:26" x14ac:dyDescent="0.2">
      <c r="A84" s="5"/>
      <c r="B84" s="4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</row>
    <row r="85" spans="1:26" x14ac:dyDescent="0.2">
      <c r="A85" s="5"/>
      <c r="B85" s="4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</row>
    <row r="86" spans="1:26" x14ac:dyDescent="0.2">
      <c r="A86" s="5"/>
      <c r="B86" s="4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</row>
    <row r="87" spans="1:26" x14ac:dyDescent="0.2">
      <c r="A87" s="5"/>
      <c r="B87" s="4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</row>
    <row r="88" spans="1:26" x14ac:dyDescent="0.2">
      <c r="A88" s="5"/>
      <c r="B88" s="4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</row>
    <row r="89" spans="1:26" x14ac:dyDescent="0.2">
      <c r="A89" s="5"/>
      <c r="B89" s="4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</row>
    <row r="90" spans="1:26" x14ac:dyDescent="0.2">
      <c r="A90" s="5"/>
      <c r="B90" s="4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</row>
    <row r="91" spans="1:26" x14ac:dyDescent="0.2">
      <c r="A91" s="5"/>
      <c r="B91" s="4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</row>
    <row r="92" spans="1:26" x14ac:dyDescent="0.2">
      <c r="A92" s="5"/>
      <c r="B92" s="4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</row>
    <row r="93" spans="1:26" x14ac:dyDescent="0.2">
      <c r="A93" s="5"/>
      <c r="B93" s="4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</row>
    <row r="94" spans="1:26" x14ac:dyDescent="0.2">
      <c r="A94" s="5"/>
      <c r="B94" s="4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</row>
    <row r="95" spans="1:26" x14ac:dyDescent="0.2">
      <c r="A95" s="5"/>
      <c r="B95" s="4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</row>
    <row r="96" spans="1:26" x14ac:dyDescent="0.2">
      <c r="A96" s="5"/>
      <c r="B96" s="4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</row>
    <row r="97" spans="1:26" x14ac:dyDescent="0.2">
      <c r="A97" s="5"/>
      <c r="B97" s="4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</row>
    <row r="98" spans="1:26" x14ac:dyDescent="0.2">
      <c r="A98" s="5"/>
      <c r="B98" s="4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</row>
    <row r="99" spans="1:26" x14ac:dyDescent="0.2">
      <c r="A99" s="5"/>
      <c r="B99" s="4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</row>
    <row r="100" spans="1:26" x14ac:dyDescent="0.2">
      <c r="A100" s="5"/>
      <c r="B100" s="4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</row>
    <row r="101" spans="1:26" x14ac:dyDescent="0.2">
      <c r="A101" s="5"/>
      <c r="B101" s="4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</row>
    <row r="102" spans="1:26" x14ac:dyDescent="0.2">
      <c r="A102" s="5"/>
      <c r="B102" s="4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</row>
    <row r="103" spans="1:26" x14ac:dyDescent="0.2">
      <c r="A103" s="5"/>
      <c r="B103" s="4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</row>
    <row r="104" spans="1:26" x14ac:dyDescent="0.2">
      <c r="A104" s="5"/>
      <c r="B104" s="4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</row>
    <row r="105" spans="1:26" x14ac:dyDescent="0.2">
      <c r="A105" s="5"/>
      <c r="B105" s="4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</row>
    <row r="106" spans="1:26" x14ac:dyDescent="0.2">
      <c r="A106" s="5"/>
      <c r="B106" s="4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</row>
    <row r="107" spans="1:26" x14ac:dyDescent="0.2">
      <c r="A107" s="5"/>
      <c r="B107" s="4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</row>
    <row r="108" spans="1:26" x14ac:dyDescent="0.2">
      <c r="A108" s="5"/>
      <c r="B108" s="4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</row>
    <row r="109" spans="1:26" x14ac:dyDescent="0.2">
      <c r="A109" s="5"/>
      <c r="B109" s="4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</row>
    <row r="110" spans="1:26" x14ac:dyDescent="0.2">
      <c r="A110" s="5"/>
      <c r="B110" s="4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</row>
    <row r="111" spans="1:26" x14ac:dyDescent="0.2">
      <c r="A111" s="5"/>
      <c r="B111" s="4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</row>
    <row r="112" spans="1:26" x14ac:dyDescent="0.2">
      <c r="A112" s="5"/>
      <c r="B112" s="4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</row>
    <row r="113" spans="1:26" x14ac:dyDescent="0.2">
      <c r="A113" s="5"/>
      <c r="B113" s="4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</row>
    <row r="114" spans="1:26" x14ac:dyDescent="0.2">
      <c r="A114" s="5"/>
      <c r="B114" s="4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</row>
    <row r="115" spans="1:26" x14ac:dyDescent="0.2">
      <c r="A115" s="5"/>
      <c r="B115" s="4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</row>
    <row r="116" spans="1:26" x14ac:dyDescent="0.2">
      <c r="A116" s="5"/>
      <c r="B116" s="4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</row>
    <row r="117" spans="1:26" x14ac:dyDescent="0.2">
      <c r="A117" s="5"/>
      <c r="B117" s="4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</row>
    <row r="118" spans="1:26" x14ac:dyDescent="0.2">
      <c r="A118" s="5"/>
      <c r="B118" s="4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</row>
    <row r="119" spans="1:26" x14ac:dyDescent="0.2">
      <c r="A119" s="5"/>
      <c r="B119" s="4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</row>
    <row r="120" spans="1:26" x14ac:dyDescent="0.2">
      <c r="A120" s="5"/>
      <c r="B120" s="4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</row>
    <row r="121" spans="1:26" x14ac:dyDescent="0.2">
      <c r="A121" s="5"/>
      <c r="B121" s="4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</row>
    <row r="122" spans="1:26" x14ac:dyDescent="0.2">
      <c r="A122" s="5"/>
      <c r="B122" s="4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</row>
    <row r="123" spans="1:26" x14ac:dyDescent="0.2">
      <c r="A123" s="5"/>
      <c r="B123" s="4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</row>
    <row r="124" spans="1:26" x14ac:dyDescent="0.2">
      <c r="A124" s="5"/>
      <c r="B124" s="4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</row>
    <row r="125" spans="1:26" x14ac:dyDescent="0.2">
      <c r="A125" s="5"/>
      <c r="B125" s="4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</row>
    <row r="126" spans="1:26" x14ac:dyDescent="0.2">
      <c r="A126" s="5"/>
      <c r="B126" s="4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</row>
    <row r="127" spans="1:26" x14ac:dyDescent="0.2">
      <c r="A127" s="5"/>
      <c r="B127" s="4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</row>
    <row r="128" spans="1:26" x14ac:dyDescent="0.2">
      <c r="A128" s="5"/>
      <c r="B128" s="4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</row>
    <row r="129" spans="1:26" x14ac:dyDescent="0.2">
      <c r="A129" s="5"/>
      <c r="B129" s="4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</row>
    <row r="130" spans="1:26" x14ac:dyDescent="0.2">
      <c r="A130" s="5"/>
      <c r="B130" s="4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</row>
    <row r="131" spans="1:26" x14ac:dyDescent="0.2">
      <c r="A131" s="5"/>
      <c r="B131" s="4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</row>
    <row r="132" spans="1:26" x14ac:dyDescent="0.2">
      <c r="A132" s="5"/>
      <c r="B132" s="4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</row>
    <row r="133" spans="1:26" x14ac:dyDescent="0.2">
      <c r="A133" s="5"/>
      <c r="B133" s="4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</row>
    <row r="134" spans="1:26" x14ac:dyDescent="0.2">
      <c r="A134" s="5"/>
      <c r="B134" s="4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</row>
    <row r="135" spans="1:26" x14ac:dyDescent="0.2">
      <c r="A135" s="5"/>
      <c r="B135" s="4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</row>
    <row r="136" spans="1:26" x14ac:dyDescent="0.2">
      <c r="A136" s="5"/>
      <c r="B136" s="4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</row>
    <row r="137" spans="1:26" x14ac:dyDescent="0.2">
      <c r="A137" s="5"/>
      <c r="B137" s="4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</row>
    <row r="138" spans="1:26" x14ac:dyDescent="0.2">
      <c r="A138" s="5"/>
      <c r="B138" s="4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</row>
    <row r="139" spans="1:26" x14ac:dyDescent="0.2">
      <c r="A139" s="5"/>
      <c r="B139" s="4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</row>
    <row r="140" spans="1:26" x14ac:dyDescent="0.2">
      <c r="A140" s="5"/>
      <c r="B140" s="4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</row>
    <row r="141" spans="1:26" x14ac:dyDescent="0.2">
      <c r="A141" s="5"/>
      <c r="B141" s="4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</row>
    <row r="142" spans="1:26" x14ac:dyDescent="0.2">
      <c r="A142" s="5"/>
      <c r="B142" s="4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</row>
    <row r="143" spans="1:26" x14ac:dyDescent="0.2">
      <c r="A143" s="5"/>
      <c r="B143" s="4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</row>
    <row r="144" spans="1:26" x14ac:dyDescent="0.2">
      <c r="A144" s="5"/>
      <c r="B144" s="4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</row>
    <row r="145" spans="1:26" x14ac:dyDescent="0.2">
      <c r="A145" s="5"/>
      <c r="B145" s="4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</row>
    <row r="146" spans="1:26" x14ac:dyDescent="0.2">
      <c r="A146" s="5"/>
      <c r="B146" s="4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</row>
    <row r="147" spans="1:26" x14ac:dyDescent="0.2">
      <c r="A147" s="5"/>
      <c r="B147" s="4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</row>
    <row r="148" spans="1:26" x14ac:dyDescent="0.2">
      <c r="A148" s="5"/>
      <c r="B148" s="4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</row>
    <row r="149" spans="1:26" x14ac:dyDescent="0.2">
      <c r="A149" s="5"/>
      <c r="B149" s="4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</row>
    <row r="150" spans="1:26" x14ac:dyDescent="0.2">
      <c r="A150" s="5"/>
      <c r="B150" s="4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</row>
    <row r="151" spans="1:26" x14ac:dyDescent="0.2">
      <c r="A151" s="5"/>
      <c r="B151" s="4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</row>
    <row r="152" spans="1:26" x14ac:dyDescent="0.2">
      <c r="A152" s="5"/>
      <c r="B152" s="4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</row>
    <row r="153" spans="1:26" x14ac:dyDescent="0.2">
      <c r="A153" s="5"/>
      <c r="B153" s="4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</row>
    <row r="154" spans="1:26" x14ac:dyDescent="0.2">
      <c r="A154" s="5"/>
      <c r="B154" s="4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</row>
    <row r="155" spans="1:26" x14ac:dyDescent="0.2">
      <c r="A155" s="5"/>
      <c r="B155" s="4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</row>
    <row r="156" spans="1:26" x14ac:dyDescent="0.2">
      <c r="A156" s="5"/>
      <c r="B156" s="4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</row>
    <row r="157" spans="1:26" x14ac:dyDescent="0.2">
      <c r="A157" s="5"/>
      <c r="B157" s="4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</row>
    <row r="158" spans="1:26" x14ac:dyDescent="0.2">
      <c r="A158" s="5"/>
      <c r="B158" s="4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</row>
    <row r="159" spans="1:26" x14ac:dyDescent="0.2">
      <c r="A159" s="5"/>
      <c r="B159" s="4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</row>
    <row r="160" spans="1:26" x14ac:dyDescent="0.2">
      <c r="A160" s="5"/>
      <c r="B160" s="4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</row>
    <row r="161" spans="1:26" x14ac:dyDescent="0.2">
      <c r="A161" s="5"/>
      <c r="B161" s="4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</row>
    <row r="162" spans="1:26" x14ac:dyDescent="0.2">
      <c r="A162" s="5"/>
      <c r="B162" s="4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</row>
    <row r="163" spans="1:26" x14ac:dyDescent="0.2">
      <c r="A163" s="5"/>
      <c r="B163" s="4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</row>
    <row r="164" spans="1:26" x14ac:dyDescent="0.2">
      <c r="A164" s="5"/>
      <c r="B164" s="4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</row>
    <row r="165" spans="1:26" x14ac:dyDescent="0.2">
      <c r="A165" s="5"/>
      <c r="B165" s="4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</row>
    <row r="166" spans="1:26" x14ac:dyDescent="0.2">
      <c r="A166" s="5"/>
      <c r="B166" s="4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</row>
    <row r="167" spans="1:26" x14ac:dyDescent="0.2">
      <c r="A167" s="5"/>
      <c r="B167" s="4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</row>
    <row r="168" spans="1:26" x14ac:dyDescent="0.2">
      <c r="A168" s="5"/>
      <c r="B168" s="4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</row>
    <row r="169" spans="1:26" x14ac:dyDescent="0.2">
      <c r="A169" s="5"/>
      <c r="B169" s="4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</row>
    <row r="170" spans="1:26" x14ac:dyDescent="0.2">
      <c r="A170" s="5"/>
      <c r="B170" s="4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</row>
    <row r="171" spans="1:26" x14ac:dyDescent="0.2">
      <c r="A171" s="5"/>
      <c r="B171" s="4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</row>
    <row r="172" spans="1:26" x14ac:dyDescent="0.2">
      <c r="A172" s="5"/>
      <c r="B172" s="4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</row>
    <row r="173" spans="1:26" x14ac:dyDescent="0.2">
      <c r="A173" s="5"/>
      <c r="B173" s="4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</row>
    <row r="174" spans="1:26" x14ac:dyDescent="0.2">
      <c r="A174" s="5"/>
      <c r="B174" s="4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</row>
    <row r="175" spans="1:26" x14ac:dyDescent="0.2">
      <c r="A175" s="5"/>
      <c r="B175" s="4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</row>
    <row r="176" spans="1:26" x14ac:dyDescent="0.2">
      <c r="A176" s="5"/>
      <c r="B176" s="4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</row>
    <row r="177" spans="1:26" x14ac:dyDescent="0.2">
      <c r="A177" s="5"/>
      <c r="B177" s="4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</row>
    <row r="178" spans="1:26" x14ac:dyDescent="0.2">
      <c r="A178" s="5"/>
      <c r="B178" s="4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</row>
    <row r="179" spans="1:26" x14ac:dyDescent="0.2">
      <c r="A179" s="5"/>
      <c r="B179" s="4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</row>
    <row r="180" spans="1:26" x14ac:dyDescent="0.2">
      <c r="A180" s="5"/>
      <c r="B180" s="4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</row>
    <row r="181" spans="1:26" x14ac:dyDescent="0.2">
      <c r="A181" s="5"/>
      <c r="B181" s="4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</row>
    <row r="182" spans="1:26" x14ac:dyDescent="0.2">
      <c r="A182" s="5"/>
      <c r="B182" s="4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</row>
    <row r="183" spans="1:26" x14ac:dyDescent="0.2">
      <c r="A183" s="5"/>
      <c r="B183" s="4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</row>
    <row r="184" spans="1:26" x14ac:dyDescent="0.2">
      <c r="A184" s="5"/>
      <c r="B184" s="4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</row>
    <row r="185" spans="1:26" x14ac:dyDescent="0.2">
      <c r="A185" s="5"/>
      <c r="B185" s="4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</row>
    <row r="186" spans="1:26" x14ac:dyDescent="0.2">
      <c r="A186" s="5"/>
      <c r="B186" s="4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</row>
    <row r="187" spans="1:26" x14ac:dyDescent="0.2">
      <c r="A187" s="5"/>
      <c r="B187" s="4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</row>
    <row r="188" spans="1:26" x14ac:dyDescent="0.2">
      <c r="A188" s="5"/>
      <c r="B188" s="4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</row>
    <row r="189" spans="1:26" x14ac:dyDescent="0.2">
      <c r="A189" s="5"/>
      <c r="B189" s="4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</row>
    <row r="190" spans="1:26" x14ac:dyDescent="0.2">
      <c r="A190" s="5"/>
      <c r="B190" s="4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</row>
    <row r="191" spans="1:26" x14ac:dyDescent="0.2">
      <c r="A191" s="5"/>
      <c r="B191" s="4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</row>
    <row r="192" spans="1:26" x14ac:dyDescent="0.2">
      <c r="A192" s="5"/>
      <c r="B192" s="4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</row>
    <row r="193" spans="1:26" x14ac:dyDescent="0.2">
      <c r="A193" s="5"/>
      <c r="B193" s="4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</row>
    <row r="194" spans="1:26" x14ac:dyDescent="0.2">
      <c r="A194" s="5"/>
      <c r="B194" s="4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</row>
    <row r="195" spans="1:26" x14ac:dyDescent="0.2">
      <c r="A195" s="53" t="s">
        <v>85</v>
      </c>
      <c r="B195" s="49">
        <f t="shared" si="8"/>
        <v>0</v>
      </c>
      <c r="C195" s="6" t="e">
        <f>+#REF!</f>
        <v>#REF!</v>
      </c>
      <c r="D195" s="7" t="e">
        <f t="shared" ref="D195" si="9">+C195-Z195</f>
        <v>#REF!</v>
      </c>
      <c r="E195" s="6"/>
      <c r="F195" s="6"/>
      <c r="G195" s="6"/>
      <c r="H195" s="6" t="e">
        <f>+#REF!</f>
        <v>#REF!</v>
      </c>
      <c r="I195" s="6" t="e">
        <f>+#REF!</f>
        <v>#REF!</v>
      </c>
      <c r="J195" s="6" t="e">
        <f>+#REF!</f>
        <v>#REF!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 t="e">
        <f t="shared" ref="Z195:Z199" si="10">SUM(E195:Y195)</f>
        <v>#REF!</v>
      </c>
    </row>
    <row r="196" spans="1:26" x14ac:dyDescent="0.2">
      <c r="A196" s="53" t="s">
        <v>18</v>
      </c>
      <c r="B196" s="49">
        <f t="shared" ref="B196" si="11">+B195</f>
        <v>0</v>
      </c>
      <c r="C196" s="54" t="e">
        <f>+#REF!</f>
        <v>#REF!</v>
      </c>
      <c r="D196" s="7" t="e">
        <f t="shared" ref="D196:D200" si="12">+C196-Z196</f>
        <v>#REF!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 t="e">
        <f>+C196</f>
        <v>#REF!</v>
      </c>
      <c r="Y196" s="46"/>
      <c r="Z196" s="8" t="e">
        <f t="shared" si="10"/>
        <v>#REF!</v>
      </c>
    </row>
    <row r="197" spans="1:26" x14ac:dyDescent="0.2">
      <c r="A197" s="53" t="s">
        <v>83</v>
      </c>
      <c r="B197" s="49">
        <f t="shared" ref="B197:B199" si="13">+B196</f>
        <v>0</v>
      </c>
      <c r="C197" s="52" t="e">
        <f>+#REF!</f>
        <v>#REF!</v>
      </c>
      <c r="D197" s="7" t="e">
        <f t="shared" si="12"/>
        <v>#REF!</v>
      </c>
      <c r="E197" s="6"/>
      <c r="F197" s="6"/>
      <c r="G197" s="6"/>
      <c r="H197" s="6"/>
      <c r="I197" s="6"/>
      <c r="J197" s="6"/>
      <c r="K197" s="6"/>
      <c r="L197" s="6"/>
      <c r="M197" s="6"/>
      <c r="N197" s="52" t="e">
        <f>+C197</f>
        <v>#REF!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 t="e">
        <f t="shared" si="10"/>
        <v>#REF!</v>
      </c>
    </row>
    <row r="198" spans="1:26" x14ac:dyDescent="0.2">
      <c r="A198" s="53" t="s">
        <v>82</v>
      </c>
      <c r="B198" s="49">
        <f t="shared" si="13"/>
        <v>0</v>
      </c>
      <c r="C198" s="52" t="e">
        <f>+#REF!</f>
        <v>#REF!</v>
      </c>
      <c r="D198" s="7" t="e">
        <f t="shared" si="12"/>
        <v>#REF!</v>
      </c>
      <c r="E198" s="52" t="e">
        <f>+#REF!</f>
        <v>#REF!</v>
      </c>
      <c r="F198" s="52" t="e">
        <f>+#REF!</f>
        <v>#REF!</v>
      </c>
      <c r="G198" s="52" t="e">
        <f>+#REF!</f>
        <v>#REF!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 t="e">
        <f t="shared" si="10"/>
        <v>#REF!</v>
      </c>
    </row>
    <row r="199" spans="1:26" ht="15" thickBot="1" x14ac:dyDescent="0.25">
      <c r="A199" s="9"/>
      <c r="B199" s="4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10"/>
        <v>0</v>
      </c>
    </row>
    <row r="200" spans="1:26" ht="15.75" thickTop="1" thickBot="1" x14ac:dyDescent="0.25">
      <c r="A200" s="13" t="s">
        <v>19</v>
      </c>
      <c r="B200" s="50"/>
      <c r="C200" s="11" t="e">
        <f t="shared" ref="C200:Y200" si="14">SUM(C2:C199)</f>
        <v>#REF!</v>
      </c>
      <c r="D200" s="7" t="e">
        <f t="shared" si="12"/>
        <v>#REF!</v>
      </c>
      <c r="E200" s="11" t="e">
        <f t="shared" si="14"/>
        <v>#REF!</v>
      </c>
      <c r="F200" s="11" t="e">
        <f t="shared" si="14"/>
        <v>#REF!</v>
      </c>
      <c r="G200" s="11" t="e">
        <f t="shared" si="14"/>
        <v>#REF!</v>
      </c>
      <c r="H200" s="11" t="e">
        <f t="shared" si="14"/>
        <v>#REF!</v>
      </c>
      <c r="I200" s="11" t="e">
        <f t="shared" si="14"/>
        <v>#REF!</v>
      </c>
      <c r="J200" s="11" t="e">
        <f t="shared" si="14"/>
        <v>#REF!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 t="e">
        <f t="shared" si="14"/>
        <v>#REF!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 t="e">
        <f t="shared" si="14"/>
        <v>#REF!</v>
      </c>
      <c r="Y200" s="11">
        <f t="shared" si="14"/>
        <v>0</v>
      </c>
      <c r="Z200" s="12" t="e">
        <f>SUM(Z2:Z199)</f>
        <v>#REF!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 t="e">
        <f>+E200</f>
        <v>#REF!</v>
      </c>
    </row>
    <row r="204" spans="1:26" ht="30" thickTop="1" thickBot="1" x14ac:dyDescent="0.25">
      <c r="C204" s="3" t="s">
        <v>2</v>
      </c>
      <c r="E204" s="1" t="e">
        <f>+F200</f>
        <v>#REF!</v>
      </c>
    </row>
    <row r="205" spans="1:26" ht="30" thickTop="1" thickBot="1" x14ac:dyDescent="0.25">
      <c r="C205" s="3" t="s">
        <v>3</v>
      </c>
      <c r="E205" s="1" t="e">
        <f>+G200</f>
        <v>#REF!</v>
      </c>
    </row>
    <row r="206" spans="1:26" ht="15.75" thickTop="1" thickBot="1" x14ac:dyDescent="0.25">
      <c r="C206" s="3" t="s">
        <v>4</v>
      </c>
      <c r="E206" s="1" t="e">
        <f>+H200</f>
        <v>#REF!</v>
      </c>
    </row>
    <row r="207" spans="1:26" ht="15.75" thickTop="1" thickBot="1" x14ac:dyDescent="0.25">
      <c r="C207" s="3" t="s">
        <v>5</v>
      </c>
      <c r="E207" s="1" t="e">
        <f>+I200</f>
        <v>#REF!</v>
      </c>
    </row>
    <row r="208" spans="1:26" ht="30" thickTop="1" thickBot="1" x14ac:dyDescent="0.25">
      <c r="C208" s="3" t="s">
        <v>6</v>
      </c>
      <c r="E208" s="1" t="e">
        <f>+J200</f>
        <v>#REF!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76</v>
      </c>
      <c r="E212" s="1" t="e">
        <f>+N200</f>
        <v>#REF!</v>
      </c>
    </row>
    <row r="213" spans="3:5" ht="15.75" thickTop="1" thickBot="1" x14ac:dyDescent="0.25">
      <c r="C213" s="3" t="s">
        <v>77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 t="e">
        <f>+X200</f>
        <v>#REF!</v>
      </c>
    </row>
    <row r="223" spans="3:5" ht="15.75" thickTop="1" thickBot="1" x14ac:dyDescent="0.25">
      <c r="C223" s="48" t="s">
        <v>25</v>
      </c>
      <c r="E223" s="1">
        <f>+Y200</f>
        <v>0</v>
      </c>
    </row>
    <row r="224" spans="3:5" ht="15" thickTop="1" x14ac:dyDescent="0.2">
      <c r="C224" s="4" t="s">
        <v>19</v>
      </c>
      <c r="E224" s="1" t="e">
        <f>+Z200</f>
        <v>#REF!</v>
      </c>
    </row>
  </sheetData>
  <conditionalFormatting sqref="D2:D194 D199:D200">
    <cfRule type="cellIs" dxfId="31" priority="9" operator="lessThan">
      <formula>0</formula>
    </cfRule>
    <cfRule type="cellIs" dxfId="30" priority="10" operator="greaterThan">
      <formula>0</formula>
    </cfRule>
  </conditionalFormatting>
  <conditionalFormatting sqref="D198">
    <cfRule type="cellIs" dxfId="29" priority="7" operator="lessThan">
      <formula>0</formula>
    </cfRule>
    <cfRule type="cellIs" dxfId="28" priority="8" operator="greaterThan">
      <formula>0</formula>
    </cfRule>
  </conditionalFormatting>
  <conditionalFormatting sqref="D197">
    <cfRule type="cellIs" dxfId="27" priority="5" operator="lessThan">
      <formula>0</formula>
    </cfRule>
    <cfRule type="cellIs" dxfId="26" priority="6" operator="greaterThan">
      <formula>0</formula>
    </cfRule>
  </conditionalFormatting>
  <conditionalFormatting sqref="D196">
    <cfRule type="cellIs" dxfId="25" priority="3" operator="lessThan">
      <formula>0</formula>
    </cfRule>
    <cfRule type="cellIs" dxfId="24" priority="4" operator="greaterThan">
      <formula>0</formula>
    </cfRule>
  </conditionalFormatting>
  <conditionalFormatting sqref="D195">
    <cfRule type="cellIs" dxfId="23" priority="1" operator="lessThan">
      <formula>0</formula>
    </cfRule>
    <cfRule type="cellIs" dxfId="22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G27" sqref="G27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</row>
    <row r="2" spans="1:26" x14ac:dyDescent="0.2">
      <c r="A2" s="5"/>
      <c r="B2" s="4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</row>
    <row r="3" spans="1:26" x14ac:dyDescent="0.2">
      <c r="A3" s="5"/>
      <c r="B3" s="4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1">SUM(E3:Y3)</f>
        <v>0</v>
      </c>
    </row>
    <row r="4" spans="1:26" x14ac:dyDescent="0.2">
      <c r="A4" s="5"/>
      <c r="B4" s="4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1"/>
        <v>0</v>
      </c>
    </row>
    <row r="5" spans="1:26" x14ac:dyDescent="0.2">
      <c r="A5" s="5"/>
      <c r="B5" s="4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1"/>
        <v>0</v>
      </c>
    </row>
    <row r="6" spans="1:26" x14ac:dyDescent="0.2">
      <c r="A6" s="5"/>
      <c r="B6" s="4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1"/>
        <v>0</v>
      </c>
    </row>
    <row r="7" spans="1:26" x14ac:dyDescent="0.2">
      <c r="A7" s="5"/>
      <c r="B7" s="4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1"/>
        <v>0</v>
      </c>
    </row>
    <row r="8" spans="1:26" x14ac:dyDescent="0.2">
      <c r="A8" s="5"/>
      <c r="B8" s="4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1"/>
        <v>0</v>
      </c>
    </row>
    <row r="9" spans="1:26" x14ac:dyDescent="0.2">
      <c r="A9" s="5"/>
      <c r="B9" s="4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1"/>
        <v>0</v>
      </c>
    </row>
    <row r="10" spans="1:26" x14ac:dyDescent="0.2">
      <c r="A10" s="5"/>
      <c r="B10" s="4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1"/>
        <v>0</v>
      </c>
    </row>
    <row r="11" spans="1:26" x14ac:dyDescent="0.2">
      <c r="A11" s="5"/>
      <c r="B11" s="4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1"/>
        <v>0</v>
      </c>
    </row>
    <row r="12" spans="1:26" x14ac:dyDescent="0.2">
      <c r="A12" s="5"/>
      <c r="B12" s="4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1"/>
        <v>0</v>
      </c>
    </row>
    <row r="13" spans="1:26" x14ac:dyDescent="0.2">
      <c r="A13" s="5"/>
      <c r="B13" s="4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1"/>
        <v>0</v>
      </c>
    </row>
    <row r="14" spans="1:26" x14ac:dyDescent="0.2">
      <c r="A14" s="5"/>
      <c r="B14" s="4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1"/>
        <v>0</v>
      </c>
    </row>
    <row r="15" spans="1:26" x14ac:dyDescent="0.2">
      <c r="A15" s="5"/>
      <c r="B15" s="4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1"/>
        <v>0</v>
      </c>
    </row>
    <row r="16" spans="1:26" x14ac:dyDescent="0.2">
      <c r="A16" s="5"/>
      <c r="B16" s="4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1"/>
        <v>0</v>
      </c>
    </row>
    <row r="17" spans="1:26" x14ac:dyDescent="0.2">
      <c r="A17" s="5"/>
      <c r="B17" s="4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1"/>
        <v>0</v>
      </c>
    </row>
    <row r="18" spans="1:26" x14ac:dyDescent="0.2">
      <c r="A18" s="5"/>
      <c r="B18" s="4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1"/>
        <v>0</v>
      </c>
    </row>
    <row r="19" spans="1:26" x14ac:dyDescent="0.2">
      <c r="A19" s="5"/>
      <c r="B19" s="4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1"/>
        <v>0</v>
      </c>
    </row>
    <row r="20" spans="1:26" x14ac:dyDescent="0.2">
      <c r="A20" s="5"/>
      <c r="B20" s="4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1"/>
        <v>0</v>
      </c>
    </row>
    <row r="21" spans="1:26" x14ac:dyDescent="0.2">
      <c r="A21" s="5"/>
      <c r="B21" s="4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1"/>
        <v>0</v>
      </c>
    </row>
    <row r="22" spans="1:26" x14ac:dyDescent="0.2">
      <c r="A22" s="5"/>
      <c r="B22" s="4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1"/>
        <v>0</v>
      </c>
    </row>
    <row r="23" spans="1:26" x14ac:dyDescent="0.2">
      <c r="A23" s="5"/>
      <c r="B23" s="4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1"/>
        <v>0</v>
      </c>
    </row>
    <row r="24" spans="1:26" x14ac:dyDescent="0.2">
      <c r="A24" s="5"/>
      <c r="B24" s="4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1"/>
        <v>0</v>
      </c>
    </row>
    <row r="25" spans="1:26" x14ac:dyDescent="0.2">
      <c r="A25" s="5"/>
      <c r="B25" s="4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1"/>
        <v>0</v>
      </c>
    </row>
    <row r="26" spans="1:26" x14ac:dyDescent="0.2">
      <c r="A26" s="5"/>
      <c r="B26" s="4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1"/>
        <v>0</v>
      </c>
    </row>
    <row r="27" spans="1:26" x14ac:dyDescent="0.2">
      <c r="A27" s="5"/>
      <c r="B27" s="4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1"/>
        <v>0</v>
      </c>
    </row>
    <row r="28" spans="1:26" x14ac:dyDescent="0.2">
      <c r="A28" s="5"/>
      <c r="B28" s="4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1"/>
        <v>0</v>
      </c>
    </row>
    <row r="29" spans="1:26" x14ac:dyDescent="0.2">
      <c r="A29" s="5"/>
      <c r="B29" s="4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1"/>
        <v>0</v>
      </c>
    </row>
    <row r="30" spans="1:26" x14ac:dyDescent="0.2">
      <c r="A30" s="5"/>
      <c r="B30" s="4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1"/>
        <v>0</v>
      </c>
    </row>
    <row r="31" spans="1:26" x14ac:dyDescent="0.2">
      <c r="A31" s="5"/>
      <c r="B31" s="4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1"/>
        <v>0</v>
      </c>
    </row>
    <row r="32" spans="1:26" x14ac:dyDescent="0.2">
      <c r="A32" s="5"/>
      <c r="B32" s="4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1"/>
        <v>0</v>
      </c>
    </row>
    <row r="33" spans="1:26" x14ac:dyDescent="0.2">
      <c r="A33" s="5"/>
      <c r="B33" s="4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1"/>
        <v>0</v>
      </c>
    </row>
    <row r="34" spans="1:26" x14ac:dyDescent="0.2">
      <c r="A34" s="5"/>
      <c r="B34" s="4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1"/>
        <v>0</v>
      </c>
    </row>
    <row r="35" spans="1:26" x14ac:dyDescent="0.2">
      <c r="A35" s="5"/>
      <c r="B35" s="4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1"/>
        <v>0</v>
      </c>
    </row>
    <row r="36" spans="1:26" x14ac:dyDescent="0.2">
      <c r="A36" s="5"/>
      <c r="B36" s="4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1"/>
        <v>0</v>
      </c>
    </row>
    <row r="37" spans="1:26" x14ac:dyDescent="0.2">
      <c r="A37" s="5"/>
      <c r="B37" s="4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1"/>
        <v>0</v>
      </c>
    </row>
    <row r="38" spans="1:26" x14ac:dyDescent="0.2">
      <c r="A38" s="5"/>
      <c r="B38" s="4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1"/>
        <v>0</v>
      </c>
    </row>
    <row r="39" spans="1:26" x14ac:dyDescent="0.2">
      <c r="A39" s="5"/>
      <c r="B39" s="4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1"/>
        <v>0</v>
      </c>
    </row>
    <row r="40" spans="1:26" x14ac:dyDescent="0.2">
      <c r="A40" s="5"/>
      <c r="B40" s="4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1"/>
        <v>0</v>
      </c>
    </row>
    <row r="41" spans="1:26" x14ac:dyDescent="0.2">
      <c r="A41" s="5"/>
      <c r="B41" s="4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1"/>
        <v>0</v>
      </c>
    </row>
    <row r="42" spans="1:26" x14ac:dyDescent="0.2">
      <c r="A42" s="5"/>
      <c r="B42" s="4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1"/>
        <v>0</v>
      </c>
    </row>
    <row r="43" spans="1:26" x14ac:dyDescent="0.2">
      <c r="A43" s="5"/>
      <c r="B43" s="4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1"/>
        <v>0</v>
      </c>
    </row>
    <row r="44" spans="1:26" x14ac:dyDescent="0.2">
      <c r="A44" s="5"/>
      <c r="B44" s="4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1"/>
        <v>0</v>
      </c>
    </row>
    <row r="45" spans="1:26" x14ac:dyDescent="0.2">
      <c r="A45" s="5"/>
      <c r="B45" s="4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1"/>
        <v>0</v>
      </c>
    </row>
    <row r="46" spans="1:26" x14ac:dyDescent="0.2">
      <c r="A46" s="5"/>
      <c r="B46" s="4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1"/>
        <v>0</v>
      </c>
    </row>
    <row r="47" spans="1:26" x14ac:dyDescent="0.2">
      <c r="A47" s="5"/>
      <c r="B47" s="4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1"/>
        <v>0</v>
      </c>
    </row>
    <row r="48" spans="1:26" x14ac:dyDescent="0.2">
      <c r="A48" s="5"/>
      <c r="B48" s="4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1"/>
        <v>0</v>
      </c>
    </row>
    <row r="49" spans="1:26" x14ac:dyDescent="0.2">
      <c r="A49" s="5"/>
      <c r="B49" s="4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1"/>
        <v>0</v>
      </c>
    </row>
    <row r="50" spans="1:26" x14ac:dyDescent="0.2">
      <c r="A50" s="5"/>
      <c r="B50" s="4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1"/>
        <v>0</v>
      </c>
    </row>
    <row r="51" spans="1:26" x14ac:dyDescent="0.2">
      <c r="A51" s="5"/>
      <c r="B51" s="4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1"/>
        <v>0</v>
      </c>
    </row>
    <row r="52" spans="1:26" x14ac:dyDescent="0.2">
      <c r="A52" s="5"/>
      <c r="B52" s="4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1"/>
        <v>0</v>
      </c>
    </row>
    <row r="53" spans="1:26" x14ac:dyDescent="0.2">
      <c r="A53" s="5"/>
      <c r="B53" s="4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1"/>
        <v>0</v>
      </c>
    </row>
    <row r="54" spans="1:26" x14ac:dyDescent="0.2">
      <c r="A54" s="5"/>
      <c r="B54" s="4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1"/>
        <v>0</v>
      </c>
    </row>
    <row r="55" spans="1:26" x14ac:dyDescent="0.2">
      <c r="A55" s="5"/>
      <c r="B55" s="4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1"/>
        <v>0</v>
      </c>
    </row>
    <row r="56" spans="1:26" x14ac:dyDescent="0.2">
      <c r="A56" s="5"/>
      <c r="B56" s="4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1"/>
        <v>0</v>
      </c>
    </row>
    <row r="57" spans="1:26" x14ac:dyDescent="0.2">
      <c r="A57" s="5"/>
      <c r="B57" s="4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1"/>
        <v>0</v>
      </c>
    </row>
    <row r="58" spans="1:26" x14ac:dyDescent="0.2">
      <c r="A58" s="5"/>
      <c r="B58" s="4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1"/>
        <v>0</v>
      </c>
    </row>
    <row r="59" spans="1:26" x14ac:dyDescent="0.2">
      <c r="A59" s="5"/>
      <c r="B59" s="4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1"/>
        <v>0</v>
      </c>
    </row>
    <row r="60" spans="1:26" x14ac:dyDescent="0.2">
      <c r="A60" s="5"/>
      <c r="B60" s="4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1"/>
        <v>0</v>
      </c>
    </row>
    <row r="61" spans="1:26" x14ac:dyDescent="0.2">
      <c r="A61" s="5"/>
      <c r="B61" s="4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1"/>
        <v>0</v>
      </c>
    </row>
    <row r="62" spans="1:26" x14ac:dyDescent="0.2">
      <c r="A62" s="5"/>
      <c r="B62" s="4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1"/>
        <v>0</v>
      </c>
    </row>
    <row r="63" spans="1:26" x14ac:dyDescent="0.2">
      <c r="A63" s="5"/>
      <c r="B63" s="4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1"/>
        <v>0</v>
      </c>
    </row>
    <row r="64" spans="1:26" x14ac:dyDescent="0.2">
      <c r="A64" s="5"/>
      <c r="B64" s="4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1"/>
        <v>0</v>
      </c>
    </row>
    <row r="65" spans="1:26" x14ac:dyDescent="0.2">
      <c r="A65" s="5"/>
      <c r="B65" s="4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1"/>
        <v>0</v>
      </c>
    </row>
    <row r="66" spans="1:26" x14ac:dyDescent="0.2">
      <c r="A66" s="5"/>
      <c r="B66" s="4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1"/>
        <v>0</v>
      </c>
    </row>
    <row r="67" spans="1:26" x14ac:dyDescent="0.2">
      <c r="A67" s="5"/>
      <c r="B67" s="4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</row>
    <row r="68" spans="1:26" x14ac:dyDescent="0.2">
      <c r="A68" s="5"/>
      <c r="B68" s="4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</row>
    <row r="69" spans="1:26" x14ac:dyDescent="0.2">
      <c r="A69" s="5"/>
      <c r="B69" s="4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</row>
    <row r="70" spans="1:26" x14ac:dyDescent="0.2">
      <c r="A70" s="5"/>
      <c r="B70" s="4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</row>
    <row r="71" spans="1:26" x14ac:dyDescent="0.2">
      <c r="A71" s="5"/>
      <c r="B71" s="4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</row>
    <row r="72" spans="1:26" x14ac:dyDescent="0.2">
      <c r="A72" s="5"/>
      <c r="B72" s="4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</row>
    <row r="73" spans="1:26" x14ac:dyDescent="0.2">
      <c r="A73" s="5"/>
      <c r="B73" s="4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</row>
    <row r="74" spans="1:26" x14ac:dyDescent="0.2">
      <c r="A74" s="5"/>
      <c r="B74" s="4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</row>
    <row r="75" spans="1:26" x14ac:dyDescent="0.2">
      <c r="A75" s="5"/>
      <c r="B75" s="4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</row>
    <row r="76" spans="1:26" x14ac:dyDescent="0.2">
      <c r="A76" s="5"/>
      <c r="B76" s="4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</row>
    <row r="77" spans="1:26" x14ac:dyDescent="0.2">
      <c r="A77" s="5"/>
      <c r="B77" s="4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</row>
    <row r="78" spans="1:26" x14ac:dyDescent="0.2">
      <c r="A78" s="5"/>
      <c r="B78" s="4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</row>
    <row r="79" spans="1:26" x14ac:dyDescent="0.2">
      <c r="A79" s="5"/>
      <c r="B79" s="4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</row>
    <row r="80" spans="1:26" x14ac:dyDescent="0.2">
      <c r="A80" s="5"/>
      <c r="B80" s="4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</row>
    <row r="81" spans="1:26" x14ac:dyDescent="0.2">
      <c r="A81" s="5"/>
      <c r="B81" s="4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</row>
    <row r="82" spans="1:26" x14ac:dyDescent="0.2">
      <c r="A82" s="5"/>
      <c r="B82" s="4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</row>
    <row r="83" spans="1:26" x14ac:dyDescent="0.2">
      <c r="A83" s="5"/>
      <c r="B83" s="4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</row>
    <row r="84" spans="1:26" x14ac:dyDescent="0.2">
      <c r="A84" s="5"/>
      <c r="B84" s="4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</row>
    <row r="85" spans="1:26" x14ac:dyDescent="0.2">
      <c r="A85" s="5"/>
      <c r="B85" s="4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</row>
    <row r="86" spans="1:26" x14ac:dyDescent="0.2">
      <c r="A86" s="5"/>
      <c r="B86" s="4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</row>
    <row r="87" spans="1:26" x14ac:dyDescent="0.2">
      <c r="A87" s="5"/>
      <c r="B87" s="4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</row>
    <row r="88" spans="1:26" x14ac:dyDescent="0.2">
      <c r="A88" s="5"/>
      <c r="B88" s="4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</row>
    <row r="89" spans="1:26" x14ac:dyDescent="0.2">
      <c r="A89" s="5"/>
      <c r="B89" s="4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</row>
    <row r="90" spans="1:26" x14ac:dyDescent="0.2">
      <c r="A90" s="5"/>
      <c r="B90" s="4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</row>
    <row r="91" spans="1:26" x14ac:dyDescent="0.2">
      <c r="A91" s="5"/>
      <c r="B91" s="4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</row>
    <row r="92" spans="1:26" x14ac:dyDescent="0.2">
      <c r="A92" s="5"/>
      <c r="B92" s="4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</row>
    <row r="93" spans="1:26" x14ac:dyDescent="0.2">
      <c r="A93" s="5"/>
      <c r="B93" s="4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</row>
    <row r="94" spans="1:26" x14ac:dyDescent="0.2">
      <c r="A94" s="5"/>
      <c r="B94" s="4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</row>
    <row r="95" spans="1:26" x14ac:dyDescent="0.2">
      <c r="A95" s="5"/>
      <c r="B95" s="4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</row>
    <row r="96" spans="1:26" x14ac:dyDescent="0.2">
      <c r="A96" s="5"/>
      <c r="B96" s="4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</row>
    <row r="97" spans="1:26" x14ac:dyDescent="0.2">
      <c r="A97" s="5"/>
      <c r="B97" s="4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</row>
    <row r="98" spans="1:26" x14ac:dyDescent="0.2">
      <c r="A98" s="5"/>
      <c r="B98" s="4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</row>
    <row r="99" spans="1:26" x14ac:dyDescent="0.2">
      <c r="A99" s="5"/>
      <c r="B99" s="4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</row>
    <row r="100" spans="1:26" x14ac:dyDescent="0.2">
      <c r="A100" s="5"/>
      <c r="B100" s="4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</row>
    <row r="101" spans="1:26" x14ac:dyDescent="0.2">
      <c r="A101" s="5"/>
      <c r="B101" s="4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</row>
    <row r="102" spans="1:26" x14ac:dyDescent="0.2">
      <c r="A102" s="5"/>
      <c r="B102" s="4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</row>
    <row r="103" spans="1:26" x14ac:dyDescent="0.2">
      <c r="A103" s="5"/>
      <c r="B103" s="4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</row>
    <row r="104" spans="1:26" x14ac:dyDescent="0.2">
      <c r="A104" s="5"/>
      <c r="B104" s="4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</row>
    <row r="105" spans="1:26" x14ac:dyDescent="0.2">
      <c r="A105" s="5"/>
      <c r="B105" s="4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</row>
    <row r="106" spans="1:26" x14ac:dyDescent="0.2">
      <c r="A106" s="5"/>
      <c r="B106" s="4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</row>
    <row r="107" spans="1:26" x14ac:dyDescent="0.2">
      <c r="A107" s="5"/>
      <c r="B107" s="4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</row>
    <row r="108" spans="1:26" x14ac:dyDescent="0.2">
      <c r="A108" s="5"/>
      <c r="B108" s="4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</row>
    <row r="109" spans="1:26" x14ac:dyDescent="0.2">
      <c r="A109" s="5"/>
      <c r="B109" s="4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</row>
    <row r="110" spans="1:26" x14ac:dyDescent="0.2">
      <c r="A110" s="5"/>
      <c r="B110" s="4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</row>
    <row r="111" spans="1:26" x14ac:dyDescent="0.2">
      <c r="A111" s="5"/>
      <c r="B111" s="4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</row>
    <row r="112" spans="1:26" x14ac:dyDescent="0.2">
      <c r="A112" s="5"/>
      <c r="B112" s="4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</row>
    <row r="113" spans="1:26" x14ac:dyDescent="0.2">
      <c r="A113" s="5"/>
      <c r="B113" s="4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</row>
    <row r="114" spans="1:26" x14ac:dyDescent="0.2">
      <c r="A114" s="5"/>
      <c r="B114" s="4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</row>
    <row r="115" spans="1:26" x14ac:dyDescent="0.2">
      <c r="A115" s="5"/>
      <c r="B115" s="4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</row>
    <row r="116" spans="1:26" x14ac:dyDescent="0.2">
      <c r="A116" s="5"/>
      <c r="B116" s="4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</row>
    <row r="117" spans="1:26" x14ac:dyDescent="0.2">
      <c r="A117" s="5"/>
      <c r="B117" s="4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</row>
    <row r="118" spans="1:26" x14ac:dyDescent="0.2">
      <c r="A118" s="5"/>
      <c r="B118" s="4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</row>
    <row r="119" spans="1:26" x14ac:dyDescent="0.2">
      <c r="A119" s="5"/>
      <c r="B119" s="4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</row>
    <row r="120" spans="1:26" x14ac:dyDescent="0.2">
      <c r="A120" s="5"/>
      <c r="B120" s="4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</row>
    <row r="121" spans="1:26" x14ac:dyDescent="0.2">
      <c r="A121" s="5"/>
      <c r="B121" s="4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</row>
    <row r="122" spans="1:26" x14ac:dyDescent="0.2">
      <c r="A122" s="5"/>
      <c r="B122" s="4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</row>
    <row r="123" spans="1:26" x14ac:dyDescent="0.2">
      <c r="A123" s="5"/>
      <c r="B123" s="4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</row>
    <row r="124" spans="1:26" x14ac:dyDescent="0.2">
      <c r="A124" s="5"/>
      <c r="B124" s="4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</row>
    <row r="125" spans="1:26" x14ac:dyDescent="0.2">
      <c r="A125" s="5"/>
      <c r="B125" s="4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</row>
    <row r="126" spans="1:26" x14ac:dyDescent="0.2">
      <c r="A126" s="5"/>
      <c r="B126" s="4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</row>
    <row r="127" spans="1:26" x14ac:dyDescent="0.2">
      <c r="A127" s="5"/>
      <c r="B127" s="4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</row>
    <row r="128" spans="1:26" x14ac:dyDescent="0.2">
      <c r="A128" s="5"/>
      <c r="B128" s="4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</row>
    <row r="129" spans="1:26" x14ac:dyDescent="0.2">
      <c r="A129" s="5"/>
      <c r="B129" s="4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</row>
    <row r="130" spans="1:26" x14ac:dyDescent="0.2">
      <c r="A130" s="5"/>
      <c r="B130" s="4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</row>
    <row r="131" spans="1:26" x14ac:dyDescent="0.2">
      <c r="A131" s="5"/>
      <c r="B131" s="4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</row>
    <row r="132" spans="1:26" x14ac:dyDescent="0.2">
      <c r="A132" s="5"/>
      <c r="B132" s="4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</row>
    <row r="133" spans="1:26" x14ac:dyDescent="0.2">
      <c r="A133" s="5"/>
      <c r="B133" s="4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</row>
    <row r="134" spans="1:26" x14ac:dyDescent="0.2">
      <c r="A134" s="5"/>
      <c r="B134" s="4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</row>
    <row r="135" spans="1:26" x14ac:dyDescent="0.2">
      <c r="A135" s="5"/>
      <c r="B135" s="4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</row>
    <row r="136" spans="1:26" x14ac:dyDescent="0.2">
      <c r="A136" s="5"/>
      <c r="B136" s="4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</row>
    <row r="137" spans="1:26" x14ac:dyDescent="0.2">
      <c r="A137" s="5"/>
      <c r="B137" s="4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</row>
    <row r="138" spans="1:26" x14ac:dyDescent="0.2">
      <c r="A138" s="5"/>
      <c r="B138" s="4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</row>
    <row r="139" spans="1:26" x14ac:dyDescent="0.2">
      <c r="A139" s="5"/>
      <c r="B139" s="4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</row>
    <row r="140" spans="1:26" x14ac:dyDescent="0.2">
      <c r="A140" s="5"/>
      <c r="B140" s="4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</row>
    <row r="141" spans="1:26" x14ac:dyDescent="0.2">
      <c r="A141" s="5"/>
      <c r="B141" s="4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</row>
    <row r="142" spans="1:26" x14ac:dyDescent="0.2">
      <c r="A142" s="5"/>
      <c r="B142" s="4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</row>
    <row r="143" spans="1:26" x14ac:dyDescent="0.2">
      <c r="A143" s="5"/>
      <c r="B143" s="4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</row>
    <row r="144" spans="1:26" x14ac:dyDescent="0.2">
      <c r="A144" s="5"/>
      <c r="B144" s="4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</row>
    <row r="145" spans="1:26" x14ac:dyDescent="0.2">
      <c r="A145" s="5"/>
      <c r="B145" s="4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</row>
    <row r="146" spans="1:26" x14ac:dyDescent="0.2">
      <c r="A146" s="5"/>
      <c r="B146" s="4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</row>
    <row r="147" spans="1:26" x14ac:dyDescent="0.2">
      <c r="A147" s="5"/>
      <c r="B147" s="4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</row>
    <row r="148" spans="1:26" x14ac:dyDescent="0.2">
      <c r="A148" s="5"/>
      <c r="B148" s="4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</row>
    <row r="149" spans="1:26" x14ac:dyDescent="0.2">
      <c r="A149" s="5"/>
      <c r="B149" s="4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</row>
    <row r="150" spans="1:26" x14ac:dyDescent="0.2">
      <c r="A150" s="5"/>
      <c r="B150" s="4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</row>
    <row r="151" spans="1:26" x14ac:dyDescent="0.2">
      <c r="A151" s="5"/>
      <c r="B151" s="4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</row>
    <row r="152" spans="1:26" x14ac:dyDescent="0.2">
      <c r="A152" s="5"/>
      <c r="B152" s="4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</row>
    <row r="153" spans="1:26" x14ac:dyDescent="0.2">
      <c r="A153" s="5"/>
      <c r="B153" s="4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</row>
    <row r="154" spans="1:26" x14ac:dyDescent="0.2">
      <c r="A154" s="5"/>
      <c r="B154" s="4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</row>
    <row r="155" spans="1:26" x14ac:dyDescent="0.2">
      <c r="A155" s="5"/>
      <c r="B155" s="4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</row>
    <row r="156" spans="1:26" x14ac:dyDescent="0.2">
      <c r="A156" s="5"/>
      <c r="B156" s="4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</row>
    <row r="157" spans="1:26" x14ac:dyDescent="0.2">
      <c r="A157" s="5"/>
      <c r="B157" s="4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</row>
    <row r="158" spans="1:26" x14ac:dyDescent="0.2">
      <c r="A158" s="5"/>
      <c r="B158" s="4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</row>
    <row r="159" spans="1:26" x14ac:dyDescent="0.2">
      <c r="A159" s="5"/>
      <c r="B159" s="4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</row>
    <row r="160" spans="1:26" x14ac:dyDescent="0.2">
      <c r="A160" s="5"/>
      <c r="B160" s="4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</row>
    <row r="161" spans="1:26" x14ac:dyDescent="0.2">
      <c r="A161" s="5"/>
      <c r="B161" s="4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</row>
    <row r="162" spans="1:26" x14ac:dyDescent="0.2">
      <c r="A162" s="5"/>
      <c r="B162" s="4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</row>
    <row r="163" spans="1:26" x14ac:dyDescent="0.2">
      <c r="A163" s="5"/>
      <c r="B163" s="4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</row>
    <row r="164" spans="1:26" x14ac:dyDescent="0.2">
      <c r="A164" s="5"/>
      <c r="B164" s="4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</row>
    <row r="165" spans="1:26" x14ac:dyDescent="0.2">
      <c r="A165" s="5"/>
      <c r="B165" s="4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</row>
    <row r="166" spans="1:26" x14ac:dyDescent="0.2">
      <c r="A166" s="5"/>
      <c r="B166" s="4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</row>
    <row r="167" spans="1:26" x14ac:dyDescent="0.2">
      <c r="A167" s="5"/>
      <c r="B167" s="4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</row>
    <row r="168" spans="1:26" x14ac:dyDescent="0.2">
      <c r="A168" s="5"/>
      <c r="B168" s="4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</row>
    <row r="169" spans="1:26" x14ac:dyDescent="0.2">
      <c r="A169" s="5"/>
      <c r="B169" s="4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</row>
    <row r="170" spans="1:26" x14ac:dyDescent="0.2">
      <c r="A170" s="5"/>
      <c r="B170" s="4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</row>
    <row r="171" spans="1:26" x14ac:dyDescent="0.2">
      <c r="A171" s="5"/>
      <c r="B171" s="4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</row>
    <row r="172" spans="1:26" x14ac:dyDescent="0.2">
      <c r="A172" s="5"/>
      <c r="B172" s="4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</row>
    <row r="173" spans="1:26" x14ac:dyDescent="0.2">
      <c r="A173" s="5"/>
      <c r="B173" s="4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</row>
    <row r="174" spans="1:26" x14ac:dyDescent="0.2">
      <c r="A174" s="5"/>
      <c r="B174" s="4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</row>
    <row r="175" spans="1:26" x14ac:dyDescent="0.2">
      <c r="A175" s="5"/>
      <c r="B175" s="4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</row>
    <row r="176" spans="1:26" x14ac:dyDescent="0.2">
      <c r="A176" s="5"/>
      <c r="B176" s="4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</row>
    <row r="177" spans="1:26" x14ac:dyDescent="0.2">
      <c r="A177" s="5"/>
      <c r="B177" s="4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</row>
    <row r="178" spans="1:26" x14ac:dyDescent="0.2">
      <c r="A178" s="5"/>
      <c r="B178" s="4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</row>
    <row r="179" spans="1:26" x14ac:dyDescent="0.2">
      <c r="A179" s="5"/>
      <c r="B179" s="4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</row>
    <row r="180" spans="1:26" x14ac:dyDescent="0.2">
      <c r="A180" s="5"/>
      <c r="B180" s="4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</row>
    <row r="181" spans="1:26" x14ac:dyDescent="0.2">
      <c r="A181" s="5"/>
      <c r="B181" s="4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</row>
    <row r="182" spans="1:26" x14ac:dyDescent="0.2">
      <c r="A182" s="5"/>
      <c r="B182" s="4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</row>
    <row r="183" spans="1:26" x14ac:dyDescent="0.2">
      <c r="A183" s="5"/>
      <c r="B183" s="4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</row>
    <row r="184" spans="1:26" x14ac:dyDescent="0.2">
      <c r="A184" s="5"/>
      <c r="B184" s="4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</row>
    <row r="185" spans="1:26" x14ac:dyDescent="0.2">
      <c r="A185" s="5"/>
      <c r="B185" s="4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</row>
    <row r="186" spans="1:26" x14ac:dyDescent="0.2">
      <c r="A186" s="5"/>
      <c r="B186" s="4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</row>
    <row r="187" spans="1:26" x14ac:dyDescent="0.2">
      <c r="A187" s="5"/>
      <c r="B187" s="4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</row>
    <row r="188" spans="1:26" x14ac:dyDescent="0.2">
      <c r="A188" s="5"/>
      <c r="B188" s="4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</row>
    <row r="189" spans="1:26" x14ac:dyDescent="0.2">
      <c r="A189" s="5"/>
      <c r="B189" s="4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</row>
    <row r="190" spans="1:26" x14ac:dyDescent="0.2">
      <c r="A190" s="5"/>
      <c r="B190" s="4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</row>
    <row r="191" spans="1:26" x14ac:dyDescent="0.2">
      <c r="A191" s="5"/>
      <c r="B191" s="4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</row>
    <row r="192" spans="1:26" x14ac:dyDescent="0.2">
      <c r="A192" s="5"/>
      <c r="B192" s="4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</row>
    <row r="193" spans="1:26" x14ac:dyDescent="0.2">
      <c r="A193" s="5"/>
      <c r="B193" s="4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</row>
    <row r="194" spans="1:26" x14ac:dyDescent="0.2">
      <c r="A194" s="5"/>
      <c r="B194" s="4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</row>
    <row r="195" spans="1:26" x14ac:dyDescent="0.2">
      <c r="A195" s="53" t="s">
        <v>85</v>
      </c>
      <c r="B195" s="49">
        <f t="shared" si="8"/>
        <v>0</v>
      </c>
      <c r="C195" s="6" t="e">
        <f>+#REF!</f>
        <v>#REF!</v>
      </c>
      <c r="D195" s="7" t="e">
        <f t="shared" ref="D195" si="9">+C195-Z195</f>
        <v>#REF!</v>
      </c>
      <c r="E195" s="6"/>
      <c r="F195" s="6"/>
      <c r="G195" s="6"/>
      <c r="H195" s="6" t="e">
        <f>+#REF!</f>
        <v>#REF!</v>
      </c>
      <c r="I195" s="6" t="e">
        <f>+#REF!</f>
        <v>#REF!</v>
      </c>
      <c r="J195" s="6" t="e">
        <f>+#REF!</f>
        <v>#REF!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 t="e">
        <f t="shared" ref="Z195:Z199" si="10">SUM(E195:Y195)</f>
        <v>#REF!</v>
      </c>
    </row>
    <row r="196" spans="1:26" x14ac:dyDescent="0.2">
      <c r="A196" s="53" t="s">
        <v>18</v>
      </c>
      <c r="B196" s="49">
        <f t="shared" ref="B196" si="11">+B195</f>
        <v>0</v>
      </c>
      <c r="C196" s="54" t="e">
        <f>+#REF!</f>
        <v>#REF!</v>
      </c>
      <c r="D196" s="7" t="e">
        <f t="shared" ref="D196:D200" si="12">+C196-Z196</f>
        <v>#REF!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 t="e">
        <f>+C196</f>
        <v>#REF!</v>
      </c>
      <c r="Y196" s="46"/>
      <c r="Z196" s="8" t="e">
        <f t="shared" si="10"/>
        <v>#REF!</v>
      </c>
    </row>
    <row r="197" spans="1:26" x14ac:dyDescent="0.2">
      <c r="A197" s="53" t="s">
        <v>83</v>
      </c>
      <c r="B197" s="49">
        <f t="shared" ref="B197:B199" si="13">+B196</f>
        <v>0</v>
      </c>
      <c r="C197" s="52" t="e">
        <f>+#REF!</f>
        <v>#REF!</v>
      </c>
      <c r="D197" s="7" t="e">
        <f t="shared" si="12"/>
        <v>#REF!</v>
      </c>
      <c r="E197" s="6"/>
      <c r="F197" s="6"/>
      <c r="G197" s="6"/>
      <c r="H197" s="6"/>
      <c r="I197" s="6"/>
      <c r="J197" s="6"/>
      <c r="K197" s="6"/>
      <c r="L197" s="6"/>
      <c r="M197" s="6"/>
      <c r="N197" s="52" t="e">
        <f>+C197</f>
        <v>#REF!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 t="e">
        <f t="shared" si="10"/>
        <v>#REF!</v>
      </c>
    </row>
    <row r="198" spans="1:26" x14ac:dyDescent="0.2">
      <c r="A198" s="53" t="s">
        <v>82</v>
      </c>
      <c r="B198" s="49">
        <f t="shared" si="13"/>
        <v>0</v>
      </c>
      <c r="C198" s="52" t="e">
        <f>+#REF!</f>
        <v>#REF!</v>
      </c>
      <c r="D198" s="7" t="e">
        <f t="shared" si="12"/>
        <v>#REF!</v>
      </c>
      <c r="E198" s="52" t="e">
        <f>+#REF!</f>
        <v>#REF!</v>
      </c>
      <c r="F198" s="52" t="e">
        <f>+#REF!</f>
        <v>#REF!</v>
      </c>
      <c r="G198" s="52" t="e">
        <f>+#REF!</f>
        <v>#REF!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 t="e">
        <f t="shared" si="10"/>
        <v>#REF!</v>
      </c>
    </row>
    <row r="199" spans="1:26" ht="15" thickBot="1" x14ac:dyDescent="0.25">
      <c r="A199" s="9"/>
      <c r="B199" s="4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47"/>
      <c r="Z199" s="8">
        <f t="shared" si="10"/>
        <v>0</v>
      </c>
    </row>
    <row r="200" spans="1:26" ht="15.75" thickTop="1" thickBot="1" x14ac:dyDescent="0.25">
      <c r="A200" s="13" t="s">
        <v>19</v>
      </c>
      <c r="B200" s="50"/>
      <c r="C200" s="11" t="e">
        <f t="shared" ref="C200:Y200" si="14">SUM(C2:C199)</f>
        <v>#REF!</v>
      </c>
      <c r="D200" s="7" t="e">
        <f t="shared" si="12"/>
        <v>#REF!</v>
      </c>
      <c r="E200" s="11" t="e">
        <f t="shared" si="14"/>
        <v>#REF!</v>
      </c>
      <c r="F200" s="11" t="e">
        <f t="shared" si="14"/>
        <v>#REF!</v>
      </c>
      <c r="G200" s="11" t="e">
        <f t="shared" si="14"/>
        <v>#REF!</v>
      </c>
      <c r="H200" s="11" t="e">
        <f t="shared" si="14"/>
        <v>#REF!</v>
      </c>
      <c r="I200" s="11" t="e">
        <f t="shared" si="14"/>
        <v>#REF!</v>
      </c>
      <c r="J200" s="11" t="e">
        <f t="shared" si="14"/>
        <v>#REF!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 t="e">
        <f t="shared" si="14"/>
        <v>#REF!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 t="e">
        <f t="shared" si="14"/>
        <v>#REF!</v>
      </c>
      <c r="Y200" s="11">
        <f t="shared" si="14"/>
        <v>0</v>
      </c>
      <c r="Z200" s="12" t="e">
        <f>SUM(Z2:Z199)</f>
        <v>#REF!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 t="e">
        <f>+E200</f>
        <v>#REF!</v>
      </c>
    </row>
    <row r="204" spans="1:26" ht="30" thickTop="1" thickBot="1" x14ac:dyDescent="0.25">
      <c r="C204" s="3" t="s">
        <v>2</v>
      </c>
      <c r="E204" s="1" t="e">
        <f>+F200</f>
        <v>#REF!</v>
      </c>
    </row>
    <row r="205" spans="1:26" ht="30" thickTop="1" thickBot="1" x14ac:dyDescent="0.25">
      <c r="C205" s="3" t="s">
        <v>3</v>
      </c>
      <c r="E205" s="1" t="e">
        <f>+G200</f>
        <v>#REF!</v>
      </c>
    </row>
    <row r="206" spans="1:26" ht="15.75" thickTop="1" thickBot="1" x14ac:dyDescent="0.25">
      <c r="C206" s="3" t="s">
        <v>4</v>
      </c>
      <c r="E206" s="1" t="e">
        <f>+H200</f>
        <v>#REF!</v>
      </c>
    </row>
    <row r="207" spans="1:26" ht="15.75" thickTop="1" thickBot="1" x14ac:dyDescent="0.25">
      <c r="C207" s="3" t="s">
        <v>5</v>
      </c>
      <c r="E207" s="1" t="e">
        <f>+I200</f>
        <v>#REF!</v>
      </c>
    </row>
    <row r="208" spans="1:26" ht="30" thickTop="1" thickBot="1" x14ac:dyDescent="0.25">
      <c r="C208" s="3" t="s">
        <v>6</v>
      </c>
      <c r="E208" s="1" t="e">
        <f>+J200</f>
        <v>#REF!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76</v>
      </c>
      <c r="E212" s="1" t="e">
        <f>+N200</f>
        <v>#REF!</v>
      </c>
    </row>
    <row r="213" spans="3:5" ht="15.75" thickTop="1" thickBot="1" x14ac:dyDescent="0.25">
      <c r="C213" s="3" t="s">
        <v>77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 t="e">
        <f>+X200</f>
        <v>#REF!</v>
      </c>
    </row>
    <row r="223" spans="3:5" ht="15.75" thickTop="1" thickBot="1" x14ac:dyDescent="0.25">
      <c r="C223" s="48" t="s">
        <v>25</v>
      </c>
      <c r="E223" s="1">
        <f>+Y200</f>
        <v>0</v>
      </c>
    </row>
    <row r="224" spans="3:5" ht="15" thickTop="1" x14ac:dyDescent="0.2">
      <c r="C224" s="4" t="s">
        <v>19</v>
      </c>
      <c r="E224" s="1" t="e">
        <f>+Z200</f>
        <v>#REF!</v>
      </c>
    </row>
  </sheetData>
  <conditionalFormatting sqref="D2:D194 D199:D200">
    <cfRule type="cellIs" dxfId="21" priority="9" operator="lessThan">
      <formula>0</formula>
    </cfRule>
    <cfRule type="cellIs" dxfId="20" priority="10" operator="greaterThan">
      <formula>0</formula>
    </cfRule>
  </conditionalFormatting>
  <conditionalFormatting sqref="D198">
    <cfRule type="cellIs" dxfId="19" priority="7" operator="lessThan">
      <formula>0</formula>
    </cfRule>
    <cfRule type="cellIs" dxfId="18" priority="8" operator="greaterThan">
      <formula>0</formula>
    </cfRule>
  </conditionalFormatting>
  <conditionalFormatting sqref="D197">
    <cfRule type="cellIs" dxfId="17" priority="5" operator="lessThan">
      <formula>0</formula>
    </cfRule>
    <cfRule type="cellIs" dxfId="16" priority="6" operator="greaterThan">
      <formula>0</formula>
    </cfRule>
  </conditionalFormatting>
  <conditionalFormatting sqref="D196">
    <cfRule type="cellIs" dxfId="15" priority="3" operator="lessThan">
      <formula>0</formula>
    </cfRule>
    <cfRule type="cellIs" dxfId="14" priority="4" operator="greaterThan">
      <formula>0</formula>
    </cfRule>
  </conditionalFormatting>
  <conditionalFormatting sqref="D195">
    <cfRule type="cellIs" dxfId="13" priority="1" operator="lessThan">
      <formula>0</formula>
    </cfRule>
    <cfRule type="cellIs" dxfId="12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zoomScaleNormal="100" workbookViewId="0">
      <pane xSplit="4" ySplit="1" topLeftCell="K2" activePane="bottomRight" state="frozen"/>
      <selection pane="topRight" activeCell="E1" sqref="E1"/>
      <selection pane="bottomLeft" activeCell="A2" sqref="A2"/>
      <selection pane="bottomRight" activeCell="Y10" sqref="Y10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80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76</v>
      </c>
      <c r="O1" s="14" t="s">
        <v>77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25</v>
      </c>
      <c r="Z1" s="14" t="s">
        <v>19</v>
      </c>
    </row>
    <row r="2" spans="1:26" x14ac:dyDescent="0.2">
      <c r="A2" s="5"/>
      <c r="B2" s="4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46"/>
      <c r="Z2" s="8">
        <f>SUM(E2:Y2)</f>
        <v>0</v>
      </c>
    </row>
    <row r="3" spans="1:26" x14ac:dyDescent="0.2">
      <c r="A3" s="5"/>
      <c r="B3" s="49">
        <f t="shared" ref="B3:B67" si="0">+B2</f>
        <v>0</v>
      </c>
      <c r="C3" s="6"/>
      <c r="D3" s="7">
        <f t="shared" ref="D3:D66" si="1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8">
        <f t="shared" ref="Z3:Z66" si="2">SUM(E3:Y3)</f>
        <v>0</v>
      </c>
    </row>
    <row r="4" spans="1:26" x14ac:dyDescent="0.2">
      <c r="A4" s="5"/>
      <c r="B4" s="49">
        <f t="shared" si="0"/>
        <v>0</v>
      </c>
      <c r="C4" s="6"/>
      <c r="D4" s="7">
        <f t="shared" si="1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6"/>
      <c r="Z4" s="8">
        <f t="shared" si="2"/>
        <v>0</v>
      </c>
    </row>
    <row r="5" spans="1:26" x14ac:dyDescent="0.2">
      <c r="A5" s="5"/>
      <c r="B5" s="49">
        <f t="shared" si="0"/>
        <v>0</v>
      </c>
      <c r="C5" s="6"/>
      <c r="D5" s="7">
        <f t="shared" si="1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46"/>
      <c r="Z5" s="8">
        <f t="shared" si="2"/>
        <v>0</v>
      </c>
    </row>
    <row r="6" spans="1:26" x14ac:dyDescent="0.2">
      <c r="A6" s="5"/>
      <c r="B6" s="49">
        <f t="shared" si="0"/>
        <v>0</v>
      </c>
      <c r="C6" s="6"/>
      <c r="D6" s="7">
        <f t="shared" si="1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46"/>
      <c r="Z6" s="8">
        <f t="shared" si="2"/>
        <v>0</v>
      </c>
    </row>
    <row r="7" spans="1:26" x14ac:dyDescent="0.2">
      <c r="A7" s="5"/>
      <c r="B7" s="49">
        <f t="shared" si="0"/>
        <v>0</v>
      </c>
      <c r="C7" s="6"/>
      <c r="D7" s="7">
        <f t="shared" si="1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46"/>
      <c r="Z7" s="8">
        <f t="shared" si="2"/>
        <v>0</v>
      </c>
    </row>
    <row r="8" spans="1:26" x14ac:dyDescent="0.2">
      <c r="A8" s="5"/>
      <c r="B8" s="49">
        <f t="shared" si="0"/>
        <v>0</v>
      </c>
      <c r="C8" s="6"/>
      <c r="D8" s="7">
        <f t="shared" si="1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46"/>
      <c r="Z8" s="8">
        <f t="shared" si="2"/>
        <v>0</v>
      </c>
    </row>
    <row r="9" spans="1:26" x14ac:dyDescent="0.2">
      <c r="A9" s="5"/>
      <c r="B9" s="49">
        <f t="shared" si="0"/>
        <v>0</v>
      </c>
      <c r="C9" s="6"/>
      <c r="D9" s="7">
        <f t="shared" si="1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6"/>
      <c r="Z9" s="8">
        <f t="shared" si="2"/>
        <v>0</v>
      </c>
    </row>
    <row r="10" spans="1:26" x14ac:dyDescent="0.2">
      <c r="A10" s="5"/>
      <c r="B10" s="49">
        <f t="shared" si="0"/>
        <v>0</v>
      </c>
      <c r="C10" s="6"/>
      <c r="D10" s="7">
        <f t="shared" si="1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46"/>
      <c r="Z10" s="8">
        <f t="shared" si="2"/>
        <v>0</v>
      </c>
    </row>
    <row r="11" spans="1:26" x14ac:dyDescent="0.2">
      <c r="A11" s="5"/>
      <c r="B11" s="49">
        <f t="shared" si="0"/>
        <v>0</v>
      </c>
      <c r="C11" s="6"/>
      <c r="D11" s="7">
        <f t="shared" si="1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46"/>
      <c r="Z11" s="8">
        <f t="shared" si="2"/>
        <v>0</v>
      </c>
    </row>
    <row r="12" spans="1:26" x14ac:dyDescent="0.2">
      <c r="A12" s="5"/>
      <c r="B12" s="49">
        <f t="shared" si="0"/>
        <v>0</v>
      </c>
      <c r="C12" s="6"/>
      <c r="D12" s="7">
        <f t="shared" si="1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46"/>
      <c r="Z12" s="8">
        <f t="shared" si="2"/>
        <v>0</v>
      </c>
    </row>
    <row r="13" spans="1:26" x14ac:dyDescent="0.2">
      <c r="A13" s="5"/>
      <c r="B13" s="49">
        <f t="shared" si="0"/>
        <v>0</v>
      </c>
      <c r="C13" s="6"/>
      <c r="D13" s="7">
        <f t="shared" si="1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46"/>
      <c r="Z13" s="8">
        <f t="shared" si="2"/>
        <v>0</v>
      </c>
    </row>
    <row r="14" spans="1:26" x14ac:dyDescent="0.2">
      <c r="A14" s="5"/>
      <c r="B14" s="49">
        <f t="shared" si="0"/>
        <v>0</v>
      </c>
      <c r="C14" s="6"/>
      <c r="D14" s="7">
        <f t="shared" si="1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46"/>
      <c r="Z14" s="8">
        <f t="shared" si="2"/>
        <v>0</v>
      </c>
    </row>
    <row r="15" spans="1:26" x14ac:dyDescent="0.2">
      <c r="A15" s="5"/>
      <c r="B15" s="49">
        <f t="shared" si="0"/>
        <v>0</v>
      </c>
      <c r="C15" s="6"/>
      <c r="D15" s="7">
        <f t="shared" si="1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46"/>
      <c r="Z15" s="8">
        <f t="shared" si="2"/>
        <v>0</v>
      </c>
    </row>
    <row r="16" spans="1:26" x14ac:dyDescent="0.2">
      <c r="A16" s="5"/>
      <c r="B16" s="49">
        <f t="shared" si="0"/>
        <v>0</v>
      </c>
      <c r="C16" s="6"/>
      <c r="D16" s="7">
        <f t="shared" si="1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46"/>
      <c r="Z16" s="8">
        <f t="shared" si="2"/>
        <v>0</v>
      </c>
    </row>
    <row r="17" spans="1:26" x14ac:dyDescent="0.2">
      <c r="A17" s="5"/>
      <c r="B17" s="49">
        <f t="shared" si="0"/>
        <v>0</v>
      </c>
      <c r="C17" s="6"/>
      <c r="D17" s="7">
        <f t="shared" si="1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6"/>
      <c r="Z17" s="8">
        <f t="shared" si="2"/>
        <v>0</v>
      </c>
    </row>
    <row r="18" spans="1:26" x14ac:dyDescent="0.2">
      <c r="A18" s="5"/>
      <c r="B18" s="49">
        <f t="shared" si="0"/>
        <v>0</v>
      </c>
      <c r="C18" s="6"/>
      <c r="D18" s="7">
        <f t="shared" si="1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46"/>
      <c r="Z18" s="8">
        <f t="shared" si="2"/>
        <v>0</v>
      </c>
    </row>
    <row r="19" spans="1:26" x14ac:dyDescent="0.2">
      <c r="A19" s="5"/>
      <c r="B19" s="49">
        <f t="shared" si="0"/>
        <v>0</v>
      </c>
      <c r="C19" s="6"/>
      <c r="D19" s="7">
        <f t="shared" si="1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46"/>
      <c r="Z19" s="8">
        <f t="shared" si="2"/>
        <v>0</v>
      </c>
    </row>
    <row r="20" spans="1:26" x14ac:dyDescent="0.2">
      <c r="A20" s="5"/>
      <c r="B20" s="49">
        <f t="shared" si="0"/>
        <v>0</v>
      </c>
      <c r="C20" s="6"/>
      <c r="D20" s="7">
        <f t="shared" si="1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46"/>
      <c r="Z20" s="8">
        <f t="shared" si="2"/>
        <v>0</v>
      </c>
    </row>
    <row r="21" spans="1:26" x14ac:dyDescent="0.2">
      <c r="A21" s="5"/>
      <c r="B21" s="49">
        <f t="shared" si="0"/>
        <v>0</v>
      </c>
      <c r="C21" s="6"/>
      <c r="D21" s="7">
        <f t="shared" si="1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46"/>
      <c r="Z21" s="8">
        <f t="shared" si="2"/>
        <v>0</v>
      </c>
    </row>
    <row r="22" spans="1:26" x14ac:dyDescent="0.2">
      <c r="A22" s="5"/>
      <c r="B22" s="49">
        <f t="shared" si="0"/>
        <v>0</v>
      </c>
      <c r="C22" s="6"/>
      <c r="D22" s="7">
        <f t="shared" si="1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46"/>
      <c r="Z22" s="8">
        <f t="shared" si="2"/>
        <v>0</v>
      </c>
    </row>
    <row r="23" spans="1:26" x14ac:dyDescent="0.2">
      <c r="A23" s="5"/>
      <c r="B23" s="49">
        <f t="shared" si="0"/>
        <v>0</v>
      </c>
      <c r="C23" s="6"/>
      <c r="D23" s="7">
        <f t="shared" si="1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46"/>
      <c r="Z23" s="8">
        <f t="shared" si="2"/>
        <v>0</v>
      </c>
    </row>
    <row r="24" spans="1:26" x14ac:dyDescent="0.2">
      <c r="A24" s="5"/>
      <c r="B24" s="49">
        <f t="shared" si="0"/>
        <v>0</v>
      </c>
      <c r="C24" s="6"/>
      <c r="D24" s="7">
        <f t="shared" si="1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46"/>
      <c r="Z24" s="8">
        <f t="shared" si="2"/>
        <v>0</v>
      </c>
    </row>
    <row r="25" spans="1:26" x14ac:dyDescent="0.2">
      <c r="A25" s="5"/>
      <c r="B25" s="49">
        <f t="shared" si="0"/>
        <v>0</v>
      </c>
      <c r="C25" s="6"/>
      <c r="D25" s="7">
        <f t="shared" si="1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46"/>
      <c r="Z25" s="8">
        <f t="shared" si="2"/>
        <v>0</v>
      </c>
    </row>
    <row r="26" spans="1:26" x14ac:dyDescent="0.2">
      <c r="A26" s="5"/>
      <c r="B26" s="49">
        <f t="shared" si="0"/>
        <v>0</v>
      </c>
      <c r="C26" s="6"/>
      <c r="D26" s="7">
        <f t="shared" si="1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46"/>
      <c r="Z26" s="8">
        <f t="shared" si="2"/>
        <v>0</v>
      </c>
    </row>
    <row r="27" spans="1:26" x14ac:dyDescent="0.2">
      <c r="A27" s="5"/>
      <c r="B27" s="49">
        <f t="shared" si="0"/>
        <v>0</v>
      </c>
      <c r="C27" s="6"/>
      <c r="D27" s="7">
        <f t="shared" si="1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46"/>
      <c r="Z27" s="8">
        <f t="shared" si="2"/>
        <v>0</v>
      </c>
    </row>
    <row r="28" spans="1:26" x14ac:dyDescent="0.2">
      <c r="A28" s="5"/>
      <c r="B28" s="49">
        <f t="shared" si="0"/>
        <v>0</v>
      </c>
      <c r="C28" s="6"/>
      <c r="D28" s="7">
        <f t="shared" si="1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46"/>
      <c r="Z28" s="8">
        <f t="shared" si="2"/>
        <v>0</v>
      </c>
    </row>
    <row r="29" spans="1:26" x14ac:dyDescent="0.2">
      <c r="A29" s="5"/>
      <c r="B29" s="49">
        <f t="shared" si="0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46"/>
      <c r="Z29" s="8">
        <f t="shared" si="2"/>
        <v>0</v>
      </c>
    </row>
    <row r="30" spans="1:26" x14ac:dyDescent="0.2">
      <c r="A30" s="5"/>
      <c r="B30" s="49">
        <f t="shared" si="0"/>
        <v>0</v>
      </c>
      <c r="C30" s="6"/>
      <c r="D30" s="7">
        <f t="shared" si="1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46"/>
      <c r="Z30" s="8">
        <f t="shared" si="2"/>
        <v>0</v>
      </c>
    </row>
    <row r="31" spans="1:26" x14ac:dyDescent="0.2">
      <c r="A31" s="5"/>
      <c r="B31" s="49">
        <f t="shared" si="0"/>
        <v>0</v>
      </c>
      <c r="C31" s="6"/>
      <c r="D31" s="7">
        <f t="shared" si="1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46"/>
      <c r="Z31" s="8">
        <f t="shared" si="2"/>
        <v>0</v>
      </c>
    </row>
    <row r="32" spans="1:26" x14ac:dyDescent="0.2">
      <c r="A32" s="5"/>
      <c r="B32" s="49">
        <f t="shared" si="0"/>
        <v>0</v>
      </c>
      <c r="C32" s="6"/>
      <c r="D32" s="7">
        <f t="shared" si="1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46"/>
      <c r="Z32" s="8">
        <f t="shared" si="2"/>
        <v>0</v>
      </c>
    </row>
    <row r="33" spans="1:26" x14ac:dyDescent="0.2">
      <c r="A33" s="5"/>
      <c r="B33" s="49">
        <f t="shared" si="0"/>
        <v>0</v>
      </c>
      <c r="C33" s="6"/>
      <c r="D33" s="7">
        <f t="shared" si="1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46"/>
      <c r="Z33" s="8">
        <f t="shared" si="2"/>
        <v>0</v>
      </c>
    </row>
    <row r="34" spans="1:26" x14ac:dyDescent="0.2">
      <c r="A34" s="5"/>
      <c r="B34" s="49">
        <f t="shared" si="0"/>
        <v>0</v>
      </c>
      <c r="C34" s="6"/>
      <c r="D34" s="7">
        <f t="shared" si="1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46"/>
      <c r="Z34" s="8">
        <f t="shared" si="2"/>
        <v>0</v>
      </c>
    </row>
    <row r="35" spans="1:26" x14ac:dyDescent="0.2">
      <c r="A35" s="5"/>
      <c r="B35" s="49">
        <f t="shared" si="0"/>
        <v>0</v>
      </c>
      <c r="C35" s="6"/>
      <c r="D35" s="7">
        <f t="shared" si="1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46"/>
      <c r="Z35" s="8">
        <f t="shared" si="2"/>
        <v>0</v>
      </c>
    </row>
    <row r="36" spans="1:26" x14ac:dyDescent="0.2">
      <c r="A36" s="5"/>
      <c r="B36" s="49">
        <f t="shared" si="0"/>
        <v>0</v>
      </c>
      <c r="C36" s="6"/>
      <c r="D36" s="7">
        <f t="shared" si="1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46"/>
      <c r="Z36" s="8">
        <f t="shared" si="2"/>
        <v>0</v>
      </c>
    </row>
    <row r="37" spans="1:26" x14ac:dyDescent="0.2">
      <c r="A37" s="5"/>
      <c r="B37" s="49">
        <f t="shared" si="0"/>
        <v>0</v>
      </c>
      <c r="C37" s="6"/>
      <c r="D37" s="7">
        <f t="shared" si="1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46"/>
      <c r="Z37" s="8">
        <f t="shared" si="2"/>
        <v>0</v>
      </c>
    </row>
    <row r="38" spans="1:26" x14ac:dyDescent="0.2">
      <c r="A38" s="5"/>
      <c r="B38" s="49">
        <f t="shared" si="0"/>
        <v>0</v>
      </c>
      <c r="C38" s="6"/>
      <c r="D38" s="7">
        <f t="shared" si="1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46"/>
      <c r="Z38" s="8">
        <f t="shared" si="2"/>
        <v>0</v>
      </c>
    </row>
    <row r="39" spans="1:26" x14ac:dyDescent="0.2">
      <c r="A39" s="5"/>
      <c r="B39" s="49">
        <f t="shared" si="0"/>
        <v>0</v>
      </c>
      <c r="C39" s="6"/>
      <c r="D39" s="7">
        <f t="shared" si="1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46"/>
      <c r="Z39" s="8">
        <f t="shared" si="2"/>
        <v>0</v>
      </c>
    </row>
    <row r="40" spans="1:26" x14ac:dyDescent="0.2">
      <c r="A40" s="5"/>
      <c r="B40" s="49">
        <f t="shared" si="0"/>
        <v>0</v>
      </c>
      <c r="C40" s="6"/>
      <c r="D40" s="7">
        <f t="shared" si="1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46"/>
      <c r="Z40" s="8">
        <f t="shared" si="2"/>
        <v>0</v>
      </c>
    </row>
    <row r="41" spans="1:26" x14ac:dyDescent="0.2">
      <c r="A41" s="5"/>
      <c r="B41" s="49">
        <f t="shared" si="0"/>
        <v>0</v>
      </c>
      <c r="C41" s="6"/>
      <c r="D41" s="7">
        <f t="shared" si="1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46"/>
      <c r="Z41" s="8">
        <f t="shared" si="2"/>
        <v>0</v>
      </c>
    </row>
    <row r="42" spans="1:26" x14ac:dyDescent="0.2">
      <c r="A42" s="5"/>
      <c r="B42" s="49">
        <f t="shared" si="0"/>
        <v>0</v>
      </c>
      <c r="C42" s="6"/>
      <c r="D42" s="7">
        <f t="shared" si="1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46"/>
      <c r="Z42" s="8">
        <f t="shared" si="2"/>
        <v>0</v>
      </c>
    </row>
    <row r="43" spans="1:26" x14ac:dyDescent="0.2">
      <c r="A43" s="5"/>
      <c r="B43" s="49">
        <f t="shared" si="0"/>
        <v>0</v>
      </c>
      <c r="C43" s="6"/>
      <c r="D43" s="7">
        <f t="shared" si="1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46"/>
      <c r="Z43" s="8">
        <f t="shared" si="2"/>
        <v>0</v>
      </c>
    </row>
    <row r="44" spans="1:26" x14ac:dyDescent="0.2">
      <c r="A44" s="5"/>
      <c r="B44" s="49">
        <f t="shared" si="0"/>
        <v>0</v>
      </c>
      <c r="C44" s="6"/>
      <c r="D44" s="7">
        <f t="shared" si="1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46"/>
      <c r="Z44" s="8">
        <f t="shared" si="2"/>
        <v>0</v>
      </c>
    </row>
    <row r="45" spans="1:26" x14ac:dyDescent="0.2">
      <c r="A45" s="5"/>
      <c r="B45" s="49">
        <f t="shared" si="0"/>
        <v>0</v>
      </c>
      <c r="C45" s="6"/>
      <c r="D45" s="7">
        <f t="shared" si="1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46"/>
      <c r="Z45" s="8">
        <f t="shared" si="2"/>
        <v>0</v>
      </c>
    </row>
    <row r="46" spans="1:26" x14ac:dyDescent="0.2">
      <c r="A46" s="5"/>
      <c r="B46" s="49">
        <f t="shared" si="0"/>
        <v>0</v>
      </c>
      <c r="C46" s="6"/>
      <c r="D46" s="7">
        <f t="shared" si="1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46"/>
      <c r="Z46" s="8">
        <f t="shared" si="2"/>
        <v>0</v>
      </c>
    </row>
    <row r="47" spans="1:26" x14ac:dyDescent="0.2">
      <c r="A47" s="5"/>
      <c r="B47" s="49">
        <f t="shared" si="0"/>
        <v>0</v>
      </c>
      <c r="C47" s="6"/>
      <c r="D47" s="7">
        <f t="shared" si="1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46"/>
      <c r="Z47" s="8">
        <f t="shared" si="2"/>
        <v>0</v>
      </c>
    </row>
    <row r="48" spans="1:26" x14ac:dyDescent="0.2">
      <c r="A48" s="5"/>
      <c r="B48" s="49">
        <f t="shared" si="0"/>
        <v>0</v>
      </c>
      <c r="C48" s="6"/>
      <c r="D48" s="7">
        <f t="shared" si="1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46"/>
      <c r="Z48" s="8">
        <f t="shared" si="2"/>
        <v>0</v>
      </c>
    </row>
    <row r="49" spans="1:26" x14ac:dyDescent="0.2">
      <c r="A49" s="5"/>
      <c r="B49" s="49">
        <f t="shared" si="0"/>
        <v>0</v>
      </c>
      <c r="C49" s="6"/>
      <c r="D49" s="7">
        <f t="shared" si="1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46"/>
      <c r="Z49" s="8">
        <f t="shared" si="2"/>
        <v>0</v>
      </c>
    </row>
    <row r="50" spans="1:26" x14ac:dyDescent="0.2">
      <c r="A50" s="5"/>
      <c r="B50" s="49">
        <f t="shared" si="0"/>
        <v>0</v>
      </c>
      <c r="C50" s="6"/>
      <c r="D50" s="7">
        <f t="shared" si="1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46"/>
      <c r="Z50" s="8">
        <f t="shared" si="2"/>
        <v>0</v>
      </c>
    </row>
    <row r="51" spans="1:26" x14ac:dyDescent="0.2">
      <c r="A51" s="5"/>
      <c r="B51" s="49">
        <f t="shared" si="0"/>
        <v>0</v>
      </c>
      <c r="C51" s="6"/>
      <c r="D51" s="7">
        <f t="shared" si="1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46"/>
      <c r="Z51" s="8">
        <f t="shared" si="2"/>
        <v>0</v>
      </c>
    </row>
    <row r="52" spans="1:26" x14ac:dyDescent="0.2">
      <c r="A52" s="5"/>
      <c r="B52" s="49">
        <f t="shared" si="0"/>
        <v>0</v>
      </c>
      <c r="C52" s="6"/>
      <c r="D52" s="7">
        <f t="shared" si="1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46"/>
      <c r="Z52" s="8">
        <f t="shared" si="2"/>
        <v>0</v>
      </c>
    </row>
    <row r="53" spans="1:26" x14ac:dyDescent="0.2">
      <c r="A53" s="5"/>
      <c r="B53" s="49">
        <f t="shared" si="0"/>
        <v>0</v>
      </c>
      <c r="C53" s="6"/>
      <c r="D53" s="7">
        <f t="shared" si="1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46"/>
      <c r="Z53" s="8">
        <f t="shared" si="2"/>
        <v>0</v>
      </c>
    </row>
    <row r="54" spans="1:26" x14ac:dyDescent="0.2">
      <c r="A54" s="5"/>
      <c r="B54" s="49">
        <f t="shared" si="0"/>
        <v>0</v>
      </c>
      <c r="C54" s="6"/>
      <c r="D54" s="7">
        <f t="shared" si="1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46"/>
      <c r="Z54" s="8">
        <f t="shared" si="2"/>
        <v>0</v>
      </c>
    </row>
    <row r="55" spans="1:26" x14ac:dyDescent="0.2">
      <c r="A55" s="5"/>
      <c r="B55" s="49">
        <f t="shared" si="0"/>
        <v>0</v>
      </c>
      <c r="C55" s="6"/>
      <c r="D55" s="7">
        <f t="shared" si="1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46"/>
      <c r="Z55" s="8">
        <f t="shared" si="2"/>
        <v>0</v>
      </c>
    </row>
    <row r="56" spans="1:26" x14ac:dyDescent="0.2">
      <c r="A56" s="5"/>
      <c r="B56" s="49">
        <f t="shared" si="0"/>
        <v>0</v>
      </c>
      <c r="C56" s="6"/>
      <c r="D56" s="7">
        <f t="shared" si="1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46"/>
      <c r="Z56" s="8">
        <f t="shared" si="2"/>
        <v>0</v>
      </c>
    </row>
    <row r="57" spans="1:26" x14ac:dyDescent="0.2">
      <c r="A57" s="5"/>
      <c r="B57" s="49">
        <f t="shared" si="0"/>
        <v>0</v>
      </c>
      <c r="C57" s="6"/>
      <c r="D57" s="7">
        <f t="shared" si="1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46"/>
      <c r="Z57" s="8">
        <f t="shared" si="2"/>
        <v>0</v>
      </c>
    </row>
    <row r="58" spans="1:26" x14ac:dyDescent="0.2">
      <c r="A58" s="5"/>
      <c r="B58" s="49">
        <f t="shared" si="0"/>
        <v>0</v>
      </c>
      <c r="C58" s="6"/>
      <c r="D58" s="7">
        <f t="shared" si="1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46"/>
      <c r="Z58" s="8">
        <f t="shared" si="2"/>
        <v>0</v>
      </c>
    </row>
    <row r="59" spans="1:26" x14ac:dyDescent="0.2">
      <c r="A59" s="5"/>
      <c r="B59" s="49">
        <f t="shared" si="0"/>
        <v>0</v>
      </c>
      <c r="C59" s="6"/>
      <c r="D59" s="7">
        <f t="shared" si="1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46"/>
      <c r="Z59" s="8">
        <f t="shared" si="2"/>
        <v>0</v>
      </c>
    </row>
    <row r="60" spans="1:26" x14ac:dyDescent="0.2">
      <c r="A60" s="5"/>
      <c r="B60" s="49">
        <f t="shared" si="0"/>
        <v>0</v>
      </c>
      <c r="C60" s="6"/>
      <c r="D60" s="7">
        <f t="shared" si="1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46"/>
      <c r="Z60" s="8">
        <f t="shared" si="2"/>
        <v>0</v>
      </c>
    </row>
    <row r="61" spans="1:26" x14ac:dyDescent="0.2">
      <c r="A61" s="5"/>
      <c r="B61" s="49">
        <f t="shared" si="0"/>
        <v>0</v>
      </c>
      <c r="C61" s="6"/>
      <c r="D61" s="7">
        <f t="shared" si="1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46"/>
      <c r="Z61" s="8">
        <f t="shared" si="2"/>
        <v>0</v>
      </c>
    </row>
    <row r="62" spans="1:26" x14ac:dyDescent="0.2">
      <c r="A62" s="5"/>
      <c r="B62" s="49">
        <f t="shared" si="0"/>
        <v>0</v>
      </c>
      <c r="C62" s="6"/>
      <c r="D62" s="7">
        <f t="shared" si="1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46"/>
      <c r="Z62" s="8">
        <f t="shared" si="2"/>
        <v>0</v>
      </c>
    </row>
    <row r="63" spans="1:26" x14ac:dyDescent="0.2">
      <c r="A63" s="5"/>
      <c r="B63" s="49">
        <f t="shared" si="0"/>
        <v>0</v>
      </c>
      <c r="C63" s="6"/>
      <c r="D63" s="7">
        <f t="shared" si="1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46"/>
      <c r="Z63" s="8">
        <f t="shared" si="2"/>
        <v>0</v>
      </c>
    </row>
    <row r="64" spans="1:26" x14ac:dyDescent="0.2">
      <c r="A64" s="5"/>
      <c r="B64" s="49">
        <f t="shared" si="0"/>
        <v>0</v>
      </c>
      <c r="C64" s="6"/>
      <c r="D64" s="7">
        <f t="shared" si="1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46"/>
      <c r="Z64" s="8">
        <f t="shared" si="2"/>
        <v>0</v>
      </c>
    </row>
    <row r="65" spans="1:26" x14ac:dyDescent="0.2">
      <c r="A65" s="5"/>
      <c r="B65" s="49">
        <f t="shared" si="0"/>
        <v>0</v>
      </c>
      <c r="C65" s="6"/>
      <c r="D65" s="7">
        <f t="shared" si="1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46"/>
      <c r="Z65" s="8">
        <f t="shared" si="2"/>
        <v>0</v>
      </c>
    </row>
    <row r="66" spans="1:26" x14ac:dyDescent="0.2">
      <c r="A66" s="5"/>
      <c r="B66" s="49">
        <f t="shared" si="0"/>
        <v>0</v>
      </c>
      <c r="C66" s="6"/>
      <c r="D66" s="7">
        <f t="shared" si="1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46"/>
      <c r="Z66" s="8">
        <f t="shared" si="2"/>
        <v>0</v>
      </c>
    </row>
    <row r="67" spans="1:26" x14ac:dyDescent="0.2">
      <c r="A67" s="5"/>
      <c r="B67" s="49">
        <f t="shared" si="0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46"/>
      <c r="Z67" s="8">
        <f t="shared" ref="Z67:Z130" si="4">SUM(E67:Y67)</f>
        <v>0</v>
      </c>
    </row>
    <row r="68" spans="1:26" x14ac:dyDescent="0.2">
      <c r="A68" s="5"/>
      <c r="B68" s="4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46"/>
      <c r="Z68" s="8">
        <f t="shared" si="4"/>
        <v>0</v>
      </c>
    </row>
    <row r="69" spans="1:26" x14ac:dyDescent="0.2">
      <c r="A69" s="5"/>
      <c r="B69" s="4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46"/>
      <c r="Z69" s="8">
        <f t="shared" si="4"/>
        <v>0</v>
      </c>
    </row>
    <row r="70" spans="1:26" x14ac:dyDescent="0.2">
      <c r="A70" s="5"/>
      <c r="B70" s="4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46"/>
      <c r="Z70" s="8">
        <f t="shared" si="4"/>
        <v>0</v>
      </c>
    </row>
    <row r="71" spans="1:26" x14ac:dyDescent="0.2">
      <c r="A71" s="5"/>
      <c r="B71" s="4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46"/>
      <c r="Z71" s="8">
        <f t="shared" si="4"/>
        <v>0</v>
      </c>
    </row>
    <row r="72" spans="1:26" x14ac:dyDescent="0.2">
      <c r="A72" s="5"/>
      <c r="B72" s="4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46"/>
      <c r="Z72" s="8">
        <f t="shared" si="4"/>
        <v>0</v>
      </c>
    </row>
    <row r="73" spans="1:26" x14ac:dyDescent="0.2">
      <c r="A73" s="5"/>
      <c r="B73" s="4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46"/>
      <c r="Z73" s="8">
        <f t="shared" si="4"/>
        <v>0</v>
      </c>
    </row>
    <row r="74" spans="1:26" x14ac:dyDescent="0.2">
      <c r="A74" s="5"/>
      <c r="B74" s="4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46"/>
      <c r="Z74" s="8">
        <f t="shared" si="4"/>
        <v>0</v>
      </c>
    </row>
    <row r="75" spans="1:26" x14ac:dyDescent="0.2">
      <c r="A75" s="5"/>
      <c r="B75" s="4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46"/>
      <c r="Z75" s="8">
        <f t="shared" si="4"/>
        <v>0</v>
      </c>
    </row>
    <row r="76" spans="1:26" x14ac:dyDescent="0.2">
      <c r="A76" s="5"/>
      <c r="B76" s="4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46"/>
      <c r="Z76" s="8">
        <f t="shared" si="4"/>
        <v>0</v>
      </c>
    </row>
    <row r="77" spans="1:26" x14ac:dyDescent="0.2">
      <c r="A77" s="5"/>
      <c r="B77" s="4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46"/>
      <c r="Z77" s="8">
        <f t="shared" si="4"/>
        <v>0</v>
      </c>
    </row>
    <row r="78" spans="1:26" x14ac:dyDescent="0.2">
      <c r="A78" s="5"/>
      <c r="B78" s="4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46"/>
      <c r="Z78" s="8">
        <f t="shared" si="4"/>
        <v>0</v>
      </c>
    </row>
    <row r="79" spans="1:26" x14ac:dyDescent="0.2">
      <c r="A79" s="5"/>
      <c r="B79" s="4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46"/>
      <c r="Z79" s="8">
        <f t="shared" si="4"/>
        <v>0</v>
      </c>
    </row>
    <row r="80" spans="1:26" x14ac:dyDescent="0.2">
      <c r="A80" s="5"/>
      <c r="B80" s="4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46"/>
      <c r="Z80" s="8">
        <f t="shared" si="4"/>
        <v>0</v>
      </c>
    </row>
    <row r="81" spans="1:26" x14ac:dyDescent="0.2">
      <c r="A81" s="5"/>
      <c r="B81" s="4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46"/>
      <c r="Z81" s="8">
        <f t="shared" si="4"/>
        <v>0</v>
      </c>
    </row>
    <row r="82" spans="1:26" x14ac:dyDescent="0.2">
      <c r="A82" s="5"/>
      <c r="B82" s="4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46"/>
      <c r="Z82" s="8">
        <f t="shared" si="4"/>
        <v>0</v>
      </c>
    </row>
    <row r="83" spans="1:26" x14ac:dyDescent="0.2">
      <c r="A83" s="5"/>
      <c r="B83" s="4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46"/>
      <c r="Z83" s="8">
        <f t="shared" si="4"/>
        <v>0</v>
      </c>
    </row>
    <row r="84" spans="1:26" x14ac:dyDescent="0.2">
      <c r="A84" s="5"/>
      <c r="B84" s="4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46"/>
      <c r="Z84" s="8">
        <f t="shared" si="4"/>
        <v>0</v>
      </c>
    </row>
    <row r="85" spans="1:26" x14ac:dyDescent="0.2">
      <c r="A85" s="5"/>
      <c r="B85" s="4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46"/>
      <c r="Z85" s="8">
        <f t="shared" si="4"/>
        <v>0</v>
      </c>
    </row>
    <row r="86" spans="1:26" x14ac:dyDescent="0.2">
      <c r="A86" s="5"/>
      <c r="B86" s="4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46"/>
      <c r="Z86" s="8">
        <f t="shared" si="4"/>
        <v>0</v>
      </c>
    </row>
    <row r="87" spans="1:26" x14ac:dyDescent="0.2">
      <c r="A87" s="5"/>
      <c r="B87" s="4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46"/>
      <c r="Z87" s="8">
        <f t="shared" si="4"/>
        <v>0</v>
      </c>
    </row>
    <row r="88" spans="1:26" x14ac:dyDescent="0.2">
      <c r="A88" s="5"/>
      <c r="B88" s="4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46"/>
      <c r="Z88" s="8">
        <f t="shared" si="4"/>
        <v>0</v>
      </c>
    </row>
    <row r="89" spans="1:26" x14ac:dyDescent="0.2">
      <c r="A89" s="5"/>
      <c r="B89" s="4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46"/>
      <c r="Z89" s="8">
        <f t="shared" si="4"/>
        <v>0</v>
      </c>
    </row>
    <row r="90" spans="1:26" x14ac:dyDescent="0.2">
      <c r="A90" s="5"/>
      <c r="B90" s="4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46"/>
      <c r="Z90" s="8">
        <f t="shared" si="4"/>
        <v>0</v>
      </c>
    </row>
    <row r="91" spans="1:26" x14ac:dyDescent="0.2">
      <c r="A91" s="5"/>
      <c r="B91" s="4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46"/>
      <c r="Z91" s="8">
        <f t="shared" si="4"/>
        <v>0</v>
      </c>
    </row>
    <row r="92" spans="1:26" x14ac:dyDescent="0.2">
      <c r="A92" s="5"/>
      <c r="B92" s="4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46"/>
      <c r="Z92" s="8">
        <f t="shared" si="4"/>
        <v>0</v>
      </c>
    </row>
    <row r="93" spans="1:26" x14ac:dyDescent="0.2">
      <c r="A93" s="5"/>
      <c r="B93" s="4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46"/>
      <c r="Z93" s="8">
        <f t="shared" si="4"/>
        <v>0</v>
      </c>
    </row>
    <row r="94" spans="1:26" x14ac:dyDescent="0.2">
      <c r="A94" s="5"/>
      <c r="B94" s="4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46"/>
      <c r="Z94" s="8">
        <f t="shared" si="4"/>
        <v>0</v>
      </c>
    </row>
    <row r="95" spans="1:26" x14ac:dyDescent="0.2">
      <c r="A95" s="5"/>
      <c r="B95" s="4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46"/>
      <c r="Z95" s="8">
        <f t="shared" si="4"/>
        <v>0</v>
      </c>
    </row>
    <row r="96" spans="1:26" x14ac:dyDescent="0.2">
      <c r="A96" s="5"/>
      <c r="B96" s="4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46"/>
      <c r="Z96" s="8">
        <f t="shared" si="4"/>
        <v>0</v>
      </c>
    </row>
    <row r="97" spans="1:26" x14ac:dyDescent="0.2">
      <c r="A97" s="5"/>
      <c r="B97" s="4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46"/>
      <c r="Z97" s="8">
        <f t="shared" si="4"/>
        <v>0</v>
      </c>
    </row>
    <row r="98" spans="1:26" x14ac:dyDescent="0.2">
      <c r="A98" s="5"/>
      <c r="B98" s="4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46"/>
      <c r="Z98" s="8">
        <f t="shared" si="4"/>
        <v>0</v>
      </c>
    </row>
    <row r="99" spans="1:26" x14ac:dyDescent="0.2">
      <c r="A99" s="5"/>
      <c r="B99" s="4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46"/>
      <c r="Z99" s="8">
        <f t="shared" si="4"/>
        <v>0</v>
      </c>
    </row>
    <row r="100" spans="1:26" x14ac:dyDescent="0.2">
      <c r="A100" s="5"/>
      <c r="B100" s="4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46"/>
      <c r="Z100" s="8">
        <f t="shared" si="4"/>
        <v>0</v>
      </c>
    </row>
    <row r="101" spans="1:26" x14ac:dyDescent="0.2">
      <c r="A101" s="5"/>
      <c r="B101" s="4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46"/>
      <c r="Z101" s="8">
        <f t="shared" si="4"/>
        <v>0</v>
      </c>
    </row>
    <row r="102" spans="1:26" x14ac:dyDescent="0.2">
      <c r="A102" s="5"/>
      <c r="B102" s="4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46"/>
      <c r="Z102" s="8">
        <f t="shared" si="4"/>
        <v>0</v>
      </c>
    </row>
    <row r="103" spans="1:26" x14ac:dyDescent="0.2">
      <c r="A103" s="5"/>
      <c r="B103" s="4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46"/>
      <c r="Z103" s="8">
        <f t="shared" si="4"/>
        <v>0</v>
      </c>
    </row>
    <row r="104" spans="1:26" x14ac:dyDescent="0.2">
      <c r="A104" s="5"/>
      <c r="B104" s="4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46"/>
      <c r="Z104" s="8">
        <f t="shared" si="4"/>
        <v>0</v>
      </c>
    </row>
    <row r="105" spans="1:26" x14ac:dyDescent="0.2">
      <c r="A105" s="5"/>
      <c r="B105" s="4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46"/>
      <c r="Z105" s="8">
        <f t="shared" si="4"/>
        <v>0</v>
      </c>
    </row>
    <row r="106" spans="1:26" x14ac:dyDescent="0.2">
      <c r="A106" s="5"/>
      <c r="B106" s="4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46"/>
      <c r="Z106" s="8">
        <f t="shared" si="4"/>
        <v>0</v>
      </c>
    </row>
    <row r="107" spans="1:26" x14ac:dyDescent="0.2">
      <c r="A107" s="5"/>
      <c r="B107" s="4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46"/>
      <c r="Z107" s="8">
        <f t="shared" si="4"/>
        <v>0</v>
      </c>
    </row>
    <row r="108" spans="1:26" x14ac:dyDescent="0.2">
      <c r="A108" s="5"/>
      <c r="B108" s="4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46"/>
      <c r="Z108" s="8">
        <f t="shared" si="4"/>
        <v>0</v>
      </c>
    </row>
    <row r="109" spans="1:26" x14ac:dyDescent="0.2">
      <c r="A109" s="5"/>
      <c r="B109" s="4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46"/>
      <c r="Z109" s="8">
        <f t="shared" si="4"/>
        <v>0</v>
      </c>
    </row>
    <row r="110" spans="1:26" x14ac:dyDescent="0.2">
      <c r="A110" s="5"/>
      <c r="B110" s="4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46"/>
      <c r="Z110" s="8">
        <f t="shared" si="4"/>
        <v>0</v>
      </c>
    </row>
    <row r="111" spans="1:26" x14ac:dyDescent="0.2">
      <c r="A111" s="5"/>
      <c r="B111" s="4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46"/>
      <c r="Z111" s="8">
        <f t="shared" si="4"/>
        <v>0</v>
      </c>
    </row>
    <row r="112" spans="1:26" x14ac:dyDescent="0.2">
      <c r="A112" s="5"/>
      <c r="B112" s="4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46"/>
      <c r="Z112" s="8">
        <f t="shared" si="4"/>
        <v>0</v>
      </c>
    </row>
    <row r="113" spans="1:26" x14ac:dyDescent="0.2">
      <c r="A113" s="5"/>
      <c r="B113" s="4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46"/>
      <c r="Z113" s="8">
        <f t="shared" si="4"/>
        <v>0</v>
      </c>
    </row>
    <row r="114" spans="1:26" x14ac:dyDescent="0.2">
      <c r="A114" s="5"/>
      <c r="B114" s="4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46"/>
      <c r="Z114" s="8">
        <f t="shared" si="4"/>
        <v>0</v>
      </c>
    </row>
    <row r="115" spans="1:26" x14ac:dyDescent="0.2">
      <c r="A115" s="5"/>
      <c r="B115" s="4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46"/>
      <c r="Z115" s="8">
        <f t="shared" si="4"/>
        <v>0</v>
      </c>
    </row>
    <row r="116" spans="1:26" x14ac:dyDescent="0.2">
      <c r="A116" s="5"/>
      <c r="B116" s="4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46"/>
      <c r="Z116" s="8">
        <f t="shared" si="4"/>
        <v>0</v>
      </c>
    </row>
    <row r="117" spans="1:26" x14ac:dyDescent="0.2">
      <c r="A117" s="5"/>
      <c r="B117" s="4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46"/>
      <c r="Z117" s="8">
        <f t="shared" si="4"/>
        <v>0</v>
      </c>
    </row>
    <row r="118" spans="1:26" x14ac:dyDescent="0.2">
      <c r="A118" s="5"/>
      <c r="B118" s="4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46"/>
      <c r="Z118" s="8">
        <f t="shared" si="4"/>
        <v>0</v>
      </c>
    </row>
    <row r="119" spans="1:26" x14ac:dyDescent="0.2">
      <c r="A119" s="5"/>
      <c r="B119" s="4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46"/>
      <c r="Z119" s="8">
        <f t="shared" si="4"/>
        <v>0</v>
      </c>
    </row>
    <row r="120" spans="1:26" x14ac:dyDescent="0.2">
      <c r="A120" s="5"/>
      <c r="B120" s="4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46"/>
      <c r="Z120" s="8">
        <f t="shared" si="4"/>
        <v>0</v>
      </c>
    </row>
    <row r="121" spans="1:26" x14ac:dyDescent="0.2">
      <c r="A121" s="5"/>
      <c r="B121" s="4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46"/>
      <c r="Z121" s="8">
        <f t="shared" si="4"/>
        <v>0</v>
      </c>
    </row>
    <row r="122" spans="1:26" x14ac:dyDescent="0.2">
      <c r="A122" s="5"/>
      <c r="B122" s="4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46"/>
      <c r="Z122" s="8">
        <f t="shared" si="4"/>
        <v>0</v>
      </c>
    </row>
    <row r="123" spans="1:26" x14ac:dyDescent="0.2">
      <c r="A123" s="5"/>
      <c r="B123" s="4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46"/>
      <c r="Z123" s="8">
        <f t="shared" si="4"/>
        <v>0</v>
      </c>
    </row>
    <row r="124" spans="1:26" x14ac:dyDescent="0.2">
      <c r="A124" s="5"/>
      <c r="B124" s="4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46"/>
      <c r="Z124" s="8">
        <f t="shared" si="4"/>
        <v>0</v>
      </c>
    </row>
    <row r="125" spans="1:26" x14ac:dyDescent="0.2">
      <c r="A125" s="5"/>
      <c r="B125" s="4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46"/>
      <c r="Z125" s="8">
        <f t="shared" si="4"/>
        <v>0</v>
      </c>
    </row>
    <row r="126" spans="1:26" x14ac:dyDescent="0.2">
      <c r="A126" s="5"/>
      <c r="B126" s="4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46"/>
      <c r="Z126" s="8">
        <f t="shared" si="4"/>
        <v>0</v>
      </c>
    </row>
    <row r="127" spans="1:26" x14ac:dyDescent="0.2">
      <c r="A127" s="5"/>
      <c r="B127" s="4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46"/>
      <c r="Z127" s="8">
        <f t="shared" si="4"/>
        <v>0</v>
      </c>
    </row>
    <row r="128" spans="1:26" x14ac:dyDescent="0.2">
      <c r="A128" s="5"/>
      <c r="B128" s="4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46"/>
      <c r="Z128" s="8">
        <f t="shared" si="4"/>
        <v>0</v>
      </c>
    </row>
    <row r="129" spans="1:26" x14ac:dyDescent="0.2">
      <c r="A129" s="5"/>
      <c r="B129" s="4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46"/>
      <c r="Z129" s="8">
        <f t="shared" si="4"/>
        <v>0</v>
      </c>
    </row>
    <row r="130" spans="1:26" x14ac:dyDescent="0.2">
      <c r="A130" s="5"/>
      <c r="B130" s="4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46"/>
      <c r="Z130" s="8">
        <f t="shared" si="4"/>
        <v>0</v>
      </c>
    </row>
    <row r="131" spans="1:26" x14ac:dyDescent="0.2">
      <c r="A131" s="5"/>
      <c r="B131" s="4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46"/>
      <c r="Z131" s="8">
        <f t="shared" ref="Z131:Z194" si="7">SUM(E131:Y131)</f>
        <v>0</v>
      </c>
    </row>
    <row r="132" spans="1:26" x14ac:dyDescent="0.2">
      <c r="A132" s="5"/>
      <c r="B132" s="4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46"/>
      <c r="Z132" s="8">
        <f t="shared" si="7"/>
        <v>0</v>
      </c>
    </row>
    <row r="133" spans="1:26" x14ac:dyDescent="0.2">
      <c r="A133" s="5"/>
      <c r="B133" s="4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46"/>
      <c r="Z133" s="8">
        <f t="shared" si="7"/>
        <v>0</v>
      </c>
    </row>
    <row r="134" spans="1:26" x14ac:dyDescent="0.2">
      <c r="A134" s="5"/>
      <c r="B134" s="4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46"/>
      <c r="Z134" s="8">
        <f t="shared" si="7"/>
        <v>0</v>
      </c>
    </row>
    <row r="135" spans="1:26" x14ac:dyDescent="0.2">
      <c r="A135" s="5"/>
      <c r="B135" s="4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46"/>
      <c r="Z135" s="8">
        <f t="shared" si="7"/>
        <v>0</v>
      </c>
    </row>
    <row r="136" spans="1:26" x14ac:dyDescent="0.2">
      <c r="A136" s="5"/>
      <c r="B136" s="4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46"/>
      <c r="Z136" s="8">
        <f t="shared" si="7"/>
        <v>0</v>
      </c>
    </row>
    <row r="137" spans="1:26" x14ac:dyDescent="0.2">
      <c r="A137" s="5"/>
      <c r="B137" s="4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46"/>
      <c r="Z137" s="8">
        <f t="shared" si="7"/>
        <v>0</v>
      </c>
    </row>
    <row r="138" spans="1:26" x14ac:dyDescent="0.2">
      <c r="A138" s="5"/>
      <c r="B138" s="4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46"/>
      <c r="Z138" s="8">
        <f t="shared" si="7"/>
        <v>0</v>
      </c>
    </row>
    <row r="139" spans="1:26" x14ac:dyDescent="0.2">
      <c r="A139" s="5"/>
      <c r="B139" s="4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46"/>
      <c r="Z139" s="8">
        <f t="shared" si="7"/>
        <v>0</v>
      </c>
    </row>
    <row r="140" spans="1:26" x14ac:dyDescent="0.2">
      <c r="A140" s="5"/>
      <c r="B140" s="4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46"/>
      <c r="Z140" s="8">
        <f t="shared" si="7"/>
        <v>0</v>
      </c>
    </row>
    <row r="141" spans="1:26" x14ac:dyDescent="0.2">
      <c r="A141" s="5"/>
      <c r="B141" s="4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46"/>
      <c r="Z141" s="8">
        <f t="shared" si="7"/>
        <v>0</v>
      </c>
    </row>
    <row r="142" spans="1:26" x14ac:dyDescent="0.2">
      <c r="A142" s="5"/>
      <c r="B142" s="4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46"/>
      <c r="Z142" s="8">
        <f t="shared" si="7"/>
        <v>0</v>
      </c>
    </row>
    <row r="143" spans="1:26" x14ac:dyDescent="0.2">
      <c r="A143" s="5"/>
      <c r="B143" s="4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46"/>
      <c r="Z143" s="8">
        <f t="shared" si="7"/>
        <v>0</v>
      </c>
    </row>
    <row r="144" spans="1:26" x14ac:dyDescent="0.2">
      <c r="A144" s="5"/>
      <c r="B144" s="4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46"/>
      <c r="Z144" s="8">
        <f t="shared" si="7"/>
        <v>0</v>
      </c>
    </row>
    <row r="145" spans="1:26" x14ac:dyDescent="0.2">
      <c r="A145" s="5"/>
      <c r="B145" s="4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46"/>
      <c r="Z145" s="8">
        <f t="shared" si="7"/>
        <v>0</v>
      </c>
    </row>
    <row r="146" spans="1:26" x14ac:dyDescent="0.2">
      <c r="A146" s="5"/>
      <c r="B146" s="4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46"/>
      <c r="Z146" s="8">
        <f t="shared" si="7"/>
        <v>0</v>
      </c>
    </row>
    <row r="147" spans="1:26" x14ac:dyDescent="0.2">
      <c r="A147" s="5"/>
      <c r="B147" s="4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46"/>
      <c r="Z147" s="8">
        <f t="shared" si="7"/>
        <v>0</v>
      </c>
    </row>
    <row r="148" spans="1:26" x14ac:dyDescent="0.2">
      <c r="A148" s="5"/>
      <c r="B148" s="4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46"/>
      <c r="Z148" s="8">
        <f t="shared" si="7"/>
        <v>0</v>
      </c>
    </row>
    <row r="149" spans="1:26" x14ac:dyDescent="0.2">
      <c r="A149" s="5"/>
      <c r="B149" s="4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46"/>
      <c r="Z149" s="8">
        <f t="shared" si="7"/>
        <v>0</v>
      </c>
    </row>
    <row r="150" spans="1:26" x14ac:dyDescent="0.2">
      <c r="A150" s="5"/>
      <c r="B150" s="4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46"/>
      <c r="Z150" s="8">
        <f t="shared" si="7"/>
        <v>0</v>
      </c>
    </row>
    <row r="151" spans="1:26" x14ac:dyDescent="0.2">
      <c r="A151" s="5"/>
      <c r="B151" s="4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46"/>
      <c r="Z151" s="8">
        <f t="shared" si="7"/>
        <v>0</v>
      </c>
    </row>
    <row r="152" spans="1:26" x14ac:dyDescent="0.2">
      <c r="A152" s="5"/>
      <c r="B152" s="4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46"/>
      <c r="Z152" s="8">
        <f t="shared" si="7"/>
        <v>0</v>
      </c>
    </row>
    <row r="153" spans="1:26" x14ac:dyDescent="0.2">
      <c r="A153" s="5"/>
      <c r="B153" s="4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46"/>
      <c r="Z153" s="8">
        <f t="shared" si="7"/>
        <v>0</v>
      </c>
    </row>
    <row r="154" spans="1:26" x14ac:dyDescent="0.2">
      <c r="A154" s="5"/>
      <c r="B154" s="4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46"/>
      <c r="Z154" s="8">
        <f t="shared" si="7"/>
        <v>0</v>
      </c>
    </row>
    <row r="155" spans="1:26" x14ac:dyDescent="0.2">
      <c r="A155" s="5"/>
      <c r="B155" s="4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46"/>
      <c r="Z155" s="8">
        <f t="shared" si="7"/>
        <v>0</v>
      </c>
    </row>
    <row r="156" spans="1:26" x14ac:dyDescent="0.2">
      <c r="A156" s="5"/>
      <c r="B156" s="4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46"/>
      <c r="Z156" s="8">
        <f t="shared" si="7"/>
        <v>0</v>
      </c>
    </row>
    <row r="157" spans="1:26" x14ac:dyDescent="0.2">
      <c r="A157" s="5"/>
      <c r="B157" s="4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46"/>
      <c r="Z157" s="8">
        <f t="shared" si="7"/>
        <v>0</v>
      </c>
    </row>
    <row r="158" spans="1:26" x14ac:dyDescent="0.2">
      <c r="A158" s="5"/>
      <c r="B158" s="4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46"/>
      <c r="Z158" s="8">
        <f t="shared" si="7"/>
        <v>0</v>
      </c>
    </row>
    <row r="159" spans="1:26" x14ac:dyDescent="0.2">
      <c r="A159" s="5"/>
      <c r="B159" s="4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46"/>
      <c r="Z159" s="8">
        <f t="shared" si="7"/>
        <v>0</v>
      </c>
    </row>
    <row r="160" spans="1:26" x14ac:dyDescent="0.2">
      <c r="A160" s="5"/>
      <c r="B160" s="4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46"/>
      <c r="Z160" s="8">
        <f t="shared" si="7"/>
        <v>0</v>
      </c>
    </row>
    <row r="161" spans="1:26" x14ac:dyDescent="0.2">
      <c r="A161" s="5"/>
      <c r="B161" s="4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46"/>
      <c r="Z161" s="8">
        <f t="shared" si="7"/>
        <v>0</v>
      </c>
    </row>
    <row r="162" spans="1:26" x14ac:dyDescent="0.2">
      <c r="A162" s="5"/>
      <c r="B162" s="4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46"/>
      <c r="Z162" s="8">
        <f t="shared" si="7"/>
        <v>0</v>
      </c>
    </row>
    <row r="163" spans="1:26" x14ac:dyDescent="0.2">
      <c r="A163" s="5"/>
      <c r="B163" s="4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46"/>
      <c r="Z163" s="8">
        <f t="shared" si="7"/>
        <v>0</v>
      </c>
    </row>
    <row r="164" spans="1:26" x14ac:dyDescent="0.2">
      <c r="A164" s="5"/>
      <c r="B164" s="4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46"/>
      <c r="Z164" s="8">
        <f t="shared" si="7"/>
        <v>0</v>
      </c>
    </row>
    <row r="165" spans="1:26" x14ac:dyDescent="0.2">
      <c r="A165" s="5"/>
      <c r="B165" s="4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46"/>
      <c r="Z165" s="8">
        <f t="shared" si="7"/>
        <v>0</v>
      </c>
    </row>
    <row r="166" spans="1:26" x14ac:dyDescent="0.2">
      <c r="A166" s="5"/>
      <c r="B166" s="4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46"/>
      <c r="Z166" s="8">
        <f t="shared" si="7"/>
        <v>0</v>
      </c>
    </row>
    <row r="167" spans="1:26" x14ac:dyDescent="0.2">
      <c r="A167" s="5"/>
      <c r="B167" s="4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6"/>
      <c r="Z167" s="8">
        <f t="shared" si="7"/>
        <v>0</v>
      </c>
    </row>
    <row r="168" spans="1:26" x14ac:dyDescent="0.2">
      <c r="A168" s="5"/>
      <c r="B168" s="4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46"/>
      <c r="Z168" s="8">
        <f t="shared" si="7"/>
        <v>0</v>
      </c>
    </row>
    <row r="169" spans="1:26" x14ac:dyDescent="0.2">
      <c r="A169" s="5"/>
      <c r="B169" s="4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46"/>
      <c r="Z169" s="8">
        <f t="shared" si="7"/>
        <v>0</v>
      </c>
    </row>
    <row r="170" spans="1:26" x14ac:dyDescent="0.2">
      <c r="A170" s="5"/>
      <c r="B170" s="4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46"/>
      <c r="Z170" s="8">
        <f t="shared" si="7"/>
        <v>0</v>
      </c>
    </row>
    <row r="171" spans="1:26" x14ac:dyDescent="0.2">
      <c r="A171" s="5"/>
      <c r="B171" s="4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46"/>
      <c r="Z171" s="8">
        <f t="shared" si="7"/>
        <v>0</v>
      </c>
    </row>
    <row r="172" spans="1:26" x14ac:dyDescent="0.2">
      <c r="A172" s="5"/>
      <c r="B172" s="4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46"/>
      <c r="Z172" s="8">
        <f t="shared" si="7"/>
        <v>0</v>
      </c>
    </row>
    <row r="173" spans="1:26" x14ac:dyDescent="0.2">
      <c r="A173" s="5"/>
      <c r="B173" s="4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46"/>
      <c r="Z173" s="8">
        <f t="shared" si="7"/>
        <v>0</v>
      </c>
    </row>
    <row r="174" spans="1:26" x14ac:dyDescent="0.2">
      <c r="A174" s="5"/>
      <c r="B174" s="4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46"/>
      <c r="Z174" s="8">
        <f t="shared" si="7"/>
        <v>0</v>
      </c>
    </row>
    <row r="175" spans="1:26" x14ac:dyDescent="0.2">
      <c r="A175" s="5"/>
      <c r="B175" s="4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46"/>
      <c r="Z175" s="8">
        <f t="shared" si="7"/>
        <v>0</v>
      </c>
    </row>
    <row r="176" spans="1:26" x14ac:dyDescent="0.2">
      <c r="A176" s="5"/>
      <c r="B176" s="4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46"/>
      <c r="Z176" s="8">
        <f t="shared" si="7"/>
        <v>0</v>
      </c>
    </row>
    <row r="177" spans="1:26" x14ac:dyDescent="0.2">
      <c r="A177" s="5"/>
      <c r="B177" s="4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46"/>
      <c r="Z177" s="8">
        <f t="shared" si="7"/>
        <v>0</v>
      </c>
    </row>
    <row r="178" spans="1:26" x14ac:dyDescent="0.2">
      <c r="A178" s="5"/>
      <c r="B178" s="4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46"/>
      <c r="Z178" s="8">
        <f t="shared" si="7"/>
        <v>0</v>
      </c>
    </row>
    <row r="179" spans="1:26" x14ac:dyDescent="0.2">
      <c r="A179" s="5"/>
      <c r="B179" s="4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46"/>
      <c r="Z179" s="8">
        <f t="shared" si="7"/>
        <v>0</v>
      </c>
    </row>
    <row r="180" spans="1:26" x14ac:dyDescent="0.2">
      <c r="A180" s="5"/>
      <c r="B180" s="4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46"/>
      <c r="Z180" s="8">
        <f t="shared" si="7"/>
        <v>0</v>
      </c>
    </row>
    <row r="181" spans="1:26" x14ac:dyDescent="0.2">
      <c r="A181" s="5"/>
      <c r="B181" s="4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46"/>
      <c r="Z181" s="8">
        <f t="shared" si="7"/>
        <v>0</v>
      </c>
    </row>
    <row r="182" spans="1:26" x14ac:dyDescent="0.2">
      <c r="A182" s="5"/>
      <c r="B182" s="4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46"/>
      <c r="Z182" s="8">
        <f t="shared" si="7"/>
        <v>0</v>
      </c>
    </row>
    <row r="183" spans="1:26" x14ac:dyDescent="0.2">
      <c r="A183" s="5"/>
      <c r="B183" s="4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46"/>
      <c r="Z183" s="8">
        <f t="shared" si="7"/>
        <v>0</v>
      </c>
    </row>
    <row r="184" spans="1:26" x14ac:dyDescent="0.2">
      <c r="A184" s="5"/>
      <c r="B184" s="4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46"/>
      <c r="Z184" s="8">
        <f t="shared" si="7"/>
        <v>0</v>
      </c>
    </row>
    <row r="185" spans="1:26" x14ac:dyDescent="0.2">
      <c r="A185" s="5"/>
      <c r="B185" s="4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46"/>
      <c r="Z185" s="8">
        <f t="shared" si="7"/>
        <v>0</v>
      </c>
    </row>
    <row r="186" spans="1:26" x14ac:dyDescent="0.2">
      <c r="A186" s="5"/>
      <c r="B186" s="4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46"/>
      <c r="Z186" s="8">
        <f t="shared" si="7"/>
        <v>0</v>
      </c>
    </row>
    <row r="187" spans="1:26" x14ac:dyDescent="0.2">
      <c r="A187" s="5"/>
      <c r="B187" s="4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46"/>
      <c r="Z187" s="8">
        <f t="shared" si="7"/>
        <v>0</v>
      </c>
    </row>
    <row r="188" spans="1:26" x14ac:dyDescent="0.2">
      <c r="A188" s="5"/>
      <c r="B188" s="4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46"/>
      <c r="Z188" s="8">
        <f t="shared" si="7"/>
        <v>0</v>
      </c>
    </row>
    <row r="189" spans="1:26" x14ac:dyDescent="0.2">
      <c r="A189" s="5"/>
      <c r="B189" s="4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46"/>
      <c r="Z189" s="8">
        <f t="shared" si="7"/>
        <v>0</v>
      </c>
    </row>
    <row r="190" spans="1:26" x14ac:dyDescent="0.2">
      <c r="A190" s="5"/>
      <c r="B190" s="4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46"/>
      <c r="Z190" s="8">
        <f t="shared" si="7"/>
        <v>0</v>
      </c>
    </row>
    <row r="191" spans="1:26" x14ac:dyDescent="0.2">
      <c r="A191" s="5"/>
      <c r="B191" s="4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46"/>
      <c r="Z191" s="8">
        <f t="shared" si="7"/>
        <v>0</v>
      </c>
    </row>
    <row r="192" spans="1:26" x14ac:dyDescent="0.2">
      <c r="A192" s="5"/>
      <c r="B192" s="4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46"/>
      <c r="Z192" s="8">
        <f t="shared" si="7"/>
        <v>0</v>
      </c>
    </row>
    <row r="193" spans="1:26" x14ac:dyDescent="0.2">
      <c r="A193" s="5"/>
      <c r="B193" s="4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46"/>
      <c r="Z193" s="8">
        <f t="shared" si="7"/>
        <v>0</v>
      </c>
    </row>
    <row r="194" spans="1:26" x14ac:dyDescent="0.2">
      <c r="A194" s="5"/>
      <c r="B194" s="4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46"/>
      <c r="Z194" s="8">
        <f t="shared" si="7"/>
        <v>0</v>
      </c>
    </row>
    <row r="195" spans="1:26" x14ac:dyDescent="0.2">
      <c r="A195" s="53" t="s">
        <v>85</v>
      </c>
      <c r="B195" s="49">
        <f t="shared" si="8"/>
        <v>0</v>
      </c>
      <c r="C195" s="6" t="e">
        <f>+#REF!</f>
        <v>#REF!</v>
      </c>
      <c r="D195" s="7" t="e">
        <f t="shared" ref="D195" si="9">+C195-Z195</f>
        <v>#REF!</v>
      </c>
      <c r="E195" s="6"/>
      <c r="F195" s="6"/>
      <c r="G195" s="6"/>
      <c r="H195" s="6" t="e">
        <f>+#REF!</f>
        <v>#REF!</v>
      </c>
      <c r="I195" s="6" t="e">
        <f>+#REF!</f>
        <v>#REF!</v>
      </c>
      <c r="J195" s="6" t="e">
        <f>+#REF!</f>
        <v>#REF!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46"/>
      <c r="Z195" s="8" t="e">
        <f t="shared" ref="Z195:Z198" si="10">SUM(E195:Y195)</f>
        <v>#REF!</v>
      </c>
    </row>
    <row r="196" spans="1:26" x14ac:dyDescent="0.2">
      <c r="A196" s="53" t="s">
        <v>18</v>
      </c>
      <c r="B196" s="49">
        <f t="shared" ref="B196" si="11">+B195</f>
        <v>0</v>
      </c>
      <c r="C196" s="54" t="e">
        <f>+#REF!</f>
        <v>#REF!</v>
      </c>
      <c r="D196" s="7" t="e">
        <f t="shared" ref="D196:D200" si="12">+C196-Z196</f>
        <v>#REF!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 t="e">
        <f>+C196</f>
        <v>#REF!</v>
      </c>
      <c r="Y196" s="46"/>
      <c r="Z196" s="8" t="e">
        <f t="shared" si="10"/>
        <v>#REF!</v>
      </c>
    </row>
    <row r="197" spans="1:26" x14ac:dyDescent="0.2">
      <c r="A197" s="53" t="s">
        <v>83</v>
      </c>
      <c r="B197" s="49">
        <f t="shared" ref="B197:B199" si="13">+B196</f>
        <v>0</v>
      </c>
      <c r="C197" s="52" t="e">
        <f>+#REF!</f>
        <v>#REF!</v>
      </c>
      <c r="D197" s="7" t="e">
        <f t="shared" si="12"/>
        <v>#REF!</v>
      </c>
      <c r="E197" s="6"/>
      <c r="F197" s="6"/>
      <c r="G197" s="6"/>
      <c r="H197" s="6"/>
      <c r="I197" s="6"/>
      <c r="J197" s="6"/>
      <c r="K197" s="6"/>
      <c r="L197" s="6"/>
      <c r="M197" s="6"/>
      <c r="N197" s="52" t="e">
        <f>+C197</f>
        <v>#REF!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46"/>
      <c r="Z197" s="8" t="e">
        <f t="shared" si="10"/>
        <v>#REF!</v>
      </c>
    </row>
    <row r="198" spans="1:26" x14ac:dyDescent="0.2">
      <c r="A198" s="53" t="s">
        <v>82</v>
      </c>
      <c r="B198" s="49">
        <f t="shared" si="13"/>
        <v>0</v>
      </c>
      <c r="C198" s="52" t="e">
        <f>+#REF!</f>
        <v>#REF!</v>
      </c>
      <c r="D198" s="7" t="e">
        <f t="shared" si="12"/>
        <v>#REF!</v>
      </c>
      <c r="E198" s="52" t="e">
        <f>+#REF!</f>
        <v>#REF!</v>
      </c>
      <c r="F198" s="52" t="e">
        <f>+#REF!</f>
        <v>#REF!</v>
      </c>
      <c r="G198" s="52" t="e">
        <f>+#REF!</f>
        <v>#REF!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46"/>
      <c r="Z198" s="8" t="e">
        <f t="shared" si="10"/>
        <v>#REF!</v>
      </c>
    </row>
    <row r="199" spans="1:26" ht="15" thickBot="1" x14ac:dyDescent="0.25">
      <c r="A199" s="9"/>
      <c r="B199" s="49">
        <f t="shared" si="13"/>
        <v>0</v>
      </c>
      <c r="C199" s="10" t="e">
        <f>+#REF!</f>
        <v>#REF!</v>
      </c>
      <c r="D199" s="7" t="e">
        <f t="shared" si="12"/>
        <v>#REF!</v>
      </c>
      <c r="E199" s="10" t="e">
        <f>+#REF!</f>
        <v>#REF!</v>
      </c>
      <c r="F199" s="10" t="e">
        <f>+#REF!</f>
        <v>#REF!</v>
      </c>
      <c r="G199" s="10" t="e">
        <f>+#REF!</f>
        <v>#REF!</v>
      </c>
      <c r="H199" s="10" t="e">
        <f>+#REF!</f>
        <v>#REF!</v>
      </c>
      <c r="I199" s="10" t="e">
        <f>+#REF!</f>
        <v>#REF!</v>
      </c>
      <c r="J199" s="10" t="e">
        <f>+#REF!</f>
        <v>#REF!</v>
      </c>
      <c r="K199" s="10" t="e">
        <f>+#REF!</f>
        <v>#REF!</v>
      </c>
      <c r="L199" s="10" t="e">
        <f>+#REF!</f>
        <v>#REF!</v>
      </c>
      <c r="M199" s="10" t="e">
        <f>+#REF!</f>
        <v>#REF!</v>
      </c>
      <c r="N199" s="10" t="e">
        <f>+#REF!</f>
        <v>#REF!</v>
      </c>
      <c r="O199" s="10" t="e">
        <f>+#REF!</f>
        <v>#REF!</v>
      </c>
      <c r="P199" s="10" t="e">
        <f>+#REF!</f>
        <v>#REF!</v>
      </c>
      <c r="Q199" s="10" t="e">
        <f>+#REF!</f>
        <v>#REF!</v>
      </c>
      <c r="R199" s="10" t="e">
        <f>+#REF!</f>
        <v>#REF!</v>
      </c>
      <c r="S199" s="10" t="e">
        <f>+#REF!</f>
        <v>#REF!</v>
      </c>
      <c r="T199" s="10" t="e">
        <f>+#REF!</f>
        <v>#REF!</v>
      </c>
      <c r="U199" s="10" t="e">
        <f>+#REF!</f>
        <v>#REF!</v>
      </c>
      <c r="V199" s="10" t="e">
        <f>+#REF!</f>
        <v>#REF!</v>
      </c>
      <c r="W199" s="10" t="e">
        <f>+#REF!</f>
        <v>#REF!</v>
      </c>
      <c r="X199" s="10" t="e">
        <f>+#REF!</f>
        <v>#REF!</v>
      </c>
      <c r="Y199" s="10" t="e">
        <f>+#REF!</f>
        <v>#REF!</v>
      </c>
      <c r="Z199" s="8" t="e">
        <f>SUM(E199:Y199)</f>
        <v>#REF!</v>
      </c>
    </row>
    <row r="200" spans="1:26" ht="15.75" thickTop="1" thickBot="1" x14ac:dyDescent="0.25">
      <c r="A200" s="13" t="s">
        <v>19</v>
      </c>
      <c r="B200" s="50"/>
      <c r="C200" s="11" t="e">
        <f t="shared" ref="C200:Y200" si="14">SUM(C2:C199)</f>
        <v>#REF!</v>
      </c>
      <c r="D200" s="7" t="e">
        <f t="shared" si="12"/>
        <v>#REF!</v>
      </c>
      <c r="E200" s="11" t="e">
        <f t="shared" si="14"/>
        <v>#REF!</v>
      </c>
      <c r="F200" s="11" t="e">
        <f t="shared" si="14"/>
        <v>#REF!</v>
      </c>
      <c r="G200" s="11" t="e">
        <f t="shared" si="14"/>
        <v>#REF!</v>
      </c>
      <c r="H200" s="11" t="e">
        <f t="shared" si="14"/>
        <v>#REF!</v>
      </c>
      <c r="I200" s="11" t="e">
        <f t="shared" si="14"/>
        <v>#REF!</v>
      </c>
      <c r="J200" s="11" t="e">
        <f t="shared" si="14"/>
        <v>#REF!</v>
      </c>
      <c r="K200" s="11" t="e">
        <f t="shared" si="14"/>
        <v>#REF!</v>
      </c>
      <c r="L200" s="11" t="e">
        <f t="shared" si="14"/>
        <v>#REF!</v>
      </c>
      <c r="M200" s="11" t="e">
        <f t="shared" si="14"/>
        <v>#REF!</v>
      </c>
      <c r="N200" s="11" t="e">
        <f t="shared" si="14"/>
        <v>#REF!</v>
      </c>
      <c r="O200" s="11" t="e">
        <f t="shared" si="14"/>
        <v>#REF!</v>
      </c>
      <c r="P200" s="11" t="e">
        <f t="shared" si="14"/>
        <v>#REF!</v>
      </c>
      <c r="Q200" s="11" t="e">
        <f t="shared" si="14"/>
        <v>#REF!</v>
      </c>
      <c r="R200" s="11" t="e">
        <f t="shared" si="14"/>
        <v>#REF!</v>
      </c>
      <c r="S200" s="11" t="e">
        <f t="shared" si="14"/>
        <v>#REF!</v>
      </c>
      <c r="T200" s="11" t="e">
        <f t="shared" si="14"/>
        <v>#REF!</v>
      </c>
      <c r="U200" s="11" t="e">
        <f t="shared" si="14"/>
        <v>#REF!</v>
      </c>
      <c r="V200" s="11" t="e">
        <f t="shared" si="14"/>
        <v>#REF!</v>
      </c>
      <c r="W200" s="11" t="e">
        <f t="shared" si="14"/>
        <v>#REF!</v>
      </c>
      <c r="X200" s="11" t="e">
        <f t="shared" si="14"/>
        <v>#REF!</v>
      </c>
      <c r="Y200" s="11" t="e">
        <f t="shared" si="14"/>
        <v>#REF!</v>
      </c>
      <c r="Z200" s="12" t="e">
        <f>SUM(Z2:Z199)</f>
        <v>#REF!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 t="e">
        <f>+E200</f>
        <v>#REF!</v>
      </c>
    </row>
    <row r="204" spans="1:26" ht="30" thickTop="1" thickBot="1" x14ac:dyDescent="0.25">
      <c r="C204" s="3" t="s">
        <v>2</v>
      </c>
      <c r="E204" s="1" t="e">
        <f>+F200</f>
        <v>#REF!</v>
      </c>
    </row>
    <row r="205" spans="1:26" ht="30" thickTop="1" thickBot="1" x14ac:dyDescent="0.25">
      <c r="C205" s="3" t="s">
        <v>3</v>
      </c>
      <c r="E205" s="1" t="e">
        <f>+G200</f>
        <v>#REF!</v>
      </c>
    </row>
    <row r="206" spans="1:26" ht="15.75" thickTop="1" thickBot="1" x14ac:dyDescent="0.25">
      <c r="C206" s="3" t="s">
        <v>4</v>
      </c>
      <c r="E206" s="1" t="e">
        <f>+H200</f>
        <v>#REF!</v>
      </c>
    </row>
    <row r="207" spans="1:26" ht="15.75" thickTop="1" thickBot="1" x14ac:dyDescent="0.25">
      <c r="C207" s="3" t="s">
        <v>5</v>
      </c>
      <c r="E207" s="1" t="e">
        <f>+I200</f>
        <v>#REF!</v>
      </c>
    </row>
    <row r="208" spans="1:26" ht="30" thickTop="1" thickBot="1" x14ac:dyDescent="0.25">
      <c r="C208" s="3" t="s">
        <v>6</v>
      </c>
      <c r="E208" s="1" t="e">
        <f>+J200</f>
        <v>#REF!</v>
      </c>
    </row>
    <row r="209" spans="3:5" ht="15.75" thickTop="1" thickBot="1" x14ac:dyDescent="0.25">
      <c r="C209" s="3" t="s">
        <v>7</v>
      </c>
      <c r="E209" s="1" t="e">
        <f>+K200</f>
        <v>#REF!</v>
      </c>
    </row>
    <row r="210" spans="3:5" ht="30" thickTop="1" thickBot="1" x14ac:dyDescent="0.25">
      <c r="C210" s="3" t="s">
        <v>8</v>
      </c>
      <c r="E210" s="1" t="e">
        <f>+L200</f>
        <v>#REF!</v>
      </c>
    </row>
    <row r="211" spans="3:5" ht="15.75" thickTop="1" thickBot="1" x14ac:dyDescent="0.25">
      <c r="C211" s="3" t="s">
        <v>9</v>
      </c>
      <c r="E211" s="1" t="e">
        <f>+M200</f>
        <v>#REF!</v>
      </c>
    </row>
    <row r="212" spans="3:5" ht="15.75" thickTop="1" thickBot="1" x14ac:dyDescent="0.25">
      <c r="C212" s="3" t="s">
        <v>76</v>
      </c>
      <c r="E212" s="1" t="e">
        <f>+N200</f>
        <v>#REF!</v>
      </c>
    </row>
    <row r="213" spans="3:5" ht="15.75" thickTop="1" thickBot="1" x14ac:dyDescent="0.25">
      <c r="C213" s="3" t="s">
        <v>77</v>
      </c>
      <c r="E213" s="1" t="e">
        <f>+O200</f>
        <v>#REF!</v>
      </c>
    </row>
    <row r="214" spans="3:5" ht="15.75" thickTop="1" thickBot="1" x14ac:dyDescent="0.25">
      <c r="C214" s="3" t="s">
        <v>10</v>
      </c>
      <c r="E214" s="1" t="e">
        <f>+P200</f>
        <v>#REF!</v>
      </c>
    </row>
    <row r="215" spans="3:5" ht="15.75" thickTop="1" thickBot="1" x14ac:dyDescent="0.25">
      <c r="C215" s="3" t="s">
        <v>11</v>
      </c>
      <c r="E215" s="1" t="e">
        <f>+Q200</f>
        <v>#REF!</v>
      </c>
    </row>
    <row r="216" spans="3:5" ht="30" thickTop="1" thickBot="1" x14ac:dyDescent="0.25">
      <c r="C216" s="3" t="s">
        <v>12</v>
      </c>
      <c r="E216" s="1" t="e">
        <f>+R200</f>
        <v>#REF!</v>
      </c>
    </row>
    <row r="217" spans="3:5" ht="30" thickTop="1" thickBot="1" x14ac:dyDescent="0.25">
      <c r="C217" s="3" t="s">
        <v>13</v>
      </c>
      <c r="E217" s="1" t="e">
        <f>+S200</f>
        <v>#REF!</v>
      </c>
    </row>
    <row r="218" spans="3:5" ht="30" thickTop="1" thickBot="1" x14ac:dyDescent="0.25">
      <c r="C218" s="3" t="s">
        <v>14</v>
      </c>
      <c r="E218" s="1" t="e">
        <f>+T200</f>
        <v>#REF!</v>
      </c>
    </row>
    <row r="219" spans="3:5" ht="30" thickTop="1" thickBot="1" x14ac:dyDescent="0.25">
      <c r="C219" s="3" t="s">
        <v>15</v>
      </c>
      <c r="E219" s="1" t="e">
        <f>+U200</f>
        <v>#REF!</v>
      </c>
    </row>
    <row r="220" spans="3:5" ht="15.75" thickTop="1" thickBot="1" x14ac:dyDescent="0.25">
      <c r="C220" s="3" t="s">
        <v>16</v>
      </c>
      <c r="E220" s="1" t="e">
        <f>+V200</f>
        <v>#REF!</v>
      </c>
    </row>
    <row r="221" spans="3:5" ht="30" thickTop="1" thickBot="1" x14ac:dyDescent="0.25">
      <c r="C221" s="3" t="s">
        <v>17</v>
      </c>
      <c r="E221" s="1" t="e">
        <f>+W200</f>
        <v>#REF!</v>
      </c>
    </row>
    <row r="222" spans="3:5" ht="15.75" thickTop="1" thickBot="1" x14ac:dyDescent="0.25">
      <c r="C222" s="3" t="s">
        <v>18</v>
      </c>
      <c r="E222" s="1" t="e">
        <f>+X200</f>
        <v>#REF!</v>
      </c>
    </row>
    <row r="223" spans="3:5" ht="15.75" thickTop="1" thickBot="1" x14ac:dyDescent="0.25">
      <c r="C223" s="48" t="s">
        <v>25</v>
      </c>
      <c r="E223" s="1" t="e">
        <f>+Y200</f>
        <v>#REF!</v>
      </c>
    </row>
    <row r="224" spans="3:5" ht="15" thickTop="1" x14ac:dyDescent="0.2">
      <c r="C224" s="4" t="s">
        <v>19</v>
      </c>
      <c r="E224" s="1" t="e">
        <f>+Z200</f>
        <v>#REF!</v>
      </c>
    </row>
  </sheetData>
  <conditionalFormatting sqref="D2:D194 D199:D200">
    <cfRule type="cellIs" dxfId="11" priority="9" operator="lessThan">
      <formula>0</formula>
    </cfRule>
    <cfRule type="cellIs" dxfId="10" priority="10" operator="greaterThan">
      <formula>0</formula>
    </cfRule>
  </conditionalFormatting>
  <conditionalFormatting sqref="D198">
    <cfRule type="cellIs" dxfId="9" priority="7" operator="lessThan">
      <formula>0</formula>
    </cfRule>
    <cfRule type="cellIs" dxfId="8" priority="8" operator="greaterThan">
      <formula>0</formula>
    </cfRule>
  </conditionalFormatting>
  <conditionalFormatting sqref="D197">
    <cfRule type="cellIs" dxfId="7" priority="5" operator="lessThan">
      <formula>0</formula>
    </cfRule>
    <cfRule type="cellIs" dxfId="6" priority="6" operator="greaterThan">
      <formula>0</formula>
    </cfRule>
  </conditionalFormatting>
  <conditionalFormatting sqref="D196">
    <cfRule type="cellIs" dxfId="5" priority="3" operator="lessThan">
      <formula>0</formula>
    </cfRule>
    <cfRule type="cellIs" dxfId="4" priority="4" operator="greaterThan">
      <formula>0</formula>
    </cfRule>
  </conditionalFormatting>
  <conditionalFormatting sqref="D195">
    <cfRule type="cellIs" dxfId="3" priority="1" operator="lessThan">
      <formula>0</formula>
    </cfRule>
    <cfRule type="cellIs" dxfId="2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K152"/>
  <sheetViews>
    <sheetView rightToLeft="1" topLeftCell="H2" workbookViewId="0">
      <pane ySplit="1" topLeftCell="A3" activePane="bottomLeft" state="frozen"/>
      <selection activeCell="P2" sqref="P2"/>
      <selection pane="bottomLeft" activeCell="K51" sqref="K51"/>
    </sheetView>
  </sheetViews>
  <sheetFormatPr defaultRowHeight="14.25" x14ac:dyDescent="0.2"/>
  <cols>
    <col min="1" max="1" width="9" style="1"/>
    <col min="2" max="2" width="33.25" style="1" bestFit="1" customWidth="1"/>
    <col min="3" max="15" width="9" style="1"/>
    <col min="16" max="16" width="38.875" style="1" bestFit="1" customWidth="1"/>
    <col min="17" max="36" width="10.875" style="1" customWidth="1"/>
    <col min="37" max="37" width="10.875" style="35" customWidth="1"/>
    <col min="38" max="64" width="10.875" style="1" customWidth="1"/>
    <col min="65" max="16384" width="9" style="1"/>
  </cols>
  <sheetData>
    <row r="1" spans="1:37" ht="18.75" thickBot="1" x14ac:dyDescent="0.25">
      <c r="P1" s="58" t="s">
        <v>75</v>
      </c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</row>
    <row r="2" spans="1:37" ht="17.25" thickTop="1" thickBot="1" x14ac:dyDescent="0.25">
      <c r="A2" s="66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  <c r="M2" s="41" t="s">
        <v>78</v>
      </c>
      <c r="N2" s="39" t="s">
        <v>19</v>
      </c>
      <c r="O2" s="39" t="s">
        <v>20</v>
      </c>
      <c r="P2" s="19" t="s">
        <v>27</v>
      </c>
      <c r="Q2" s="69" t="s">
        <v>28</v>
      </c>
      <c r="R2" s="70"/>
      <c r="S2" s="70"/>
      <c r="T2" s="71"/>
      <c r="U2" s="69" t="s">
        <v>29</v>
      </c>
      <c r="V2" s="70"/>
      <c r="W2" s="70"/>
      <c r="X2" s="71"/>
      <c r="Y2" s="69" t="s">
        <v>30</v>
      </c>
      <c r="Z2" s="70"/>
      <c r="AA2" s="70"/>
      <c r="AB2" s="71"/>
      <c r="AC2" s="69" t="s">
        <v>31</v>
      </c>
      <c r="AD2" s="70"/>
      <c r="AE2" s="70"/>
      <c r="AF2" s="71"/>
      <c r="AG2" s="69" t="s">
        <v>32</v>
      </c>
      <c r="AH2" s="70"/>
      <c r="AI2" s="70"/>
      <c r="AJ2" s="71"/>
      <c r="AK2" s="20" t="s">
        <v>19</v>
      </c>
    </row>
    <row r="3" spans="1:37" ht="15.75" thickTop="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3"/>
      <c r="M3" s="42"/>
      <c r="N3" s="40"/>
      <c r="O3" s="7">
        <f>+N3-AK3</f>
        <v>0</v>
      </c>
      <c r="P3" s="37" t="s">
        <v>33</v>
      </c>
      <c r="Q3" s="29"/>
      <c r="R3" s="29"/>
      <c r="S3" s="29"/>
      <c r="T3" s="29"/>
      <c r="U3" s="28"/>
      <c r="V3" s="28"/>
      <c r="W3" s="28"/>
      <c r="X3" s="28"/>
      <c r="Y3" s="30"/>
      <c r="Z3" s="30"/>
      <c r="AA3" s="30"/>
      <c r="AB3" s="30"/>
      <c r="AC3" s="31"/>
      <c r="AD3" s="31"/>
      <c r="AE3" s="31"/>
      <c r="AF3" s="31"/>
      <c r="AG3" s="32"/>
      <c r="AH3" s="32"/>
      <c r="AI3" s="32"/>
      <c r="AJ3" s="32"/>
      <c r="AK3" s="23">
        <f>SUM(Q3:AJ3)</f>
        <v>0</v>
      </c>
    </row>
    <row r="4" spans="1:37" ht="15" hidden="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3"/>
      <c r="M4" s="42"/>
      <c r="N4" s="40"/>
      <c r="O4" s="7">
        <f t="shared" ref="O4:O67" si="0">+N4-AK4</f>
        <v>0</v>
      </c>
      <c r="P4" s="44"/>
      <c r="Q4" s="62">
        <f>SUM(Q3:T3)</f>
        <v>0</v>
      </c>
      <c r="R4" s="63"/>
      <c r="S4" s="63"/>
      <c r="T4" s="64"/>
      <c r="U4" s="62">
        <f t="shared" ref="U4" si="1">SUM(U3:X3)</f>
        <v>0</v>
      </c>
      <c r="V4" s="63"/>
      <c r="W4" s="63"/>
      <c r="X4" s="64"/>
      <c r="Y4" s="62">
        <f t="shared" ref="Y4" si="2">SUM(Y3:AB3)</f>
        <v>0</v>
      </c>
      <c r="Z4" s="63"/>
      <c r="AA4" s="63"/>
      <c r="AB4" s="64"/>
      <c r="AC4" s="62">
        <f>SUM(AC3:AF3)</f>
        <v>0</v>
      </c>
      <c r="AD4" s="63"/>
      <c r="AE4" s="63"/>
      <c r="AF4" s="64"/>
      <c r="AG4" s="62">
        <f>SUM(AG3:AJ3)</f>
        <v>0</v>
      </c>
      <c r="AH4" s="63"/>
      <c r="AI4" s="63"/>
      <c r="AJ4" s="64"/>
      <c r="AK4" s="45"/>
    </row>
    <row r="5" spans="1:37" ht="15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3"/>
      <c r="M5" s="42"/>
      <c r="N5" s="40"/>
      <c r="O5" s="7">
        <f t="shared" si="0"/>
        <v>0</v>
      </c>
      <c r="P5" s="37" t="s">
        <v>34</v>
      </c>
      <c r="Q5" s="29"/>
      <c r="R5" s="29"/>
      <c r="S5" s="29"/>
      <c r="T5" s="29"/>
      <c r="U5" s="28"/>
      <c r="V5" s="28"/>
      <c r="W5" s="28"/>
      <c r="X5" s="28"/>
      <c r="Y5" s="30"/>
      <c r="Z5" s="30"/>
      <c r="AA5" s="30"/>
      <c r="AB5" s="30"/>
      <c r="AC5" s="31"/>
      <c r="AD5" s="31"/>
      <c r="AE5" s="31"/>
      <c r="AF5" s="31"/>
      <c r="AG5" s="32"/>
      <c r="AH5" s="32"/>
      <c r="AI5" s="32"/>
      <c r="AJ5" s="32"/>
      <c r="AK5" s="23">
        <f>SUM(Q5:AJ5)</f>
        <v>0</v>
      </c>
    </row>
    <row r="6" spans="1:37" ht="15" hidden="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3"/>
      <c r="M6" s="42"/>
      <c r="N6" s="40"/>
      <c r="O6" s="7">
        <f t="shared" si="0"/>
        <v>0</v>
      </c>
      <c r="P6" s="44"/>
      <c r="Q6" s="62">
        <f>SUM(Q5:T5)</f>
        <v>0</v>
      </c>
      <c r="R6" s="63"/>
      <c r="S6" s="63"/>
      <c r="T6" s="64"/>
      <c r="U6" s="62">
        <f t="shared" ref="U6" si="3">SUM(U5:X5)</f>
        <v>0</v>
      </c>
      <c r="V6" s="63"/>
      <c r="W6" s="63"/>
      <c r="X6" s="64"/>
      <c r="Y6" s="62">
        <f t="shared" ref="Y6" si="4">SUM(Y5:AB5)</f>
        <v>0</v>
      </c>
      <c r="Z6" s="63"/>
      <c r="AA6" s="63"/>
      <c r="AB6" s="64"/>
      <c r="AC6" s="62">
        <f t="shared" ref="AC6" si="5">SUM(AC5:AF5)</f>
        <v>0</v>
      </c>
      <c r="AD6" s="63"/>
      <c r="AE6" s="63"/>
      <c r="AF6" s="64"/>
      <c r="AG6" s="62">
        <f t="shared" ref="AG6" si="6">SUM(AG5:AJ5)</f>
        <v>0</v>
      </c>
      <c r="AH6" s="63"/>
      <c r="AI6" s="63"/>
      <c r="AJ6" s="64"/>
      <c r="AK6" s="45"/>
    </row>
    <row r="7" spans="1:37" ht="15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3"/>
      <c r="M7" s="42"/>
      <c r="N7" s="40"/>
      <c r="O7" s="7">
        <f t="shared" si="0"/>
        <v>0</v>
      </c>
      <c r="P7" s="37" t="s">
        <v>35</v>
      </c>
      <c r="Q7" s="29"/>
      <c r="R7" s="29"/>
      <c r="S7" s="29"/>
      <c r="T7" s="29"/>
      <c r="U7" s="28"/>
      <c r="V7" s="28"/>
      <c r="W7" s="28"/>
      <c r="X7" s="28"/>
      <c r="Y7" s="30"/>
      <c r="Z7" s="30"/>
      <c r="AA7" s="30"/>
      <c r="AB7" s="30"/>
      <c r="AC7" s="31"/>
      <c r="AD7" s="31"/>
      <c r="AE7" s="31"/>
      <c r="AF7" s="31"/>
      <c r="AG7" s="32"/>
      <c r="AH7" s="32"/>
      <c r="AI7" s="32"/>
      <c r="AJ7" s="32"/>
      <c r="AK7" s="23">
        <f>SUM(Q7:AJ7)</f>
        <v>0</v>
      </c>
    </row>
    <row r="8" spans="1:37" ht="15" hidden="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3"/>
      <c r="M8" s="42"/>
      <c r="N8" s="40"/>
      <c r="O8" s="7">
        <f t="shared" si="0"/>
        <v>0</v>
      </c>
      <c r="P8" s="44"/>
      <c r="Q8" s="62">
        <f t="shared" ref="Q8" si="7">SUM(Q7:T7)</f>
        <v>0</v>
      </c>
      <c r="R8" s="63"/>
      <c r="S8" s="63"/>
      <c r="T8" s="64"/>
      <c r="U8" s="62">
        <f t="shared" ref="U8" si="8">SUM(U7:X7)</f>
        <v>0</v>
      </c>
      <c r="V8" s="63"/>
      <c r="W8" s="63"/>
      <c r="X8" s="64"/>
      <c r="Y8" s="62">
        <f t="shared" ref="Y8" si="9">SUM(Y7:AB7)</f>
        <v>0</v>
      </c>
      <c r="Z8" s="63"/>
      <c r="AA8" s="63"/>
      <c r="AB8" s="64"/>
      <c r="AC8" s="62">
        <f t="shared" ref="AC8" si="10">SUM(AC7:AF7)</f>
        <v>0</v>
      </c>
      <c r="AD8" s="63"/>
      <c r="AE8" s="63"/>
      <c r="AF8" s="64"/>
      <c r="AG8" s="62">
        <f t="shared" ref="AG8" si="11">SUM(AG7:AJ7)</f>
        <v>0</v>
      </c>
      <c r="AH8" s="63"/>
      <c r="AI8" s="63"/>
      <c r="AJ8" s="64"/>
      <c r="AK8" s="45"/>
    </row>
    <row r="9" spans="1:37" ht="15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3"/>
      <c r="M9" s="42"/>
      <c r="N9" s="40"/>
      <c r="O9" s="7">
        <f t="shared" si="0"/>
        <v>0</v>
      </c>
      <c r="P9" s="37" t="s">
        <v>36</v>
      </c>
      <c r="Q9" s="29"/>
      <c r="R9" s="29"/>
      <c r="S9" s="29"/>
      <c r="T9" s="29"/>
      <c r="U9" s="28"/>
      <c r="V9" s="28"/>
      <c r="W9" s="28"/>
      <c r="X9" s="28"/>
      <c r="Y9" s="30"/>
      <c r="Z9" s="30"/>
      <c r="AA9" s="30"/>
      <c r="AB9" s="30"/>
      <c r="AC9" s="31"/>
      <c r="AD9" s="31"/>
      <c r="AE9" s="31"/>
      <c r="AF9" s="31"/>
      <c r="AG9" s="32"/>
      <c r="AH9" s="32"/>
      <c r="AI9" s="32"/>
      <c r="AJ9" s="32"/>
      <c r="AK9" s="23">
        <f>SUM(Q9:AJ9)</f>
        <v>0</v>
      </c>
    </row>
    <row r="10" spans="1:37" ht="15" hidden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3"/>
      <c r="M10" s="42"/>
      <c r="N10" s="40"/>
      <c r="O10" s="7">
        <f t="shared" si="0"/>
        <v>0</v>
      </c>
      <c r="P10" s="44"/>
      <c r="Q10" s="62">
        <f t="shared" ref="Q10" si="12">SUM(Q9:T9)</f>
        <v>0</v>
      </c>
      <c r="R10" s="63"/>
      <c r="S10" s="63"/>
      <c r="T10" s="64"/>
      <c r="U10" s="62">
        <f>SUM(U9:X9)</f>
        <v>0</v>
      </c>
      <c r="V10" s="63"/>
      <c r="W10" s="63"/>
      <c r="X10" s="64"/>
      <c r="Y10" s="62">
        <f t="shared" ref="Y10" si="13">SUM(Y9:AB9)</f>
        <v>0</v>
      </c>
      <c r="Z10" s="63"/>
      <c r="AA10" s="63"/>
      <c r="AB10" s="64"/>
      <c r="AC10" s="62">
        <f t="shared" ref="AC10" si="14">SUM(AC9:AF9)</f>
        <v>0</v>
      </c>
      <c r="AD10" s="63"/>
      <c r="AE10" s="63"/>
      <c r="AF10" s="64"/>
      <c r="AG10" s="62">
        <f t="shared" ref="AG10" si="15">SUM(AG9:AJ9)</f>
        <v>0</v>
      </c>
      <c r="AH10" s="63"/>
      <c r="AI10" s="63"/>
      <c r="AJ10" s="64"/>
      <c r="AK10" s="45"/>
    </row>
    <row r="11" spans="1:37" ht="15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3"/>
      <c r="M11" s="42"/>
      <c r="N11" s="40"/>
      <c r="O11" s="7">
        <f t="shared" si="0"/>
        <v>0</v>
      </c>
      <c r="P11" s="37" t="s">
        <v>37</v>
      </c>
      <c r="Q11" s="29"/>
      <c r="R11" s="29"/>
      <c r="S11" s="29"/>
      <c r="T11" s="29"/>
      <c r="U11" s="28"/>
      <c r="V11" s="28"/>
      <c r="W11" s="28"/>
      <c r="X11" s="28"/>
      <c r="Y11" s="30"/>
      <c r="Z11" s="30"/>
      <c r="AA11" s="30"/>
      <c r="AB11" s="30"/>
      <c r="AC11" s="31"/>
      <c r="AD11" s="31"/>
      <c r="AE11" s="31"/>
      <c r="AF11" s="31"/>
      <c r="AG11" s="32"/>
      <c r="AH11" s="32"/>
      <c r="AI11" s="32"/>
      <c r="AJ11" s="32"/>
      <c r="AK11" s="23">
        <f>SUM(Q11:AJ11)</f>
        <v>0</v>
      </c>
    </row>
    <row r="12" spans="1:37" ht="15" hidden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3"/>
      <c r="M12" s="42"/>
      <c r="N12" s="40"/>
      <c r="O12" s="7">
        <f t="shared" si="0"/>
        <v>0</v>
      </c>
      <c r="P12" s="44"/>
      <c r="Q12" s="62">
        <f t="shared" ref="Q12" si="16">SUM(Q11:T11)</f>
        <v>0</v>
      </c>
      <c r="R12" s="63"/>
      <c r="S12" s="63"/>
      <c r="T12" s="64"/>
      <c r="U12" s="62">
        <f t="shared" ref="U12" si="17">SUM(U11:X11)</f>
        <v>0</v>
      </c>
      <c r="V12" s="63"/>
      <c r="W12" s="63"/>
      <c r="X12" s="64"/>
      <c r="Y12" s="62">
        <f t="shared" ref="Y12" si="18">SUM(Y11:AB11)</f>
        <v>0</v>
      </c>
      <c r="Z12" s="63"/>
      <c r="AA12" s="63"/>
      <c r="AB12" s="64"/>
      <c r="AC12" s="62">
        <f t="shared" ref="AC12" si="19">SUM(AC11:AF11)</f>
        <v>0</v>
      </c>
      <c r="AD12" s="63"/>
      <c r="AE12" s="63"/>
      <c r="AF12" s="64"/>
      <c r="AG12" s="62">
        <f t="shared" ref="AG12" si="20">SUM(AG11:AJ11)</f>
        <v>0</v>
      </c>
      <c r="AH12" s="63"/>
      <c r="AI12" s="63"/>
      <c r="AJ12" s="64"/>
      <c r="AK12" s="45"/>
    </row>
    <row r="13" spans="1:37" ht="15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3"/>
      <c r="M13" s="42"/>
      <c r="N13" s="40"/>
      <c r="O13" s="7">
        <f t="shared" si="0"/>
        <v>0</v>
      </c>
      <c r="P13" s="37" t="s">
        <v>38</v>
      </c>
      <c r="Q13" s="29"/>
      <c r="R13" s="29"/>
      <c r="S13" s="29"/>
      <c r="T13" s="29"/>
      <c r="U13" s="28"/>
      <c r="V13" s="28"/>
      <c r="W13" s="28"/>
      <c r="X13" s="28"/>
      <c r="Y13" s="30"/>
      <c r="Z13" s="30"/>
      <c r="AA13" s="30"/>
      <c r="AB13" s="30"/>
      <c r="AC13" s="31"/>
      <c r="AD13" s="31"/>
      <c r="AE13" s="31"/>
      <c r="AF13" s="31"/>
      <c r="AG13" s="32"/>
      <c r="AH13" s="32"/>
      <c r="AI13" s="32"/>
      <c r="AJ13" s="32"/>
      <c r="AK13" s="23">
        <f>SUM(Q13:AJ13)</f>
        <v>0</v>
      </c>
    </row>
    <row r="14" spans="1:37" ht="15" hidden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3"/>
      <c r="M14" s="42"/>
      <c r="N14" s="40"/>
      <c r="O14" s="7">
        <f t="shared" si="0"/>
        <v>0</v>
      </c>
      <c r="P14" s="44"/>
      <c r="Q14" s="62">
        <f t="shared" ref="Q14" si="21">SUM(Q13:T13)</f>
        <v>0</v>
      </c>
      <c r="R14" s="63"/>
      <c r="S14" s="63"/>
      <c r="T14" s="64"/>
      <c r="U14" s="62">
        <f t="shared" ref="U14" si="22">SUM(U13:X13)</f>
        <v>0</v>
      </c>
      <c r="V14" s="63"/>
      <c r="W14" s="63"/>
      <c r="X14" s="64"/>
      <c r="Y14" s="62">
        <f t="shared" ref="Y14" si="23">SUM(Y13:AB13)</f>
        <v>0</v>
      </c>
      <c r="Z14" s="63"/>
      <c r="AA14" s="63"/>
      <c r="AB14" s="64"/>
      <c r="AC14" s="62">
        <f t="shared" ref="AC14" si="24">SUM(AC13:AF13)</f>
        <v>0</v>
      </c>
      <c r="AD14" s="63"/>
      <c r="AE14" s="63"/>
      <c r="AF14" s="64"/>
      <c r="AG14" s="62">
        <f t="shared" ref="AG14" si="25">SUM(AG13:AJ13)</f>
        <v>0</v>
      </c>
      <c r="AH14" s="63"/>
      <c r="AI14" s="63"/>
      <c r="AJ14" s="64"/>
      <c r="AK14" s="45"/>
    </row>
    <row r="15" spans="1:37" ht="15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3"/>
      <c r="M15" s="42"/>
      <c r="N15" s="40"/>
      <c r="O15" s="7">
        <f t="shared" si="0"/>
        <v>0</v>
      </c>
      <c r="P15" s="37" t="s">
        <v>39</v>
      </c>
      <c r="Q15" s="29"/>
      <c r="R15" s="29"/>
      <c r="S15" s="29"/>
      <c r="T15" s="29"/>
      <c r="U15" s="28"/>
      <c r="V15" s="28"/>
      <c r="W15" s="28"/>
      <c r="X15" s="28"/>
      <c r="Y15" s="30"/>
      <c r="Z15" s="30"/>
      <c r="AA15" s="30"/>
      <c r="AB15" s="30"/>
      <c r="AC15" s="31"/>
      <c r="AD15" s="31"/>
      <c r="AE15" s="31"/>
      <c r="AF15" s="31"/>
      <c r="AG15" s="32"/>
      <c r="AH15" s="32"/>
      <c r="AI15" s="32"/>
      <c r="AJ15" s="32"/>
      <c r="AK15" s="23">
        <f>SUM(Q15:AJ15)</f>
        <v>0</v>
      </c>
    </row>
    <row r="16" spans="1:37" ht="15" hidden="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3"/>
      <c r="M16" s="42"/>
      <c r="N16" s="40"/>
      <c r="O16" s="7">
        <f t="shared" si="0"/>
        <v>0</v>
      </c>
      <c r="P16" s="44"/>
      <c r="Q16" s="62">
        <f t="shared" ref="Q16" si="26">SUM(Q15:T15)</f>
        <v>0</v>
      </c>
      <c r="R16" s="63"/>
      <c r="S16" s="63"/>
      <c r="T16" s="64"/>
      <c r="U16" s="62">
        <f t="shared" ref="U16" si="27">SUM(U15:X15)</f>
        <v>0</v>
      </c>
      <c r="V16" s="63"/>
      <c r="W16" s="63"/>
      <c r="X16" s="64"/>
      <c r="Y16" s="62">
        <f t="shared" ref="Y16" si="28">SUM(Y15:AB15)</f>
        <v>0</v>
      </c>
      <c r="Z16" s="63"/>
      <c r="AA16" s="63"/>
      <c r="AB16" s="64"/>
      <c r="AC16" s="62">
        <f t="shared" ref="AC16" si="29">SUM(AC15:AF15)</f>
        <v>0</v>
      </c>
      <c r="AD16" s="63"/>
      <c r="AE16" s="63"/>
      <c r="AF16" s="64"/>
      <c r="AG16" s="62">
        <f t="shared" ref="AG16" si="30">SUM(AG15:AJ15)</f>
        <v>0</v>
      </c>
      <c r="AH16" s="63"/>
      <c r="AI16" s="63"/>
      <c r="AJ16" s="64"/>
      <c r="AK16" s="45"/>
    </row>
    <row r="17" spans="1:37" ht="15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3"/>
      <c r="M17" s="42"/>
      <c r="N17" s="40"/>
      <c r="O17" s="7">
        <f t="shared" si="0"/>
        <v>0</v>
      </c>
      <c r="P17" s="37" t="s">
        <v>40</v>
      </c>
      <c r="Q17" s="29"/>
      <c r="R17" s="29"/>
      <c r="S17" s="29"/>
      <c r="T17" s="29"/>
      <c r="U17" s="28"/>
      <c r="V17" s="28"/>
      <c r="W17" s="28"/>
      <c r="X17" s="28"/>
      <c r="Y17" s="30"/>
      <c r="Z17" s="30"/>
      <c r="AA17" s="30"/>
      <c r="AB17" s="30"/>
      <c r="AC17" s="31"/>
      <c r="AD17" s="31"/>
      <c r="AE17" s="31"/>
      <c r="AF17" s="31"/>
      <c r="AG17" s="32"/>
      <c r="AH17" s="32"/>
      <c r="AI17" s="32"/>
      <c r="AJ17" s="32"/>
      <c r="AK17" s="23">
        <f>SUM(Q17:AJ17)</f>
        <v>0</v>
      </c>
    </row>
    <row r="18" spans="1:37" ht="15" hidden="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3"/>
      <c r="M18" s="42"/>
      <c r="N18" s="40"/>
      <c r="O18" s="7">
        <f t="shared" si="0"/>
        <v>0</v>
      </c>
      <c r="P18" s="44"/>
      <c r="Q18" s="62">
        <f t="shared" ref="Q18" si="31">SUM(Q17:T17)</f>
        <v>0</v>
      </c>
      <c r="R18" s="63"/>
      <c r="S18" s="63"/>
      <c r="T18" s="64"/>
      <c r="U18" s="62">
        <f t="shared" ref="U18" si="32">SUM(U17:X17)</f>
        <v>0</v>
      </c>
      <c r="V18" s="63"/>
      <c r="W18" s="63"/>
      <c r="X18" s="64"/>
      <c r="Y18" s="62">
        <f t="shared" ref="Y18" si="33">SUM(Y17:AB17)</f>
        <v>0</v>
      </c>
      <c r="Z18" s="63"/>
      <c r="AA18" s="63"/>
      <c r="AB18" s="64"/>
      <c r="AC18" s="62">
        <f t="shared" ref="AC18" si="34">SUM(AC17:AF17)</f>
        <v>0</v>
      </c>
      <c r="AD18" s="63"/>
      <c r="AE18" s="63"/>
      <c r="AF18" s="64"/>
      <c r="AG18" s="62">
        <f t="shared" ref="AG18" si="35">SUM(AG17:AJ17)</f>
        <v>0</v>
      </c>
      <c r="AH18" s="63"/>
      <c r="AI18" s="63"/>
      <c r="AJ18" s="64"/>
      <c r="AK18" s="45"/>
    </row>
    <row r="19" spans="1:37" ht="15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3"/>
      <c r="M19" s="42"/>
      <c r="N19" s="40"/>
      <c r="O19" s="7">
        <f t="shared" si="0"/>
        <v>0</v>
      </c>
      <c r="P19" s="37" t="s">
        <v>41</v>
      </c>
      <c r="Q19" s="29"/>
      <c r="R19" s="29"/>
      <c r="S19" s="29"/>
      <c r="T19" s="29"/>
      <c r="U19" s="28"/>
      <c r="V19" s="28"/>
      <c r="W19" s="28"/>
      <c r="X19" s="28"/>
      <c r="Y19" s="30"/>
      <c r="Z19" s="30"/>
      <c r="AA19" s="30"/>
      <c r="AB19" s="30"/>
      <c r="AC19" s="31"/>
      <c r="AD19" s="31"/>
      <c r="AE19" s="31"/>
      <c r="AF19" s="31"/>
      <c r="AG19" s="32"/>
      <c r="AH19" s="32"/>
      <c r="AI19" s="32"/>
      <c r="AJ19" s="32"/>
      <c r="AK19" s="23">
        <f>SUM(Q19:AJ19)</f>
        <v>0</v>
      </c>
    </row>
    <row r="20" spans="1:37" ht="15" hidden="1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3"/>
      <c r="M20" s="42"/>
      <c r="N20" s="40"/>
      <c r="O20" s="7">
        <f t="shared" si="0"/>
        <v>0</v>
      </c>
      <c r="P20" s="44"/>
      <c r="Q20" s="62">
        <f t="shared" ref="Q20" si="36">SUM(Q19:T19)</f>
        <v>0</v>
      </c>
      <c r="R20" s="63"/>
      <c r="S20" s="63"/>
      <c r="T20" s="64"/>
      <c r="U20" s="62">
        <f t="shared" ref="U20" si="37">SUM(U19:X19)</f>
        <v>0</v>
      </c>
      <c r="V20" s="63"/>
      <c r="W20" s="63"/>
      <c r="X20" s="64"/>
      <c r="Y20" s="62">
        <f t="shared" ref="Y20" si="38">SUM(Y19:AB19)</f>
        <v>0</v>
      </c>
      <c r="Z20" s="63"/>
      <c r="AA20" s="63"/>
      <c r="AB20" s="64"/>
      <c r="AC20" s="62">
        <f t="shared" ref="AC20" si="39">SUM(AC19:AF19)</f>
        <v>0</v>
      </c>
      <c r="AD20" s="63"/>
      <c r="AE20" s="63"/>
      <c r="AF20" s="64"/>
      <c r="AG20" s="62">
        <f t="shared" ref="AG20" si="40">SUM(AG19:AJ19)</f>
        <v>0</v>
      </c>
      <c r="AH20" s="63"/>
      <c r="AI20" s="63"/>
      <c r="AJ20" s="64"/>
      <c r="AK20" s="45"/>
    </row>
    <row r="21" spans="1:37" ht="15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3"/>
      <c r="M21" s="42"/>
      <c r="N21" s="40"/>
      <c r="O21" s="7">
        <f t="shared" si="0"/>
        <v>0</v>
      </c>
      <c r="P21" s="37" t="s">
        <v>42</v>
      </c>
      <c r="Q21" s="29"/>
      <c r="R21" s="29"/>
      <c r="S21" s="29"/>
      <c r="T21" s="29"/>
      <c r="U21" s="28"/>
      <c r="V21" s="28"/>
      <c r="W21" s="28"/>
      <c r="X21" s="28"/>
      <c r="Y21" s="30"/>
      <c r="Z21" s="30"/>
      <c r="AA21" s="30"/>
      <c r="AB21" s="30"/>
      <c r="AC21" s="31"/>
      <c r="AD21" s="31"/>
      <c r="AE21" s="31"/>
      <c r="AF21" s="31"/>
      <c r="AG21" s="32"/>
      <c r="AH21" s="32"/>
      <c r="AI21" s="32"/>
      <c r="AJ21" s="32"/>
      <c r="AK21" s="23">
        <f>SUM(Q21:AJ21)</f>
        <v>0</v>
      </c>
    </row>
    <row r="22" spans="1:37" ht="15" hidden="1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3"/>
      <c r="M22" s="42"/>
      <c r="N22" s="40"/>
      <c r="O22" s="7">
        <f t="shared" si="0"/>
        <v>0</v>
      </c>
      <c r="P22" s="44"/>
      <c r="Q22" s="62">
        <f t="shared" ref="Q22" si="41">SUM(Q21:T21)</f>
        <v>0</v>
      </c>
      <c r="R22" s="63"/>
      <c r="S22" s="63"/>
      <c r="T22" s="64"/>
      <c r="U22" s="62">
        <f t="shared" ref="U22" si="42">SUM(U21:X21)</f>
        <v>0</v>
      </c>
      <c r="V22" s="63"/>
      <c r="W22" s="63"/>
      <c r="X22" s="64"/>
      <c r="Y22" s="62">
        <f t="shared" ref="Y22" si="43">SUM(Y21:AB21)</f>
        <v>0</v>
      </c>
      <c r="Z22" s="63"/>
      <c r="AA22" s="63"/>
      <c r="AB22" s="64"/>
      <c r="AC22" s="62">
        <f t="shared" ref="AC22" si="44">SUM(AC21:AF21)</f>
        <v>0</v>
      </c>
      <c r="AD22" s="63"/>
      <c r="AE22" s="63"/>
      <c r="AF22" s="64"/>
      <c r="AG22" s="62">
        <f t="shared" ref="AG22" si="45">SUM(AG21:AJ21)</f>
        <v>0</v>
      </c>
      <c r="AH22" s="63"/>
      <c r="AI22" s="63"/>
      <c r="AJ22" s="64"/>
      <c r="AK22" s="45"/>
    </row>
    <row r="23" spans="1:37" ht="15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3"/>
      <c r="M23" s="42"/>
      <c r="N23" s="40"/>
      <c r="O23" s="7">
        <f t="shared" si="0"/>
        <v>0</v>
      </c>
      <c r="P23" s="37" t="s">
        <v>43</v>
      </c>
      <c r="Q23" s="29"/>
      <c r="R23" s="29"/>
      <c r="S23" s="29"/>
      <c r="T23" s="29"/>
      <c r="U23" s="28"/>
      <c r="V23" s="28"/>
      <c r="W23" s="28"/>
      <c r="X23" s="28"/>
      <c r="Y23" s="30"/>
      <c r="Z23" s="30"/>
      <c r="AA23" s="30"/>
      <c r="AB23" s="30"/>
      <c r="AC23" s="31"/>
      <c r="AD23" s="31"/>
      <c r="AE23" s="31"/>
      <c r="AF23" s="31"/>
      <c r="AG23" s="32"/>
      <c r="AH23" s="32"/>
      <c r="AI23" s="32"/>
      <c r="AJ23" s="32"/>
      <c r="AK23" s="23">
        <f>SUM(Q23:AJ23)</f>
        <v>0</v>
      </c>
    </row>
    <row r="24" spans="1:37" ht="15" hidden="1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3"/>
      <c r="M24" s="42"/>
      <c r="N24" s="40"/>
      <c r="O24" s="7">
        <f t="shared" si="0"/>
        <v>0</v>
      </c>
      <c r="P24" s="44"/>
      <c r="Q24" s="62">
        <f t="shared" ref="Q24" si="46">SUM(Q23:T23)</f>
        <v>0</v>
      </c>
      <c r="R24" s="63"/>
      <c r="S24" s="63"/>
      <c r="T24" s="64"/>
      <c r="U24" s="62">
        <f t="shared" ref="U24" si="47">SUM(U23:X23)</f>
        <v>0</v>
      </c>
      <c r="V24" s="63"/>
      <c r="W24" s="63"/>
      <c r="X24" s="64"/>
      <c r="Y24" s="62">
        <f t="shared" ref="Y24" si="48">SUM(Y23:AB23)</f>
        <v>0</v>
      </c>
      <c r="Z24" s="63"/>
      <c r="AA24" s="63"/>
      <c r="AB24" s="64"/>
      <c r="AC24" s="62">
        <f t="shared" ref="AC24" si="49">SUM(AC23:AF23)</f>
        <v>0</v>
      </c>
      <c r="AD24" s="63"/>
      <c r="AE24" s="63"/>
      <c r="AF24" s="64"/>
      <c r="AG24" s="62">
        <f t="shared" ref="AG24" si="50">SUM(AG23:AJ23)</f>
        <v>0</v>
      </c>
      <c r="AH24" s="63"/>
      <c r="AI24" s="63"/>
      <c r="AJ24" s="64"/>
      <c r="AK24" s="45"/>
    </row>
    <row r="25" spans="1:37" ht="15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3"/>
      <c r="M25" s="42"/>
      <c r="N25" s="40"/>
      <c r="O25" s="7">
        <f t="shared" si="0"/>
        <v>0</v>
      </c>
      <c r="P25" s="37" t="s">
        <v>44</v>
      </c>
      <c r="Q25" s="29"/>
      <c r="R25" s="29"/>
      <c r="S25" s="29"/>
      <c r="T25" s="29"/>
      <c r="U25" s="28"/>
      <c r="V25" s="28"/>
      <c r="W25" s="28"/>
      <c r="X25" s="28"/>
      <c r="Y25" s="30"/>
      <c r="Z25" s="30"/>
      <c r="AA25" s="30"/>
      <c r="AB25" s="30"/>
      <c r="AC25" s="31"/>
      <c r="AD25" s="31"/>
      <c r="AE25" s="31"/>
      <c r="AF25" s="31"/>
      <c r="AG25" s="32"/>
      <c r="AH25" s="32"/>
      <c r="AI25" s="32"/>
      <c r="AJ25" s="32"/>
      <c r="AK25" s="23">
        <f>SUM(Q25:AJ25)</f>
        <v>0</v>
      </c>
    </row>
    <row r="26" spans="1:37" ht="15" hidden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3"/>
      <c r="M26" s="42"/>
      <c r="N26" s="40"/>
      <c r="O26" s="7">
        <f t="shared" si="0"/>
        <v>0</v>
      </c>
      <c r="P26" s="44"/>
      <c r="Q26" s="62">
        <f t="shared" ref="Q26" si="51">SUM(Q25:T25)</f>
        <v>0</v>
      </c>
      <c r="R26" s="63"/>
      <c r="S26" s="63"/>
      <c r="T26" s="64"/>
      <c r="U26" s="62">
        <f t="shared" ref="U26" si="52">SUM(U25:X25)</f>
        <v>0</v>
      </c>
      <c r="V26" s="63"/>
      <c r="W26" s="63"/>
      <c r="X26" s="64"/>
      <c r="Y26" s="62">
        <f t="shared" ref="Y26" si="53">SUM(Y25:AB25)</f>
        <v>0</v>
      </c>
      <c r="Z26" s="63"/>
      <c r="AA26" s="63"/>
      <c r="AB26" s="64"/>
      <c r="AC26" s="62">
        <f t="shared" ref="AC26" si="54">SUM(AC25:AF25)</f>
        <v>0</v>
      </c>
      <c r="AD26" s="63"/>
      <c r="AE26" s="63"/>
      <c r="AF26" s="64"/>
      <c r="AG26" s="62">
        <f t="shared" ref="AG26" si="55">SUM(AG25:AJ25)</f>
        <v>0</v>
      </c>
      <c r="AH26" s="63"/>
      <c r="AI26" s="63"/>
      <c r="AJ26" s="64"/>
      <c r="AK26" s="45"/>
    </row>
    <row r="27" spans="1:37" ht="15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3"/>
      <c r="M27" s="42"/>
      <c r="N27" s="40"/>
      <c r="O27" s="7">
        <f t="shared" si="0"/>
        <v>0</v>
      </c>
      <c r="P27" s="37" t="s">
        <v>93</v>
      </c>
      <c r="Q27" s="29"/>
      <c r="R27" s="29"/>
      <c r="S27" s="29"/>
      <c r="T27" s="29"/>
      <c r="U27" s="28"/>
      <c r="V27" s="28"/>
      <c r="W27" s="28"/>
      <c r="X27" s="28"/>
      <c r="Y27" s="30"/>
      <c r="Z27" s="30"/>
      <c r="AA27" s="30"/>
      <c r="AB27" s="30"/>
      <c r="AC27" s="31"/>
      <c r="AD27" s="31"/>
      <c r="AE27" s="31"/>
      <c r="AF27" s="31"/>
      <c r="AG27" s="32"/>
      <c r="AH27" s="32"/>
      <c r="AI27" s="32"/>
      <c r="AJ27" s="32"/>
      <c r="AK27" s="23">
        <f>SUM(Q27:AJ27)</f>
        <v>0</v>
      </c>
    </row>
    <row r="28" spans="1:37" ht="15" hidden="1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3"/>
      <c r="M28" s="42"/>
      <c r="N28" s="40"/>
      <c r="O28" s="7">
        <f t="shared" si="0"/>
        <v>0</v>
      </c>
      <c r="P28" s="44"/>
      <c r="Q28" s="62">
        <f t="shared" ref="Q28" si="56">SUM(Q27:T27)</f>
        <v>0</v>
      </c>
      <c r="R28" s="63"/>
      <c r="S28" s="63"/>
      <c r="T28" s="64"/>
      <c r="U28" s="62">
        <f t="shared" ref="U28" si="57">SUM(U27:X27)</f>
        <v>0</v>
      </c>
      <c r="V28" s="63"/>
      <c r="W28" s="63"/>
      <c r="X28" s="64"/>
      <c r="Y28" s="62">
        <f t="shared" ref="Y28" si="58">SUM(Y27:AB27)</f>
        <v>0</v>
      </c>
      <c r="Z28" s="63"/>
      <c r="AA28" s="63"/>
      <c r="AB28" s="64"/>
      <c r="AC28" s="62">
        <f t="shared" ref="AC28" si="59">SUM(AC27:AF27)</f>
        <v>0</v>
      </c>
      <c r="AD28" s="63"/>
      <c r="AE28" s="63"/>
      <c r="AF28" s="64"/>
      <c r="AG28" s="62">
        <f t="shared" ref="AG28" si="60">SUM(AG27:AJ27)</f>
        <v>0</v>
      </c>
      <c r="AH28" s="63"/>
      <c r="AI28" s="63"/>
      <c r="AJ28" s="64"/>
      <c r="AK28" s="45"/>
    </row>
    <row r="29" spans="1:37" ht="15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3"/>
      <c r="M29" s="42"/>
      <c r="N29" s="40"/>
      <c r="O29" s="7">
        <f t="shared" si="0"/>
        <v>0</v>
      </c>
      <c r="P29" s="37" t="s">
        <v>45</v>
      </c>
      <c r="Q29" s="29"/>
      <c r="R29" s="29"/>
      <c r="S29" s="29"/>
      <c r="T29" s="29"/>
      <c r="U29" s="28"/>
      <c r="V29" s="28"/>
      <c r="W29" s="28"/>
      <c r="X29" s="28"/>
      <c r="Y29" s="30"/>
      <c r="Z29" s="30"/>
      <c r="AA29" s="30"/>
      <c r="AB29" s="30"/>
      <c r="AC29" s="31"/>
      <c r="AD29" s="31"/>
      <c r="AE29" s="31"/>
      <c r="AF29" s="31"/>
      <c r="AG29" s="32"/>
      <c r="AH29" s="32"/>
      <c r="AI29" s="32"/>
      <c r="AJ29" s="32"/>
      <c r="AK29" s="23">
        <f>SUM(Q29:AJ29)</f>
        <v>0</v>
      </c>
    </row>
    <row r="30" spans="1:37" ht="15" hidden="1" x14ac:dyDescent="0.2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3"/>
      <c r="M30" s="42"/>
      <c r="N30" s="40"/>
      <c r="O30" s="7">
        <f t="shared" si="0"/>
        <v>0</v>
      </c>
      <c r="P30" s="44"/>
      <c r="Q30" s="62">
        <f t="shared" ref="Q30" si="61">SUM(Q29:T29)</f>
        <v>0</v>
      </c>
      <c r="R30" s="63"/>
      <c r="S30" s="63"/>
      <c r="T30" s="64"/>
      <c r="U30" s="62">
        <f t="shared" ref="U30" si="62">SUM(U29:X29)</f>
        <v>0</v>
      </c>
      <c r="V30" s="63"/>
      <c r="W30" s="63"/>
      <c r="X30" s="64"/>
      <c r="Y30" s="62">
        <f t="shared" ref="Y30" si="63">SUM(Y29:AB29)</f>
        <v>0</v>
      </c>
      <c r="Z30" s="63"/>
      <c r="AA30" s="63"/>
      <c r="AB30" s="64"/>
      <c r="AC30" s="62">
        <f t="shared" ref="AC30" si="64">SUM(AC29:AF29)</f>
        <v>0</v>
      </c>
      <c r="AD30" s="63"/>
      <c r="AE30" s="63"/>
      <c r="AF30" s="64"/>
      <c r="AG30" s="62">
        <f t="shared" ref="AG30" si="65">SUM(AG29:AJ29)</f>
        <v>0</v>
      </c>
      <c r="AH30" s="63"/>
      <c r="AI30" s="63"/>
      <c r="AJ30" s="64"/>
      <c r="AK30" s="45"/>
    </row>
    <row r="31" spans="1:37" ht="15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3"/>
      <c r="M31" s="42"/>
      <c r="N31" s="40"/>
      <c r="O31" s="7">
        <f t="shared" si="0"/>
        <v>0</v>
      </c>
      <c r="P31" s="37" t="s">
        <v>46</v>
      </c>
      <c r="Q31" s="29"/>
      <c r="R31" s="29"/>
      <c r="S31" s="29"/>
      <c r="T31" s="29"/>
      <c r="U31" s="28"/>
      <c r="V31" s="28"/>
      <c r="W31" s="28"/>
      <c r="X31" s="28"/>
      <c r="Y31" s="30"/>
      <c r="Z31" s="30"/>
      <c r="AA31" s="30"/>
      <c r="AB31" s="30"/>
      <c r="AC31" s="31"/>
      <c r="AD31" s="31"/>
      <c r="AE31" s="31"/>
      <c r="AF31" s="31"/>
      <c r="AG31" s="32"/>
      <c r="AH31" s="32"/>
      <c r="AI31" s="32"/>
      <c r="AJ31" s="32"/>
      <c r="AK31" s="23">
        <f>SUM(Q31:AJ31)</f>
        <v>0</v>
      </c>
    </row>
    <row r="32" spans="1:37" ht="15" hidden="1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3"/>
      <c r="M32" s="42"/>
      <c r="N32" s="40"/>
      <c r="O32" s="7">
        <f t="shared" si="0"/>
        <v>0</v>
      </c>
      <c r="P32" s="44"/>
      <c r="Q32" s="62">
        <f t="shared" ref="Q32" si="66">SUM(Q31:T31)</f>
        <v>0</v>
      </c>
      <c r="R32" s="63"/>
      <c r="S32" s="63"/>
      <c r="T32" s="64"/>
      <c r="U32" s="62">
        <f t="shared" ref="U32" si="67">SUM(U31:X31)</f>
        <v>0</v>
      </c>
      <c r="V32" s="63"/>
      <c r="W32" s="63"/>
      <c r="X32" s="64"/>
      <c r="Y32" s="62">
        <f t="shared" ref="Y32" si="68">SUM(Y31:AB31)</f>
        <v>0</v>
      </c>
      <c r="Z32" s="63"/>
      <c r="AA32" s="63"/>
      <c r="AB32" s="64"/>
      <c r="AC32" s="62">
        <f t="shared" ref="AC32" si="69">SUM(AC31:AF31)</f>
        <v>0</v>
      </c>
      <c r="AD32" s="63"/>
      <c r="AE32" s="63"/>
      <c r="AF32" s="64"/>
      <c r="AG32" s="62">
        <f t="shared" ref="AG32" si="70">SUM(AG31:AJ31)</f>
        <v>0</v>
      </c>
      <c r="AH32" s="63"/>
      <c r="AI32" s="63"/>
      <c r="AJ32" s="64"/>
      <c r="AK32" s="45"/>
    </row>
    <row r="33" spans="1:37" ht="15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3"/>
      <c r="M33" s="42"/>
      <c r="N33" s="40"/>
      <c r="O33" s="7">
        <f t="shared" si="0"/>
        <v>0</v>
      </c>
      <c r="P33" s="37" t="s">
        <v>47</v>
      </c>
      <c r="Q33" s="29"/>
      <c r="R33" s="29"/>
      <c r="S33" s="29"/>
      <c r="T33" s="29"/>
      <c r="U33" s="28"/>
      <c r="V33" s="28"/>
      <c r="W33" s="28"/>
      <c r="X33" s="28"/>
      <c r="Y33" s="30"/>
      <c r="Z33" s="30"/>
      <c r="AA33" s="30"/>
      <c r="AB33" s="30"/>
      <c r="AC33" s="31"/>
      <c r="AD33" s="31"/>
      <c r="AE33" s="31"/>
      <c r="AF33" s="31"/>
      <c r="AG33" s="32"/>
      <c r="AH33" s="32"/>
      <c r="AI33" s="32"/>
      <c r="AJ33" s="32"/>
      <c r="AK33" s="23">
        <f>SUM(Q33:AJ33)</f>
        <v>0</v>
      </c>
    </row>
    <row r="34" spans="1:37" ht="15" hidden="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3"/>
      <c r="M34" s="42"/>
      <c r="N34" s="40"/>
      <c r="O34" s="7">
        <f t="shared" si="0"/>
        <v>0</v>
      </c>
      <c r="P34" s="44"/>
      <c r="Q34" s="62">
        <f t="shared" ref="Q34" si="71">SUM(Q33:T33)</f>
        <v>0</v>
      </c>
      <c r="R34" s="63"/>
      <c r="S34" s="63"/>
      <c r="T34" s="64"/>
      <c r="U34" s="62">
        <f t="shared" ref="U34" si="72">SUM(U33:X33)</f>
        <v>0</v>
      </c>
      <c r="V34" s="63"/>
      <c r="W34" s="63"/>
      <c r="X34" s="64"/>
      <c r="Y34" s="62">
        <f t="shared" ref="Y34" si="73">SUM(Y33:AB33)</f>
        <v>0</v>
      </c>
      <c r="Z34" s="63"/>
      <c r="AA34" s="63"/>
      <c r="AB34" s="64"/>
      <c r="AC34" s="62">
        <f t="shared" ref="AC34" si="74">SUM(AC33:AF33)</f>
        <v>0</v>
      </c>
      <c r="AD34" s="63"/>
      <c r="AE34" s="63"/>
      <c r="AF34" s="64"/>
      <c r="AG34" s="62">
        <f t="shared" ref="AG34" si="75">SUM(AG33:AJ33)</f>
        <v>0</v>
      </c>
      <c r="AH34" s="63"/>
      <c r="AI34" s="63"/>
      <c r="AJ34" s="64"/>
      <c r="AK34" s="45"/>
    </row>
    <row r="35" spans="1:37" ht="15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3"/>
      <c r="M35" s="42"/>
      <c r="N35" s="40"/>
      <c r="O35" s="7">
        <f t="shared" si="0"/>
        <v>0</v>
      </c>
      <c r="P35" s="37" t="s">
        <v>48</v>
      </c>
      <c r="Q35" s="29"/>
      <c r="R35" s="29"/>
      <c r="S35" s="29"/>
      <c r="T35" s="29"/>
      <c r="U35" s="28"/>
      <c r="V35" s="28"/>
      <c r="W35" s="28"/>
      <c r="X35" s="28"/>
      <c r="Y35" s="30"/>
      <c r="Z35" s="30"/>
      <c r="AA35" s="30"/>
      <c r="AB35" s="30"/>
      <c r="AC35" s="31"/>
      <c r="AD35" s="31"/>
      <c r="AE35" s="31"/>
      <c r="AF35" s="31"/>
      <c r="AG35" s="32"/>
      <c r="AH35" s="32"/>
      <c r="AI35" s="32"/>
      <c r="AJ35" s="32"/>
      <c r="AK35" s="23">
        <f>SUM(Q35:AJ35)</f>
        <v>0</v>
      </c>
    </row>
    <row r="36" spans="1:37" ht="15" hidden="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3"/>
      <c r="M36" s="42"/>
      <c r="N36" s="40"/>
      <c r="O36" s="7">
        <f t="shared" si="0"/>
        <v>0</v>
      </c>
      <c r="P36" s="44"/>
      <c r="Q36" s="62">
        <f t="shared" ref="Q36" si="76">SUM(Q35:T35)</f>
        <v>0</v>
      </c>
      <c r="R36" s="63"/>
      <c r="S36" s="63"/>
      <c r="T36" s="64"/>
      <c r="U36" s="62">
        <f t="shared" ref="U36" si="77">SUM(U35:X35)</f>
        <v>0</v>
      </c>
      <c r="V36" s="63"/>
      <c r="W36" s="63"/>
      <c r="X36" s="64"/>
      <c r="Y36" s="62">
        <f t="shared" ref="Y36" si="78">SUM(Y35:AB35)</f>
        <v>0</v>
      </c>
      <c r="Z36" s="63"/>
      <c r="AA36" s="63"/>
      <c r="AB36" s="64"/>
      <c r="AC36" s="62">
        <f t="shared" ref="AC36" si="79">SUM(AC35:AF35)</f>
        <v>0</v>
      </c>
      <c r="AD36" s="63"/>
      <c r="AE36" s="63"/>
      <c r="AF36" s="64"/>
      <c r="AG36" s="62">
        <f t="shared" ref="AG36" si="80">SUM(AG35:AJ35)</f>
        <v>0</v>
      </c>
      <c r="AH36" s="63"/>
      <c r="AI36" s="63"/>
      <c r="AJ36" s="64"/>
      <c r="AK36" s="45"/>
    </row>
    <row r="37" spans="1:37" ht="15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3"/>
      <c r="M37" s="42"/>
      <c r="N37" s="40"/>
      <c r="O37" s="7">
        <f t="shared" si="0"/>
        <v>0</v>
      </c>
      <c r="P37" s="37" t="s">
        <v>94</v>
      </c>
      <c r="Q37" s="29"/>
      <c r="R37" s="29"/>
      <c r="S37" s="29"/>
      <c r="T37" s="29"/>
      <c r="U37" s="28"/>
      <c r="V37" s="28"/>
      <c r="W37" s="28"/>
      <c r="X37" s="28"/>
      <c r="Y37" s="30"/>
      <c r="Z37" s="30"/>
      <c r="AA37" s="30"/>
      <c r="AB37" s="30"/>
      <c r="AC37" s="31"/>
      <c r="AD37" s="31"/>
      <c r="AE37" s="31"/>
      <c r="AF37" s="31"/>
      <c r="AG37" s="32"/>
      <c r="AH37" s="32"/>
      <c r="AI37" s="32"/>
      <c r="AJ37" s="32"/>
      <c r="AK37" s="23">
        <f>SUM(Q37:AJ37)</f>
        <v>0</v>
      </c>
    </row>
    <row r="38" spans="1:37" ht="15" hidden="1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3"/>
      <c r="M38" s="42"/>
      <c r="N38" s="40"/>
      <c r="O38" s="7">
        <f t="shared" si="0"/>
        <v>0</v>
      </c>
      <c r="P38" s="44"/>
      <c r="Q38" s="62">
        <f t="shared" ref="Q38" si="81">SUM(Q37:T37)</f>
        <v>0</v>
      </c>
      <c r="R38" s="63"/>
      <c r="S38" s="63"/>
      <c r="T38" s="64"/>
      <c r="U38" s="62">
        <f t="shared" ref="U38" si="82">SUM(U37:X37)</f>
        <v>0</v>
      </c>
      <c r="V38" s="63"/>
      <c r="W38" s="63"/>
      <c r="X38" s="64"/>
      <c r="Y38" s="62">
        <f t="shared" ref="Y38" si="83">SUM(Y37:AB37)</f>
        <v>0</v>
      </c>
      <c r="Z38" s="63"/>
      <c r="AA38" s="63"/>
      <c r="AB38" s="64"/>
      <c r="AC38" s="62">
        <f t="shared" ref="AC38" si="84">SUM(AC37:AF37)</f>
        <v>0</v>
      </c>
      <c r="AD38" s="63"/>
      <c r="AE38" s="63"/>
      <c r="AF38" s="64"/>
      <c r="AG38" s="62">
        <f t="shared" ref="AG38" si="85">SUM(AG37:AJ37)</f>
        <v>0</v>
      </c>
      <c r="AH38" s="63"/>
      <c r="AI38" s="63"/>
      <c r="AJ38" s="64"/>
      <c r="AK38" s="45"/>
    </row>
    <row r="39" spans="1:37" ht="15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3"/>
      <c r="M39" s="42"/>
      <c r="N39" s="40"/>
      <c r="O39" s="7">
        <f t="shared" si="0"/>
        <v>0</v>
      </c>
      <c r="P39" s="37" t="s">
        <v>49</v>
      </c>
      <c r="Q39" s="29"/>
      <c r="R39" s="29"/>
      <c r="S39" s="29"/>
      <c r="T39" s="29"/>
      <c r="U39" s="28"/>
      <c r="V39" s="28"/>
      <c r="W39" s="28"/>
      <c r="X39" s="28"/>
      <c r="Y39" s="30"/>
      <c r="Z39" s="30"/>
      <c r="AA39" s="30"/>
      <c r="AB39" s="30"/>
      <c r="AC39" s="31"/>
      <c r="AD39" s="31"/>
      <c r="AE39" s="31"/>
      <c r="AF39" s="31"/>
      <c r="AG39" s="32"/>
      <c r="AH39" s="32"/>
      <c r="AI39" s="32"/>
      <c r="AJ39" s="32"/>
      <c r="AK39" s="23">
        <f>SUM(Q39:AJ39)</f>
        <v>0</v>
      </c>
    </row>
    <row r="40" spans="1:37" ht="15" hidden="1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3"/>
      <c r="M40" s="42"/>
      <c r="N40" s="40"/>
      <c r="O40" s="7">
        <f t="shared" si="0"/>
        <v>0</v>
      </c>
      <c r="P40" s="44"/>
      <c r="Q40" s="62">
        <f t="shared" ref="Q40" si="86">SUM(Q39:T39)</f>
        <v>0</v>
      </c>
      <c r="R40" s="63"/>
      <c r="S40" s="63"/>
      <c r="T40" s="64"/>
      <c r="U40" s="62">
        <f t="shared" ref="U40" si="87">SUM(U39:X39)</f>
        <v>0</v>
      </c>
      <c r="V40" s="63"/>
      <c r="W40" s="63"/>
      <c r="X40" s="64"/>
      <c r="Y40" s="62">
        <f t="shared" ref="Y40" si="88">SUM(Y39:AB39)</f>
        <v>0</v>
      </c>
      <c r="Z40" s="63"/>
      <c r="AA40" s="63"/>
      <c r="AB40" s="64"/>
      <c r="AC40" s="62">
        <f t="shared" ref="AC40" si="89">SUM(AC39:AF39)</f>
        <v>0</v>
      </c>
      <c r="AD40" s="63"/>
      <c r="AE40" s="63"/>
      <c r="AF40" s="64"/>
      <c r="AG40" s="62">
        <f t="shared" ref="AG40" si="90">SUM(AG39:AJ39)</f>
        <v>0</v>
      </c>
      <c r="AH40" s="63"/>
      <c r="AI40" s="63"/>
      <c r="AJ40" s="64"/>
      <c r="AK40" s="45"/>
    </row>
    <row r="41" spans="1:37" ht="15.75" customHeight="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3"/>
      <c r="M41" s="42"/>
      <c r="N41" s="40"/>
      <c r="O41" s="7">
        <f t="shared" si="0"/>
        <v>0</v>
      </c>
      <c r="P41" s="37" t="s">
        <v>50</v>
      </c>
      <c r="Q41" s="29"/>
      <c r="R41" s="29"/>
      <c r="S41" s="29"/>
      <c r="T41" s="29"/>
      <c r="U41" s="28"/>
      <c r="V41" s="28"/>
      <c r="W41" s="28"/>
      <c r="X41" s="28"/>
      <c r="Y41" s="30"/>
      <c r="Z41" s="30"/>
      <c r="AA41" s="30"/>
      <c r="AB41" s="30"/>
      <c r="AC41" s="31"/>
      <c r="AD41" s="31"/>
      <c r="AE41" s="31"/>
      <c r="AF41" s="31"/>
      <c r="AG41" s="32"/>
      <c r="AH41" s="32"/>
      <c r="AI41" s="32"/>
      <c r="AJ41" s="32"/>
      <c r="AK41" s="23">
        <f>SUM(Q41:AJ41)</f>
        <v>0</v>
      </c>
    </row>
    <row r="42" spans="1:37" ht="15.75" hidden="1" customHeight="1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3"/>
      <c r="M42" s="42"/>
      <c r="N42" s="40"/>
      <c r="O42" s="7">
        <f t="shared" si="0"/>
        <v>0</v>
      </c>
      <c r="P42" s="44"/>
      <c r="Q42" s="62">
        <f t="shared" ref="Q42" si="91">SUM(Q41:T41)</f>
        <v>0</v>
      </c>
      <c r="R42" s="63"/>
      <c r="S42" s="63"/>
      <c r="T42" s="64"/>
      <c r="U42" s="62">
        <f t="shared" ref="U42" si="92">SUM(U41:X41)</f>
        <v>0</v>
      </c>
      <c r="V42" s="63"/>
      <c r="W42" s="63"/>
      <c r="X42" s="64"/>
      <c r="Y42" s="62">
        <f t="shared" ref="Y42" si="93">SUM(Y41:AB41)</f>
        <v>0</v>
      </c>
      <c r="Z42" s="63"/>
      <c r="AA42" s="63"/>
      <c r="AB42" s="64"/>
      <c r="AC42" s="62">
        <f t="shared" ref="AC42" si="94">SUM(AC41:AF41)</f>
        <v>0</v>
      </c>
      <c r="AD42" s="63"/>
      <c r="AE42" s="63"/>
      <c r="AF42" s="64"/>
      <c r="AG42" s="62">
        <f t="shared" ref="AG42" si="95">SUM(AG41:AJ41)</f>
        <v>0</v>
      </c>
      <c r="AH42" s="63"/>
      <c r="AI42" s="63"/>
      <c r="AJ42" s="64"/>
      <c r="AK42" s="45"/>
    </row>
    <row r="43" spans="1:37" ht="15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3"/>
      <c r="M43" s="42"/>
      <c r="N43" s="40"/>
      <c r="O43" s="7">
        <f t="shared" si="0"/>
        <v>0</v>
      </c>
      <c r="P43" s="37" t="s">
        <v>51</v>
      </c>
      <c r="Q43" s="29"/>
      <c r="R43" s="29"/>
      <c r="S43" s="29"/>
      <c r="T43" s="29"/>
      <c r="U43" s="28"/>
      <c r="V43" s="28"/>
      <c r="W43" s="28"/>
      <c r="X43" s="28"/>
      <c r="Y43" s="30"/>
      <c r="Z43" s="30"/>
      <c r="AA43" s="30"/>
      <c r="AB43" s="30"/>
      <c r="AC43" s="31"/>
      <c r="AD43" s="31"/>
      <c r="AE43" s="31"/>
      <c r="AF43" s="31"/>
      <c r="AG43" s="32"/>
      <c r="AH43" s="32"/>
      <c r="AI43" s="32"/>
      <c r="AJ43" s="32"/>
      <c r="AK43" s="23">
        <f>SUM(Q43:AJ43)</f>
        <v>0</v>
      </c>
    </row>
    <row r="44" spans="1:37" ht="15" hidden="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3"/>
      <c r="M44" s="42"/>
      <c r="N44" s="40"/>
      <c r="O44" s="7">
        <f t="shared" si="0"/>
        <v>0</v>
      </c>
      <c r="P44" s="44"/>
      <c r="Q44" s="62">
        <f t="shared" ref="Q44" si="96">SUM(Q43:T43)</f>
        <v>0</v>
      </c>
      <c r="R44" s="63"/>
      <c r="S44" s="63"/>
      <c r="T44" s="64"/>
      <c r="U44" s="62">
        <f t="shared" ref="U44" si="97">SUM(U43:X43)</f>
        <v>0</v>
      </c>
      <c r="V44" s="63"/>
      <c r="W44" s="63"/>
      <c r="X44" s="64"/>
      <c r="Y44" s="62">
        <f t="shared" ref="Y44" si="98">SUM(Y43:AB43)</f>
        <v>0</v>
      </c>
      <c r="Z44" s="63"/>
      <c r="AA44" s="63"/>
      <c r="AB44" s="64"/>
      <c r="AC44" s="62">
        <f t="shared" ref="AC44" si="99">SUM(AC43:AF43)</f>
        <v>0</v>
      </c>
      <c r="AD44" s="63"/>
      <c r="AE44" s="63"/>
      <c r="AF44" s="64"/>
      <c r="AG44" s="62">
        <f t="shared" ref="AG44" si="100">SUM(AG43:AJ43)</f>
        <v>0</v>
      </c>
      <c r="AH44" s="63"/>
      <c r="AI44" s="63"/>
      <c r="AJ44" s="64"/>
      <c r="AK44" s="45"/>
    </row>
    <row r="45" spans="1:37" ht="15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3"/>
      <c r="M45" s="42"/>
      <c r="N45" s="40"/>
      <c r="O45" s="7">
        <f t="shared" si="0"/>
        <v>0</v>
      </c>
      <c r="P45" s="37" t="s">
        <v>52</v>
      </c>
      <c r="Q45" s="29"/>
      <c r="R45" s="29"/>
      <c r="S45" s="29"/>
      <c r="T45" s="29"/>
      <c r="U45" s="28"/>
      <c r="V45" s="28"/>
      <c r="W45" s="28"/>
      <c r="X45" s="28"/>
      <c r="Y45" s="30"/>
      <c r="Z45" s="30"/>
      <c r="AA45" s="30"/>
      <c r="AB45" s="30"/>
      <c r="AC45" s="31"/>
      <c r="AD45" s="31"/>
      <c r="AE45" s="31"/>
      <c r="AF45" s="31"/>
      <c r="AG45" s="32"/>
      <c r="AH45" s="32"/>
      <c r="AI45" s="32"/>
      <c r="AJ45" s="32"/>
      <c r="AK45" s="23">
        <f>SUM(Q45:AJ45)</f>
        <v>0</v>
      </c>
    </row>
    <row r="46" spans="1:37" ht="15" hidden="1" x14ac:dyDescent="0.2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3"/>
      <c r="M46" s="42"/>
      <c r="N46" s="40"/>
      <c r="O46" s="7">
        <f t="shared" si="0"/>
        <v>0</v>
      </c>
      <c r="P46" s="44"/>
      <c r="Q46" s="62">
        <f t="shared" ref="Q46" si="101">SUM(Q45:T45)</f>
        <v>0</v>
      </c>
      <c r="R46" s="63"/>
      <c r="S46" s="63"/>
      <c r="T46" s="64"/>
      <c r="U46" s="62">
        <f t="shared" ref="U46" si="102">SUM(U45:X45)</f>
        <v>0</v>
      </c>
      <c r="V46" s="63"/>
      <c r="W46" s="63"/>
      <c r="X46" s="64"/>
      <c r="Y46" s="62">
        <f t="shared" ref="Y46" si="103">SUM(Y45:AB45)</f>
        <v>0</v>
      </c>
      <c r="Z46" s="63"/>
      <c r="AA46" s="63"/>
      <c r="AB46" s="64"/>
      <c r="AC46" s="62">
        <f t="shared" ref="AC46" si="104">SUM(AC45:AF45)</f>
        <v>0</v>
      </c>
      <c r="AD46" s="63"/>
      <c r="AE46" s="63"/>
      <c r="AF46" s="64"/>
      <c r="AG46" s="62">
        <f t="shared" ref="AG46" si="105">SUM(AG45:AJ45)</f>
        <v>0</v>
      </c>
      <c r="AH46" s="63"/>
      <c r="AI46" s="63"/>
      <c r="AJ46" s="64"/>
      <c r="AK46" s="45"/>
    </row>
    <row r="47" spans="1:37" ht="15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3"/>
      <c r="M47" s="42"/>
      <c r="N47" s="40"/>
      <c r="O47" s="7">
        <f t="shared" si="0"/>
        <v>0</v>
      </c>
      <c r="P47" s="37" t="s">
        <v>53</v>
      </c>
      <c r="Q47" s="29"/>
      <c r="R47" s="29"/>
      <c r="S47" s="29"/>
      <c r="T47" s="29"/>
      <c r="U47" s="28"/>
      <c r="V47" s="28"/>
      <c r="W47" s="28"/>
      <c r="X47" s="28"/>
      <c r="Y47" s="30"/>
      <c r="Z47" s="30"/>
      <c r="AA47" s="30"/>
      <c r="AB47" s="30"/>
      <c r="AC47" s="31"/>
      <c r="AD47" s="31"/>
      <c r="AE47" s="31"/>
      <c r="AF47" s="31"/>
      <c r="AG47" s="32"/>
      <c r="AH47" s="32"/>
      <c r="AI47" s="32"/>
      <c r="AJ47" s="32"/>
      <c r="AK47" s="23">
        <f>SUM(Q47:AJ47)</f>
        <v>0</v>
      </c>
    </row>
    <row r="48" spans="1:37" ht="15" hidden="1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3"/>
      <c r="M48" s="42"/>
      <c r="N48" s="40"/>
      <c r="O48" s="7">
        <f t="shared" si="0"/>
        <v>0</v>
      </c>
      <c r="P48" s="44"/>
      <c r="Q48" s="62">
        <f t="shared" ref="Q48" si="106">SUM(Q47:T47)</f>
        <v>0</v>
      </c>
      <c r="R48" s="63"/>
      <c r="S48" s="63"/>
      <c r="T48" s="64"/>
      <c r="U48" s="62">
        <f t="shared" ref="U48" si="107">SUM(U47:X47)</f>
        <v>0</v>
      </c>
      <c r="V48" s="63"/>
      <c r="W48" s="63"/>
      <c r="X48" s="64"/>
      <c r="Y48" s="62">
        <f t="shared" ref="Y48" si="108">SUM(Y47:AB47)</f>
        <v>0</v>
      </c>
      <c r="Z48" s="63"/>
      <c r="AA48" s="63"/>
      <c r="AB48" s="64"/>
      <c r="AC48" s="62">
        <f t="shared" ref="AC48" si="109">SUM(AC47:AF47)</f>
        <v>0</v>
      </c>
      <c r="AD48" s="63"/>
      <c r="AE48" s="63"/>
      <c r="AF48" s="64"/>
      <c r="AG48" s="62">
        <f t="shared" ref="AG48" si="110">SUM(AG47:AJ47)</f>
        <v>0</v>
      </c>
      <c r="AH48" s="63"/>
      <c r="AI48" s="63"/>
      <c r="AJ48" s="64"/>
      <c r="AK48" s="45"/>
    </row>
    <row r="49" spans="1:37" ht="15" x14ac:dyDescent="0.2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3"/>
      <c r="M49" s="42"/>
      <c r="N49" s="40"/>
      <c r="O49" s="7">
        <f t="shared" si="0"/>
        <v>0</v>
      </c>
      <c r="P49" s="37" t="s">
        <v>54</v>
      </c>
      <c r="Q49" s="29"/>
      <c r="R49" s="29"/>
      <c r="S49" s="29"/>
      <c r="T49" s="29"/>
      <c r="U49" s="28"/>
      <c r="V49" s="28"/>
      <c r="W49" s="28"/>
      <c r="X49" s="28"/>
      <c r="Y49" s="30"/>
      <c r="Z49" s="30"/>
      <c r="AA49" s="30"/>
      <c r="AB49" s="30"/>
      <c r="AC49" s="31"/>
      <c r="AD49" s="31"/>
      <c r="AE49" s="31"/>
      <c r="AF49" s="31"/>
      <c r="AG49" s="32"/>
      <c r="AH49" s="32"/>
      <c r="AI49" s="32"/>
      <c r="AJ49" s="32"/>
      <c r="AK49" s="23">
        <f>SUM(Q49:AJ49)</f>
        <v>0</v>
      </c>
    </row>
    <row r="50" spans="1:37" ht="15" hidden="1" x14ac:dyDescent="0.2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3"/>
      <c r="M50" s="42"/>
      <c r="N50" s="40"/>
      <c r="O50" s="7">
        <f t="shared" si="0"/>
        <v>0</v>
      </c>
      <c r="P50" s="44"/>
      <c r="Q50" s="62">
        <f t="shared" ref="Q50" si="111">SUM(Q49:T49)</f>
        <v>0</v>
      </c>
      <c r="R50" s="63"/>
      <c r="S50" s="63"/>
      <c r="T50" s="64"/>
      <c r="U50" s="62">
        <f t="shared" ref="U50" si="112">SUM(U49:X49)</f>
        <v>0</v>
      </c>
      <c r="V50" s="63"/>
      <c r="W50" s="63"/>
      <c r="X50" s="64"/>
      <c r="Y50" s="62">
        <f t="shared" ref="Y50" si="113">SUM(Y49:AB49)</f>
        <v>0</v>
      </c>
      <c r="Z50" s="63"/>
      <c r="AA50" s="63"/>
      <c r="AB50" s="64"/>
      <c r="AC50" s="62">
        <f t="shared" ref="AC50" si="114">SUM(AC49:AF49)</f>
        <v>0</v>
      </c>
      <c r="AD50" s="63"/>
      <c r="AE50" s="63"/>
      <c r="AF50" s="64"/>
      <c r="AG50" s="62">
        <f t="shared" ref="AG50" si="115">SUM(AG49:AJ49)</f>
        <v>0</v>
      </c>
      <c r="AH50" s="63"/>
      <c r="AI50" s="63"/>
      <c r="AJ50" s="64"/>
      <c r="AK50" s="45"/>
    </row>
    <row r="51" spans="1:37" ht="15" x14ac:dyDescent="0.2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3"/>
      <c r="M51" s="42"/>
      <c r="N51" s="40"/>
      <c r="O51" s="7">
        <f t="shared" si="0"/>
        <v>0</v>
      </c>
      <c r="P51" s="37" t="s">
        <v>55</v>
      </c>
      <c r="Q51" s="29"/>
      <c r="R51" s="29"/>
      <c r="S51" s="29"/>
      <c r="T51" s="29"/>
      <c r="U51" s="28"/>
      <c r="V51" s="28"/>
      <c r="W51" s="28"/>
      <c r="X51" s="28"/>
      <c r="Y51" s="30"/>
      <c r="Z51" s="30"/>
      <c r="AA51" s="30"/>
      <c r="AB51" s="30"/>
      <c r="AC51" s="31"/>
      <c r="AD51" s="31"/>
      <c r="AE51" s="31"/>
      <c r="AF51" s="31"/>
      <c r="AG51" s="32"/>
      <c r="AH51" s="32"/>
      <c r="AI51" s="32"/>
      <c r="AJ51" s="32"/>
      <c r="AK51" s="23">
        <f>SUM(Q51:AJ51)</f>
        <v>0</v>
      </c>
    </row>
    <row r="52" spans="1:37" ht="15" hidden="1" x14ac:dyDescent="0.2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3"/>
      <c r="M52" s="42"/>
      <c r="N52" s="40"/>
      <c r="O52" s="7">
        <f t="shared" si="0"/>
        <v>0</v>
      </c>
      <c r="P52" s="44"/>
      <c r="Q52" s="62">
        <f t="shared" ref="Q52" si="116">SUM(Q51:T51)</f>
        <v>0</v>
      </c>
      <c r="R52" s="63"/>
      <c r="S52" s="63"/>
      <c r="T52" s="64"/>
      <c r="U52" s="62">
        <f t="shared" ref="U52" si="117">SUM(U51:X51)</f>
        <v>0</v>
      </c>
      <c r="V52" s="63"/>
      <c r="W52" s="63"/>
      <c r="X52" s="64"/>
      <c r="Y52" s="62">
        <f t="shared" ref="Y52" si="118">SUM(Y51:AB51)</f>
        <v>0</v>
      </c>
      <c r="Z52" s="63"/>
      <c r="AA52" s="63"/>
      <c r="AB52" s="64"/>
      <c r="AC52" s="62">
        <f t="shared" ref="AC52" si="119">SUM(AC51:AF51)</f>
        <v>0</v>
      </c>
      <c r="AD52" s="63"/>
      <c r="AE52" s="63"/>
      <c r="AF52" s="64"/>
      <c r="AG52" s="62">
        <f t="shared" ref="AG52" si="120">SUM(AG51:AJ51)</f>
        <v>0</v>
      </c>
      <c r="AH52" s="63"/>
      <c r="AI52" s="63"/>
      <c r="AJ52" s="64"/>
      <c r="AK52" s="45"/>
    </row>
    <row r="53" spans="1:37" ht="15" x14ac:dyDescent="0.2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3"/>
      <c r="M53" s="42"/>
      <c r="N53" s="40"/>
      <c r="O53" s="7">
        <f t="shared" si="0"/>
        <v>0</v>
      </c>
      <c r="P53" s="37" t="s">
        <v>56</v>
      </c>
      <c r="Q53" s="29"/>
      <c r="R53" s="29"/>
      <c r="S53" s="29"/>
      <c r="T53" s="29"/>
      <c r="U53" s="28"/>
      <c r="V53" s="28"/>
      <c r="W53" s="28"/>
      <c r="X53" s="28"/>
      <c r="Y53" s="30"/>
      <c r="Z53" s="30"/>
      <c r="AA53" s="30"/>
      <c r="AB53" s="30"/>
      <c r="AC53" s="31"/>
      <c r="AD53" s="31"/>
      <c r="AE53" s="31"/>
      <c r="AF53" s="31"/>
      <c r="AG53" s="32"/>
      <c r="AH53" s="32"/>
      <c r="AI53" s="32"/>
      <c r="AJ53" s="32"/>
      <c r="AK53" s="23">
        <f>SUM(Q53:AJ53)</f>
        <v>0</v>
      </c>
    </row>
    <row r="54" spans="1:37" ht="15" hidden="1" x14ac:dyDescent="0.2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3"/>
      <c r="M54" s="42"/>
      <c r="N54" s="40"/>
      <c r="O54" s="7">
        <f t="shared" si="0"/>
        <v>0</v>
      </c>
      <c r="P54" s="44"/>
      <c r="Q54" s="62">
        <f t="shared" ref="Q54" si="121">SUM(Q53:T53)</f>
        <v>0</v>
      </c>
      <c r="R54" s="63"/>
      <c r="S54" s="63"/>
      <c r="T54" s="64"/>
      <c r="U54" s="62">
        <f t="shared" ref="U54" si="122">SUM(U53:X53)</f>
        <v>0</v>
      </c>
      <c r="V54" s="63"/>
      <c r="W54" s="63"/>
      <c r="X54" s="64"/>
      <c r="Y54" s="62">
        <f t="shared" ref="Y54" si="123">SUM(Y53:AB53)</f>
        <v>0</v>
      </c>
      <c r="Z54" s="63"/>
      <c r="AA54" s="63"/>
      <c r="AB54" s="64"/>
      <c r="AC54" s="62">
        <f t="shared" ref="AC54" si="124">SUM(AC53:AF53)</f>
        <v>0</v>
      </c>
      <c r="AD54" s="63"/>
      <c r="AE54" s="63"/>
      <c r="AF54" s="64"/>
      <c r="AG54" s="62">
        <f t="shared" ref="AG54" si="125">SUM(AG53:AJ53)</f>
        <v>0</v>
      </c>
      <c r="AH54" s="63"/>
      <c r="AI54" s="63"/>
      <c r="AJ54" s="64"/>
      <c r="AK54" s="45"/>
    </row>
    <row r="55" spans="1:37" ht="15" x14ac:dyDescent="0.2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3"/>
      <c r="M55" s="42"/>
      <c r="N55" s="40"/>
      <c r="O55" s="7">
        <f t="shared" si="0"/>
        <v>0</v>
      </c>
      <c r="P55" s="37" t="s">
        <v>57</v>
      </c>
      <c r="Q55" s="29"/>
      <c r="R55" s="29"/>
      <c r="S55" s="29"/>
      <c r="T55" s="29"/>
      <c r="U55" s="28"/>
      <c r="V55" s="28"/>
      <c r="W55" s="28"/>
      <c r="X55" s="28"/>
      <c r="Y55" s="30"/>
      <c r="Z55" s="30"/>
      <c r="AA55" s="30"/>
      <c r="AB55" s="30"/>
      <c r="AC55" s="31"/>
      <c r="AD55" s="31"/>
      <c r="AE55" s="31"/>
      <c r="AF55" s="31"/>
      <c r="AG55" s="32"/>
      <c r="AH55" s="32"/>
      <c r="AI55" s="32"/>
      <c r="AJ55" s="32"/>
      <c r="AK55" s="23">
        <f>SUM(Q55:AJ55)</f>
        <v>0</v>
      </c>
    </row>
    <row r="56" spans="1:37" ht="15" hidden="1" x14ac:dyDescent="0.2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3"/>
      <c r="M56" s="42"/>
      <c r="N56" s="40"/>
      <c r="O56" s="7">
        <f t="shared" si="0"/>
        <v>0</v>
      </c>
      <c r="P56" s="44"/>
      <c r="Q56" s="62">
        <f t="shared" ref="Q56" si="126">SUM(Q55:T55)</f>
        <v>0</v>
      </c>
      <c r="R56" s="63"/>
      <c r="S56" s="63"/>
      <c r="T56" s="64"/>
      <c r="U56" s="62">
        <f t="shared" ref="U56" si="127">SUM(U55:X55)</f>
        <v>0</v>
      </c>
      <c r="V56" s="63"/>
      <c r="W56" s="63"/>
      <c r="X56" s="64"/>
      <c r="Y56" s="62">
        <f t="shared" ref="Y56" si="128">SUM(Y55:AB55)</f>
        <v>0</v>
      </c>
      <c r="Z56" s="63"/>
      <c r="AA56" s="63"/>
      <c r="AB56" s="64"/>
      <c r="AC56" s="62">
        <f t="shared" ref="AC56" si="129">SUM(AC55:AF55)</f>
        <v>0</v>
      </c>
      <c r="AD56" s="63"/>
      <c r="AE56" s="63"/>
      <c r="AF56" s="64"/>
      <c r="AG56" s="62">
        <f t="shared" ref="AG56" si="130">SUM(AG55:AJ55)</f>
        <v>0</v>
      </c>
      <c r="AH56" s="63"/>
      <c r="AI56" s="63"/>
      <c r="AJ56" s="64"/>
      <c r="AK56" s="45"/>
    </row>
    <row r="57" spans="1:37" ht="15" x14ac:dyDescent="0.2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3"/>
      <c r="M57" s="42"/>
      <c r="N57" s="40"/>
      <c r="O57" s="7">
        <f t="shared" si="0"/>
        <v>0</v>
      </c>
      <c r="P57" s="37" t="s">
        <v>95</v>
      </c>
      <c r="Q57" s="29"/>
      <c r="R57" s="29"/>
      <c r="S57" s="29"/>
      <c r="T57" s="29"/>
      <c r="U57" s="28"/>
      <c r="V57" s="28"/>
      <c r="W57" s="28"/>
      <c r="X57" s="28"/>
      <c r="Y57" s="30"/>
      <c r="Z57" s="30"/>
      <c r="AA57" s="30"/>
      <c r="AB57" s="30"/>
      <c r="AC57" s="31"/>
      <c r="AD57" s="31"/>
      <c r="AE57" s="31"/>
      <c r="AF57" s="31"/>
      <c r="AG57" s="32"/>
      <c r="AH57" s="32"/>
      <c r="AI57" s="32"/>
      <c r="AJ57" s="32"/>
      <c r="AK57" s="23">
        <f>SUM(Q57:AJ57)</f>
        <v>0</v>
      </c>
    </row>
    <row r="58" spans="1:37" ht="15" hidden="1" x14ac:dyDescent="0.2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3"/>
      <c r="M58" s="42"/>
      <c r="N58" s="40"/>
      <c r="O58" s="7">
        <f t="shared" si="0"/>
        <v>0</v>
      </c>
      <c r="P58" s="44"/>
      <c r="Q58" s="62">
        <f t="shared" ref="Q58" si="131">SUM(Q57:T57)</f>
        <v>0</v>
      </c>
      <c r="R58" s="63"/>
      <c r="S58" s="63"/>
      <c r="T58" s="64"/>
      <c r="U58" s="62">
        <f t="shared" ref="U58" si="132">SUM(U57:X57)</f>
        <v>0</v>
      </c>
      <c r="V58" s="63"/>
      <c r="W58" s="63"/>
      <c r="X58" s="64"/>
      <c r="Y58" s="62">
        <f t="shared" ref="Y58" si="133">SUM(Y57:AB57)</f>
        <v>0</v>
      </c>
      <c r="Z58" s="63"/>
      <c r="AA58" s="63"/>
      <c r="AB58" s="64"/>
      <c r="AC58" s="62">
        <f t="shared" ref="AC58" si="134">SUM(AC57:AF57)</f>
        <v>0</v>
      </c>
      <c r="AD58" s="63"/>
      <c r="AE58" s="63"/>
      <c r="AF58" s="64"/>
      <c r="AG58" s="62">
        <f t="shared" ref="AG58" si="135">SUM(AG57:AJ57)</f>
        <v>0</v>
      </c>
      <c r="AH58" s="63"/>
      <c r="AI58" s="63"/>
      <c r="AJ58" s="64"/>
      <c r="AK58" s="45"/>
    </row>
    <row r="59" spans="1:37" ht="15" x14ac:dyDescent="0.2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3"/>
      <c r="M59" s="42"/>
      <c r="N59" s="40"/>
      <c r="O59" s="7">
        <f t="shared" si="0"/>
        <v>0</v>
      </c>
      <c r="P59" s="37" t="s">
        <v>96</v>
      </c>
      <c r="Q59" s="29"/>
      <c r="R59" s="29"/>
      <c r="S59" s="29"/>
      <c r="T59" s="29"/>
      <c r="U59" s="28"/>
      <c r="V59" s="28"/>
      <c r="W59" s="28"/>
      <c r="X59" s="28"/>
      <c r="Y59" s="30"/>
      <c r="Z59" s="30"/>
      <c r="AA59" s="30"/>
      <c r="AB59" s="30"/>
      <c r="AC59" s="31"/>
      <c r="AD59" s="31"/>
      <c r="AE59" s="31"/>
      <c r="AF59" s="31"/>
      <c r="AG59" s="32"/>
      <c r="AH59" s="32"/>
      <c r="AI59" s="32"/>
      <c r="AJ59" s="32"/>
      <c r="AK59" s="23">
        <f>SUM(Q59:AJ59)</f>
        <v>0</v>
      </c>
    </row>
    <row r="60" spans="1:37" ht="15" hidden="1" x14ac:dyDescent="0.2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3"/>
      <c r="M60" s="42"/>
      <c r="N60" s="40"/>
      <c r="O60" s="7">
        <f t="shared" si="0"/>
        <v>0</v>
      </c>
      <c r="P60" s="44"/>
      <c r="Q60" s="62">
        <f t="shared" ref="Q60" si="136">SUM(Q59:T59)</f>
        <v>0</v>
      </c>
      <c r="R60" s="63"/>
      <c r="S60" s="63"/>
      <c r="T60" s="64"/>
      <c r="U60" s="62">
        <f t="shared" ref="U60" si="137">SUM(U59:X59)</f>
        <v>0</v>
      </c>
      <c r="V60" s="63"/>
      <c r="W60" s="63"/>
      <c r="X60" s="64"/>
      <c r="Y60" s="62">
        <f t="shared" ref="Y60" si="138">SUM(Y59:AB59)</f>
        <v>0</v>
      </c>
      <c r="Z60" s="63"/>
      <c r="AA60" s="63"/>
      <c r="AB60" s="64"/>
      <c r="AC60" s="62">
        <f t="shared" ref="AC60" si="139">SUM(AC59:AF59)</f>
        <v>0</v>
      </c>
      <c r="AD60" s="63"/>
      <c r="AE60" s="63"/>
      <c r="AF60" s="64"/>
      <c r="AG60" s="62">
        <f t="shared" ref="AG60" si="140">SUM(AG59:AJ59)</f>
        <v>0</v>
      </c>
      <c r="AH60" s="63"/>
      <c r="AI60" s="63"/>
      <c r="AJ60" s="64"/>
      <c r="AK60" s="45"/>
    </row>
    <row r="61" spans="1:37" ht="15" x14ac:dyDescent="0.2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3"/>
      <c r="M61" s="42"/>
      <c r="N61" s="40"/>
      <c r="O61" s="7">
        <f t="shared" si="0"/>
        <v>0</v>
      </c>
      <c r="P61" s="37" t="s">
        <v>87</v>
      </c>
      <c r="Q61" s="29"/>
      <c r="R61" s="29"/>
      <c r="S61" s="29"/>
      <c r="T61" s="29"/>
      <c r="U61" s="28"/>
      <c r="V61" s="28"/>
      <c r="W61" s="28"/>
      <c r="X61" s="28"/>
      <c r="Y61" s="30"/>
      <c r="Z61" s="30"/>
      <c r="AA61" s="30"/>
      <c r="AB61" s="30"/>
      <c r="AC61" s="31"/>
      <c r="AD61" s="31"/>
      <c r="AE61" s="31"/>
      <c r="AF61" s="31"/>
      <c r="AG61" s="32"/>
      <c r="AH61" s="32"/>
      <c r="AI61" s="32"/>
      <c r="AJ61" s="32"/>
      <c r="AK61" s="23">
        <f>SUM(Q61:AJ61)</f>
        <v>0</v>
      </c>
    </row>
    <row r="62" spans="1:37" ht="15" hidden="1" x14ac:dyDescent="0.2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3"/>
      <c r="M62" s="42"/>
      <c r="N62" s="40"/>
      <c r="O62" s="7">
        <f t="shared" si="0"/>
        <v>0</v>
      </c>
      <c r="P62" s="44"/>
      <c r="Q62" s="62">
        <f t="shared" ref="Q62" si="141">SUM(Q61:T61)</f>
        <v>0</v>
      </c>
      <c r="R62" s="63"/>
      <c r="S62" s="63"/>
      <c r="T62" s="64"/>
      <c r="U62" s="62">
        <f t="shared" ref="U62" si="142">SUM(U61:X61)</f>
        <v>0</v>
      </c>
      <c r="V62" s="63"/>
      <c r="W62" s="63"/>
      <c r="X62" s="64"/>
      <c r="Y62" s="62">
        <f t="shared" ref="Y62" si="143">SUM(Y61:AB61)</f>
        <v>0</v>
      </c>
      <c r="Z62" s="63"/>
      <c r="AA62" s="63"/>
      <c r="AB62" s="64"/>
      <c r="AC62" s="62">
        <f t="shared" ref="AC62" si="144">SUM(AC61:AF61)</f>
        <v>0</v>
      </c>
      <c r="AD62" s="63"/>
      <c r="AE62" s="63"/>
      <c r="AF62" s="64"/>
      <c r="AG62" s="62">
        <f t="shared" ref="AG62" si="145">SUM(AG61:AJ61)</f>
        <v>0</v>
      </c>
      <c r="AH62" s="63"/>
      <c r="AI62" s="63"/>
      <c r="AJ62" s="64"/>
      <c r="AK62" s="45"/>
    </row>
    <row r="63" spans="1:37" ht="15" x14ac:dyDescent="0.2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3"/>
      <c r="M63" s="42"/>
      <c r="N63" s="40"/>
      <c r="O63" s="7">
        <f t="shared" si="0"/>
        <v>0</v>
      </c>
      <c r="P63" s="37" t="s">
        <v>58</v>
      </c>
      <c r="Q63" s="29"/>
      <c r="R63" s="29"/>
      <c r="S63" s="29"/>
      <c r="T63" s="29"/>
      <c r="U63" s="28"/>
      <c r="V63" s="28"/>
      <c r="W63" s="28"/>
      <c r="X63" s="28"/>
      <c r="Y63" s="30"/>
      <c r="Z63" s="30"/>
      <c r="AA63" s="30"/>
      <c r="AB63" s="30"/>
      <c r="AC63" s="31"/>
      <c r="AD63" s="31"/>
      <c r="AE63" s="31"/>
      <c r="AF63" s="31"/>
      <c r="AG63" s="32"/>
      <c r="AH63" s="32"/>
      <c r="AI63" s="32"/>
      <c r="AJ63" s="32"/>
      <c r="AK63" s="23">
        <f>SUM(Q63:AJ63)</f>
        <v>0</v>
      </c>
    </row>
    <row r="64" spans="1:37" ht="15" hidden="1" x14ac:dyDescent="0.2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3"/>
      <c r="M64" s="42"/>
      <c r="N64" s="40"/>
      <c r="O64" s="7">
        <f t="shared" si="0"/>
        <v>0</v>
      </c>
      <c r="P64" s="44"/>
      <c r="Q64" s="62">
        <f t="shared" ref="Q64" si="146">SUM(Q63:T63)</f>
        <v>0</v>
      </c>
      <c r="R64" s="63"/>
      <c r="S64" s="63"/>
      <c r="T64" s="64"/>
      <c r="U64" s="62">
        <f t="shared" ref="U64" si="147">SUM(U63:X63)</f>
        <v>0</v>
      </c>
      <c r="V64" s="63"/>
      <c r="W64" s="63"/>
      <c r="X64" s="64"/>
      <c r="Y64" s="62">
        <f t="shared" ref="Y64" si="148">SUM(Y63:AB63)</f>
        <v>0</v>
      </c>
      <c r="Z64" s="63"/>
      <c r="AA64" s="63"/>
      <c r="AB64" s="64"/>
      <c r="AC64" s="62">
        <f t="shared" ref="AC64" si="149">SUM(AC63:AF63)</f>
        <v>0</v>
      </c>
      <c r="AD64" s="63"/>
      <c r="AE64" s="63"/>
      <c r="AF64" s="64"/>
      <c r="AG64" s="62">
        <f t="shared" ref="AG64" si="150">SUM(AG63:AJ63)</f>
        <v>0</v>
      </c>
      <c r="AH64" s="63"/>
      <c r="AI64" s="63"/>
      <c r="AJ64" s="64"/>
      <c r="AK64" s="45"/>
    </row>
    <row r="65" spans="1:37" ht="15" x14ac:dyDescent="0.2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3"/>
      <c r="M65" s="42"/>
      <c r="N65" s="40"/>
      <c r="O65" s="7">
        <f t="shared" si="0"/>
        <v>0</v>
      </c>
      <c r="P65" s="37" t="s">
        <v>59</v>
      </c>
      <c r="Q65" s="29"/>
      <c r="R65" s="29"/>
      <c r="S65" s="29"/>
      <c r="T65" s="29"/>
      <c r="U65" s="28"/>
      <c r="V65" s="28"/>
      <c r="W65" s="28"/>
      <c r="X65" s="28"/>
      <c r="Y65" s="30"/>
      <c r="Z65" s="30"/>
      <c r="AA65" s="30"/>
      <c r="AB65" s="30"/>
      <c r="AC65" s="31"/>
      <c r="AD65" s="31"/>
      <c r="AE65" s="31"/>
      <c r="AF65" s="31"/>
      <c r="AG65" s="32"/>
      <c r="AH65" s="32"/>
      <c r="AI65" s="32"/>
      <c r="AJ65" s="32"/>
      <c r="AK65" s="23">
        <f>SUM(Q65:AJ65)</f>
        <v>0</v>
      </c>
    </row>
    <row r="66" spans="1:37" ht="15" hidden="1" x14ac:dyDescent="0.2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3"/>
      <c r="M66" s="42"/>
      <c r="N66" s="40"/>
      <c r="O66" s="7">
        <f t="shared" si="0"/>
        <v>0</v>
      </c>
      <c r="P66" s="44"/>
      <c r="Q66" s="62">
        <f t="shared" ref="Q66" si="151">SUM(Q65:T65)</f>
        <v>0</v>
      </c>
      <c r="R66" s="63"/>
      <c r="S66" s="63"/>
      <c r="T66" s="64"/>
      <c r="U66" s="62">
        <f t="shared" ref="U66" si="152">SUM(U65:X65)</f>
        <v>0</v>
      </c>
      <c r="V66" s="63"/>
      <c r="W66" s="63"/>
      <c r="X66" s="64"/>
      <c r="Y66" s="62">
        <f t="shared" ref="Y66" si="153">SUM(Y65:AB65)</f>
        <v>0</v>
      </c>
      <c r="Z66" s="63"/>
      <c r="AA66" s="63"/>
      <c r="AB66" s="64"/>
      <c r="AC66" s="62">
        <f t="shared" ref="AC66" si="154">SUM(AC65:AF65)</f>
        <v>0</v>
      </c>
      <c r="AD66" s="63"/>
      <c r="AE66" s="63"/>
      <c r="AF66" s="64"/>
      <c r="AG66" s="62">
        <f t="shared" ref="AG66" si="155">SUM(AG65:AJ65)</f>
        <v>0</v>
      </c>
      <c r="AH66" s="63"/>
      <c r="AI66" s="63"/>
      <c r="AJ66" s="64"/>
      <c r="AK66" s="45"/>
    </row>
    <row r="67" spans="1:37" ht="15" x14ac:dyDescent="0.2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3"/>
      <c r="M67" s="42"/>
      <c r="N67" s="40"/>
      <c r="O67" s="7">
        <f t="shared" si="0"/>
        <v>0</v>
      </c>
      <c r="P67" s="37" t="s">
        <v>60</v>
      </c>
      <c r="Q67" s="29"/>
      <c r="R67" s="29"/>
      <c r="S67" s="29"/>
      <c r="T67" s="29"/>
      <c r="U67" s="28"/>
      <c r="V67" s="28"/>
      <c r="W67" s="28"/>
      <c r="X67" s="28"/>
      <c r="Y67" s="30"/>
      <c r="Z67" s="30"/>
      <c r="AA67" s="30"/>
      <c r="AB67" s="30"/>
      <c r="AC67" s="31"/>
      <c r="AD67" s="31"/>
      <c r="AE67" s="31"/>
      <c r="AF67" s="31"/>
      <c r="AG67" s="32"/>
      <c r="AH67" s="32"/>
      <c r="AI67" s="32"/>
      <c r="AJ67" s="32"/>
      <c r="AK67" s="23">
        <f>SUM(Q67:AJ67)</f>
        <v>0</v>
      </c>
    </row>
    <row r="68" spans="1:37" ht="15" hidden="1" x14ac:dyDescent="0.2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3"/>
      <c r="M68" s="42"/>
      <c r="N68" s="40"/>
      <c r="O68" s="7">
        <f t="shared" ref="O68:O95" si="156">+N68-AK68</f>
        <v>0</v>
      </c>
      <c r="P68" s="44"/>
      <c r="Q68" s="62">
        <f t="shared" ref="Q68" si="157">SUM(Q67:T67)</f>
        <v>0</v>
      </c>
      <c r="R68" s="63"/>
      <c r="S68" s="63"/>
      <c r="T68" s="64"/>
      <c r="U68" s="62">
        <f t="shared" ref="U68" si="158">SUM(U67:X67)</f>
        <v>0</v>
      </c>
      <c r="V68" s="63"/>
      <c r="W68" s="63"/>
      <c r="X68" s="64"/>
      <c r="Y68" s="62">
        <f t="shared" ref="Y68" si="159">SUM(Y67:AB67)</f>
        <v>0</v>
      </c>
      <c r="Z68" s="63"/>
      <c r="AA68" s="63"/>
      <c r="AB68" s="64"/>
      <c r="AC68" s="62">
        <f t="shared" ref="AC68" si="160">SUM(AC67:AF67)</f>
        <v>0</v>
      </c>
      <c r="AD68" s="63"/>
      <c r="AE68" s="63"/>
      <c r="AF68" s="64"/>
      <c r="AG68" s="62">
        <f t="shared" ref="AG68" si="161">SUM(AG67:AJ67)</f>
        <v>0</v>
      </c>
      <c r="AH68" s="63"/>
      <c r="AI68" s="63"/>
      <c r="AJ68" s="64"/>
      <c r="AK68" s="45"/>
    </row>
    <row r="69" spans="1:37" ht="15" x14ac:dyDescent="0.2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3"/>
      <c r="M69" s="42"/>
      <c r="N69" s="40"/>
      <c r="O69" s="7">
        <f t="shared" si="156"/>
        <v>0</v>
      </c>
      <c r="P69" s="37" t="s">
        <v>61</v>
      </c>
      <c r="Q69" s="29"/>
      <c r="R69" s="29"/>
      <c r="S69" s="29"/>
      <c r="T69" s="29"/>
      <c r="U69" s="28"/>
      <c r="V69" s="28"/>
      <c r="W69" s="28"/>
      <c r="X69" s="28"/>
      <c r="Y69" s="30"/>
      <c r="Z69" s="30"/>
      <c r="AA69" s="30"/>
      <c r="AB69" s="30"/>
      <c r="AC69" s="31"/>
      <c r="AD69" s="31"/>
      <c r="AE69" s="31"/>
      <c r="AF69" s="31"/>
      <c r="AG69" s="32"/>
      <c r="AH69" s="32"/>
      <c r="AI69" s="32"/>
      <c r="AJ69" s="32"/>
      <c r="AK69" s="23">
        <f>SUM(Q69:AJ69)</f>
        <v>0</v>
      </c>
    </row>
    <row r="70" spans="1:37" ht="15" hidden="1" x14ac:dyDescent="0.2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3"/>
      <c r="M70" s="42"/>
      <c r="N70" s="40"/>
      <c r="O70" s="7">
        <f t="shared" si="156"/>
        <v>0</v>
      </c>
      <c r="P70" s="44"/>
      <c r="Q70" s="62">
        <f t="shared" ref="Q70" si="162">SUM(Q69:T69)</f>
        <v>0</v>
      </c>
      <c r="R70" s="63"/>
      <c r="S70" s="63"/>
      <c r="T70" s="64"/>
      <c r="U70" s="62">
        <f t="shared" ref="U70" si="163">SUM(U69:X69)</f>
        <v>0</v>
      </c>
      <c r="V70" s="63"/>
      <c r="W70" s="63"/>
      <c r="X70" s="64"/>
      <c r="Y70" s="62">
        <f t="shared" ref="Y70" si="164">SUM(Y69:AB69)</f>
        <v>0</v>
      </c>
      <c r="Z70" s="63"/>
      <c r="AA70" s="63"/>
      <c r="AB70" s="64"/>
      <c r="AC70" s="62">
        <f t="shared" ref="AC70" si="165">SUM(AC69:AF69)</f>
        <v>0</v>
      </c>
      <c r="AD70" s="63"/>
      <c r="AE70" s="63"/>
      <c r="AF70" s="64"/>
      <c r="AG70" s="62">
        <f t="shared" ref="AG70" si="166">SUM(AG69:AJ69)</f>
        <v>0</v>
      </c>
      <c r="AH70" s="63"/>
      <c r="AI70" s="63"/>
      <c r="AJ70" s="64"/>
      <c r="AK70" s="45"/>
    </row>
    <row r="71" spans="1:37" ht="15" x14ac:dyDescent="0.2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3"/>
      <c r="M71" s="42"/>
      <c r="N71" s="40"/>
      <c r="O71" s="7">
        <f t="shared" si="156"/>
        <v>0</v>
      </c>
      <c r="P71" s="37" t="s">
        <v>79</v>
      </c>
      <c r="Q71" s="29"/>
      <c r="R71" s="29"/>
      <c r="S71" s="29"/>
      <c r="T71" s="29"/>
      <c r="U71" s="28"/>
      <c r="V71" s="28"/>
      <c r="W71" s="28"/>
      <c r="X71" s="28"/>
      <c r="Y71" s="30"/>
      <c r="Z71" s="30"/>
      <c r="AA71" s="30"/>
      <c r="AB71" s="30"/>
      <c r="AC71" s="31"/>
      <c r="AD71" s="31"/>
      <c r="AE71" s="31"/>
      <c r="AF71" s="31"/>
      <c r="AG71" s="32"/>
      <c r="AH71" s="32"/>
      <c r="AI71" s="32"/>
      <c r="AJ71" s="32"/>
      <c r="AK71" s="23">
        <f>SUM(Q71:AJ71)</f>
        <v>0</v>
      </c>
    </row>
    <row r="72" spans="1:37" ht="15" hidden="1" x14ac:dyDescent="0.2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3"/>
      <c r="M72" s="42"/>
      <c r="N72" s="40"/>
      <c r="O72" s="7">
        <f t="shared" si="156"/>
        <v>0</v>
      </c>
      <c r="P72" s="44"/>
      <c r="Q72" s="62">
        <f t="shared" ref="Q72" si="167">SUM(Q71:T71)</f>
        <v>0</v>
      </c>
      <c r="R72" s="63"/>
      <c r="S72" s="63"/>
      <c r="T72" s="64"/>
      <c r="U72" s="62">
        <f t="shared" ref="U72" si="168">SUM(U71:X71)</f>
        <v>0</v>
      </c>
      <c r="V72" s="63"/>
      <c r="W72" s="63"/>
      <c r="X72" s="64"/>
      <c r="Y72" s="62">
        <f t="shared" ref="Y72" si="169">SUM(Y71:AB71)</f>
        <v>0</v>
      </c>
      <c r="Z72" s="63"/>
      <c r="AA72" s="63"/>
      <c r="AB72" s="64"/>
      <c r="AC72" s="62">
        <f t="shared" ref="AC72" si="170">SUM(AC71:AF71)</f>
        <v>0</v>
      </c>
      <c r="AD72" s="63"/>
      <c r="AE72" s="63"/>
      <c r="AF72" s="64"/>
      <c r="AG72" s="62">
        <f t="shared" ref="AG72" si="171">SUM(AG71:AJ71)</f>
        <v>0</v>
      </c>
      <c r="AH72" s="63"/>
      <c r="AI72" s="63"/>
      <c r="AJ72" s="64"/>
      <c r="AK72" s="45"/>
    </row>
    <row r="73" spans="1:37" ht="15" x14ac:dyDescent="0.2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3"/>
      <c r="M73" s="42"/>
      <c r="N73" s="40"/>
      <c r="O73" s="7">
        <f t="shared" si="156"/>
        <v>0</v>
      </c>
      <c r="P73" s="37" t="s">
        <v>62</v>
      </c>
      <c r="Q73" s="29"/>
      <c r="R73" s="29"/>
      <c r="S73" s="29"/>
      <c r="T73" s="29"/>
      <c r="U73" s="28"/>
      <c r="V73" s="28"/>
      <c r="W73" s="28"/>
      <c r="X73" s="28"/>
      <c r="Y73" s="30"/>
      <c r="Z73" s="30"/>
      <c r="AA73" s="30"/>
      <c r="AB73" s="30"/>
      <c r="AC73" s="31"/>
      <c r="AD73" s="31"/>
      <c r="AE73" s="31"/>
      <c r="AF73" s="31"/>
      <c r="AG73" s="32"/>
      <c r="AH73" s="32"/>
      <c r="AI73" s="32"/>
      <c r="AJ73" s="32"/>
      <c r="AK73" s="23">
        <f>SUM(Q73:AJ73)</f>
        <v>0</v>
      </c>
    </row>
    <row r="74" spans="1:37" ht="15" hidden="1" x14ac:dyDescent="0.2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3"/>
      <c r="M74" s="42"/>
      <c r="N74" s="40"/>
      <c r="O74" s="7">
        <f t="shared" si="156"/>
        <v>0</v>
      </c>
      <c r="P74" s="44"/>
      <c r="Q74" s="62">
        <f t="shared" ref="Q74" si="172">SUM(Q73:T73)</f>
        <v>0</v>
      </c>
      <c r="R74" s="63"/>
      <c r="S74" s="63"/>
      <c r="T74" s="64"/>
      <c r="U74" s="62">
        <f t="shared" ref="U74" si="173">SUM(U73:X73)</f>
        <v>0</v>
      </c>
      <c r="V74" s="63"/>
      <c r="W74" s="63"/>
      <c r="X74" s="64"/>
      <c r="Y74" s="62">
        <f t="shared" ref="Y74" si="174">SUM(Y73:AB73)</f>
        <v>0</v>
      </c>
      <c r="Z74" s="63"/>
      <c r="AA74" s="63"/>
      <c r="AB74" s="64"/>
      <c r="AC74" s="62">
        <f t="shared" ref="AC74" si="175">SUM(AC73:AF73)</f>
        <v>0</v>
      </c>
      <c r="AD74" s="63"/>
      <c r="AE74" s="63"/>
      <c r="AF74" s="64"/>
      <c r="AG74" s="62">
        <f t="shared" ref="AG74" si="176">SUM(AG73:AJ73)</f>
        <v>0</v>
      </c>
      <c r="AH74" s="63"/>
      <c r="AI74" s="63"/>
      <c r="AJ74" s="64"/>
      <c r="AK74" s="45"/>
    </row>
    <row r="75" spans="1:37" ht="15" x14ac:dyDescent="0.2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3"/>
      <c r="M75" s="42"/>
      <c r="N75" s="40"/>
      <c r="O75" s="7">
        <f t="shared" si="156"/>
        <v>0</v>
      </c>
      <c r="P75" s="37" t="s">
        <v>63</v>
      </c>
      <c r="Q75" s="29"/>
      <c r="R75" s="29"/>
      <c r="S75" s="29"/>
      <c r="T75" s="29"/>
      <c r="U75" s="28"/>
      <c r="V75" s="28"/>
      <c r="W75" s="28"/>
      <c r="X75" s="28"/>
      <c r="Y75" s="30"/>
      <c r="Z75" s="30"/>
      <c r="AA75" s="30"/>
      <c r="AB75" s="30"/>
      <c r="AC75" s="31"/>
      <c r="AD75" s="31"/>
      <c r="AE75" s="31"/>
      <c r="AF75" s="31"/>
      <c r="AG75" s="32"/>
      <c r="AH75" s="32"/>
      <c r="AI75" s="32"/>
      <c r="AJ75" s="32"/>
      <c r="AK75" s="23">
        <f>SUM(Q75:AJ75)</f>
        <v>0</v>
      </c>
    </row>
    <row r="76" spans="1:37" ht="15" hidden="1" x14ac:dyDescent="0.2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3"/>
      <c r="M76" s="42"/>
      <c r="N76" s="40"/>
      <c r="O76" s="7">
        <f t="shared" si="156"/>
        <v>0</v>
      </c>
      <c r="P76" s="44"/>
      <c r="Q76" s="62">
        <f t="shared" ref="Q76" si="177">SUM(Q75:T75)</f>
        <v>0</v>
      </c>
      <c r="R76" s="63"/>
      <c r="S76" s="63"/>
      <c r="T76" s="64"/>
      <c r="U76" s="62">
        <f t="shared" ref="U76" si="178">SUM(U75:X75)</f>
        <v>0</v>
      </c>
      <c r="V76" s="63"/>
      <c r="W76" s="63"/>
      <c r="X76" s="64"/>
      <c r="Y76" s="62">
        <f t="shared" ref="Y76" si="179">SUM(Y75:AB75)</f>
        <v>0</v>
      </c>
      <c r="Z76" s="63"/>
      <c r="AA76" s="63"/>
      <c r="AB76" s="64"/>
      <c r="AC76" s="62">
        <f t="shared" ref="AC76" si="180">SUM(AC75:AF75)</f>
        <v>0</v>
      </c>
      <c r="AD76" s="63"/>
      <c r="AE76" s="63"/>
      <c r="AF76" s="64"/>
      <c r="AG76" s="62">
        <f t="shared" ref="AG76" si="181">SUM(AG75:AJ75)</f>
        <v>0</v>
      </c>
      <c r="AH76" s="63"/>
      <c r="AI76" s="63"/>
      <c r="AJ76" s="64"/>
      <c r="AK76" s="45"/>
    </row>
    <row r="77" spans="1:37" ht="15" x14ac:dyDescent="0.2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3"/>
      <c r="M77" s="42"/>
      <c r="N77" s="40"/>
      <c r="O77" s="7">
        <f t="shared" si="156"/>
        <v>0</v>
      </c>
      <c r="P77" s="37" t="s">
        <v>64</v>
      </c>
      <c r="Q77" s="29"/>
      <c r="R77" s="29"/>
      <c r="S77" s="29"/>
      <c r="T77" s="29"/>
      <c r="U77" s="28"/>
      <c r="V77" s="28"/>
      <c r="W77" s="28"/>
      <c r="X77" s="28"/>
      <c r="Y77" s="30"/>
      <c r="Z77" s="30"/>
      <c r="AA77" s="30"/>
      <c r="AB77" s="30"/>
      <c r="AC77" s="31"/>
      <c r="AD77" s="31"/>
      <c r="AE77" s="31"/>
      <c r="AF77" s="31"/>
      <c r="AG77" s="32"/>
      <c r="AH77" s="32"/>
      <c r="AI77" s="32"/>
      <c r="AJ77" s="32"/>
      <c r="AK77" s="23">
        <f>SUM(Q77:AJ77)</f>
        <v>0</v>
      </c>
    </row>
    <row r="78" spans="1:37" ht="15" hidden="1" x14ac:dyDescent="0.2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3"/>
      <c r="M78" s="42"/>
      <c r="N78" s="40"/>
      <c r="O78" s="7">
        <f t="shared" si="156"/>
        <v>0</v>
      </c>
      <c r="P78" s="44"/>
      <c r="Q78" s="62">
        <f t="shared" ref="Q78" si="182">SUM(Q77:T77)</f>
        <v>0</v>
      </c>
      <c r="R78" s="63"/>
      <c r="S78" s="63"/>
      <c r="T78" s="64"/>
      <c r="U78" s="62">
        <f t="shared" ref="U78" si="183">SUM(U77:X77)</f>
        <v>0</v>
      </c>
      <c r="V78" s="63"/>
      <c r="W78" s="63"/>
      <c r="X78" s="64"/>
      <c r="Y78" s="62">
        <f t="shared" ref="Y78" si="184">SUM(Y77:AB77)</f>
        <v>0</v>
      </c>
      <c r="Z78" s="63"/>
      <c r="AA78" s="63"/>
      <c r="AB78" s="64"/>
      <c r="AC78" s="62">
        <f t="shared" ref="AC78" si="185">SUM(AC77:AF77)</f>
        <v>0</v>
      </c>
      <c r="AD78" s="63"/>
      <c r="AE78" s="63"/>
      <c r="AF78" s="64"/>
      <c r="AG78" s="62">
        <f t="shared" ref="AG78" si="186">SUM(AG77:AJ77)</f>
        <v>0</v>
      </c>
      <c r="AH78" s="63"/>
      <c r="AI78" s="63"/>
      <c r="AJ78" s="64"/>
      <c r="AK78" s="45"/>
    </row>
    <row r="79" spans="1:37" ht="15" x14ac:dyDescent="0.2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3"/>
      <c r="M79" s="42"/>
      <c r="N79" s="40"/>
      <c r="O79" s="7">
        <f t="shared" si="156"/>
        <v>0</v>
      </c>
      <c r="P79" s="37" t="s">
        <v>65</v>
      </c>
      <c r="Q79" s="29"/>
      <c r="R79" s="29"/>
      <c r="S79" s="29"/>
      <c r="T79" s="29"/>
      <c r="U79" s="28"/>
      <c r="V79" s="28"/>
      <c r="W79" s="28"/>
      <c r="X79" s="28"/>
      <c r="Y79" s="30"/>
      <c r="Z79" s="30"/>
      <c r="AA79" s="30"/>
      <c r="AB79" s="30"/>
      <c r="AC79" s="31"/>
      <c r="AD79" s="31"/>
      <c r="AE79" s="31"/>
      <c r="AF79" s="31"/>
      <c r="AG79" s="32"/>
      <c r="AH79" s="32"/>
      <c r="AI79" s="32"/>
      <c r="AJ79" s="32"/>
      <c r="AK79" s="23">
        <f>SUM(Q79:AJ79)</f>
        <v>0</v>
      </c>
    </row>
    <row r="80" spans="1:37" ht="15" hidden="1" x14ac:dyDescent="0.2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3"/>
      <c r="M80" s="42"/>
      <c r="N80" s="40"/>
      <c r="O80" s="7">
        <f t="shared" si="156"/>
        <v>0</v>
      </c>
      <c r="P80" s="44"/>
      <c r="Q80" s="62">
        <f t="shared" ref="Q80" si="187">SUM(Q79:T79)</f>
        <v>0</v>
      </c>
      <c r="R80" s="63"/>
      <c r="S80" s="63"/>
      <c r="T80" s="64"/>
      <c r="U80" s="62">
        <f t="shared" ref="U80" si="188">SUM(U79:X79)</f>
        <v>0</v>
      </c>
      <c r="V80" s="63"/>
      <c r="W80" s="63"/>
      <c r="X80" s="64"/>
      <c r="Y80" s="62">
        <f t="shared" ref="Y80" si="189">SUM(Y79:AB79)</f>
        <v>0</v>
      </c>
      <c r="Z80" s="63"/>
      <c r="AA80" s="63"/>
      <c r="AB80" s="64"/>
      <c r="AC80" s="62">
        <f t="shared" ref="AC80" si="190">SUM(AC79:AF79)</f>
        <v>0</v>
      </c>
      <c r="AD80" s="63"/>
      <c r="AE80" s="63"/>
      <c r="AF80" s="64"/>
      <c r="AG80" s="62">
        <f t="shared" ref="AG80" si="191">SUM(AG79:AJ79)</f>
        <v>0</v>
      </c>
      <c r="AH80" s="63"/>
      <c r="AI80" s="63"/>
      <c r="AJ80" s="64"/>
      <c r="AK80" s="45"/>
    </row>
    <row r="81" spans="1:37" ht="15" x14ac:dyDescent="0.2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3"/>
      <c r="M81" s="42"/>
      <c r="N81" s="40"/>
      <c r="O81" s="7">
        <f t="shared" si="156"/>
        <v>0</v>
      </c>
      <c r="P81" s="37" t="s">
        <v>66</v>
      </c>
      <c r="Q81" s="29"/>
      <c r="R81" s="29"/>
      <c r="S81" s="29"/>
      <c r="T81" s="29"/>
      <c r="U81" s="28"/>
      <c r="V81" s="28"/>
      <c r="W81" s="28"/>
      <c r="X81" s="28"/>
      <c r="Y81" s="30"/>
      <c r="Z81" s="30"/>
      <c r="AA81" s="30"/>
      <c r="AB81" s="30"/>
      <c r="AC81" s="31"/>
      <c r="AD81" s="31"/>
      <c r="AE81" s="31"/>
      <c r="AF81" s="31"/>
      <c r="AG81" s="32"/>
      <c r="AH81" s="32"/>
      <c r="AI81" s="32"/>
      <c r="AJ81" s="32"/>
      <c r="AK81" s="23">
        <f>SUM(Q81:AJ81)</f>
        <v>0</v>
      </c>
    </row>
    <row r="82" spans="1:37" ht="15" hidden="1" x14ac:dyDescent="0.2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3"/>
      <c r="M82" s="42"/>
      <c r="N82" s="40"/>
      <c r="O82" s="7">
        <f t="shared" si="156"/>
        <v>0</v>
      </c>
      <c r="P82" s="44"/>
      <c r="Q82" s="62">
        <f t="shared" ref="Q82" si="192">SUM(Q81:T81)</f>
        <v>0</v>
      </c>
      <c r="R82" s="63"/>
      <c r="S82" s="63"/>
      <c r="T82" s="64"/>
      <c r="U82" s="62">
        <f t="shared" ref="U82" si="193">SUM(U81:X81)</f>
        <v>0</v>
      </c>
      <c r="V82" s="63"/>
      <c r="W82" s="63"/>
      <c r="X82" s="64"/>
      <c r="Y82" s="62">
        <f t="shared" ref="Y82" si="194">SUM(Y81:AB81)</f>
        <v>0</v>
      </c>
      <c r="Z82" s="63"/>
      <c r="AA82" s="63"/>
      <c r="AB82" s="64"/>
      <c r="AC82" s="62">
        <f t="shared" ref="AC82" si="195">SUM(AC81:AF81)</f>
        <v>0</v>
      </c>
      <c r="AD82" s="63"/>
      <c r="AE82" s="63"/>
      <c r="AF82" s="64"/>
      <c r="AG82" s="62">
        <f t="shared" ref="AG82" si="196">SUM(AG81:AJ81)</f>
        <v>0</v>
      </c>
      <c r="AH82" s="63"/>
      <c r="AI82" s="63"/>
      <c r="AJ82" s="64"/>
      <c r="AK82" s="45"/>
    </row>
    <row r="83" spans="1:37" ht="15" x14ac:dyDescent="0.2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3"/>
      <c r="M83" s="42"/>
      <c r="N83" s="40"/>
      <c r="O83" s="7">
        <f t="shared" si="156"/>
        <v>0</v>
      </c>
      <c r="P83" s="37" t="s">
        <v>67</v>
      </c>
      <c r="Q83" s="29"/>
      <c r="R83" s="29"/>
      <c r="S83" s="29"/>
      <c r="T83" s="29"/>
      <c r="U83" s="28"/>
      <c r="V83" s="28"/>
      <c r="W83" s="28"/>
      <c r="X83" s="28"/>
      <c r="Y83" s="30"/>
      <c r="Z83" s="30"/>
      <c r="AA83" s="30"/>
      <c r="AB83" s="30"/>
      <c r="AC83" s="31"/>
      <c r="AD83" s="31"/>
      <c r="AE83" s="31"/>
      <c r="AF83" s="31"/>
      <c r="AG83" s="32"/>
      <c r="AH83" s="32"/>
      <c r="AI83" s="32"/>
      <c r="AJ83" s="32"/>
      <c r="AK83" s="23">
        <f>SUM(Q83:AJ83)</f>
        <v>0</v>
      </c>
    </row>
    <row r="84" spans="1:37" ht="15" hidden="1" x14ac:dyDescent="0.2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3"/>
      <c r="M84" s="42"/>
      <c r="N84" s="40"/>
      <c r="O84" s="7">
        <f t="shared" si="156"/>
        <v>0</v>
      </c>
      <c r="P84" s="44"/>
      <c r="Q84" s="62">
        <f t="shared" ref="Q84" si="197">SUM(Q83:T83)</f>
        <v>0</v>
      </c>
      <c r="R84" s="63"/>
      <c r="S84" s="63"/>
      <c r="T84" s="64"/>
      <c r="U84" s="62">
        <f t="shared" ref="U84" si="198">SUM(U83:X83)</f>
        <v>0</v>
      </c>
      <c r="V84" s="63"/>
      <c r="W84" s="63"/>
      <c r="X84" s="64"/>
      <c r="Y84" s="62">
        <f t="shared" ref="Y84" si="199">SUM(Y83:AB83)</f>
        <v>0</v>
      </c>
      <c r="Z84" s="63"/>
      <c r="AA84" s="63"/>
      <c r="AB84" s="64"/>
      <c r="AC84" s="62">
        <f t="shared" ref="AC84" si="200">SUM(AC83:AF83)</f>
        <v>0</v>
      </c>
      <c r="AD84" s="63"/>
      <c r="AE84" s="63"/>
      <c r="AF84" s="64"/>
      <c r="AG84" s="62">
        <f t="shared" ref="AG84" si="201">SUM(AG83:AJ83)</f>
        <v>0</v>
      </c>
      <c r="AH84" s="63"/>
      <c r="AI84" s="63"/>
      <c r="AJ84" s="64"/>
      <c r="AK84" s="45"/>
    </row>
    <row r="85" spans="1:37" ht="15" x14ac:dyDescent="0.2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3"/>
      <c r="M85" s="42"/>
      <c r="N85" s="40"/>
      <c r="O85" s="7">
        <f t="shared" si="156"/>
        <v>0</v>
      </c>
      <c r="P85" s="37" t="s">
        <v>68</v>
      </c>
      <c r="Q85" s="29"/>
      <c r="R85" s="29"/>
      <c r="S85" s="29"/>
      <c r="T85" s="29"/>
      <c r="U85" s="28"/>
      <c r="V85" s="28"/>
      <c r="W85" s="28"/>
      <c r="X85" s="28"/>
      <c r="Y85" s="30"/>
      <c r="Z85" s="30"/>
      <c r="AA85" s="30"/>
      <c r="AB85" s="30"/>
      <c r="AC85" s="31"/>
      <c r="AD85" s="31"/>
      <c r="AE85" s="31"/>
      <c r="AF85" s="31"/>
      <c r="AG85" s="32"/>
      <c r="AH85" s="32"/>
      <c r="AI85" s="32"/>
      <c r="AJ85" s="32"/>
      <c r="AK85" s="23">
        <f>SUM(Q85:AJ85)</f>
        <v>0</v>
      </c>
    </row>
    <row r="86" spans="1:37" ht="15" hidden="1" x14ac:dyDescent="0.2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3"/>
      <c r="M86" s="42"/>
      <c r="N86" s="40"/>
      <c r="O86" s="7">
        <f t="shared" si="156"/>
        <v>0</v>
      </c>
      <c r="P86" s="44"/>
      <c r="Q86" s="62">
        <f t="shared" ref="Q86" si="202">SUM(Q85:T85)</f>
        <v>0</v>
      </c>
      <c r="R86" s="63"/>
      <c r="S86" s="63"/>
      <c r="T86" s="64"/>
      <c r="U86" s="62">
        <f t="shared" ref="U86" si="203">SUM(U85:X85)</f>
        <v>0</v>
      </c>
      <c r="V86" s="63"/>
      <c r="W86" s="63"/>
      <c r="X86" s="64"/>
      <c r="Y86" s="62">
        <f t="shared" ref="Y86" si="204">SUM(Y85:AB85)</f>
        <v>0</v>
      </c>
      <c r="Z86" s="63"/>
      <c r="AA86" s="63"/>
      <c r="AB86" s="64"/>
      <c r="AC86" s="62">
        <f t="shared" ref="AC86" si="205">SUM(AC85:AF85)</f>
        <v>0</v>
      </c>
      <c r="AD86" s="63"/>
      <c r="AE86" s="63"/>
      <c r="AF86" s="64"/>
      <c r="AG86" s="62">
        <f t="shared" ref="AG86" si="206">SUM(AG85:AJ85)</f>
        <v>0</v>
      </c>
      <c r="AH86" s="63"/>
      <c r="AI86" s="63"/>
      <c r="AJ86" s="64"/>
      <c r="AK86" s="45"/>
    </row>
    <row r="87" spans="1:37" ht="15" x14ac:dyDescent="0.2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3"/>
      <c r="M87" s="42"/>
      <c r="N87" s="40"/>
      <c r="O87" s="7">
        <f t="shared" si="156"/>
        <v>0</v>
      </c>
      <c r="P87" s="37" t="s">
        <v>69</v>
      </c>
      <c r="Q87" s="29"/>
      <c r="R87" s="29"/>
      <c r="S87" s="29"/>
      <c r="T87" s="29"/>
      <c r="U87" s="28"/>
      <c r="V87" s="28"/>
      <c r="W87" s="28"/>
      <c r="X87" s="28"/>
      <c r="Y87" s="30"/>
      <c r="Z87" s="30"/>
      <c r="AA87" s="30"/>
      <c r="AB87" s="30"/>
      <c r="AC87" s="31"/>
      <c r="AD87" s="31"/>
      <c r="AE87" s="31"/>
      <c r="AF87" s="31"/>
      <c r="AG87" s="32"/>
      <c r="AH87" s="32"/>
      <c r="AI87" s="32"/>
      <c r="AJ87" s="32"/>
      <c r="AK87" s="23">
        <f>SUM(Q87:AJ87)</f>
        <v>0</v>
      </c>
    </row>
    <row r="88" spans="1:37" ht="15" hidden="1" x14ac:dyDescent="0.2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3"/>
      <c r="M88" s="42"/>
      <c r="N88" s="40"/>
      <c r="O88" s="7">
        <f t="shared" si="156"/>
        <v>0</v>
      </c>
      <c r="P88" s="44"/>
      <c r="Q88" s="62">
        <f t="shared" ref="Q88" si="207">SUM(Q87:T87)</f>
        <v>0</v>
      </c>
      <c r="R88" s="63"/>
      <c r="S88" s="63"/>
      <c r="T88" s="64"/>
      <c r="U88" s="62">
        <f t="shared" ref="U88" si="208">SUM(U87:X87)</f>
        <v>0</v>
      </c>
      <c r="V88" s="63"/>
      <c r="W88" s="63"/>
      <c r="X88" s="64"/>
      <c r="Y88" s="62">
        <f t="shared" ref="Y88" si="209">SUM(Y87:AB87)</f>
        <v>0</v>
      </c>
      <c r="Z88" s="63"/>
      <c r="AA88" s="63"/>
      <c r="AB88" s="64"/>
      <c r="AC88" s="62">
        <f t="shared" ref="AC88" si="210">SUM(AC87:AF87)</f>
        <v>0</v>
      </c>
      <c r="AD88" s="63"/>
      <c r="AE88" s="63"/>
      <c r="AF88" s="64"/>
      <c r="AG88" s="62">
        <f t="shared" ref="AG88" si="211">SUM(AG87:AJ87)</f>
        <v>0</v>
      </c>
      <c r="AH88" s="63"/>
      <c r="AI88" s="63"/>
      <c r="AJ88" s="64"/>
      <c r="AK88" s="45"/>
    </row>
    <row r="89" spans="1:37" ht="15" x14ac:dyDescent="0.2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3"/>
      <c r="M89" s="42"/>
      <c r="N89" s="40"/>
      <c r="O89" s="7">
        <f t="shared" si="156"/>
        <v>0</v>
      </c>
      <c r="P89" s="37" t="s">
        <v>70</v>
      </c>
      <c r="Q89" s="29"/>
      <c r="R89" s="29"/>
      <c r="S89" s="29"/>
      <c r="T89" s="29"/>
      <c r="U89" s="28"/>
      <c r="V89" s="28"/>
      <c r="W89" s="28"/>
      <c r="X89" s="28"/>
      <c r="Y89" s="30"/>
      <c r="Z89" s="30"/>
      <c r="AA89" s="30"/>
      <c r="AB89" s="30"/>
      <c r="AC89" s="31"/>
      <c r="AD89" s="31"/>
      <c r="AE89" s="31"/>
      <c r="AF89" s="31"/>
      <c r="AG89" s="32"/>
      <c r="AH89" s="32"/>
      <c r="AI89" s="32"/>
      <c r="AJ89" s="32"/>
      <c r="AK89" s="23">
        <f>SUM(Q89:AJ89)</f>
        <v>0</v>
      </c>
    </row>
    <row r="90" spans="1:37" ht="15" hidden="1" x14ac:dyDescent="0.2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3"/>
      <c r="M90" s="42"/>
      <c r="N90" s="40"/>
      <c r="O90" s="7">
        <f t="shared" si="156"/>
        <v>0</v>
      </c>
      <c r="P90" s="44"/>
      <c r="Q90" s="62">
        <f t="shared" ref="Q90" si="212">SUM(Q89:T89)</f>
        <v>0</v>
      </c>
      <c r="R90" s="63"/>
      <c r="S90" s="63"/>
      <c r="T90" s="64"/>
      <c r="U90" s="62">
        <f t="shared" ref="U90" si="213">SUM(U89:X89)</f>
        <v>0</v>
      </c>
      <c r="V90" s="63"/>
      <c r="W90" s="63"/>
      <c r="X90" s="64"/>
      <c r="Y90" s="62">
        <f t="shared" ref="Y90" si="214">SUM(Y89:AB89)</f>
        <v>0</v>
      </c>
      <c r="Z90" s="63"/>
      <c r="AA90" s="63"/>
      <c r="AB90" s="64"/>
      <c r="AC90" s="62">
        <f t="shared" ref="AC90" si="215">SUM(AC89:AF89)</f>
        <v>0</v>
      </c>
      <c r="AD90" s="63"/>
      <c r="AE90" s="63"/>
      <c r="AF90" s="64"/>
      <c r="AG90" s="62">
        <f t="shared" ref="AG90" si="216">SUM(AG89:AJ89)</f>
        <v>0</v>
      </c>
      <c r="AH90" s="63"/>
      <c r="AI90" s="63"/>
      <c r="AJ90" s="64"/>
      <c r="AK90" s="45"/>
    </row>
    <row r="91" spans="1:37" ht="15" x14ac:dyDescent="0.2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3"/>
      <c r="M91" s="42"/>
      <c r="N91" s="40"/>
      <c r="O91" s="7">
        <f t="shared" si="156"/>
        <v>0</v>
      </c>
      <c r="P91" s="37" t="s">
        <v>71</v>
      </c>
      <c r="Q91" s="29"/>
      <c r="R91" s="29"/>
      <c r="S91" s="29"/>
      <c r="T91" s="29"/>
      <c r="U91" s="28"/>
      <c r="V91" s="28"/>
      <c r="W91" s="28"/>
      <c r="X91" s="28"/>
      <c r="Y91" s="30"/>
      <c r="Z91" s="30"/>
      <c r="AA91" s="30"/>
      <c r="AB91" s="30"/>
      <c r="AC91" s="31"/>
      <c r="AD91" s="31"/>
      <c r="AE91" s="31"/>
      <c r="AF91" s="31"/>
      <c r="AG91" s="32"/>
      <c r="AH91" s="32"/>
      <c r="AI91" s="32"/>
      <c r="AJ91" s="32"/>
      <c r="AK91" s="23">
        <f>SUM(Q91:AJ91)</f>
        <v>0</v>
      </c>
    </row>
    <row r="92" spans="1:37" ht="15" hidden="1" x14ac:dyDescent="0.2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3"/>
      <c r="M92" s="42"/>
      <c r="N92" s="40"/>
      <c r="O92" s="7">
        <f t="shared" si="156"/>
        <v>0</v>
      </c>
      <c r="P92" s="44"/>
      <c r="Q92" s="62">
        <f t="shared" ref="Q92" si="217">SUM(Q91:T91)</f>
        <v>0</v>
      </c>
      <c r="R92" s="63"/>
      <c r="S92" s="63"/>
      <c r="T92" s="64"/>
      <c r="U92" s="62">
        <f t="shared" ref="U92" si="218">SUM(U91:X91)</f>
        <v>0</v>
      </c>
      <c r="V92" s="63"/>
      <c r="W92" s="63"/>
      <c r="X92" s="64"/>
      <c r="Y92" s="62">
        <f t="shared" ref="Y92" si="219">SUM(Y91:AB91)</f>
        <v>0</v>
      </c>
      <c r="Z92" s="63"/>
      <c r="AA92" s="63"/>
      <c r="AB92" s="64"/>
      <c r="AC92" s="62">
        <f t="shared" ref="AC92" si="220">SUM(AC91:AF91)</f>
        <v>0</v>
      </c>
      <c r="AD92" s="63"/>
      <c r="AE92" s="63"/>
      <c r="AF92" s="64"/>
      <c r="AG92" s="62">
        <f t="shared" ref="AG92" si="221">SUM(AG91:AJ91)</f>
        <v>0</v>
      </c>
      <c r="AH92" s="63"/>
      <c r="AI92" s="63"/>
      <c r="AJ92" s="64"/>
      <c r="AK92" s="45"/>
    </row>
    <row r="93" spans="1:37" ht="15" x14ac:dyDescent="0.2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3"/>
      <c r="M93" s="42"/>
      <c r="N93" s="40"/>
      <c r="O93" s="7">
        <f t="shared" si="156"/>
        <v>0</v>
      </c>
      <c r="P93" s="37" t="s">
        <v>72</v>
      </c>
      <c r="Q93" s="29"/>
      <c r="R93" s="29"/>
      <c r="S93" s="29"/>
      <c r="T93" s="29"/>
      <c r="U93" s="28"/>
      <c r="V93" s="28"/>
      <c r="W93" s="28"/>
      <c r="X93" s="28"/>
      <c r="Y93" s="30"/>
      <c r="Z93" s="30"/>
      <c r="AA93" s="30"/>
      <c r="AB93" s="30"/>
      <c r="AC93" s="31"/>
      <c r="AD93" s="31"/>
      <c r="AE93" s="31"/>
      <c r="AF93" s="31"/>
      <c r="AG93" s="32"/>
      <c r="AH93" s="32"/>
      <c r="AI93" s="32"/>
      <c r="AJ93" s="32"/>
      <c r="AK93" s="23">
        <f>SUM(Q93:AJ93)</f>
        <v>0</v>
      </c>
    </row>
    <row r="94" spans="1:37" ht="15" hidden="1" x14ac:dyDescent="0.2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3"/>
      <c r="M94" s="42"/>
      <c r="N94" s="40"/>
      <c r="O94" s="7">
        <f t="shared" si="156"/>
        <v>0</v>
      </c>
      <c r="P94" s="44"/>
      <c r="Q94" s="62">
        <f t="shared" ref="Q94" si="222">SUM(Q93:T93)</f>
        <v>0</v>
      </c>
      <c r="R94" s="63"/>
      <c r="S94" s="63"/>
      <c r="T94" s="64"/>
      <c r="U94" s="62">
        <f t="shared" ref="U94" si="223">SUM(U93:X93)</f>
        <v>0</v>
      </c>
      <c r="V94" s="63"/>
      <c r="W94" s="63"/>
      <c r="X94" s="64"/>
      <c r="Y94" s="62">
        <f t="shared" ref="Y94" si="224">SUM(Y93:AB93)</f>
        <v>0</v>
      </c>
      <c r="Z94" s="63"/>
      <c r="AA94" s="63"/>
      <c r="AB94" s="64"/>
      <c r="AC94" s="62">
        <f t="shared" ref="AC94" si="225">SUM(AC93:AF93)</f>
        <v>0</v>
      </c>
      <c r="AD94" s="63"/>
      <c r="AE94" s="63"/>
      <c r="AF94" s="64"/>
      <c r="AG94" s="62">
        <f t="shared" ref="AG94" si="226">SUM(AG93:AJ93)</f>
        <v>0</v>
      </c>
      <c r="AH94" s="63"/>
      <c r="AI94" s="63"/>
      <c r="AJ94" s="64"/>
      <c r="AK94" s="45"/>
    </row>
    <row r="95" spans="1:37" ht="15.75" thickBot="1" x14ac:dyDescent="0.25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3"/>
      <c r="M95" s="42"/>
      <c r="N95" s="40"/>
      <c r="O95" s="7">
        <f t="shared" si="156"/>
        <v>0</v>
      </c>
      <c r="P95" s="37" t="s">
        <v>81</v>
      </c>
      <c r="Q95" s="29"/>
      <c r="R95" s="29"/>
      <c r="S95" s="29"/>
      <c r="T95" s="29"/>
      <c r="U95" s="28"/>
      <c r="V95" s="28"/>
      <c r="W95" s="28"/>
      <c r="X95" s="28"/>
      <c r="Y95" s="30"/>
      <c r="Z95" s="30"/>
      <c r="AA95" s="30"/>
      <c r="AB95" s="30"/>
      <c r="AC95" s="31"/>
      <c r="AD95" s="31"/>
      <c r="AE95" s="31"/>
      <c r="AF95" s="31"/>
      <c r="AG95" s="32"/>
      <c r="AH95" s="32"/>
      <c r="AI95" s="32"/>
      <c r="AJ95" s="32"/>
      <c r="AK95" s="23">
        <f>SUM(Q95:AJ95)</f>
        <v>0</v>
      </c>
    </row>
    <row r="96" spans="1:37" ht="15.75" hidden="1" thickBot="1" x14ac:dyDescent="0.25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3"/>
      <c r="M96" s="42"/>
      <c r="N96" s="40"/>
      <c r="O96" s="7"/>
      <c r="P96" s="44"/>
      <c r="Q96" s="62">
        <f t="shared" ref="Q96" si="227">SUM(Q95:T95)</f>
        <v>0</v>
      </c>
      <c r="R96" s="63"/>
      <c r="S96" s="63"/>
      <c r="T96" s="64"/>
      <c r="U96" s="62">
        <f t="shared" ref="U96" si="228">SUM(U95:X95)</f>
        <v>0</v>
      </c>
      <c r="V96" s="63"/>
      <c r="W96" s="63"/>
      <c r="X96" s="64"/>
      <c r="Y96" s="62">
        <f t="shared" ref="Y96" si="229">SUM(Y95:AB95)</f>
        <v>0</v>
      </c>
      <c r="Z96" s="63"/>
      <c r="AA96" s="63"/>
      <c r="AB96" s="64"/>
      <c r="AC96" s="62">
        <f t="shared" ref="AC96" si="230">SUM(AC95:AF95)</f>
        <v>0</v>
      </c>
      <c r="AD96" s="63"/>
      <c r="AE96" s="63"/>
      <c r="AF96" s="64"/>
      <c r="AG96" s="62">
        <f t="shared" ref="AG96" si="231">SUM(AG95:AJ95)</f>
        <v>0</v>
      </c>
      <c r="AH96" s="63"/>
      <c r="AI96" s="63"/>
      <c r="AJ96" s="64"/>
      <c r="AK96" s="45"/>
    </row>
    <row r="97" spans="1:37" ht="17.25" thickTop="1" thickBot="1" x14ac:dyDescent="0.25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3"/>
      <c r="M97" s="42"/>
      <c r="N97" s="40"/>
      <c r="O97" s="7">
        <f>SUM(O3:O96)</f>
        <v>0</v>
      </c>
      <c r="P97" s="38" t="s">
        <v>19</v>
      </c>
      <c r="Q97" s="59">
        <f>+Q96+Q94+Q92+Q90+Q88+Q86+Q84+Q82+Q80+Q78+Q76+Q74+Q72+Q70+Q68+Q66+Q64+Q62+Q60+Q58+Q56+Q54+Q52+Q50+Q48+Q46+Q44+Q42+Q40+Q38+Q36+Q34+Q32+Q30+Q28+Q26+Q24+Q22+Q20+Q18+Q16+Q14+Q12+Q10+Q8+Q6+Q4</f>
        <v>0</v>
      </c>
      <c r="R97" s="60"/>
      <c r="S97" s="60"/>
      <c r="T97" s="61"/>
      <c r="U97" s="59">
        <f>+U96+U94+U92+U90+U88+U86+U84+U82+U80+U78+U76+U74+U72+U70+U68+U66+U64+U62+U60+U58+U56+U54+U52+U50+U48+U46+U44+U42+U40+U38+U36+U34+U32+U30+U28+U26+U24+U22+U20+U18+U16+U14+U12+U10+U8+U6+U4</f>
        <v>0</v>
      </c>
      <c r="V97" s="60"/>
      <c r="W97" s="60"/>
      <c r="X97" s="61"/>
      <c r="Y97" s="59">
        <f t="shared" ref="Y97" si="232">+Y96+Y94+Y92+Y90+Y88+Y86+Y84+Y82+Y80+Y78+Y76+Y74+Y72+Y70+Y68+Y66+Y64+Y62+Y60+Y58+Y56+Y54+Y52+Y50+Y48+Y46+Y44+Y42+Y40+Y38+Y36+Y34+Y32+Y30+Y28+Y26+Y24+Y22+Y20+Y18+Y16+Y14+Y12+Y10+Y8+Y6+Y4</f>
        <v>0</v>
      </c>
      <c r="Z97" s="60"/>
      <c r="AA97" s="60"/>
      <c r="AB97" s="61"/>
      <c r="AC97" s="59">
        <f t="shared" ref="AC97" si="233">+AC96+AC94+AC92+AC90+AC88+AC86+AC84+AC82+AC80+AC78+AC76+AC74+AC72+AC70+AC68+AC66+AC64+AC62+AC60+AC58+AC56+AC54+AC52+AC50+AC48+AC46+AC44+AC42+AC40+AC38+AC36+AC34+AC32+AC30+AC28+AC26+AC24+AC22+AC20+AC18+AC16+AC14+AC12+AC10+AC8+AC6+AC4</f>
        <v>0</v>
      </c>
      <c r="AD97" s="60"/>
      <c r="AE97" s="60"/>
      <c r="AF97" s="61"/>
      <c r="AG97" s="59">
        <f t="shared" ref="AG97" si="234">+AG96+AG94+AG92+AG90+AG88+AG86+AG84+AG82+AG80+AG78+AG76+AG74+AG72+AG70+AG68+AG66+AG64+AG62+AG60+AG58+AG56+AG54+AG52+AG50+AG48+AG46+AG44+AG42+AG40+AG38+AG36+AG34+AG32+AG30+AG28+AG26+AG24+AG22+AG20+AG18+AG16+AG14+AG12+AG10+AG8+AG6+AG4</f>
        <v>0</v>
      </c>
      <c r="AH97" s="60"/>
      <c r="AI97" s="60"/>
      <c r="AJ97" s="61"/>
      <c r="AK97" s="26">
        <f>SUM(AK3:AK95)</f>
        <v>0</v>
      </c>
    </row>
    <row r="98" spans="1:37" ht="19.5" thickTop="1" x14ac:dyDescent="0.2"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65" t="s">
        <v>26</v>
      </c>
      <c r="AD98" s="65"/>
      <c r="AE98" s="65"/>
      <c r="AF98" s="65"/>
      <c r="AG98" s="65"/>
      <c r="AH98" s="34"/>
      <c r="AI98" s="34"/>
      <c r="AJ98" s="34"/>
    </row>
    <row r="99" spans="1:37" ht="15" x14ac:dyDescent="0.2"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27"/>
      <c r="AH99" s="27"/>
      <c r="AI99" s="27"/>
      <c r="AJ99" s="27"/>
    </row>
    <row r="100" spans="1:37" ht="18" x14ac:dyDescent="0.2">
      <c r="B100" s="18" t="s">
        <v>23</v>
      </c>
      <c r="C100" s="18"/>
      <c r="D100" s="16"/>
      <c r="E100" s="16"/>
      <c r="F100" s="16"/>
      <c r="G100" s="16"/>
      <c r="H100" s="16"/>
      <c r="W100" s="35"/>
      <c r="AK100" s="1"/>
    </row>
    <row r="101" spans="1:37" ht="18.75" x14ac:dyDescent="0.2">
      <c r="B101" s="17" t="s">
        <v>24</v>
      </c>
      <c r="C101" s="15"/>
      <c r="D101" s="16"/>
      <c r="E101" s="16"/>
      <c r="F101" s="16"/>
      <c r="G101" s="16"/>
      <c r="H101" s="16"/>
      <c r="W101" s="35"/>
      <c r="AK101" s="1"/>
    </row>
    <row r="102" spans="1:37" ht="18.75" thickBot="1" x14ac:dyDescent="0.25">
      <c r="B102" s="58" t="s">
        <v>75</v>
      </c>
      <c r="C102" s="58"/>
      <c r="D102" s="58"/>
      <c r="E102" s="58"/>
      <c r="F102" s="58"/>
      <c r="G102" s="58"/>
      <c r="H102" s="58"/>
      <c r="W102" s="35"/>
      <c r="AK102" s="1"/>
    </row>
    <row r="103" spans="1:37" ht="17.25" thickTop="1" thickBot="1" x14ac:dyDescent="0.25">
      <c r="A103" s="1">
        <v>2</v>
      </c>
      <c r="B103" s="19" t="s">
        <v>27</v>
      </c>
      <c r="C103" s="19" t="s">
        <v>28</v>
      </c>
      <c r="D103" s="19" t="s">
        <v>29</v>
      </c>
      <c r="E103" s="19" t="s">
        <v>30</v>
      </c>
      <c r="F103" s="19" t="s">
        <v>31</v>
      </c>
      <c r="G103" s="20" t="s">
        <v>32</v>
      </c>
      <c r="H103" s="20" t="s">
        <v>19</v>
      </c>
      <c r="W103" s="35"/>
      <c r="AK103" s="1"/>
    </row>
    <row r="104" spans="1:37" ht="15.75" thickTop="1" x14ac:dyDescent="0.2">
      <c r="A104" s="1">
        <v>4</v>
      </c>
      <c r="B104" s="21" t="str">
        <f>+P3</f>
        <v>دبابة ايسوزو 100310(ب س 3589)</v>
      </c>
      <c r="C104" s="22">
        <f>+Q4</f>
        <v>0</v>
      </c>
      <c r="D104" s="22">
        <f>+U4</f>
        <v>0</v>
      </c>
      <c r="E104" s="22">
        <f>+Y4</f>
        <v>0</v>
      </c>
      <c r="F104" s="22">
        <f>+AC4</f>
        <v>0</v>
      </c>
      <c r="G104" s="22">
        <f>+AG4</f>
        <v>0</v>
      </c>
      <c r="H104" s="23">
        <f>SUM(C104:G104)</f>
        <v>0</v>
      </c>
      <c r="T104" s="35"/>
      <c r="AK104" s="1"/>
    </row>
    <row r="105" spans="1:37" ht="15" x14ac:dyDescent="0.2">
      <c r="A105" s="1">
        <v>6</v>
      </c>
      <c r="B105" s="21" t="str">
        <f>+P5</f>
        <v>دبابة ايسوزو 101054(ب س 2394)</v>
      </c>
      <c r="C105" s="22">
        <f>+Q6</f>
        <v>0</v>
      </c>
      <c r="D105" s="22">
        <f>+U6</f>
        <v>0</v>
      </c>
      <c r="E105" s="22">
        <f>+Y6</f>
        <v>0</v>
      </c>
      <c r="F105" s="22">
        <f>+AC6</f>
        <v>0</v>
      </c>
      <c r="G105" s="22">
        <f>+AG6</f>
        <v>0</v>
      </c>
      <c r="H105" s="23">
        <f t="shared" ref="H105:H150" si="235">SUM(C105:G105)</f>
        <v>0</v>
      </c>
      <c r="T105" s="35"/>
      <c r="AK105" s="1"/>
    </row>
    <row r="106" spans="1:37" ht="15" x14ac:dyDescent="0.2">
      <c r="A106" s="1">
        <v>8</v>
      </c>
      <c r="B106" s="21" t="str">
        <f>+P7</f>
        <v>دبابة ايسوزو  101674(ب س 2169)</v>
      </c>
      <c r="C106" s="22">
        <f>+Q8</f>
        <v>0</v>
      </c>
      <c r="D106" s="22">
        <f>+U8</f>
        <v>0</v>
      </c>
      <c r="E106" s="22">
        <f>+Y8</f>
        <v>0</v>
      </c>
      <c r="F106" s="22">
        <f>+AC8</f>
        <v>0</v>
      </c>
      <c r="G106" s="22">
        <f>+AG8</f>
        <v>0</v>
      </c>
      <c r="H106" s="23">
        <f t="shared" si="235"/>
        <v>0</v>
      </c>
      <c r="T106" s="35"/>
      <c r="AK106" s="1"/>
    </row>
    <row r="107" spans="1:37" ht="15" x14ac:dyDescent="0.2">
      <c r="A107" s="1">
        <v>10</v>
      </c>
      <c r="B107" s="21" t="str">
        <f>+P9</f>
        <v>ايسوزو  104993(ب س 9361)</v>
      </c>
      <c r="C107" s="22">
        <f>+Q10</f>
        <v>0</v>
      </c>
      <c r="D107" s="22">
        <f>+U10</f>
        <v>0</v>
      </c>
      <c r="E107" s="22">
        <f>+Y10</f>
        <v>0</v>
      </c>
      <c r="F107" s="22">
        <f>+AC10</f>
        <v>0</v>
      </c>
      <c r="G107" s="22">
        <f>+AG10</f>
        <v>0</v>
      </c>
      <c r="H107" s="23">
        <f t="shared" si="235"/>
        <v>0</v>
      </c>
      <c r="T107" s="35"/>
      <c r="AK107" s="1"/>
    </row>
    <row r="108" spans="1:37" ht="15" x14ac:dyDescent="0.2">
      <c r="A108" s="1">
        <v>12</v>
      </c>
      <c r="B108" s="21" t="str">
        <f>+P11</f>
        <v>ايسوزو   104994(ب س 9831)</v>
      </c>
      <c r="C108" s="22">
        <f>+Q12</f>
        <v>0</v>
      </c>
      <c r="D108" s="22">
        <f>+U12</f>
        <v>0</v>
      </c>
      <c r="E108" s="22">
        <f>+Y12</f>
        <v>0</v>
      </c>
      <c r="F108" s="22">
        <f>+AC12</f>
        <v>0</v>
      </c>
      <c r="G108" s="22">
        <f>+AG12</f>
        <v>0</v>
      </c>
      <c r="H108" s="23">
        <f t="shared" si="235"/>
        <v>0</v>
      </c>
      <c r="T108" s="35"/>
      <c r="AK108" s="1"/>
    </row>
    <row r="109" spans="1:37" ht="15" x14ac:dyDescent="0.2">
      <c r="A109" s="1">
        <v>14</v>
      </c>
      <c r="B109" s="21" t="str">
        <f>+P13</f>
        <v>ايسوزو  105918(ج س 2694)</v>
      </c>
      <c r="C109" s="22">
        <f>+Q14</f>
        <v>0</v>
      </c>
      <c r="D109" s="22">
        <f>+U14</f>
        <v>0</v>
      </c>
      <c r="E109" s="22">
        <f>+Y14</f>
        <v>0</v>
      </c>
      <c r="F109" s="22">
        <f>+AC14</f>
        <v>0</v>
      </c>
      <c r="G109" s="22">
        <f>+AG14</f>
        <v>0</v>
      </c>
      <c r="H109" s="23">
        <f t="shared" si="235"/>
        <v>0</v>
      </c>
      <c r="T109" s="35"/>
      <c r="AK109" s="1"/>
    </row>
    <row r="110" spans="1:37" ht="15" x14ac:dyDescent="0.2">
      <c r="A110" s="1">
        <v>16</v>
      </c>
      <c r="B110" s="21" t="str">
        <f>+P15</f>
        <v>ايسوزو دبل  105919(ج س 2635)</v>
      </c>
      <c r="C110" s="22">
        <f>+Q16</f>
        <v>0</v>
      </c>
      <c r="D110" s="22">
        <f>+U16</f>
        <v>0</v>
      </c>
      <c r="E110" s="22">
        <f>+Y16</f>
        <v>0</v>
      </c>
      <c r="F110" s="22">
        <f>+AC16</f>
        <v>0</v>
      </c>
      <c r="G110" s="22">
        <f>+AG16</f>
        <v>0</v>
      </c>
      <c r="H110" s="23">
        <f t="shared" si="235"/>
        <v>0</v>
      </c>
      <c r="T110" s="35"/>
      <c r="AK110" s="1"/>
    </row>
    <row r="111" spans="1:37" ht="15" x14ac:dyDescent="0.2">
      <c r="A111" s="1">
        <v>18</v>
      </c>
      <c r="B111" s="21" t="str">
        <f>+P17</f>
        <v>ايسوزو 105264(ب س 2719)</v>
      </c>
      <c r="C111" s="22">
        <f>+Q18</f>
        <v>0</v>
      </c>
      <c r="D111" s="22">
        <f>+U18</f>
        <v>0</v>
      </c>
      <c r="E111" s="22">
        <f>+Y18</f>
        <v>0</v>
      </c>
      <c r="F111" s="22">
        <f>+AC18</f>
        <v>0</v>
      </c>
      <c r="G111" s="22">
        <f>+AG18</f>
        <v>0</v>
      </c>
      <c r="H111" s="23">
        <f t="shared" si="235"/>
        <v>0</v>
      </c>
      <c r="T111" s="35"/>
      <c r="AK111" s="1"/>
    </row>
    <row r="112" spans="1:37" ht="15" x14ac:dyDescent="0.2">
      <c r="A112" s="1">
        <v>20</v>
      </c>
      <c r="B112" s="21" t="str">
        <f>+P19</f>
        <v>ايسوزو  106350</v>
      </c>
      <c r="C112" s="22">
        <f>+Q20</f>
        <v>0</v>
      </c>
      <c r="D112" s="22">
        <f>+U20</f>
        <v>0</v>
      </c>
      <c r="E112" s="22">
        <f>+Y20</f>
        <v>0</v>
      </c>
      <c r="F112" s="22">
        <f>+AC20</f>
        <v>0</v>
      </c>
      <c r="G112" s="22">
        <f>+AG20</f>
        <v>0</v>
      </c>
      <c r="H112" s="23">
        <f t="shared" si="235"/>
        <v>0</v>
      </c>
      <c r="T112" s="35"/>
      <c r="AK112" s="1"/>
    </row>
    <row r="113" spans="1:37" ht="15" x14ac:dyDescent="0.2">
      <c r="A113" s="1">
        <v>22</v>
      </c>
      <c r="B113" s="21" t="str">
        <f>+P21</f>
        <v>ايسوزو 106349(4983)</v>
      </c>
      <c r="C113" s="22">
        <f>+Q22</f>
        <v>0</v>
      </c>
      <c r="D113" s="22">
        <f>+U22</f>
        <v>0</v>
      </c>
      <c r="E113" s="22">
        <f>+Y22</f>
        <v>0</v>
      </c>
      <c r="F113" s="22">
        <f>+AC22</f>
        <v>0</v>
      </c>
      <c r="G113" s="22">
        <f>+AG22</f>
        <v>0</v>
      </c>
      <c r="H113" s="23">
        <f t="shared" si="235"/>
        <v>0</v>
      </c>
      <c r="T113" s="35"/>
      <c r="AK113" s="1"/>
    </row>
    <row r="114" spans="1:37" ht="15" x14ac:dyDescent="0.2">
      <c r="A114" s="1">
        <v>24</v>
      </c>
      <c r="B114" s="21" t="str">
        <f>+P23</f>
        <v>فورد دبل  19601</v>
      </c>
      <c r="C114" s="22">
        <f>+Q24</f>
        <v>0</v>
      </c>
      <c r="D114" s="22">
        <f>+U24</f>
        <v>0</v>
      </c>
      <c r="E114" s="22">
        <f>+Y24</f>
        <v>0</v>
      </c>
      <c r="F114" s="22">
        <f>+AC24</f>
        <v>0</v>
      </c>
      <c r="G114" s="22">
        <f>+AG24</f>
        <v>0</v>
      </c>
      <c r="H114" s="23">
        <f t="shared" si="235"/>
        <v>0</v>
      </c>
      <c r="T114" s="35"/>
      <c r="AK114" s="1"/>
    </row>
    <row r="115" spans="1:37" ht="15" x14ac:dyDescent="0.2">
      <c r="A115" s="1">
        <v>26</v>
      </c>
      <c r="B115" s="21" t="str">
        <f>+P25</f>
        <v>فورد دبل  19186</v>
      </c>
      <c r="C115" s="22">
        <f>+Q26</f>
        <v>0</v>
      </c>
      <c r="D115" s="22">
        <f>+U26</f>
        <v>0</v>
      </c>
      <c r="E115" s="22">
        <f>+Y26</f>
        <v>0</v>
      </c>
      <c r="F115" s="22">
        <f>+AC26</f>
        <v>0</v>
      </c>
      <c r="G115" s="22">
        <f>+AG26</f>
        <v>0</v>
      </c>
      <c r="H115" s="23">
        <f t="shared" si="235"/>
        <v>0</v>
      </c>
      <c r="T115" s="35"/>
      <c r="AK115" s="1"/>
    </row>
    <row r="116" spans="1:37" ht="15" x14ac:dyDescent="0.2">
      <c r="A116" s="1">
        <v>28</v>
      </c>
      <c r="B116" s="21" t="str">
        <f>+P27</f>
        <v>نيسان دبل  104595(7531)</v>
      </c>
      <c r="C116" s="22">
        <f>+Q28</f>
        <v>0</v>
      </c>
      <c r="D116" s="22">
        <f>+U28</f>
        <v>0</v>
      </c>
      <c r="E116" s="22">
        <f>+Y28</f>
        <v>0</v>
      </c>
      <c r="F116" s="22">
        <f>+AC28</f>
        <v>0</v>
      </c>
      <c r="G116" s="22">
        <f>+AG28</f>
        <v>0</v>
      </c>
      <c r="H116" s="23">
        <f t="shared" si="235"/>
        <v>0</v>
      </c>
      <c r="T116" s="35"/>
      <c r="AK116" s="1"/>
    </row>
    <row r="117" spans="1:37" ht="15" x14ac:dyDescent="0.2">
      <c r="A117" s="1">
        <v>30</v>
      </c>
      <c r="B117" s="21" t="str">
        <f>+P29</f>
        <v>نيسان   104871(ج س 1237)</v>
      </c>
      <c r="C117" s="22">
        <f>+Q30</f>
        <v>0</v>
      </c>
      <c r="D117" s="22">
        <f>+U30</f>
        <v>0</v>
      </c>
      <c r="E117" s="22">
        <f>+Y30</f>
        <v>0</v>
      </c>
      <c r="F117" s="22">
        <f>+AC30</f>
        <v>0</v>
      </c>
      <c r="G117" s="22">
        <f>+AG30</f>
        <v>0</v>
      </c>
      <c r="H117" s="23">
        <f t="shared" si="235"/>
        <v>0</v>
      </c>
      <c r="T117" s="35"/>
      <c r="AK117" s="1"/>
    </row>
    <row r="118" spans="1:37" ht="15" x14ac:dyDescent="0.2">
      <c r="A118" s="1">
        <v>32</v>
      </c>
      <c r="B118" s="21" t="str">
        <f>+P31</f>
        <v>سامسونج 105162(ج س 3856)</v>
      </c>
      <c r="C118" s="22">
        <f>+Q32</f>
        <v>0</v>
      </c>
      <c r="D118" s="22">
        <f>+U32</f>
        <v>0</v>
      </c>
      <c r="E118" s="22">
        <f>+Y32</f>
        <v>0</v>
      </c>
      <c r="F118" s="22">
        <f>+AC32</f>
        <v>0</v>
      </c>
      <c r="G118" s="22">
        <f>+AG32</f>
        <v>0</v>
      </c>
      <c r="H118" s="23">
        <f t="shared" si="235"/>
        <v>0</v>
      </c>
      <c r="T118" s="35"/>
      <c r="AK118" s="1"/>
    </row>
    <row r="119" spans="1:37" ht="15" x14ac:dyDescent="0.2">
      <c r="A119" s="1">
        <v>34</v>
      </c>
      <c r="B119" s="21" t="str">
        <f>+P33</f>
        <v>شيفورلية 103989(ب س 4178)</v>
      </c>
      <c r="C119" s="22">
        <f>+Q34</f>
        <v>0</v>
      </c>
      <c r="D119" s="22">
        <f>+U34</f>
        <v>0</v>
      </c>
      <c r="E119" s="22">
        <f>+Y34</f>
        <v>0</v>
      </c>
      <c r="F119" s="22">
        <f>+AC34</f>
        <v>0</v>
      </c>
      <c r="G119" s="22">
        <f>+AG34</f>
        <v>0</v>
      </c>
      <c r="H119" s="23">
        <f t="shared" si="235"/>
        <v>0</v>
      </c>
      <c r="T119" s="35"/>
      <c r="AK119" s="1"/>
    </row>
    <row r="120" spans="1:37" ht="15" x14ac:dyDescent="0.2">
      <c r="A120" s="1">
        <v>36</v>
      </c>
      <c r="B120" s="21" t="str">
        <f>+P35</f>
        <v>مرسيدس (ب س 3547)</v>
      </c>
      <c r="C120" s="22">
        <f>+Q36</f>
        <v>0</v>
      </c>
      <c r="D120" s="22">
        <f>+U36</f>
        <v>0</v>
      </c>
      <c r="E120" s="22">
        <f>+Y36</f>
        <v>0</v>
      </c>
      <c r="F120" s="22">
        <f>+AC36</f>
        <v>0</v>
      </c>
      <c r="G120" s="22">
        <f>+AG36</f>
        <v>0</v>
      </c>
      <c r="H120" s="23">
        <f t="shared" si="235"/>
        <v>0</v>
      </c>
      <c r="T120" s="35"/>
      <c r="AK120" s="1"/>
    </row>
    <row r="121" spans="1:37" ht="15" x14ac:dyDescent="0.2">
      <c r="A121" s="1">
        <v>38</v>
      </c>
      <c r="B121" s="21" t="str">
        <f>+P37</f>
        <v>ماك جرار 7364</v>
      </c>
      <c r="C121" s="22">
        <f>+Q38</f>
        <v>0</v>
      </c>
      <c r="D121" s="22">
        <f>+U38</f>
        <v>0</v>
      </c>
      <c r="E121" s="22">
        <f>+Y38</f>
        <v>0</v>
      </c>
      <c r="F121" s="22">
        <f>+AC38</f>
        <v>0</v>
      </c>
      <c r="G121" s="22">
        <f>+AG38</f>
        <v>0</v>
      </c>
      <c r="H121" s="23">
        <f t="shared" si="235"/>
        <v>0</v>
      </c>
      <c r="T121" s="35"/>
      <c r="AK121" s="1"/>
    </row>
    <row r="122" spans="1:37" ht="15" x14ac:dyDescent="0.2">
      <c r="A122" s="1">
        <v>40</v>
      </c>
      <c r="B122" s="21" t="str">
        <f>+P39</f>
        <v>ماك جرار 103129(ب س 2573)</v>
      </c>
      <c r="C122" s="22">
        <f>+Q40</f>
        <v>0</v>
      </c>
      <c r="D122" s="22">
        <f>+U40</f>
        <v>0</v>
      </c>
      <c r="E122" s="22">
        <f>+Y40</f>
        <v>0</v>
      </c>
      <c r="F122" s="22">
        <f>+AC40</f>
        <v>0</v>
      </c>
      <c r="G122" s="22">
        <f>+AG40</f>
        <v>0</v>
      </c>
      <c r="H122" s="23">
        <f t="shared" si="235"/>
        <v>0</v>
      </c>
      <c r="T122" s="35"/>
      <c r="AK122" s="1"/>
    </row>
    <row r="123" spans="1:37" ht="15" x14ac:dyDescent="0.2">
      <c r="A123" s="1">
        <v>42</v>
      </c>
      <c r="B123" s="21" t="str">
        <f>+P41</f>
        <v>ماك جرار 103130(ب س 3751)</v>
      </c>
      <c r="C123" s="22">
        <f>+Q42</f>
        <v>0</v>
      </c>
      <c r="D123" s="22">
        <f>+U42</f>
        <v>0</v>
      </c>
      <c r="E123" s="22">
        <f>+Y42</f>
        <v>0</v>
      </c>
      <c r="F123" s="22">
        <f>+AC42</f>
        <v>0</v>
      </c>
      <c r="G123" s="22">
        <f>+AG42</f>
        <v>0</v>
      </c>
      <c r="H123" s="23">
        <f t="shared" si="235"/>
        <v>0</v>
      </c>
      <c r="T123" s="35"/>
      <c r="AK123" s="1"/>
    </row>
    <row r="124" spans="1:37" ht="15" x14ac:dyDescent="0.2">
      <c r="A124" s="1">
        <v>44</v>
      </c>
      <c r="B124" s="21" t="str">
        <f>+P43</f>
        <v>مرسيدس جرار 105061(ب س 4219)</v>
      </c>
      <c r="C124" s="22">
        <f>+Q44</f>
        <v>0</v>
      </c>
      <c r="D124" s="22">
        <f>+U44</f>
        <v>0</v>
      </c>
      <c r="E124" s="22">
        <f>+Y44</f>
        <v>0</v>
      </c>
      <c r="F124" s="22">
        <f>+AC44</f>
        <v>0</v>
      </c>
      <c r="G124" s="22">
        <f>+AG44</f>
        <v>0</v>
      </c>
      <c r="H124" s="23">
        <f t="shared" si="235"/>
        <v>0</v>
      </c>
      <c r="T124" s="35"/>
      <c r="AK124" s="1"/>
    </row>
    <row r="125" spans="1:37" ht="15" x14ac:dyDescent="0.2">
      <c r="A125" s="1">
        <v>46</v>
      </c>
      <c r="B125" s="21" t="str">
        <f>+P45</f>
        <v>مرسيدس جرار 105062( ب س 3416)</v>
      </c>
      <c r="C125" s="22">
        <f>+Q46</f>
        <v>0</v>
      </c>
      <c r="D125" s="22">
        <f>+U46</f>
        <v>0</v>
      </c>
      <c r="E125" s="22">
        <f>+Y46</f>
        <v>0</v>
      </c>
      <c r="F125" s="22">
        <f>+AC46</f>
        <v>0</v>
      </c>
      <c r="G125" s="22">
        <f>+AG46</f>
        <v>0</v>
      </c>
      <c r="H125" s="23">
        <f t="shared" si="235"/>
        <v>0</v>
      </c>
      <c r="T125" s="35"/>
      <c r="AK125" s="1"/>
    </row>
    <row r="126" spans="1:37" ht="15" x14ac:dyDescent="0.2">
      <c r="A126" s="1">
        <v>48</v>
      </c>
      <c r="B126" s="21" t="str">
        <f>+P47</f>
        <v>انترناش جرار 103506(ب س 5129)</v>
      </c>
      <c r="C126" s="22">
        <f>+Q48</f>
        <v>0</v>
      </c>
      <c r="D126" s="22">
        <f>+U48</f>
        <v>0</v>
      </c>
      <c r="E126" s="22">
        <f>+Y48</f>
        <v>0</v>
      </c>
      <c r="F126" s="22">
        <f>+AC48</f>
        <v>0</v>
      </c>
      <c r="G126" s="22">
        <f>+AG48</f>
        <v>0</v>
      </c>
      <c r="H126" s="23">
        <f t="shared" si="235"/>
        <v>0</v>
      </c>
      <c r="T126" s="35"/>
      <c r="AK126" s="1"/>
    </row>
    <row r="127" spans="1:37" ht="15" x14ac:dyDescent="0.2">
      <c r="A127" s="1">
        <v>50</v>
      </c>
      <c r="B127" s="21" t="str">
        <f>+P49</f>
        <v>انتر ناش جرار 104838(ب س 1526)</v>
      </c>
      <c r="C127" s="22">
        <f>+Q50</f>
        <v>0</v>
      </c>
      <c r="D127" s="22">
        <f>+U50</f>
        <v>0</v>
      </c>
      <c r="E127" s="22">
        <f>+Y50</f>
        <v>0</v>
      </c>
      <c r="F127" s="22">
        <f>+AC50</f>
        <v>0</v>
      </c>
      <c r="G127" s="22">
        <f>+AG50</f>
        <v>0</v>
      </c>
      <c r="H127" s="23">
        <f t="shared" si="235"/>
        <v>0</v>
      </c>
      <c r="T127" s="35"/>
      <c r="AK127" s="1"/>
    </row>
    <row r="128" spans="1:37" ht="15" x14ac:dyDescent="0.2">
      <c r="A128" s="1">
        <v>52</v>
      </c>
      <c r="B128" s="21" t="str">
        <f>+P51</f>
        <v>مرسيدس جرار  103161(ب س 4215)</v>
      </c>
      <c r="C128" s="22">
        <f>+Q52</f>
        <v>0</v>
      </c>
      <c r="D128" s="22">
        <f>+U52</f>
        <v>0</v>
      </c>
      <c r="E128" s="22">
        <f>+Y52</f>
        <v>0</v>
      </c>
      <c r="F128" s="22">
        <f>+AC52</f>
        <v>0</v>
      </c>
      <c r="G128" s="22">
        <f>+AG52</f>
        <v>0</v>
      </c>
      <c r="H128" s="23">
        <f t="shared" si="235"/>
        <v>0</v>
      </c>
      <c r="T128" s="35"/>
      <c r="AK128" s="1"/>
    </row>
    <row r="129" spans="1:37" ht="15" x14ac:dyDescent="0.2">
      <c r="A129" s="1">
        <v>54</v>
      </c>
      <c r="B129" s="21" t="str">
        <f>+P53</f>
        <v>ديمكس 4615</v>
      </c>
      <c r="C129" s="22">
        <f>+Q54</f>
        <v>0</v>
      </c>
      <c r="D129" s="22">
        <f>+U54</f>
        <v>0</v>
      </c>
      <c r="E129" s="22">
        <f>+Y54</f>
        <v>0</v>
      </c>
      <c r="F129" s="22">
        <f>+AC54</f>
        <v>0</v>
      </c>
      <c r="G129" s="22">
        <f>+AG54</f>
        <v>0</v>
      </c>
      <c r="H129" s="23">
        <f t="shared" si="235"/>
        <v>0</v>
      </c>
      <c r="T129" s="35"/>
      <c r="AK129" s="1"/>
    </row>
    <row r="130" spans="1:37" ht="15" x14ac:dyDescent="0.2">
      <c r="A130" s="1">
        <v>56</v>
      </c>
      <c r="B130" s="21" t="str">
        <f>+P55</f>
        <v>سوزوكى فيتارا 407351(ط ع4853)</v>
      </c>
      <c r="C130" s="22">
        <f>+Q56</f>
        <v>0</v>
      </c>
      <c r="D130" s="22">
        <f>+U56</f>
        <v>0</v>
      </c>
      <c r="E130" s="22">
        <f>+Y56</f>
        <v>0</v>
      </c>
      <c r="F130" s="22">
        <f>+AC56</f>
        <v>0</v>
      </c>
      <c r="G130" s="22">
        <f>+AG56</f>
        <v>0</v>
      </c>
      <c r="H130" s="23">
        <f t="shared" si="235"/>
        <v>0</v>
      </c>
      <c r="T130" s="35"/>
      <c r="AK130" s="1"/>
    </row>
    <row r="131" spans="1:37" ht="15" x14ac:dyDescent="0.2">
      <c r="A131" s="1">
        <v>58</v>
      </c>
      <c r="B131" s="21" t="str">
        <f>+P57</f>
        <v>ميكروباص نيسان 51289(ص ر 2564)</v>
      </c>
      <c r="C131" s="22">
        <f>+Q58</f>
        <v>0</v>
      </c>
      <c r="D131" s="22">
        <f>+U58</f>
        <v>0</v>
      </c>
      <c r="E131" s="22">
        <f>+Y58</f>
        <v>0</v>
      </c>
      <c r="F131" s="22">
        <f>+AC58</f>
        <v>0</v>
      </c>
      <c r="G131" s="22">
        <f>+AG58</f>
        <v>0</v>
      </c>
      <c r="H131" s="23">
        <f t="shared" si="235"/>
        <v>0</v>
      </c>
      <c r="T131" s="35"/>
      <c r="AK131" s="1"/>
    </row>
    <row r="132" spans="1:37" ht="15" x14ac:dyDescent="0.2">
      <c r="A132" s="1">
        <v>60</v>
      </c>
      <c r="B132" s="21" t="str">
        <f>+P59</f>
        <v>ميكروباص تويوتا 51025(6972)</v>
      </c>
      <c r="C132" s="22">
        <f>+Q60</f>
        <v>0</v>
      </c>
      <c r="D132" s="22">
        <f>+U60</f>
        <v>0</v>
      </c>
      <c r="E132" s="22">
        <f>+Y60</f>
        <v>0</v>
      </c>
      <c r="F132" s="22">
        <f>+AC60</f>
        <v>0</v>
      </c>
      <c r="G132" s="22">
        <f>+AG60</f>
        <v>0</v>
      </c>
      <c r="H132" s="23">
        <f t="shared" si="235"/>
        <v>0</v>
      </c>
      <c r="T132" s="35"/>
      <c r="AK132" s="1"/>
    </row>
    <row r="133" spans="1:37" ht="15" x14ac:dyDescent="0.2">
      <c r="A133" s="1">
        <v>62</v>
      </c>
      <c r="B133" s="21" t="str">
        <f>+P61</f>
        <v>فورد 18549</v>
      </c>
      <c r="C133" s="22">
        <f>+Q62</f>
        <v>0</v>
      </c>
      <c r="D133" s="22">
        <f>+U62</f>
        <v>0</v>
      </c>
      <c r="E133" s="22">
        <f>+Y62</f>
        <v>0</v>
      </c>
      <c r="F133" s="22">
        <f>+AC62</f>
        <v>0</v>
      </c>
      <c r="G133" s="22">
        <f>+AG62</f>
        <v>0</v>
      </c>
      <c r="H133" s="23">
        <f t="shared" si="235"/>
        <v>0</v>
      </c>
      <c r="T133" s="35"/>
      <c r="AK133" s="1"/>
    </row>
    <row r="134" spans="1:37" ht="15" x14ac:dyDescent="0.2">
      <c r="A134" s="1">
        <v>64</v>
      </c>
      <c r="B134" s="21" t="str">
        <f>+P63</f>
        <v>الميتسوبيشى 102227(ج س 3851)</v>
      </c>
      <c r="C134" s="22">
        <f>+Q64</f>
        <v>0</v>
      </c>
      <c r="D134" s="22">
        <f>+U64</f>
        <v>0</v>
      </c>
      <c r="E134" s="22">
        <f>+Y64</f>
        <v>0</v>
      </c>
      <c r="F134" s="22">
        <f>+AC64</f>
        <v>0</v>
      </c>
      <c r="G134" s="22">
        <f>+AG64</f>
        <v>0</v>
      </c>
      <c r="H134" s="23">
        <f t="shared" si="235"/>
        <v>0</v>
      </c>
      <c r="T134" s="35"/>
      <c r="AK134" s="1"/>
    </row>
    <row r="135" spans="1:37" ht="15" x14ac:dyDescent="0.2">
      <c r="A135" s="1">
        <v>66</v>
      </c>
      <c r="B135" s="21" t="str">
        <f>+P65</f>
        <v>شيفورلية (ب س 8734)</v>
      </c>
      <c r="C135" s="22">
        <f>+Q66</f>
        <v>0</v>
      </c>
      <c r="D135" s="22">
        <f>+U66</f>
        <v>0</v>
      </c>
      <c r="E135" s="22">
        <f>+Y66</f>
        <v>0</v>
      </c>
      <c r="F135" s="22">
        <f>+AC66</f>
        <v>0</v>
      </c>
      <c r="G135" s="22">
        <f>+AG66</f>
        <v>0</v>
      </c>
      <c r="H135" s="23">
        <f t="shared" si="235"/>
        <v>0</v>
      </c>
      <c r="T135" s="35"/>
      <c r="AK135" s="1"/>
    </row>
    <row r="136" spans="1:37" ht="15" x14ac:dyDescent="0.2">
      <c r="A136" s="1">
        <v>68</v>
      </c>
      <c r="B136" s="21" t="str">
        <f>+P67</f>
        <v>مرسيدس 18361</v>
      </c>
      <c r="C136" s="22">
        <f>+Q68</f>
        <v>0</v>
      </c>
      <c r="D136" s="22">
        <f>+U68</f>
        <v>0</v>
      </c>
      <c r="E136" s="22">
        <f>+Y68</f>
        <v>0</v>
      </c>
      <c r="F136" s="22">
        <f>+AC68</f>
        <v>0</v>
      </c>
      <c r="G136" s="22">
        <f>+AG68</f>
        <v>0</v>
      </c>
      <c r="H136" s="23">
        <f t="shared" si="235"/>
        <v>0</v>
      </c>
      <c r="T136" s="35"/>
      <c r="AK136" s="1"/>
    </row>
    <row r="137" spans="1:37" ht="15" x14ac:dyDescent="0.2">
      <c r="A137" s="1">
        <v>70</v>
      </c>
      <c r="B137" s="21" t="str">
        <f>+P69</f>
        <v>مرسيدس 18334</v>
      </c>
      <c r="C137" s="22">
        <f>+Q70</f>
        <v>0</v>
      </c>
      <c r="D137" s="22">
        <f>+U70</f>
        <v>0</v>
      </c>
      <c r="E137" s="22">
        <f>+Y70</f>
        <v>0</v>
      </c>
      <c r="F137" s="22">
        <f>+AC70</f>
        <v>0</v>
      </c>
      <c r="G137" s="22">
        <f>+AG70</f>
        <v>0</v>
      </c>
      <c r="H137" s="23">
        <f t="shared" si="235"/>
        <v>0</v>
      </c>
      <c r="T137" s="35"/>
      <c r="AK137" s="1"/>
    </row>
    <row r="138" spans="1:37" ht="15" x14ac:dyDescent="0.2">
      <c r="A138" s="1">
        <v>72</v>
      </c>
      <c r="B138" s="21" t="str">
        <f>+P71</f>
        <v>سيارة ج س 4172</v>
      </c>
      <c r="C138" s="22">
        <f>+Q72</f>
        <v>0</v>
      </c>
      <c r="D138" s="22">
        <f>+U72</f>
        <v>0</v>
      </c>
      <c r="E138" s="22">
        <f>+Y72</f>
        <v>0</v>
      </c>
      <c r="F138" s="22">
        <f>+AC72</f>
        <v>0</v>
      </c>
      <c r="G138" s="22">
        <f>+AG72</f>
        <v>0</v>
      </c>
      <c r="H138" s="23">
        <f t="shared" si="235"/>
        <v>0</v>
      </c>
      <c r="T138" s="35"/>
      <c r="AK138" s="1"/>
    </row>
    <row r="139" spans="1:37" ht="15" x14ac:dyDescent="0.2">
      <c r="A139" s="1">
        <v>74</v>
      </c>
      <c r="B139" s="21" t="str">
        <f>+P73</f>
        <v>قسم نقل</v>
      </c>
      <c r="C139" s="22">
        <f>+Q74</f>
        <v>0</v>
      </c>
      <c r="D139" s="22">
        <f>+U74</f>
        <v>0</v>
      </c>
      <c r="E139" s="22">
        <f>+Y74</f>
        <v>0</v>
      </c>
      <c r="F139" s="22">
        <f>+AC74</f>
        <v>0</v>
      </c>
      <c r="G139" s="22">
        <f>+AG74</f>
        <v>0</v>
      </c>
      <c r="H139" s="23">
        <f t="shared" si="235"/>
        <v>0</v>
      </c>
      <c r="T139" s="35"/>
      <c r="AK139" s="1"/>
    </row>
    <row r="140" spans="1:37" ht="15" x14ac:dyDescent="0.2">
      <c r="A140" s="1">
        <v>76</v>
      </c>
      <c r="B140" s="21" t="str">
        <f>+P75</f>
        <v>ميكروباص تويوتا 51570(ص ر 5718)</v>
      </c>
      <c r="C140" s="22">
        <f>+Q76</f>
        <v>0</v>
      </c>
      <c r="D140" s="22">
        <f>+U76</f>
        <v>0</v>
      </c>
      <c r="E140" s="22">
        <f>+Y76</f>
        <v>0</v>
      </c>
      <c r="F140" s="22">
        <f>+AC76</f>
        <v>0</v>
      </c>
      <c r="G140" s="22">
        <f>+AG76</f>
        <v>0</v>
      </c>
      <c r="H140" s="23">
        <f t="shared" si="235"/>
        <v>0</v>
      </c>
      <c r="T140" s="35"/>
      <c r="AK140" s="1"/>
    </row>
    <row r="141" spans="1:37" ht="15" x14ac:dyDescent="0.2">
      <c r="A141" s="1">
        <v>78</v>
      </c>
      <c r="B141" s="21" t="str">
        <f>+P77</f>
        <v>الجامبو 106956( ب س 4157)</v>
      </c>
      <c r="C141" s="22">
        <f>+Q78</f>
        <v>0</v>
      </c>
      <c r="D141" s="22">
        <f>+U78</f>
        <v>0</v>
      </c>
      <c r="E141" s="22">
        <f>+Y78</f>
        <v>0</v>
      </c>
      <c r="F141" s="22">
        <f>+AC78</f>
        <v>0</v>
      </c>
      <c r="G141" s="22">
        <f>+AG78</f>
        <v>0</v>
      </c>
      <c r="H141" s="23">
        <f t="shared" si="235"/>
        <v>0</v>
      </c>
      <c r="T141" s="35"/>
      <c r="AK141" s="1"/>
    </row>
    <row r="142" spans="1:37" ht="15" x14ac:dyDescent="0.2">
      <c r="A142" s="1">
        <v>80</v>
      </c>
      <c r="B142" s="21" t="str">
        <f>+P79</f>
        <v>السيارة 415124(ب س 5829)</v>
      </c>
      <c r="C142" s="22">
        <f>+Q80</f>
        <v>0</v>
      </c>
      <c r="D142" s="22">
        <f>+U80</f>
        <v>0</v>
      </c>
      <c r="E142" s="22">
        <f>+Y80</f>
        <v>0</v>
      </c>
      <c r="F142" s="22">
        <f>+AC80</f>
        <v>0</v>
      </c>
      <c r="G142" s="22">
        <f>+AG80</f>
        <v>0</v>
      </c>
      <c r="H142" s="23">
        <f t="shared" si="235"/>
        <v>0</v>
      </c>
      <c r="T142" s="35"/>
      <c r="AK142" s="1"/>
    </row>
    <row r="143" spans="1:37" ht="15" x14ac:dyDescent="0.2">
      <c r="A143" s="1">
        <v>82</v>
      </c>
      <c r="B143" s="21" t="str">
        <f>+P81</f>
        <v>ميكروباص 51972(ص ر 5719)</v>
      </c>
      <c r="C143" s="22">
        <f>+Q82</f>
        <v>0</v>
      </c>
      <c r="D143" s="22">
        <f>+U82</f>
        <v>0</v>
      </c>
      <c r="E143" s="22">
        <f>+Y82</f>
        <v>0</v>
      </c>
      <c r="F143" s="22">
        <f>+AC82</f>
        <v>0</v>
      </c>
      <c r="G143" s="22">
        <f>+AG82</f>
        <v>0</v>
      </c>
      <c r="H143" s="23">
        <f t="shared" si="235"/>
        <v>0</v>
      </c>
      <c r="T143" s="35"/>
      <c r="AK143" s="1"/>
    </row>
    <row r="144" spans="1:37" ht="15" x14ac:dyDescent="0.2">
      <c r="A144" s="1">
        <v>84</v>
      </c>
      <c r="B144" s="21" t="str">
        <f>+P83</f>
        <v>تويوتا 4×4   ب س 3164</v>
      </c>
      <c r="C144" s="22">
        <f>+Q84</f>
        <v>0</v>
      </c>
      <c r="D144" s="22">
        <f>+U84</f>
        <v>0</v>
      </c>
      <c r="E144" s="22">
        <f>+Y84</f>
        <v>0</v>
      </c>
      <c r="F144" s="22">
        <f>+AC84</f>
        <v>0</v>
      </c>
      <c r="G144" s="22">
        <f>+AG84</f>
        <v>0</v>
      </c>
      <c r="H144" s="23">
        <f t="shared" si="235"/>
        <v>0</v>
      </c>
      <c r="T144" s="35"/>
      <c r="AK144" s="1"/>
    </row>
    <row r="145" spans="1:37" ht="15" x14ac:dyDescent="0.2">
      <c r="A145" s="1">
        <v>86</v>
      </c>
      <c r="B145" s="21" t="str">
        <f>+P85</f>
        <v>تويوتا 4×4   ب س 3165</v>
      </c>
      <c r="C145" s="22">
        <f>+Q86</f>
        <v>0</v>
      </c>
      <c r="D145" s="22">
        <f>+U86</f>
        <v>0</v>
      </c>
      <c r="E145" s="22">
        <f>+Y86</f>
        <v>0</v>
      </c>
      <c r="F145" s="22">
        <f>+AC86</f>
        <v>0</v>
      </c>
      <c r="G145" s="22">
        <f>+AG86</f>
        <v>0</v>
      </c>
      <c r="H145" s="23">
        <f t="shared" si="235"/>
        <v>0</v>
      </c>
      <c r="T145" s="35"/>
      <c r="AK145" s="1"/>
    </row>
    <row r="146" spans="1:37" ht="15" x14ac:dyDescent="0.2">
      <c r="A146" s="1">
        <v>88</v>
      </c>
      <c r="B146" s="21" t="str">
        <f>+P87</f>
        <v>تويوتا 4×4   ب س 2793</v>
      </c>
      <c r="C146" s="22">
        <f>+Q88</f>
        <v>0</v>
      </c>
      <c r="D146" s="22">
        <f>+U88</f>
        <v>0</v>
      </c>
      <c r="E146" s="22">
        <f>+Y88</f>
        <v>0</v>
      </c>
      <c r="F146" s="22">
        <f>+AC88</f>
        <v>0</v>
      </c>
      <c r="G146" s="22">
        <f>+AG88</f>
        <v>0</v>
      </c>
      <c r="H146" s="23">
        <f t="shared" si="235"/>
        <v>0</v>
      </c>
      <c r="T146" s="35"/>
      <c r="AK146" s="1"/>
    </row>
    <row r="147" spans="1:37" ht="15" x14ac:dyDescent="0.2">
      <c r="A147" s="1">
        <v>90</v>
      </c>
      <c r="B147" s="21" t="str">
        <f>+P89</f>
        <v>مرسيدس 9142 ب س</v>
      </c>
      <c r="C147" s="22">
        <f>+Q90</f>
        <v>0</v>
      </c>
      <c r="D147" s="22">
        <f>+U90</f>
        <v>0</v>
      </c>
      <c r="E147" s="22">
        <f>+Y90</f>
        <v>0</v>
      </c>
      <c r="F147" s="22">
        <f>+AC90</f>
        <v>0</v>
      </c>
      <c r="G147" s="22">
        <f>+AG90</f>
        <v>0</v>
      </c>
      <c r="H147" s="23">
        <f t="shared" si="235"/>
        <v>0</v>
      </c>
      <c r="T147" s="35"/>
      <c r="AK147" s="1"/>
    </row>
    <row r="148" spans="1:37" ht="15" x14ac:dyDescent="0.2">
      <c r="A148" s="1">
        <v>92</v>
      </c>
      <c r="B148" s="21" t="str">
        <f>+P91</f>
        <v>السيارة 9681 ب س</v>
      </c>
      <c r="C148" s="22">
        <f>+Q92</f>
        <v>0</v>
      </c>
      <c r="D148" s="22">
        <f>+U92</f>
        <v>0</v>
      </c>
      <c r="E148" s="22">
        <f>+Y92</f>
        <v>0</v>
      </c>
      <c r="F148" s="22">
        <f>+AC92</f>
        <v>0</v>
      </c>
      <c r="G148" s="22">
        <f>+AG92</f>
        <v>0</v>
      </c>
      <c r="H148" s="23">
        <f t="shared" si="235"/>
        <v>0</v>
      </c>
      <c r="T148" s="35"/>
      <c r="AK148" s="1"/>
    </row>
    <row r="149" spans="1:37" ht="15" x14ac:dyDescent="0.2">
      <c r="A149" s="1">
        <v>94</v>
      </c>
      <c r="B149" s="21" t="str">
        <f>+P93</f>
        <v>تويوتا (ب س 9678) ثلاجة</v>
      </c>
      <c r="C149" s="22">
        <f>+Q94</f>
        <v>0</v>
      </c>
      <c r="D149" s="22">
        <f>+U94</f>
        <v>0</v>
      </c>
      <c r="E149" s="22">
        <f>+Y94</f>
        <v>0</v>
      </c>
      <c r="F149" s="22">
        <f>+AC94</f>
        <v>0</v>
      </c>
      <c r="G149" s="22">
        <f>+AG94</f>
        <v>0</v>
      </c>
      <c r="H149" s="23">
        <f t="shared" si="235"/>
        <v>0</v>
      </c>
      <c r="T149" s="35"/>
      <c r="AK149" s="1"/>
    </row>
    <row r="150" spans="1:37" ht="15.75" thickBot="1" x14ac:dyDescent="0.25">
      <c r="A150" s="1">
        <v>96</v>
      </c>
      <c r="B150" s="21" t="str">
        <f>+P95</f>
        <v>مرسيدس102624 (ج س 4753)</v>
      </c>
      <c r="C150" s="22">
        <f>+Q96</f>
        <v>0</v>
      </c>
      <c r="D150" s="22">
        <f>+U96</f>
        <v>0</v>
      </c>
      <c r="E150" s="22">
        <f>+Y96</f>
        <v>0</v>
      </c>
      <c r="F150" s="22">
        <f>+AC96</f>
        <v>0</v>
      </c>
      <c r="G150" s="22">
        <f>+AG96</f>
        <v>0</v>
      </c>
      <c r="H150" s="23">
        <f t="shared" si="235"/>
        <v>0</v>
      </c>
      <c r="T150" s="35"/>
      <c r="AK150" s="1"/>
    </row>
    <row r="151" spans="1:37" ht="17.25" thickTop="1" thickBot="1" x14ac:dyDescent="0.25">
      <c r="B151" s="24" t="s">
        <v>19</v>
      </c>
      <c r="C151" s="25">
        <f>SUM(C104:C150)</f>
        <v>0</v>
      </c>
      <c r="D151" s="25">
        <f>SUM(D104:D150)</f>
        <v>0</v>
      </c>
      <c r="E151" s="25">
        <f t="shared" ref="E151:H151" si="236">SUM(E104:E150)</f>
        <v>0</v>
      </c>
      <c r="F151" s="25">
        <f t="shared" si="236"/>
        <v>0</v>
      </c>
      <c r="G151" s="25">
        <f>SUM(G104:G150)</f>
        <v>0</v>
      </c>
      <c r="H151" s="26">
        <f t="shared" si="236"/>
        <v>0</v>
      </c>
      <c r="W151" s="35"/>
      <c r="AK151" s="1"/>
    </row>
    <row r="152" spans="1:37" ht="15" thickTop="1" x14ac:dyDescent="0.2"/>
  </sheetData>
  <mergeCells count="249">
    <mergeCell ref="P1:AK1"/>
    <mergeCell ref="A2:L2"/>
    <mergeCell ref="AG4:AJ4"/>
    <mergeCell ref="Q6:T6"/>
    <mergeCell ref="U6:X6"/>
    <mergeCell ref="Q2:T2"/>
    <mergeCell ref="U2:X2"/>
    <mergeCell ref="Y2:AB2"/>
    <mergeCell ref="AC2:AF2"/>
    <mergeCell ref="AG2:AJ2"/>
    <mergeCell ref="Q4:T4"/>
    <mergeCell ref="U4:X4"/>
    <mergeCell ref="Y4:AB4"/>
    <mergeCell ref="AC4:AF4"/>
    <mergeCell ref="Y6:AB6"/>
    <mergeCell ref="AC6:AF6"/>
    <mergeCell ref="AG6:AJ6"/>
    <mergeCell ref="Q8:T8"/>
    <mergeCell ref="U8:X8"/>
    <mergeCell ref="Y8:AB8"/>
    <mergeCell ref="AC8:AF8"/>
    <mergeCell ref="AG8:AJ8"/>
    <mergeCell ref="AC98:AG98"/>
    <mergeCell ref="Q10:T10"/>
    <mergeCell ref="U10:X10"/>
    <mergeCell ref="Y10:AB10"/>
    <mergeCell ref="AC10:AF10"/>
    <mergeCell ref="AG10:AJ10"/>
    <mergeCell ref="Q12:T12"/>
    <mergeCell ref="U12:X12"/>
    <mergeCell ref="Y12:AB12"/>
    <mergeCell ref="AC12:AF12"/>
    <mergeCell ref="AG12:AJ12"/>
    <mergeCell ref="Q14:T14"/>
    <mergeCell ref="U14:X14"/>
    <mergeCell ref="Y14:AB14"/>
    <mergeCell ref="AC14:AF14"/>
    <mergeCell ref="AG14:AJ14"/>
    <mergeCell ref="Q16:T16"/>
    <mergeCell ref="U16:X16"/>
    <mergeCell ref="Y16:AB16"/>
    <mergeCell ref="AC16:AF16"/>
    <mergeCell ref="AG16:AJ16"/>
    <mergeCell ref="Q18:T18"/>
    <mergeCell ref="U18:X18"/>
    <mergeCell ref="Y18:AB18"/>
    <mergeCell ref="AC18:AF18"/>
    <mergeCell ref="AG18:AJ18"/>
    <mergeCell ref="Q20:T20"/>
    <mergeCell ref="U20:X20"/>
    <mergeCell ref="Y20:AB20"/>
    <mergeCell ref="AC20:AF20"/>
    <mergeCell ref="AG20:AJ20"/>
    <mergeCell ref="Q22:T22"/>
    <mergeCell ref="U22:X22"/>
    <mergeCell ref="Y22:AB22"/>
    <mergeCell ref="AC22:AF22"/>
    <mergeCell ref="AG22:AJ22"/>
    <mergeCell ref="Q24:T24"/>
    <mergeCell ref="U24:X24"/>
    <mergeCell ref="Y24:AB24"/>
    <mergeCell ref="AC24:AF24"/>
    <mergeCell ref="AG24:AJ24"/>
    <mergeCell ref="Q26:T26"/>
    <mergeCell ref="U26:X26"/>
    <mergeCell ref="Y26:AB26"/>
    <mergeCell ref="AC26:AF26"/>
    <mergeCell ref="AG26:AJ26"/>
    <mergeCell ref="Q28:T28"/>
    <mergeCell ref="U28:X28"/>
    <mergeCell ref="Y28:AB28"/>
    <mergeCell ref="AC28:AF28"/>
    <mergeCell ref="AG28:AJ28"/>
    <mergeCell ref="Q30:T30"/>
    <mergeCell ref="U30:X30"/>
    <mergeCell ref="Y30:AB30"/>
    <mergeCell ref="AC30:AF30"/>
    <mergeCell ref="AG30:AJ30"/>
    <mergeCell ref="Q32:T32"/>
    <mergeCell ref="U32:X32"/>
    <mergeCell ref="Y32:AB32"/>
    <mergeCell ref="AC32:AF32"/>
    <mergeCell ref="AG32:AJ32"/>
    <mergeCell ref="Q34:T34"/>
    <mergeCell ref="U34:X34"/>
    <mergeCell ref="Y34:AB34"/>
    <mergeCell ref="AC34:AF34"/>
    <mergeCell ref="AG34:AJ34"/>
    <mergeCell ref="Q36:T36"/>
    <mergeCell ref="U36:X36"/>
    <mergeCell ref="Y36:AB36"/>
    <mergeCell ref="AC36:AF36"/>
    <mergeCell ref="AG36:AJ36"/>
    <mergeCell ref="Q38:T38"/>
    <mergeCell ref="U38:X38"/>
    <mergeCell ref="Y38:AB38"/>
    <mergeCell ref="AC38:AF38"/>
    <mergeCell ref="AG38:AJ38"/>
    <mergeCell ref="Q40:T40"/>
    <mergeCell ref="U40:X40"/>
    <mergeCell ref="Y40:AB40"/>
    <mergeCell ref="AC40:AF40"/>
    <mergeCell ref="AG40:AJ40"/>
    <mergeCell ref="Q42:T42"/>
    <mergeCell ref="U42:X42"/>
    <mergeCell ref="Y42:AB42"/>
    <mergeCell ref="AC42:AF42"/>
    <mergeCell ref="AG42:AJ42"/>
    <mergeCell ref="Q44:T44"/>
    <mergeCell ref="U44:X44"/>
    <mergeCell ref="Y44:AB44"/>
    <mergeCell ref="AC44:AF44"/>
    <mergeCell ref="AG44:AJ44"/>
    <mergeCell ref="Q46:T46"/>
    <mergeCell ref="U46:X46"/>
    <mergeCell ref="Y46:AB46"/>
    <mergeCell ref="AC46:AF46"/>
    <mergeCell ref="AG46:AJ46"/>
    <mergeCell ref="Q48:T48"/>
    <mergeCell ref="U48:X48"/>
    <mergeCell ref="Y48:AB48"/>
    <mergeCell ref="AC48:AF48"/>
    <mergeCell ref="AG48:AJ48"/>
    <mergeCell ref="Q50:T50"/>
    <mergeCell ref="U50:X50"/>
    <mergeCell ref="Y50:AB50"/>
    <mergeCell ref="AC50:AF50"/>
    <mergeCell ref="AG50:AJ50"/>
    <mergeCell ref="Q52:T52"/>
    <mergeCell ref="U52:X52"/>
    <mergeCell ref="Y52:AB52"/>
    <mergeCell ref="AC52:AF52"/>
    <mergeCell ref="AG52:AJ52"/>
    <mergeCell ref="Q54:T54"/>
    <mergeCell ref="U54:X54"/>
    <mergeCell ref="Y54:AB54"/>
    <mergeCell ref="AC54:AF54"/>
    <mergeCell ref="AG54:AJ54"/>
    <mergeCell ref="Q56:T56"/>
    <mergeCell ref="U56:X56"/>
    <mergeCell ref="Y56:AB56"/>
    <mergeCell ref="AC56:AF56"/>
    <mergeCell ref="AG56:AJ56"/>
    <mergeCell ref="Q58:T58"/>
    <mergeCell ref="U58:X58"/>
    <mergeCell ref="Y58:AB58"/>
    <mergeCell ref="AC58:AF58"/>
    <mergeCell ref="AG58:AJ58"/>
    <mergeCell ref="Q60:T60"/>
    <mergeCell ref="U60:X60"/>
    <mergeCell ref="Y60:AB60"/>
    <mergeCell ref="AC60:AF60"/>
    <mergeCell ref="AG60:AJ60"/>
    <mergeCell ref="Q62:T62"/>
    <mergeCell ref="U62:X62"/>
    <mergeCell ref="Y62:AB62"/>
    <mergeCell ref="AC62:AF62"/>
    <mergeCell ref="AG62:AJ62"/>
    <mergeCell ref="Q64:T64"/>
    <mergeCell ref="U64:X64"/>
    <mergeCell ref="Y64:AB64"/>
    <mergeCell ref="AC64:AF64"/>
    <mergeCell ref="AG64:AJ64"/>
    <mergeCell ref="Q66:T66"/>
    <mergeCell ref="U66:X66"/>
    <mergeCell ref="Y66:AB66"/>
    <mergeCell ref="AC66:AF66"/>
    <mergeCell ref="AG66:AJ66"/>
    <mergeCell ref="Q68:T68"/>
    <mergeCell ref="U68:X68"/>
    <mergeCell ref="Y68:AB68"/>
    <mergeCell ref="AC68:AF68"/>
    <mergeCell ref="AG68:AJ68"/>
    <mergeCell ref="Q70:T70"/>
    <mergeCell ref="U70:X70"/>
    <mergeCell ref="Y70:AB70"/>
    <mergeCell ref="AC70:AF70"/>
    <mergeCell ref="AG70:AJ70"/>
    <mergeCell ref="Q72:T72"/>
    <mergeCell ref="U72:X72"/>
    <mergeCell ref="Y72:AB72"/>
    <mergeCell ref="AC72:AF72"/>
    <mergeCell ref="AG72:AJ72"/>
    <mergeCell ref="Q74:T74"/>
    <mergeCell ref="U74:X74"/>
    <mergeCell ref="Y74:AB74"/>
    <mergeCell ref="AC74:AF74"/>
    <mergeCell ref="AG74:AJ74"/>
    <mergeCell ref="Q76:T76"/>
    <mergeCell ref="U76:X76"/>
    <mergeCell ref="Y76:AB76"/>
    <mergeCell ref="AC76:AF76"/>
    <mergeCell ref="AG76:AJ76"/>
    <mergeCell ref="Q78:T78"/>
    <mergeCell ref="U78:X78"/>
    <mergeCell ref="Y78:AB78"/>
    <mergeCell ref="AC78:AF78"/>
    <mergeCell ref="AG78:AJ78"/>
    <mergeCell ref="Q80:T80"/>
    <mergeCell ref="U80:X80"/>
    <mergeCell ref="Y80:AB80"/>
    <mergeCell ref="AC80:AF80"/>
    <mergeCell ref="AG80:AJ80"/>
    <mergeCell ref="Q82:T82"/>
    <mergeCell ref="U82:X82"/>
    <mergeCell ref="Y82:AB82"/>
    <mergeCell ref="AC82:AF82"/>
    <mergeCell ref="AG82:AJ82"/>
    <mergeCell ref="Q84:T84"/>
    <mergeCell ref="U84:X84"/>
    <mergeCell ref="Y84:AB84"/>
    <mergeCell ref="AC84:AF84"/>
    <mergeCell ref="AG84:AJ84"/>
    <mergeCell ref="Q86:T86"/>
    <mergeCell ref="U86:X86"/>
    <mergeCell ref="Y86:AB86"/>
    <mergeCell ref="AC86:AF86"/>
    <mergeCell ref="AG86:AJ86"/>
    <mergeCell ref="Q88:T88"/>
    <mergeCell ref="U88:X88"/>
    <mergeCell ref="Y88:AB88"/>
    <mergeCell ref="AC88:AF88"/>
    <mergeCell ref="AG88:AJ88"/>
    <mergeCell ref="Q90:T90"/>
    <mergeCell ref="U90:X90"/>
    <mergeCell ref="Y90:AB90"/>
    <mergeCell ref="AC90:AF90"/>
    <mergeCell ref="AG90:AJ90"/>
    <mergeCell ref="Q92:T92"/>
    <mergeCell ref="U92:X92"/>
    <mergeCell ref="Y92:AB92"/>
    <mergeCell ref="AC92:AF92"/>
    <mergeCell ref="AG92:AJ92"/>
    <mergeCell ref="B102:H102"/>
    <mergeCell ref="Q97:T97"/>
    <mergeCell ref="U97:X97"/>
    <mergeCell ref="Y97:AB97"/>
    <mergeCell ref="AC97:AF97"/>
    <mergeCell ref="AG97:AJ97"/>
    <mergeCell ref="Q94:T94"/>
    <mergeCell ref="U94:X94"/>
    <mergeCell ref="Y94:AB94"/>
    <mergeCell ref="AC94:AF94"/>
    <mergeCell ref="AG94:AJ94"/>
    <mergeCell ref="Q96:T96"/>
    <mergeCell ref="U96:X96"/>
    <mergeCell ref="Y96:AB96"/>
    <mergeCell ref="AC96:AF96"/>
    <mergeCell ref="AG96:AJ96"/>
  </mergeCells>
  <conditionalFormatting sqref="O3:O97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ص ف ر</vt:lpstr>
      <vt:lpstr>ص م ح</vt:lpstr>
      <vt:lpstr>بنك HSBC ف ر</vt:lpstr>
      <vt:lpstr>بنك HSBC م ح</vt:lpstr>
      <vt:lpstr>بنك NSGB ف ر </vt:lpstr>
      <vt:lpstr>بنك NSGB م ح </vt:lpstr>
      <vt:lpstr>بنك سيتى ومشرق</vt:lpstr>
      <vt:lpstr>تسويات ف ر</vt:lpstr>
      <vt:lpstr>تسويات م ح</vt:lpstr>
      <vt:lpstr>الخدمة</vt:lpstr>
      <vt:lpstr>النقل</vt:lpstr>
      <vt:lpstr>الميكانيكا</vt:lpstr>
      <vt:lpstr>4</vt:lpstr>
      <vt:lpstr>5</vt:lpstr>
      <vt:lpstr>6</vt:lpstr>
      <vt:lpstr>7</vt:lpstr>
      <vt:lpstr>8</vt:lpstr>
      <vt:lpstr>10</vt:lpstr>
      <vt:lpstr>16</vt:lpstr>
      <vt:lpstr>17</vt:lpstr>
      <vt:lpstr>18</vt:lpstr>
      <vt:lpstr>19</vt:lpstr>
      <vt:lpstr>20</vt:lpstr>
      <vt:lpstr>24</vt:lpstr>
      <vt:lpstr>25</vt:lpstr>
      <vt:lpstr>pumps</vt:lpstr>
      <vt:lpstr>م السيارات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2010-09-13T06:53:18Z</dcterms:modified>
</cp:coreProperties>
</file>