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9920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Sheet1!$B$2:$J$27</definedName>
  </definedNames>
  <calcPr calcId="124519"/>
</workbook>
</file>

<file path=xl/calcChain.xml><?xml version="1.0" encoding="utf-8"?>
<calcChain xmlns="http://schemas.openxmlformats.org/spreadsheetml/2006/main">
  <c r="E4" i="1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3"/>
  <c r="H6"/>
  <c r="K6" s="1"/>
  <c r="J6" s="1"/>
  <c r="H7"/>
  <c r="K7" s="1"/>
  <c r="J7" s="1"/>
  <c r="H8"/>
  <c r="K8" s="1"/>
  <c r="H9"/>
  <c r="K9" s="1"/>
  <c r="H10"/>
  <c r="K10" s="1"/>
  <c r="H11"/>
  <c r="K11" s="1"/>
  <c r="H12"/>
  <c r="K12" s="1"/>
  <c r="H13"/>
  <c r="K13" s="1"/>
  <c r="H14"/>
  <c r="K14" s="1"/>
  <c r="H15"/>
  <c r="K15" s="1"/>
  <c r="H16"/>
  <c r="K16" s="1"/>
  <c r="H17"/>
  <c r="K17" s="1"/>
  <c r="H18"/>
  <c r="K18" s="1"/>
  <c r="H19"/>
  <c r="K19" s="1"/>
  <c r="H20"/>
  <c r="K20" s="1"/>
  <c r="H21"/>
  <c r="K21" s="1"/>
  <c r="H22"/>
  <c r="K22" s="1"/>
  <c r="J22" s="1"/>
  <c r="H23"/>
  <c r="K23" s="1"/>
  <c r="J23" s="1"/>
  <c r="H4"/>
  <c r="K4" s="1"/>
  <c r="H5"/>
  <c r="K5" s="1"/>
  <c r="H24"/>
  <c r="K24" s="1"/>
  <c r="J24" s="1"/>
  <c r="H25"/>
  <c r="K25" s="1"/>
  <c r="J25" s="1"/>
  <c r="H26"/>
  <c r="K26" s="1"/>
  <c r="J26" s="1"/>
  <c r="H27"/>
  <c r="K27" s="1"/>
  <c r="J27" s="1"/>
  <c r="H3"/>
  <c r="K3" s="1"/>
  <c r="J5" l="1"/>
  <c r="J9"/>
  <c r="J11"/>
  <c r="J13"/>
  <c r="J16"/>
  <c r="J18"/>
  <c r="J17"/>
  <c r="J10"/>
  <c r="J14"/>
  <c r="J20"/>
  <c r="J3"/>
  <c r="J15"/>
  <c r="J19"/>
  <c r="J21"/>
  <c r="J4"/>
  <c r="J8"/>
  <c r="J12"/>
</calcChain>
</file>

<file path=xl/sharedStrings.xml><?xml version="1.0" encoding="utf-8"?>
<sst xmlns="http://schemas.openxmlformats.org/spreadsheetml/2006/main" count="83" uniqueCount="58">
  <si>
    <t>رصيد اضافي</t>
  </si>
  <si>
    <t>مسلسل</t>
  </si>
  <si>
    <t>اسم العميل</t>
  </si>
  <si>
    <t xml:space="preserve">رقم العميل </t>
  </si>
  <si>
    <t>مبلغ الاشتراك</t>
  </si>
  <si>
    <t>عميل 001</t>
  </si>
  <si>
    <t>عميل 002</t>
  </si>
  <si>
    <t>عميل 003</t>
  </si>
  <si>
    <t>عميل 004</t>
  </si>
  <si>
    <t>عميل 005</t>
  </si>
  <si>
    <t>عميل 006</t>
  </si>
  <si>
    <t>عميل 007</t>
  </si>
  <si>
    <t>عميل 008</t>
  </si>
  <si>
    <t>عميل 009</t>
  </si>
  <si>
    <t>عميل 010</t>
  </si>
  <si>
    <t>عميل 011</t>
  </si>
  <si>
    <t>عميل 012</t>
  </si>
  <si>
    <t>رقم 001</t>
  </si>
  <si>
    <t>رقم 002</t>
  </si>
  <si>
    <t>رقم 003</t>
  </si>
  <si>
    <t>رقم 004</t>
  </si>
  <si>
    <t>رقم 005</t>
  </si>
  <si>
    <t>رقم 006</t>
  </si>
  <si>
    <t>رقم 007</t>
  </si>
  <si>
    <t>رقم 008</t>
  </si>
  <si>
    <t>رقم 009</t>
  </si>
  <si>
    <t>رقم 010</t>
  </si>
  <si>
    <t>رقم 011</t>
  </si>
  <si>
    <t>رقم 012</t>
  </si>
  <si>
    <t xml:space="preserve">رقم الفاتورة </t>
  </si>
  <si>
    <t>فاتورة  001</t>
  </si>
  <si>
    <t>التاريخ</t>
  </si>
  <si>
    <t>فاتورة  002</t>
  </si>
  <si>
    <t>فاتورة  003</t>
  </si>
  <si>
    <t>فاتورة  004</t>
  </si>
  <si>
    <t>فاتورة  005</t>
  </si>
  <si>
    <t>فاتورة  006</t>
  </si>
  <si>
    <t>فاتورة  007</t>
  </si>
  <si>
    <t>فاتورة  008</t>
  </si>
  <si>
    <t>فاتورة  009</t>
  </si>
  <si>
    <t>فاتورة  010</t>
  </si>
  <si>
    <t>فاتورة  011</t>
  </si>
  <si>
    <t>فاتورة  012</t>
  </si>
  <si>
    <t>فاتورة  013</t>
  </si>
  <si>
    <t>فاتورة  014</t>
  </si>
  <si>
    <t>فاتورة  015</t>
  </si>
  <si>
    <t>فاتورة  016</t>
  </si>
  <si>
    <t>فاتورة  017</t>
  </si>
  <si>
    <t>فاتورة  018</t>
  </si>
  <si>
    <t>فاتورة  019</t>
  </si>
  <si>
    <t>فاتورة  020</t>
  </si>
  <si>
    <t>فاتورة  021</t>
  </si>
  <si>
    <t>فاتورة  022</t>
  </si>
  <si>
    <t>فاتورة  023</t>
  </si>
  <si>
    <t>فاتورة  024</t>
  </si>
  <si>
    <t>فاتورة  025</t>
  </si>
  <si>
    <t>باقي رصيد العميل</t>
  </si>
  <si>
    <t xml:space="preserve">إستخدام من الرصيد 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</si>
</sst>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8" formatCode="dd\-mmm\-yyyy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168" fontId="0" fillId="0" borderId="0" xfId="0" applyNumberFormat="1"/>
    <xf numFmtId="0" fontId="0" fillId="0" borderId="1" xfId="0" applyBorder="1"/>
    <xf numFmtId="168" fontId="0" fillId="0" borderId="1" xfId="0" applyNumberFormat="1" applyBorder="1"/>
    <xf numFmtId="0" fontId="2" fillId="2" borderId="1" xfId="0" applyFont="1" applyFill="1" applyBorder="1"/>
    <xf numFmtId="168" fontId="2" fillId="2" borderId="1" xfId="0" applyNumberFormat="1" applyFont="1" applyFill="1" applyBorder="1"/>
    <xf numFmtId="0" fontId="0" fillId="3" borderId="1" xfId="0" applyFill="1" applyBorder="1"/>
    <xf numFmtId="43" fontId="0" fillId="0" borderId="0" xfId="1" applyFont="1"/>
    <xf numFmtId="43" fontId="2" fillId="2" borderId="1" xfId="1" applyFont="1" applyFill="1" applyBorder="1"/>
    <xf numFmtId="43" fontId="0" fillId="3" borderId="1" xfId="1" applyFont="1" applyFill="1" applyBorder="1"/>
    <xf numFmtId="43" fontId="0" fillId="0" borderId="1" xfId="1" applyFont="1" applyBorder="1"/>
    <xf numFmtId="13" fontId="0" fillId="0" borderId="0" xfId="1" applyNumberFormat="1" applyFont="1"/>
    <xf numFmtId="43" fontId="0" fillId="0" borderId="0" xfId="0" applyNumberFormat="1"/>
    <xf numFmtId="43" fontId="0" fillId="3" borderId="1" xfId="0" applyNumberFormat="1" applyFill="1" applyBorder="1"/>
  </cellXfs>
  <cellStyles count="2">
    <cellStyle name="Comma" xfId="1" builtinId="3"/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142875</xdr:colOff>
      <xdr:row>0</xdr:row>
      <xdr:rowOff>95250</xdr:rowOff>
    </xdr:from>
    <xdr:to>
      <xdr:col>14</xdr:col>
      <xdr:colOff>590550</xdr:colOff>
      <xdr:row>13</xdr:row>
      <xdr:rowOff>180975</xdr:rowOff>
    </xdr:to>
    <xdr:sp macro="" textlink="">
      <xdr:nvSpPr>
        <xdr:cNvPr id="2" name="TextBox 1"/>
        <xdr:cNvSpPr txBox="1"/>
      </xdr:nvSpPr>
      <xdr:spPr>
        <a:xfrm>
          <a:off x="9978561450" y="95250"/>
          <a:ext cx="2276475" cy="2562225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ar-AE" sz="11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اشتراك بمبلغ 100 ريال ويحصل العميل على رصيد اضافي 20 ريال اي ان العميل يدفع مبلغ 100 ريال ويحصل على خدمات بمبلغ 120 ريال</a:t>
          </a:r>
          <a:r>
            <a:rPr lang="ar-AE" b="1"/>
            <a:t> </a:t>
          </a:r>
          <a:r>
            <a:rPr lang="ar-AE" sz="11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وكذلك اشتراك بـ 200 ويحصل على رصيد 50</a:t>
          </a:r>
          <a:r>
            <a:rPr lang="ar-AE" b="1"/>
            <a:t> </a:t>
          </a:r>
          <a:endParaRPr lang="ar-AE" sz="1100" b="1" i="0" u="none" strike="noStrike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r" rtl="1"/>
          <a:endParaRPr lang="ar-AE" sz="1100" b="1" i="0" u="none" strike="noStrike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r" rtl="1"/>
          <a:r>
            <a:rPr lang="ar-AE" sz="11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في الكشف يكون هناك خانه مسلسل ثم اسم العميل ثم رقم العميل ثم مبلغ الاشتراك ثم (((يكون هناك خانتين الاولى))) توضع فيها المبالغ وارقام فواتيرها وخانه اخرى تحسب الاجمالي</a:t>
          </a:r>
          <a:r>
            <a:rPr lang="ar-AE" b="1"/>
            <a:t> </a:t>
          </a:r>
          <a:r>
            <a:rPr lang="ar-AE" sz="11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بحيث انه اذا وصل العميل الى المبلغ المحدد كمثل 120 او 250 يعطي اشارة بأنتها اشتراك العميل</a:t>
          </a:r>
          <a:endParaRPr lang="en-US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Q28"/>
  <sheetViews>
    <sheetView showZeros="0" rightToLeft="1" tabSelected="1" workbookViewId="0">
      <selection activeCell="N16" sqref="N16"/>
    </sheetView>
  </sheetViews>
  <sheetFormatPr defaultRowHeight="15"/>
  <cols>
    <col min="1" max="1" width="4.140625" customWidth="1"/>
    <col min="2" max="2" width="8.140625" bestFit="1" customWidth="1"/>
    <col min="3" max="3" width="13.140625" style="1" customWidth="1"/>
    <col min="4" max="4" width="13.85546875" customWidth="1"/>
    <col min="5" max="5" width="10.7109375" bestFit="1" customWidth="1"/>
    <col min="6" max="6" width="12.7109375" style="7" bestFit="1" customWidth="1"/>
    <col min="7" max="7" width="12" bestFit="1" customWidth="1"/>
    <col min="8" max="8" width="14.85546875" style="7" customWidth="1"/>
    <col min="9" max="9" width="17.42578125" style="7" bestFit="1" customWidth="1"/>
    <col min="10" max="10" width="15.42578125" bestFit="1" customWidth="1"/>
    <col min="11" max="11" width="0" hidden="1" customWidth="1"/>
  </cols>
  <sheetData>
    <row r="2" spans="2:17">
      <c r="B2" s="4" t="s">
        <v>1</v>
      </c>
      <c r="C2" s="5" t="s">
        <v>31</v>
      </c>
      <c r="D2" s="4" t="s">
        <v>2</v>
      </c>
      <c r="E2" s="4" t="s">
        <v>3</v>
      </c>
      <c r="F2" s="8" t="s">
        <v>4</v>
      </c>
      <c r="G2" s="4" t="s">
        <v>29</v>
      </c>
      <c r="H2" s="8" t="s">
        <v>0</v>
      </c>
      <c r="I2" s="8" t="s">
        <v>57</v>
      </c>
      <c r="J2" s="4" t="s">
        <v>56</v>
      </c>
      <c r="P2" t="s">
        <v>5</v>
      </c>
      <c r="Q2" t="s">
        <v>17</v>
      </c>
    </row>
    <row r="3" spans="2:17">
      <c r="B3" s="2">
        <v>1</v>
      </c>
      <c r="C3" s="3">
        <v>40330</v>
      </c>
      <c r="D3" s="2" t="s">
        <v>5</v>
      </c>
      <c r="E3" s="6" t="str">
        <f>VLOOKUP(D3,$P$2:$Q$13,2,0)</f>
        <v>رقم 001</v>
      </c>
      <c r="F3" s="10">
        <v>100</v>
      </c>
      <c r="G3" s="2" t="s">
        <v>30</v>
      </c>
      <c r="H3" s="9">
        <f>IF(F3=100,20,IF(F3=200,50,0))</f>
        <v>20</v>
      </c>
      <c r="I3" s="10"/>
      <c r="J3" s="13">
        <f>SUMIFS($K$2:$K$27,$D$2:$D$27,D3,$C$2:$C$27,"&lt;="&amp;C3)-SUMIFS($I$2:$I$27,$D$2:$D$27,D3,$C$2:$C$27,"&lt;="&amp;C3)</f>
        <v>120</v>
      </c>
      <c r="K3" s="12">
        <f>H3+F3</f>
        <v>120</v>
      </c>
      <c r="P3" t="s">
        <v>6</v>
      </c>
      <c r="Q3" t="s">
        <v>18</v>
      </c>
    </row>
    <row r="4" spans="2:17">
      <c r="B4" s="2">
        <v>2</v>
      </c>
      <c r="C4" s="3">
        <v>40330</v>
      </c>
      <c r="D4" s="2" t="s">
        <v>6</v>
      </c>
      <c r="E4" s="6" t="str">
        <f>VLOOKUP(D4,$P$2:$Q$13,2,0)</f>
        <v>رقم 002</v>
      </c>
      <c r="F4" s="10">
        <v>100</v>
      </c>
      <c r="G4" s="2" t="s">
        <v>32</v>
      </c>
      <c r="H4" s="9">
        <f t="shared" ref="H4:H27" si="0">IF(F4=100,20,IF(F4=200,50,0))</f>
        <v>20</v>
      </c>
      <c r="I4" s="10"/>
      <c r="J4" s="13">
        <f t="shared" ref="J4:J27" si="1">SUMIFS($K$2:$K$27,$D$2:$D$27,D4,$C$2:$C$27,"&lt;="&amp;C4)-SUMIFS($I$2:$I$27,$D$2:$D$27,D4,$C$2:$C$27,"&lt;="&amp;C4)</f>
        <v>120</v>
      </c>
      <c r="K4" s="12">
        <f t="shared" ref="K4:K27" si="2">H4+F4</f>
        <v>120</v>
      </c>
      <c r="P4" t="s">
        <v>7</v>
      </c>
      <c r="Q4" t="s">
        <v>19</v>
      </c>
    </row>
    <row r="5" spans="2:17">
      <c r="B5" s="2">
        <v>3</v>
      </c>
      <c r="C5" s="3">
        <v>40330</v>
      </c>
      <c r="D5" s="2" t="s">
        <v>7</v>
      </c>
      <c r="E5" s="6" t="str">
        <f>VLOOKUP(D5,$P$2:$Q$13,2,0)</f>
        <v>رقم 003</v>
      </c>
      <c r="F5" s="10">
        <v>200</v>
      </c>
      <c r="G5" s="2" t="s">
        <v>33</v>
      </c>
      <c r="H5" s="9">
        <f t="shared" si="0"/>
        <v>50</v>
      </c>
      <c r="I5" s="10"/>
      <c r="J5" s="13">
        <f t="shared" si="1"/>
        <v>250</v>
      </c>
      <c r="K5" s="12">
        <f t="shared" si="2"/>
        <v>250</v>
      </c>
      <c r="P5" t="s">
        <v>8</v>
      </c>
      <c r="Q5" t="s">
        <v>20</v>
      </c>
    </row>
    <row r="6" spans="2:17">
      <c r="B6" s="2">
        <v>4</v>
      </c>
      <c r="C6" s="3">
        <v>40330</v>
      </c>
      <c r="D6" s="2" t="s">
        <v>8</v>
      </c>
      <c r="E6" s="6" t="str">
        <f>VLOOKUP(D6,$P$2:$Q$13,2,0)</f>
        <v>رقم 004</v>
      </c>
      <c r="F6" s="10">
        <v>200</v>
      </c>
      <c r="G6" s="2" t="s">
        <v>34</v>
      </c>
      <c r="H6" s="9">
        <f t="shared" si="0"/>
        <v>50</v>
      </c>
      <c r="I6" s="10"/>
      <c r="J6" s="13">
        <f t="shared" si="1"/>
        <v>250</v>
      </c>
      <c r="K6" s="12">
        <f t="shared" si="2"/>
        <v>250</v>
      </c>
      <c r="P6" t="s">
        <v>9</v>
      </c>
      <c r="Q6" t="s">
        <v>21</v>
      </c>
    </row>
    <row r="7" spans="2:17">
      <c r="B7" s="2">
        <v>5</v>
      </c>
      <c r="C7" s="3">
        <v>40331</v>
      </c>
      <c r="D7" s="2" t="s">
        <v>9</v>
      </c>
      <c r="E7" s="6" t="str">
        <f>VLOOKUP(D7,$P$2:$Q$13,2,0)</f>
        <v>رقم 005</v>
      </c>
      <c r="F7" s="10">
        <v>100</v>
      </c>
      <c r="G7" s="2" t="s">
        <v>35</v>
      </c>
      <c r="H7" s="9">
        <f t="shared" si="0"/>
        <v>20</v>
      </c>
      <c r="I7" s="10"/>
      <c r="J7" s="13">
        <f t="shared" si="1"/>
        <v>120</v>
      </c>
      <c r="K7" s="12">
        <f t="shared" si="2"/>
        <v>120</v>
      </c>
      <c r="P7" t="s">
        <v>10</v>
      </c>
      <c r="Q7" t="s">
        <v>22</v>
      </c>
    </row>
    <row r="8" spans="2:17">
      <c r="B8" s="2">
        <v>6</v>
      </c>
      <c r="C8" s="3">
        <v>40331</v>
      </c>
      <c r="D8" s="2" t="s">
        <v>6</v>
      </c>
      <c r="E8" s="6" t="str">
        <f>VLOOKUP(D8,$P$2:$Q$13,2,0)</f>
        <v>رقم 002</v>
      </c>
      <c r="F8" s="10">
        <v>100</v>
      </c>
      <c r="G8" s="2" t="s">
        <v>36</v>
      </c>
      <c r="H8" s="9">
        <f t="shared" si="0"/>
        <v>20</v>
      </c>
      <c r="I8" s="10"/>
      <c r="J8" s="13">
        <f t="shared" si="1"/>
        <v>188</v>
      </c>
      <c r="K8" s="12">
        <f t="shared" si="2"/>
        <v>120</v>
      </c>
      <c r="P8" t="s">
        <v>11</v>
      </c>
      <c r="Q8" t="s">
        <v>23</v>
      </c>
    </row>
    <row r="9" spans="2:17">
      <c r="B9" s="2">
        <v>7</v>
      </c>
      <c r="C9" s="3">
        <v>40331</v>
      </c>
      <c r="D9" s="2" t="s">
        <v>7</v>
      </c>
      <c r="E9" s="6" t="str">
        <f>VLOOKUP(D9,$P$2:$Q$13,2,0)</f>
        <v>رقم 003</v>
      </c>
      <c r="F9" s="10"/>
      <c r="G9" s="2" t="s">
        <v>37</v>
      </c>
      <c r="H9" s="9">
        <f t="shared" si="0"/>
        <v>0</v>
      </c>
      <c r="I9" s="10">
        <v>34</v>
      </c>
      <c r="J9" s="13">
        <f t="shared" si="1"/>
        <v>116</v>
      </c>
      <c r="K9" s="12">
        <f t="shared" si="2"/>
        <v>0</v>
      </c>
      <c r="P9" t="s">
        <v>12</v>
      </c>
      <c r="Q9" t="s">
        <v>24</v>
      </c>
    </row>
    <row r="10" spans="2:17">
      <c r="B10" s="2">
        <v>8</v>
      </c>
      <c r="C10" s="3">
        <v>40331</v>
      </c>
      <c r="D10" s="2" t="s">
        <v>5</v>
      </c>
      <c r="E10" s="6" t="str">
        <f>VLOOKUP(D10,$P$2:$Q$13,2,0)</f>
        <v>رقم 001</v>
      </c>
      <c r="F10" s="10"/>
      <c r="G10" s="2" t="s">
        <v>38</v>
      </c>
      <c r="H10" s="9">
        <f t="shared" si="0"/>
        <v>0</v>
      </c>
      <c r="I10" s="10">
        <v>28</v>
      </c>
      <c r="J10" s="13">
        <f t="shared" si="1"/>
        <v>92</v>
      </c>
      <c r="K10" s="12">
        <f t="shared" si="2"/>
        <v>0</v>
      </c>
      <c r="P10" t="s">
        <v>13</v>
      </c>
      <c r="Q10" t="s">
        <v>25</v>
      </c>
    </row>
    <row r="11" spans="2:17">
      <c r="B11" s="2">
        <v>9</v>
      </c>
      <c r="C11" s="3">
        <v>40331</v>
      </c>
      <c r="D11" s="2" t="s">
        <v>7</v>
      </c>
      <c r="E11" s="6" t="str">
        <f>VLOOKUP(D11,$P$2:$Q$13,2,0)</f>
        <v>رقم 003</v>
      </c>
      <c r="F11" s="10"/>
      <c r="G11" s="2" t="s">
        <v>39</v>
      </c>
      <c r="H11" s="9">
        <f t="shared" si="0"/>
        <v>0</v>
      </c>
      <c r="I11" s="10">
        <v>100</v>
      </c>
      <c r="J11" s="13">
        <f t="shared" si="1"/>
        <v>116</v>
      </c>
      <c r="K11" s="12">
        <f t="shared" si="2"/>
        <v>0</v>
      </c>
      <c r="P11" t="s">
        <v>14</v>
      </c>
      <c r="Q11" t="s">
        <v>26</v>
      </c>
    </row>
    <row r="12" spans="2:17">
      <c r="B12" s="2">
        <v>10</v>
      </c>
      <c r="C12" s="3">
        <v>40331</v>
      </c>
      <c r="D12" s="2" t="s">
        <v>6</v>
      </c>
      <c r="E12" s="6" t="str">
        <f>VLOOKUP(D12,$P$2:$Q$13,2,0)</f>
        <v>رقم 002</v>
      </c>
      <c r="F12" s="10"/>
      <c r="G12" s="2" t="s">
        <v>40</v>
      </c>
      <c r="H12" s="9">
        <f t="shared" si="0"/>
        <v>0</v>
      </c>
      <c r="I12" s="10">
        <v>52</v>
      </c>
      <c r="J12" s="13">
        <f t="shared" si="1"/>
        <v>188</v>
      </c>
      <c r="K12" s="12">
        <f t="shared" si="2"/>
        <v>0</v>
      </c>
      <c r="P12" t="s">
        <v>15</v>
      </c>
      <c r="Q12" t="s">
        <v>27</v>
      </c>
    </row>
    <row r="13" spans="2:17">
      <c r="B13" s="2">
        <v>11</v>
      </c>
      <c r="C13" s="3">
        <v>40332</v>
      </c>
      <c r="D13" s="2" t="s">
        <v>7</v>
      </c>
      <c r="E13" s="6" t="str">
        <f>VLOOKUP(D13,$P$2:$Q$13,2,0)</f>
        <v>رقم 003</v>
      </c>
      <c r="F13" s="10"/>
      <c r="G13" s="2" t="s">
        <v>41</v>
      </c>
      <c r="H13" s="9">
        <f t="shared" si="0"/>
        <v>0</v>
      </c>
      <c r="I13" s="10">
        <v>43</v>
      </c>
      <c r="J13" s="13">
        <f t="shared" si="1"/>
        <v>16</v>
      </c>
      <c r="K13" s="12">
        <f t="shared" si="2"/>
        <v>0</v>
      </c>
      <c r="P13" t="s">
        <v>16</v>
      </c>
      <c r="Q13" t="s">
        <v>28</v>
      </c>
    </row>
    <row r="14" spans="2:17">
      <c r="B14" s="2">
        <v>12</v>
      </c>
      <c r="C14" s="3">
        <v>40332</v>
      </c>
      <c r="D14" s="2" t="s">
        <v>5</v>
      </c>
      <c r="E14" s="6" t="str">
        <f>VLOOKUP(D14,$P$2:$Q$13,2,0)</f>
        <v>رقم 001</v>
      </c>
      <c r="F14" s="10"/>
      <c r="G14" s="2" t="s">
        <v>42</v>
      </c>
      <c r="H14" s="9">
        <f t="shared" si="0"/>
        <v>0</v>
      </c>
      <c r="I14" s="10">
        <v>36</v>
      </c>
      <c r="J14" s="13">
        <f t="shared" si="1"/>
        <v>56</v>
      </c>
      <c r="K14" s="12">
        <f t="shared" si="2"/>
        <v>0</v>
      </c>
    </row>
    <row r="15" spans="2:17">
      <c r="B15" s="2">
        <v>13</v>
      </c>
      <c r="C15" s="3">
        <v>40332</v>
      </c>
      <c r="D15" s="2" t="s">
        <v>6</v>
      </c>
      <c r="E15" s="6" t="str">
        <f>VLOOKUP(D15,$P$2:$Q$13,2,0)</f>
        <v>رقم 002</v>
      </c>
      <c r="F15" s="10"/>
      <c r="G15" s="2" t="s">
        <v>43</v>
      </c>
      <c r="H15" s="9">
        <f t="shared" si="0"/>
        <v>0</v>
      </c>
      <c r="I15" s="10">
        <v>36</v>
      </c>
      <c r="J15" s="13">
        <f t="shared" si="1"/>
        <v>152</v>
      </c>
      <c r="K15" s="12">
        <f t="shared" si="2"/>
        <v>0</v>
      </c>
    </row>
    <row r="16" spans="2:17">
      <c r="B16" s="2">
        <v>14</v>
      </c>
      <c r="C16" s="3">
        <v>40332</v>
      </c>
      <c r="D16" s="2" t="s">
        <v>7</v>
      </c>
      <c r="E16" s="6" t="str">
        <f>VLOOKUP(D16,$P$2:$Q$13,2,0)</f>
        <v>رقم 003</v>
      </c>
      <c r="F16" s="10"/>
      <c r="G16" s="2" t="s">
        <v>44</v>
      </c>
      <c r="H16" s="9">
        <f t="shared" si="0"/>
        <v>0</v>
      </c>
      <c r="I16" s="10">
        <v>57</v>
      </c>
      <c r="J16" s="13">
        <f t="shared" si="1"/>
        <v>16</v>
      </c>
      <c r="K16" s="12">
        <f t="shared" si="2"/>
        <v>0</v>
      </c>
    </row>
    <row r="17" spans="2:11">
      <c r="B17" s="2">
        <v>15</v>
      </c>
      <c r="C17" s="3">
        <v>40333</v>
      </c>
      <c r="D17" s="2" t="s">
        <v>5</v>
      </c>
      <c r="E17" s="6" t="str">
        <f>VLOOKUP(D17,$P$2:$Q$13,2,0)</f>
        <v>رقم 001</v>
      </c>
      <c r="F17" s="10"/>
      <c r="G17" s="2" t="s">
        <v>45</v>
      </c>
      <c r="H17" s="9">
        <f t="shared" si="0"/>
        <v>0</v>
      </c>
      <c r="I17" s="10">
        <v>17</v>
      </c>
      <c r="J17" s="13">
        <f t="shared" si="1"/>
        <v>39</v>
      </c>
      <c r="K17" s="12">
        <f t="shared" si="2"/>
        <v>0</v>
      </c>
    </row>
    <row r="18" spans="2:11">
      <c r="B18" s="2">
        <v>16</v>
      </c>
      <c r="C18" s="3">
        <v>40333</v>
      </c>
      <c r="D18" s="2" t="s">
        <v>7</v>
      </c>
      <c r="E18" s="6" t="str">
        <f>VLOOKUP(D18,$P$2:$Q$13,2,0)</f>
        <v>رقم 003</v>
      </c>
      <c r="F18" s="10"/>
      <c r="G18" s="2" t="s">
        <v>46</v>
      </c>
      <c r="H18" s="9">
        <f t="shared" si="0"/>
        <v>0</v>
      </c>
      <c r="I18" s="10">
        <v>15</v>
      </c>
      <c r="J18" s="13">
        <f t="shared" si="1"/>
        <v>1</v>
      </c>
      <c r="K18" s="12">
        <f t="shared" si="2"/>
        <v>0</v>
      </c>
    </row>
    <row r="19" spans="2:11">
      <c r="B19" s="2">
        <v>17</v>
      </c>
      <c r="C19" s="3">
        <v>40333</v>
      </c>
      <c r="D19" s="2" t="s">
        <v>6</v>
      </c>
      <c r="E19" s="6" t="str">
        <f>VLOOKUP(D19,$P$2:$Q$13,2,0)</f>
        <v>رقم 002</v>
      </c>
      <c r="F19" s="10"/>
      <c r="G19" s="2" t="s">
        <v>47</v>
      </c>
      <c r="H19" s="9">
        <f t="shared" si="0"/>
        <v>0</v>
      </c>
      <c r="I19" s="10">
        <v>15</v>
      </c>
      <c r="J19" s="13">
        <f t="shared" si="1"/>
        <v>137</v>
      </c>
      <c r="K19" s="12">
        <f t="shared" si="2"/>
        <v>0</v>
      </c>
    </row>
    <row r="20" spans="2:11">
      <c r="B20" s="2">
        <v>18</v>
      </c>
      <c r="C20" s="3">
        <v>40335</v>
      </c>
      <c r="D20" s="2" t="s">
        <v>5</v>
      </c>
      <c r="E20" s="6" t="str">
        <f>VLOOKUP(D20,$P$2:$Q$13,2,0)</f>
        <v>رقم 001</v>
      </c>
      <c r="F20" s="10"/>
      <c r="G20" s="2" t="s">
        <v>48</v>
      </c>
      <c r="H20" s="9">
        <f t="shared" si="0"/>
        <v>0</v>
      </c>
      <c r="I20" s="10">
        <v>36</v>
      </c>
      <c r="J20" s="13">
        <f t="shared" si="1"/>
        <v>3</v>
      </c>
      <c r="K20" s="12">
        <f t="shared" si="2"/>
        <v>0</v>
      </c>
    </row>
    <row r="21" spans="2:11">
      <c r="B21" s="2">
        <v>19</v>
      </c>
      <c r="C21" s="3">
        <v>40335</v>
      </c>
      <c r="D21" s="2" t="s">
        <v>6</v>
      </c>
      <c r="E21" s="6" t="str">
        <f>VLOOKUP(D21,$P$2:$Q$13,2,0)</f>
        <v>رقم 002</v>
      </c>
      <c r="F21" s="10"/>
      <c r="G21" s="2" t="s">
        <v>49</v>
      </c>
      <c r="H21" s="9">
        <f t="shared" si="0"/>
        <v>0</v>
      </c>
      <c r="I21" s="10">
        <v>16</v>
      </c>
      <c r="J21" s="13">
        <f t="shared" si="1"/>
        <v>121</v>
      </c>
      <c r="K21" s="12">
        <f t="shared" si="2"/>
        <v>0</v>
      </c>
    </row>
    <row r="22" spans="2:11">
      <c r="B22" s="2">
        <v>20</v>
      </c>
      <c r="C22" s="3">
        <v>40335</v>
      </c>
      <c r="D22" s="2" t="s">
        <v>11</v>
      </c>
      <c r="E22" s="6" t="str">
        <f>VLOOKUP(D22,$P$2:$Q$13,2,0)</f>
        <v>رقم 007</v>
      </c>
      <c r="F22" s="10"/>
      <c r="G22" s="2" t="s">
        <v>50</v>
      </c>
      <c r="H22" s="9">
        <f t="shared" si="0"/>
        <v>0</v>
      </c>
      <c r="I22" s="10"/>
      <c r="J22" s="13">
        <f t="shared" si="1"/>
        <v>0</v>
      </c>
      <c r="K22" s="12">
        <f t="shared" si="2"/>
        <v>0</v>
      </c>
    </row>
    <row r="23" spans="2:11">
      <c r="B23" s="2">
        <v>21</v>
      </c>
      <c r="C23" s="3">
        <v>40336</v>
      </c>
      <c r="D23" s="2" t="s">
        <v>12</v>
      </c>
      <c r="E23" s="6" t="str">
        <f>VLOOKUP(D23,$P$2:$Q$13,2,0)</f>
        <v>رقم 008</v>
      </c>
      <c r="F23" s="10"/>
      <c r="G23" s="2" t="s">
        <v>51</v>
      </c>
      <c r="H23" s="9">
        <f t="shared" si="0"/>
        <v>0</v>
      </c>
      <c r="I23" s="10"/>
      <c r="J23" s="13">
        <f t="shared" si="1"/>
        <v>0</v>
      </c>
      <c r="K23" s="12">
        <f t="shared" si="2"/>
        <v>0</v>
      </c>
    </row>
    <row r="24" spans="2:11">
      <c r="B24" s="2">
        <v>22</v>
      </c>
      <c r="C24" s="3">
        <v>40336</v>
      </c>
      <c r="D24" s="2" t="s">
        <v>13</v>
      </c>
      <c r="E24" s="6" t="str">
        <f>VLOOKUP(D24,$P$2:$Q$13,2,0)</f>
        <v>رقم 009</v>
      </c>
      <c r="F24" s="10"/>
      <c r="G24" s="2" t="s">
        <v>52</v>
      </c>
      <c r="H24" s="9">
        <f t="shared" si="0"/>
        <v>0</v>
      </c>
      <c r="I24" s="10"/>
      <c r="J24" s="13">
        <f t="shared" si="1"/>
        <v>0</v>
      </c>
      <c r="K24" s="12">
        <f t="shared" si="2"/>
        <v>0</v>
      </c>
    </row>
    <row r="25" spans="2:11">
      <c r="B25" s="2">
        <v>23</v>
      </c>
      <c r="C25" s="3">
        <v>40336</v>
      </c>
      <c r="D25" s="2" t="s">
        <v>14</v>
      </c>
      <c r="E25" s="6" t="str">
        <f>VLOOKUP(D25,$P$2:$Q$13,2,0)</f>
        <v>رقم 010</v>
      </c>
      <c r="F25" s="10"/>
      <c r="G25" s="2" t="s">
        <v>53</v>
      </c>
      <c r="H25" s="9">
        <f t="shared" si="0"/>
        <v>0</v>
      </c>
      <c r="I25" s="10"/>
      <c r="J25" s="13">
        <f t="shared" si="1"/>
        <v>0</v>
      </c>
      <c r="K25" s="12">
        <f t="shared" si="2"/>
        <v>0</v>
      </c>
    </row>
    <row r="26" spans="2:11">
      <c r="B26" s="2">
        <v>24</v>
      </c>
      <c r="C26" s="3">
        <v>40336</v>
      </c>
      <c r="D26" s="2" t="s">
        <v>15</v>
      </c>
      <c r="E26" s="6" t="str">
        <f>VLOOKUP(D26,$P$2:$Q$13,2,0)</f>
        <v>رقم 011</v>
      </c>
      <c r="F26" s="10"/>
      <c r="G26" s="2" t="s">
        <v>54</v>
      </c>
      <c r="H26" s="9">
        <f t="shared" si="0"/>
        <v>0</v>
      </c>
      <c r="I26" s="10"/>
      <c r="J26" s="13">
        <f t="shared" si="1"/>
        <v>0</v>
      </c>
      <c r="K26" s="12">
        <f t="shared" si="2"/>
        <v>0</v>
      </c>
    </row>
    <row r="27" spans="2:11">
      <c r="B27" s="2">
        <v>25</v>
      </c>
      <c r="C27" s="3">
        <v>40336</v>
      </c>
      <c r="D27" s="2" t="s">
        <v>16</v>
      </c>
      <c r="E27" s="6" t="str">
        <f>VLOOKUP(D27,$P$2:$Q$13,2,0)</f>
        <v>رقم 012</v>
      </c>
      <c r="F27" s="10"/>
      <c r="G27" s="2" t="s">
        <v>55</v>
      </c>
      <c r="H27" s="9">
        <f t="shared" si="0"/>
        <v>0</v>
      </c>
      <c r="I27" s="10"/>
      <c r="J27" s="13">
        <f t="shared" si="1"/>
        <v>0</v>
      </c>
      <c r="K27" s="12">
        <f t="shared" si="2"/>
        <v>0</v>
      </c>
    </row>
    <row r="28" spans="2:11">
      <c r="I28" s="11"/>
    </row>
  </sheetData>
  <autoFilter ref="B2:J27"/>
  <conditionalFormatting sqref="J3:J27">
    <cfRule type="cellIs" dxfId="0" priority="1" operator="lessThan">
      <formula>20</formula>
    </cfRule>
  </conditionalFormatting>
  <dataValidations count="2">
    <dataValidation type="list" allowBlank="1" showInputMessage="1" showErrorMessage="1" sqref="F3:F27">
      <formula1>"100,200"</formula1>
    </dataValidation>
    <dataValidation type="list" allowBlank="1" showInputMessage="1" showErrorMessage="1" sqref="D3:D27">
      <formula1>$P$2:$P$13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</dc:creator>
  <cp:lastModifiedBy>web</cp:lastModifiedBy>
  <dcterms:created xsi:type="dcterms:W3CDTF">2010-09-14T11:54:45Z</dcterms:created>
  <dcterms:modified xsi:type="dcterms:W3CDTF">2010-09-14T12:42:49Z</dcterms:modified>
</cp:coreProperties>
</file>