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8415" windowHeight="3945" tabRatio="739" activeTab="4"/>
  </bookViews>
  <sheets>
    <sheet name="أرصدة" sheetId="5" r:id="rId1"/>
    <sheet name="فواتير" sheetId="1" r:id="rId2"/>
    <sheet name="تسديدات" sheetId="2" r:id="rId3"/>
    <sheet name="كشوف حسابات" sheetId="3" r:id="rId4"/>
    <sheet name="ملخص عملاء" sheetId="4" r:id="rId5"/>
  </sheets>
  <definedNames>
    <definedName name="_xlnm._FilterDatabase" localSheetId="2" hidden="1">تسديدات!$B$6:$J$1004</definedName>
    <definedName name="_xlnm._FilterDatabase" localSheetId="1" hidden="1">فواتير!$A$7:$U$3076</definedName>
    <definedName name="_xlnm._FilterDatabase" localSheetId="4" hidden="1">'ملخص عملاء'!$B$5:$E$42</definedName>
    <definedName name="_xlnm.Print_Area" localSheetId="2">تسديدات!$B$6:$I$1005</definedName>
    <definedName name="_xlnm.Print_Area" localSheetId="1">فواتير!$E$1:$N$3082</definedName>
    <definedName name="_xlnm.Print_Area" localSheetId="3">'كشوف حسابات'!$C$3:$H$46</definedName>
    <definedName name="_xlnm.Print_Titles" localSheetId="1">فواتير!$7:$7</definedName>
    <definedName name="U">فواتير!$S$379</definedName>
  </definedNames>
  <calcPr calcId="124519"/>
  <fileRecoveryPr autoRecover="0"/>
</workbook>
</file>

<file path=xl/calcChain.xml><?xml version="1.0" encoding="utf-8"?>
<calcChain xmlns="http://schemas.openxmlformats.org/spreadsheetml/2006/main">
  <c r="S8" i="1"/>
  <c r="B9" i="3"/>
  <c r="B8"/>
  <c r="B7"/>
  <c r="H9"/>
  <c r="H8"/>
  <c r="H7"/>
  <c r="I9"/>
  <c r="I8"/>
  <c r="I7"/>
  <c r="G7"/>
  <c r="G9"/>
  <c r="F9"/>
  <c r="F8"/>
  <c r="F7"/>
  <c r="E9"/>
  <c r="E8"/>
  <c r="E7"/>
  <c r="D9"/>
  <c r="D8"/>
  <c r="D7"/>
  <c r="K16" i="1"/>
  <c r="K17"/>
  <c r="K18"/>
  <c r="K19"/>
  <c r="K15"/>
  <c r="S15"/>
  <c r="K14"/>
  <c r="K13"/>
  <c r="H2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S13" l="1"/>
  <c r="S14"/>
  <c r="K10"/>
  <c r="S10" s="1"/>
  <c r="K11"/>
  <c r="S11" s="1"/>
  <c r="K12"/>
  <c r="S12" s="1"/>
  <c r="K9"/>
  <c r="S9" s="1"/>
  <c r="K8"/>
  <c r="I3078"/>
  <c r="H4" l="1"/>
  <c r="H3"/>
  <c r="E7" i="4" l="1"/>
  <c r="D6"/>
  <c r="I1005" i="2"/>
  <c r="H1005"/>
  <c r="J1005" l="1"/>
  <c r="E8" i="1"/>
  <c r="Q288" l="1"/>
  <c r="R288" s="1"/>
  <c r="B263" i="2" l="1"/>
  <c r="Q324" i="1" l="1"/>
  <c r="R324" s="1"/>
  <c r="Q325"/>
  <c r="Q298"/>
  <c r="Q289"/>
  <c r="Q297"/>
  <c r="R297" s="1"/>
  <c r="R298" s="1"/>
  <c r="R289"/>
  <c r="R266"/>
  <c r="R318"/>
  <c r="R309"/>
  <c r="R224"/>
  <c r="R223"/>
  <c r="R208"/>
  <c r="R145"/>
  <c r="R325" l="1"/>
  <c r="R506" l="1"/>
  <c r="R493"/>
  <c r="J223" i="2"/>
  <c r="J208"/>
  <c r="J206"/>
  <c r="J197"/>
  <c r="J192"/>
  <c r="J188"/>
  <c r="J170"/>
  <c r="J163"/>
  <c r="J158"/>
  <c r="J153"/>
  <c r="J140"/>
  <c r="J128"/>
  <c r="J117"/>
  <c r="J99"/>
  <c r="J95"/>
  <c r="J74"/>
  <c r="J32"/>
  <c r="C8" i="3" l="1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4607"/>
  <c r="C4608"/>
  <c r="C4609"/>
  <c r="C4610"/>
  <c r="C4611"/>
  <c r="C4612"/>
  <c r="C4613"/>
  <c r="C4614"/>
  <c r="C4615"/>
  <c r="C4616"/>
  <c r="C4617"/>
  <c r="C4618"/>
  <c r="C4619"/>
  <c r="C4620"/>
  <c r="C4621"/>
  <c r="C4622"/>
  <c r="C4623"/>
  <c r="C4624"/>
  <c r="C4625"/>
  <c r="C4626"/>
  <c r="C4627"/>
  <c r="C4628"/>
  <c r="C4629"/>
  <c r="C4630"/>
  <c r="C4631"/>
  <c r="C4632"/>
  <c r="C4633"/>
  <c r="C4634"/>
  <c r="C4635"/>
  <c r="C4636"/>
  <c r="C4637"/>
  <c r="C4638"/>
  <c r="C4639"/>
  <c r="C4640"/>
  <c r="C4641"/>
  <c r="C4642"/>
  <c r="C4643"/>
  <c r="C4644"/>
  <c r="C4645"/>
  <c r="C4646"/>
  <c r="C4647"/>
  <c r="C4648"/>
  <c r="C4649"/>
  <c r="C4650"/>
  <c r="C4651"/>
  <c r="C4652"/>
  <c r="C4653"/>
  <c r="C4654"/>
  <c r="C4655"/>
  <c r="C4656"/>
  <c r="C4657"/>
  <c r="C4658"/>
  <c r="C4659"/>
  <c r="C4660"/>
  <c r="C4661"/>
  <c r="C4662"/>
  <c r="C4663"/>
  <c r="C4664"/>
  <c r="C4665"/>
  <c r="C4666"/>
  <c r="C4667"/>
  <c r="C4668"/>
  <c r="C4669"/>
  <c r="C4670"/>
  <c r="C4671"/>
  <c r="C4672"/>
  <c r="C4673"/>
  <c r="C4674"/>
  <c r="C4675"/>
  <c r="C4676"/>
  <c r="C4677"/>
  <c r="C4678"/>
  <c r="C4679"/>
  <c r="C4680"/>
  <c r="C4681"/>
  <c r="C4682"/>
  <c r="C4683"/>
  <c r="C4684"/>
  <c r="C4685"/>
  <c r="C4686"/>
  <c r="C4687"/>
  <c r="C4688"/>
  <c r="C4689"/>
  <c r="C4690"/>
  <c r="C4691"/>
  <c r="C4692"/>
  <c r="C4693"/>
  <c r="C4694"/>
  <c r="C4695"/>
  <c r="C4696"/>
  <c r="C4697"/>
  <c r="C4698"/>
  <c r="C4699"/>
  <c r="C4700"/>
  <c r="C4701"/>
  <c r="C4702"/>
  <c r="C4703"/>
  <c r="C4704"/>
  <c r="C4705"/>
  <c r="C4706"/>
  <c r="C4707"/>
  <c r="C4708"/>
  <c r="C4709"/>
  <c r="C4710"/>
  <c r="C4711"/>
  <c r="C4712"/>
  <c r="C4713"/>
  <c r="C4714"/>
  <c r="C4715"/>
  <c r="C4716"/>
  <c r="C4717"/>
  <c r="C4718"/>
  <c r="C4719"/>
  <c r="C4720"/>
  <c r="C4721"/>
  <c r="C4722"/>
  <c r="C4723"/>
  <c r="C4724"/>
  <c r="C4725"/>
  <c r="C4726"/>
  <c r="C4727"/>
  <c r="C4728"/>
  <c r="C4729"/>
  <c r="C4730"/>
  <c r="C4731"/>
  <c r="C4732"/>
  <c r="C4733"/>
  <c r="C4734"/>
  <c r="C4735"/>
  <c r="C4736"/>
  <c r="C4737"/>
  <c r="C4738"/>
  <c r="C4739"/>
  <c r="C4740"/>
  <c r="C4741"/>
  <c r="C4742"/>
  <c r="C4743"/>
  <c r="C4744"/>
  <c r="C4745"/>
  <c r="C4746"/>
  <c r="C4747"/>
  <c r="C4748"/>
  <c r="C4749"/>
  <c r="C4750"/>
  <c r="C4751"/>
  <c r="C4752"/>
  <c r="C4753"/>
  <c r="C4754"/>
  <c r="C4755"/>
  <c r="C4756"/>
  <c r="C4757"/>
  <c r="C4758"/>
  <c r="C4759"/>
  <c r="C4760"/>
  <c r="C4761"/>
  <c r="C4762"/>
  <c r="C4763"/>
  <c r="C4764"/>
  <c r="C4765"/>
  <c r="C4766"/>
  <c r="C4767"/>
  <c r="C4768"/>
  <c r="C4769"/>
  <c r="C4770"/>
  <c r="C4771"/>
  <c r="C4772"/>
  <c r="C4773"/>
  <c r="C4774"/>
  <c r="C4775"/>
  <c r="C4776"/>
  <c r="C4777"/>
  <c r="C4778"/>
  <c r="C4779"/>
  <c r="C4780"/>
  <c r="C4781"/>
  <c r="C4782"/>
  <c r="C4783"/>
  <c r="C4784"/>
  <c r="C4785"/>
  <c r="C4786"/>
  <c r="C4787"/>
  <c r="C4788"/>
  <c r="C4789"/>
  <c r="C4790"/>
  <c r="C4791"/>
  <c r="C4792"/>
  <c r="C4793"/>
  <c r="C4794"/>
  <c r="C4795"/>
  <c r="C4796"/>
  <c r="C4797"/>
  <c r="C4798"/>
  <c r="C4799"/>
  <c r="C4800"/>
  <c r="C4801"/>
  <c r="C4802"/>
  <c r="C4803"/>
  <c r="C4804"/>
  <c r="C4805"/>
  <c r="C4806"/>
  <c r="C4807"/>
  <c r="C4808"/>
  <c r="C4809"/>
  <c r="C4810"/>
  <c r="C4811"/>
  <c r="C4812"/>
  <c r="C4813"/>
  <c r="C4814"/>
  <c r="C4815"/>
  <c r="C4816"/>
  <c r="C4817"/>
  <c r="C4818"/>
  <c r="C4819"/>
  <c r="C4820"/>
  <c r="C4821"/>
  <c r="C4822"/>
  <c r="C4823"/>
  <c r="C4824"/>
  <c r="C4825"/>
  <c r="C4826"/>
  <c r="C4827"/>
  <c r="C4828"/>
  <c r="C4829"/>
  <c r="C4830"/>
  <c r="C4831"/>
  <c r="C4832"/>
  <c r="C4833"/>
  <c r="C4834"/>
  <c r="C4835"/>
  <c r="C4836"/>
  <c r="C4837"/>
  <c r="C4838"/>
  <c r="C4839"/>
  <c r="C4840"/>
  <c r="C4841"/>
  <c r="C4842"/>
  <c r="C4843"/>
  <c r="C4844"/>
  <c r="C4845"/>
  <c r="C4846"/>
  <c r="C4847"/>
  <c r="C4848"/>
  <c r="C4849"/>
  <c r="C4850"/>
  <c r="C4851"/>
  <c r="C4852"/>
  <c r="C4853"/>
  <c r="C4854"/>
  <c r="C4855"/>
  <c r="C4856"/>
  <c r="C4857"/>
  <c r="C4858"/>
  <c r="C4859"/>
  <c r="C4860"/>
  <c r="C4861"/>
  <c r="C4862"/>
  <c r="C4863"/>
  <c r="C4864"/>
  <c r="C4865"/>
  <c r="C4866"/>
  <c r="C4867"/>
  <c r="C4868"/>
  <c r="C4869"/>
  <c r="C4870"/>
  <c r="C4871"/>
  <c r="C4872"/>
  <c r="C4873"/>
  <c r="C4874"/>
  <c r="C4875"/>
  <c r="C4876"/>
  <c r="C4877"/>
  <c r="C4878"/>
  <c r="C4879"/>
  <c r="C4880"/>
  <c r="C4881"/>
  <c r="C4882"/>
  <c r="C4883"/>
  <c r="C4884"/>
  <c r="C4885"/>
  <c r="C4886"/>
  <c r="C4887"/>
  <c r="C4888"/>
  <c r="C4889"/>
  <c r="C4890"/>
  <c r="C4891"/>
  <c r="C4892"/>
  <c r="C4893"/>
  <c r="C4894"/>
  <c r="C4895"/>
  <c r="C4896"/>
  <c r="C4897"/>
  <c r="C4898"/>
  <c r="C4899"/>
  <c r="C4900"/>
  <c r="C4901"/>
  <c r="C4902"/>
  <c r="C4903"/>
  <c r="C4904"/>
  <c r="C4905"/>
  <c r="C4906"/>
  <c r="C4907"/>
  <c r="C4908"/>
  <c r="C4909"/>
  <c r="C4910"/>
  <c r="C4911"/>
  <c r="C4912"/>
  <c r="C4913"/>
  <c r="C4914"/>
  <c r="C4915"/>
  <c r="C4916"/>
  <c r="C4917"/>
  <c r="C4918"/>
  <c r="C4919"/>
  <c r="C4920"/>
  <c r="C4921"/>
  <c r="C4922"/>
  <c r="C4923"/>
  <c r="C4924"/>
  <c r="C4925"/>
  <c r="C4926"/>
  <c r="C4927"/>
  <c r="C4928"/>
  <c r="C4929"/>
  <c r="C4930"/>
  <c r="C4931"/>
  <c r="C4932"/>
  <c r="C4933"/>
  <c r="C4934"/>
  <c r="C4935"/>
  <c r="C4936"/>
  <c r="C4937"/>
  <c r="C4938"/>
  <c r="C4939"/>
  <c r="C4940"/>
  <c r="C4941"/>
  <c r="C4942"/>
  <c r="C4943"/>
  <c r="C4944"/>
  <c r="C4945"/>
  <c r="C4946"/>
  <c r="C4947"/>
  <c r="C4948"/>
  <c r="C4949"/>
  <c r="C4950"/>
  <c r="C4951"/>
  <c r="C4952"/>
  <c r="C4953"/>
  <c r="C4954"/>
  <c r="C4955"/>
  <c r="C4956"/>
  <c r="C4957"/>
  <c r="C4958"/>
  <c r="C4959"/>
  <c r="C4960"/>
  <c r="C4961"/>
  <c r="C4962"/>
  <c r="C4963"/>
  <c r="C4964"/>
  <c r="C4965"/>
  <c r="C4966"/>
  <c r="C4967"/>
  <c r="C4968"/>
  <c r="C4969"/>
  <c r="C4970"/>
  <c r="C4971"/>
  <c r="C4972"/>
  <c r="C4973"/>
  <c r="C4974"/>
  <c r="C4975"/>
  <c r="C4976"/>
  <c r="C4977"/>
  <c r="C4978"/>
  <c r="C4979"/>
  <c r="C4980"/>
  <c r="C4981"/>
  <c r="C4982"/>
  <c r="C4983"/>
  <c r="C4984"/>
  <c r="C4985"/>
  <c r="C4986"/>
  <c r="C4987"/>
  <c r="C4988"/>
  <c r="C4989"/>
  <c r="C4990"/>
  <c r="C4991"/>
  <c r="C4992"/>
  <c r="C4993"/>
  <c r="C4994"/>
  <c r="C4995"/>
  <c r="C4996"/>
  <c r="C4997"/>
  <c r="C4998"/>
  <c r="C4999"/>
  <c r="C5000"/>
  <c r="C5001"/>
  <c r="C5002"/>
  <c r="C5003"/>
  <c r="C5004"/>
  <c r="C5005"/>
  <c r="C5006"/>
  <c r="C5007"/>
  <c r="C5008"/>
  <c r="C5009"/>
  <c r="C5010"/>
  <c r="C5011"/>
  <c r="C5012"/>
  <c r="C5013"/>
  <c r="C5014"/>
  <c r="C5015"/>
  <c r="C5016"/>
  <c r="C5017"/>
  <c r="C5018"/>
  <c r="C5019"/>
  <c r="C5020"/>
  <c r="C5021"/>
  <c r="C5022"/>
  <c r="C5023"/>
  <c r="C5024"/>
  <c r="C5025"/>
  <c r="C5026"/>
  <c r="C5027"/>
  <c r="C5028"/>
  <c r="C5029"/>
  <c r="C5030"/>
  <c r="C5031"/>
  <c r="C5032"/>
  <c r="C5033"/>
  <c r="C5034"/>
  <c r="C5035"/>
  <c r="C5036"/>
  <c r="C5037"/>
  <c r="C5038"/>
  <c r="C5039"/>
  <c r="C5040"/>
  <c r="C5041"/>
  <c r="C5042"/>
  <c r="C5043"/>
  <c r="C5044"/>
  <c r="C5045"/>
  <c r="C5046"/>
  <c r="C5047"/>
  <c r="C5048"/>
  <c r="C5049"/>
  <c r="C5050"/>
  <c r="C5051"/>
  <c r="C5052"/>
  <c r="C5053"/>
  <c r="C5054"/>
  <c r="C5055"/>
  <c r="C5056"/>
  <c r="C5057"/>
  <c r="C5058"/>
  <c r="C5059"/>
  <c r="C5060"/>
  <c r="C5061"/>
  <c r="C5062"/>
  <c r="C5063"/>
  <c r="C5064"/>
  <c r="C5065"/>
  <c r="C5066"/>
  <c r="C5067"/>
  <c r="C5068"/>
  <c r="C5069"/>
  <c r="C5070"/>
  <c r="C5071"/>
  <c r="C5072"/>
  <c r="C5073"/>
  <c r="C5074"/>
  <c r="C5075"/>
  <c r="C5076"/>
  <c r="C5077"/>
  <c r="C5078"/>
  <c r="C5079"/>
  <c r="C5080"/>
  <c r="C5081"/>
  <c r="C5082"/>
  <c r="C5083"/>
  <c r="C5084"/>
  <c r="C5085"/>
  <c r="C5086"/>
  <c r="C5087"/>
  <c r="C5088"/>
  <c r="C5089"/>
  <c r="C5090"/>
  <c r="C5091"/>
  <c r="C5092"/>
  <c r="C5093"/>
  <c r="C5094"/>
  <c r="C5095"/>
  <c r="C5096"/>
  <c r="C5097"/>
  <c r="C5098"/>
  <c r="C5099"/>
  <c r="C5100"/>
  <c r="C5101"/>
  <c r="C5102"/>
  <c r="C5103"/>
  <c r="C5104"/>
  <c r="C5105"/>
  <c r="C5106"/>
  <c r="C5107"/>
  <c r="C5108"/>
  <c r="C5109"/>
  <c r="C5110"/>
  <c r="C5111"/>
  <c r="C5112"/>
  <c r="C5113"/>
  <c r="C5114"/>
  <c r="C5115"/>
  <c r="C5116"/>
  <c r="C5117"/>
  <c r="C5118"/>
  <c r="C5119"/>
  <c r="C5120"/>
  <c r="C5121"/>
  <c r="C5122"/>
  <c r="C5123"/>
  <c r="C5124"/>
  <c r="C5125"/>
  <c r="C5126"/>
  <c r="C5127"/>
  <c r="C5128"/>
  <c r="C5129"/>
  <c r="C5130"/>
  <c r="C5131"/>
  <c r="C5132"/>
  <c r="C5133"/>
  <c r="C5134"/>
  <c r="C5135"/>
  <c r="C5136"/>
  <c r="C5137"/>
  <c r="C5138"/>
  <c r="C5139"/>
  <c r="C5140"/>
  <c r="C5141"/>
  <c r="C5142"/>
  <c r="C5143"/>
  <c r="C5144"/>
  <c r="C5145"/>
  <c r="C5146"/>
  <c r="C5147"/>
  <c r="C5148"/>
  <c r="C5149"/>
  <c r="C5150"/>
  <c r="C5151"/>
  <c r="C5152"/>
  <c r="C5153"/>
  <c r="C5154"/>
  <c r="C5155"/>
  <c r="C5156"/>
  <c r="C5157"/>
  <c r="C5158"/>
  <c r="C5159"/>
  <c r="C5160"/>
  <c r="C5161"/>
  <c r="C5162"/>
  <c r="C5163"/>
  <c r="C5164"/>
  <c r="C5165"/>
  <c r="C5166"/>
  <c r="C5167"/>
  <c r="C5168"/>
  <c r="C5169"/>
  <c r="C5170"/>
  <c r="C5171"/>
  <c r="C5172"/>
  <c r="C5173"/>
  <c r="C5174"/>
  <c r="C5175"/>
  <c r="C5176"/>
  <c r="C5177"/>
  <c r="C5178"/>
  <c r="C5179"/>
  <c r="C5180"/>
  <c r="C5181"/>
  <c r="C5182"/>
  <c r="C5183"/>
  <c r="C5184"/>
  <c r="C5185"/>
  <c r="C5186"/>
  <c r="C5187"/>
  <c r="C5188"/>
  <c r="C5189"/>
  <c r="C5190"/>
  <c r="C5191"/>
  <c r="C5192"/>
  <c r="C5193"/>
  <c r="C5194"/>
  <c r="C5195"/>
  <c r="C5196"/>
  <c r="C5197"/>
  <c r="C5198"/>
  <c r="C5199"/>
  <c r="C5200"/>
  <c r="C5201"/>
  <c r="C5202"/>
  <c r="C5203"/>
  <c r="C5204"/>
  <c r="C5205"/>
  <c r="C5206"/>
  <c r="C5207"/>
  <c r="C5208"/>
  <c r="C5209"/>
  <c r="C5210"/>
  <c r="C5211"/>
  <c r="C5212"/>
  <c r="C5213"/>
  <c r="C5214"/>
  <c r="C5215"/>
  <c r="C5216"/>
  <c r="C5217"/>
  <c r="C5218"/>
  <c r="C5219"/>
  <c r="C5220"/>
  <c r="C5221"/>
  <c r="C5222"/>
  <c r="C5223"/>
  <c r="C5224"/>
  <c r="C5225"/>
  <c r="C5226"/>
  <c r="C5227"/>
  <c r="C5228"/>
  <c r="C5229"/>
  <c r="C5230"/>
  <c r="C5231"/>
  <c r="C5232"/>
  <c r="C5233"/>
  <c r="C5234"/>
  <c r="C5235"/>
  <c r="C5236"/>
  <c r="C5237"/>
  <c r="C5238"/>
  <c r="C5239"/>
  <c r="C5240"/>
  <c r="C5241"/>
  <c r="C5242"/>
  <c r="C5243"/>
  <c r="C5244"/>
  <c r="C5245"/>
  <c r="C5246"/>
  <c r="C5247"/>
  <c r="C5248"/>
  <c r="C5249"/>
  <c r="C5250"/>
  <c r="C5251"/>
  <c r="C5252"/>
  <c r="C5253"/>
  <c r="C5254"/>
  <c r="C5255"/>
  <c r="C5256"/>
  <c r="C5257"/>
  <c r="C5258"/>
  <c r="C5259"/>
  <c r="C5260"/>
  <c r="C5261"/>
  <c r="C5262"/>
  <c r="C5263"/>
  <c r="C5264"/>
  <c r="C5265"/>
  <c r="C5266"/>
  <c r="C5267"/>
  <c r="C5268"/>
  <c r="C5269"/>
  <c r="C5270"/>
  <c r="C5271"/>
  <c r="C5272"/>
  <c r="C5273"/>
  <c r="C5274"/>
  <c r="C5275"/>
  <c r="C5276"/>
  <c r="C5277"/>
  <c r="C5278"/>
  <c r="C5279"/>
  <c r="C5280"/>
  <c r="C5281"/>
  <c r="C5282"/>
  <c r="C5283"/>
  <c r="C5284"/>
  <c r="C5285"/>
  <c r="C5286"/>
  <c r="C5287"/>
  <c r="C5288"/>
  <c r="C5289"/>
  <c r="C5290"/>
  <c r="C5291"/>
  <c r="C5292"/>
  <c r="C5293"/>
  <c r="C5294"/>
  <c r="C5295"/>
  <c r="C5296"/>
  <c r="C5297"/>
  <c r="C5298"/>
  <c r="C5299"/>
  <c r="C5300"/>
  <c r="C5301"/>
  <c r="C5302"/>
  <c r="C5303"/>
  <c r="C5304"/>
  <c r="C5305"/>
  <c r="C5306"/>
  <c r="C5307"/>
  <c r="C5308"/>
  <c r="C5309"/>
  <c r="C5310"/>
  <c r="C5311"/>
  <c r="C5312"/>
  <c r="C5313"/>
  <c r="C5314"/>
  <c r="C5315"/>
  <c r="C5316"/>
  <c r="C5317"/>
  <c r="C5318"/>
  <c r="C5319"/>
  <c r="C5320"/>
  <c r="C5321"/>
  <c r="C5322"/>
  <c r="C5323"/>
  <c r="C5324"/>
  <c r="C5325"/>
  <c r="C5326"/>
  <c r="C5327"/>
  <c r="C5328"/>
  <c r="C5329"/>
  <c r="C5330"/>
  <c r="C5331"/>
  <c r="C5332"/>
  <c r="C5333"/>
  <c r="C5334"/>
  <c r="C5335"/>
  <c r="C5336"/>
  <c r="C5337"/>
  <c r="C5338"/>
  <c r="C5339"/>
  <c r="C5340"/>
  <c r="C5341"/>
  <c r="C5342"/>
  <c r="C5343"/>
  <c r="C5344"/>
  <c r="C5345"/>
  <c r="C5346"/>
  <c r="C5347"/>
  <c r="C5348"/>
  <c r="C5349"/>
  <c r="C5350"/>
  <c r="C5351"/>
  <c r="C5352"/>
  <c r="C5353"/>
  <c r="C5354"/>
  <c r="C5355"/>
  <c r="C5356"/>
  <c r="C5357"/>
  <c r="C5358"/>
  <c r="C5359"/>
  <c r="C5360"/>
  <c r="C5361"/>
  <c r="C5362"/>
  <c r="C5363"/>
  <c r="C5364"/>
  <c r="C5365"/>
  <c r="C5366"/>
  <c r="C5367"/>
  <c r="C5368"/>
  <c r="C5369"/>
  <c r="C5370"/>
  <c r="C5371"/>
  <c r="C5372"/>
  <c r="C5373"/>
  <c r="C5374"/>
  <c r="C5375"/>
  <c r="C5376"/>
  <c r="C5377"/>
  <c r="C5378"/>
  <c r="C5379"/>
  <c r="C5380"/>
  <c r="C5381"/>
  <c r="C5382"/>
  <c r="C5383"/>
  <c r="C5384"/>
  <c r="C5385"/>
  <c r="C5386"/>
  <c r="C5387"/>
  <c r="C5388"/>
  <c r="C5389"/>
  <c r="C5390"/>
  <c r="C5391"/>
  <c r="C5392"/>
  <c r="C5393"/>
  <c r="C5394"/>
  <c r="C5395"/>
  <c r="C5396"/>
  <c r="C5397"/>
  <c r="C5398"/>
  <c r="C5399"/>
  <c r="C5400"/>
  <c r="C5401"/>
  <c r="C5402"/>
  <c r="C5403"/>
  <c r="C5404"/>
  <c r="C5405"/>
  <c r="C5406"/>
  <c r="C5407"/>
  <c r="C5408"/>
  <c r="C5409"/>
  <c r="C5410"/>
  <c r="C5411"/>
  <c r="C5412"/>
  <c r="C5413"/>
  <c r="C5414"/>
  <c r="C5415"/>
  <c r="C5416"/>
  <c r="C5417"/>
  <c r="C5418"/>
  <c r="C5419"/>
  <c r="C5420"/>
  <c r="C5421"/>
  <c r="C5422"/>
  <c r="C5423"/>
  <c r="C5424"/>
  <c r="C5425"/>
  <c r="C5426"/>
  <c r="C5427"/>
  <c r="C5428"/>
  <c r="C5429"/>
  <c r="C5430"/>
  <c r="C5431"/>
  <c r="C5432"/>
  <c r="C5433"/>
  <c r="C5434"/>
  <c r="C5435"/>
  <c r="C5436"/>
  <c r="C5437"/>
  <c r="C5438"/>
  <c r="C5439"/>
  <c r="C5440"/>
  <c r="C5441"/>
  <c r="C5442"/>
  <c r="C5443"/>
  <c r="C5444"/>
  <c r="C5445"/>
  <c r="C5446"/>
  <c r="C5447"/>
  <c r="C5448"/>
  <c r="C5449"/>
  <c r="C5450"/>
  <c r="C5451"/>
  <c r="C5452"/>
  <c r="C5453"/>
  <c r="C5454"/>
  <c r="C5455"/>
  <c r="C5456"/>
  <c r="C5457"/>
  <c r="C5458"/>
  <c r="C5459"/>
  <c r="C5460"/>
  <c r="C5461"/>
  <c r="C5462"/>
  <c r="C5463"/>
  <c r="C5464"/>
  <c r="C5465"/>
  <c r="C5466"/>
  <c r="C5467"/>
  <c r="C5468"/>
  <c r="C5469"/>
  <c r="C5470"/>
  <c r="C5471"/>
  <c r="C5472"/>
  <c r="C5473"/>
  <c r="C5474"/>
  <c r="C5475"/>
  <c r="C5476"/>
  <c r="C5477"/>
  <c r="C5478"/>
  <c r="C5479"/>
  <c r="C5480"/>
  <c r="C5481"/>
  <c r="C5482"/>
  <c r="C5483"/>
  <c r="C5484"/>
  <c r="C5485"/>
  <c r="C5486"/>
  <c r="C5487"/>
  <c r="C5488"/>
  <c r="C5489"/>
  <c r="C5490"/>
  <c r="C5491"/>
  <c r="C5492"/>
  <c r="C5493"/>
  <c r="C5494"/>
  <c r="C5495"/>
  <c r="C5496"/>
  <c r="C5497"/>
  <c r="C5498"/>
  <c r="C5499"/>
  <c r="C5500"/>
  <c r="C5501"/>
  <c r="C5502"/>
  <c r="C5503"/>
  <c r="C5504"/>
  <c r="C5505"/>
  <c r="C5506"/>
  <c r="C5507"/>
  <c r="C5508"/>
  <c r="C5509"/>
  <c r="C5510"/>
  <c r="C5511"/>
  <c r="C5512"/>
  <c r="C5513"/>
  <c r="C5514"/>
  <c r="C5515"/>
  <c r="C5516"/>
  <c r="C5517"/>
  <c r="C5518"/>
  <c r="C5519"/>
  <c r="C5520"/>
  <c r="C5521"/>
  <c r="C5522"/>
  <c r="C5523"/>
  <c r="C5524"/>
  <c r="C5525"/>
  <c r="C5526"/>
  <c r="C5527"/>
  <c r="C5528"/>
  <c r="C5529"/>
  <c r="C5530"/>
  <c r="C5531"/>
  <c r="C5532"/>
  <c r="C5533"/>
  <c r="C5534"/>
  <c r="C5535"/>
  <c r="C5536"/>
  <c r="C5537"/>
  <c r="C5538"/>
  <c r="C5539"/>
  <c r="C5540"/>
  <c r="C5541"/>
  <c r="C5542"/>
  <c r="C5543"/>
  <c r="C5544"/>
  <c r="C5545"/>
  <c r="C5546"/>
  <c r="C5547"/>
  <c r="C5548"/>
  <c r="C5549"/>
  <c r="C5550"/>
  <c r="C5551"/>
  <c r="C5552"/>
  <c r="C5553"/>
  <c r="C5554"/>
  <c r="C5555"/>
  <c r="C5556"/>
  <c r="C5557"/>
  <c r="C5558"/>
  <c r="C5559"/>
  <c r="C5560"/>
  <c r="C5561"/>
  <c r="C5562"/>
  <c r="C5563"/>
  <c r="C5564"/>
  <c r="C5565"/>
  <c r="C5566"/>
  <c r="C5567"/>
  <c r="C5568"/>
  <c r="C5569"/>
  <c r="C5570"/>
  <c r="C5571"/>
  <c r="C5572"/>
  <c r="C5573"/>
  <c r="C5574"/>
  <c r="C5575"/>
  <c r="C5576"/>
  <c r="C5577"/>
  <c r="C5578"/>
  <c r="C5579"/>
  <c r="C5580"/>
  <c r="C5581"/>
  <c r="C5582"/>
  <c r="C5583"/>
  <c r="C5584"/>
  <c r="C5585"/>
  <c r="C5586"/>
  <c r="C5587"/>
  <c r="C5588"/>
  <c r="C5589"/>
  <c r="C5590"/>
  <c r="C5591"/>
  <c r="C5592"/>
  <c r="C5593"/>
  <c r="C5594"/>
  <c r="C5595"/>
  <c r="C5596"/>
  <c r="C5597"/>
  <c r="C5598"/>
  <c r="C5599"/>
  <c r="C5600"/>
  <c r="C5601"/>
  <c r="C5602"/>
  <c r="C5603"/>
  <c r="C5604"/>
  <c r="C5605"/>
  <c r="C5606"/>
  <c r="C5607"/>
  <c r="C5608"/>
  <c r="C5609"/>
  <c r="C5610"/>
  <c r="C5611"/>
  <c r="C5612"/>
  <c r="C5613"/>
  <c r="C5614"/>
  <c r="C5615"/>
  <c r="C5616"/>
  <c r="C5617"/>
  <c r="C5618"/>
  <c r="C5619"/>
  <c r="C5620"/>
  <c r="C5621"/>
  <c r="C5622"/>
  <c r="C5623"/>
  <c r="C5624"/>
  <c r="C5625"/>
  <c r="C5626"/>
  <c r="C5627"/>
  <c r="C5628"/>
  <c r="C5629"/>
  <c r="C5630"/>
  <c r="C5631"/>
  <c r="C5632"/>
  <c r="C5633"/>
  <c r="C5634"/>
  <c r="C5635"/>
  <c r="C5636"/>
  <c r="C5637"/>
  <c r="C5638"/>
  <c r="C5639"/>
  <c r="C5640"/>
  <c r="C5641"/>
  <c r="C5642"/>
  <c r="C5643"/>
  <c r="C5644"/>
  <c r="C5645"/>
  <c r="C5646"/>
  <c r="C5647"/>
  <c r="C5648"/>
  <c r="C5649"/>
  <c r="C5650"/>
  <c r="C5651"/>
  <c r="C5652"/>
  <c r="C5653"/>
  <c r="C5654"/>
  <c r="C5655"/>
  <c r="C5656"/>
  <c r="C5657"/>
  <c r="C5658"/>
  <c r="C5659"/>
  <c r="C5660"/>
  <c r="C5661"/>
  <c r="C5662"/>
  <c r="C5663"/>
  <c r="C5664"/>
  <c r="C5665"/>
  <c r="C5666"/>
  <c r="C5667"/>
  <c r="C5668"/>
  <c r="C5669"/>
  <c r="C5670"/>
  <c r="C5671"/>
  <c r="C5672"/>
  <c r="C5673"/>
  <c r="C5674"/>
  <c r="C5675"/>
  <c r="C5676"/>
  <c r="C5677"/>
  <c r="C5678"/>
  <c r="C5679"/>
  <c r="C5680"/>
  <c r="C5681"/>
  <c r="C5682"/>
  <c r="C5683"/>
  <c r="C5684"/>
  <c r="C5685"/>
  <c r="C5686"/>
  <c r="C5687"/>
  <c r="C5688"/>
  <c r="C5689"/>
  <c r="C5690"/>
  <c r="C5691"/>
  <c r="C5692"/>
  <c r="C5693"/>
  <c r="C5694"/>
  <c r="C5695"/>
  <c r="C5696"/>
  <c r="C5697"/>
  <c r="C5698"/>
  <c r="C5699"/>
  <c r="C5700"/>
  <c r="C5701"/>
  <c r="C5702"/>
  <c r="C5703"/>
  <c r="C5704"/>
  <c r="C5705"/>
  <c r="C5706"/>
  <c r="C5707"/>
  <c r="C5708"/>
  <c r="C5709"/>
  <c r="C5710"/>
  <c r="C5711"/>
  <c r="C5712"/>
  <c r="C5713"/>
  <c r="C5714"/>
  <c r="C5715"/>
  <c r="C5716"/>
  <c r="C5717"/>
  <c r="C5718"/>
  <c r="C5719"/>
  <c r="C5720"/>
  <c r="C5721"/>
  <c r="C5722"/>
  <c r="C5723"/>
  <c r="C5724"/>
  <c r="C5725"/>
  <c r="C5726"/>
  <c r="C5727"/>
  <c r="C5728"/>
  <c r="C5729"/>
  <c r="C5730"/>
  <c r="C5731"/>
  <c r="C5732"/>
  <c r="C5733"/>
  <c r="C5734"/>
  <c r="C5735"/>
  <c r="C5736"/>
  <c r="C5737"/>
  <c r="C5738"/>
  <c r="C5739"/>
  <c r="C5740"/>
  <c r="C5741"/>
  <c r="C5742"/>
  <c r="C5743"/>
  <c r="C5744"/>
  <c r="C5745"/>
  <c r="C5746"/>
  <c r="C5747"/>
  <c r="C5748"/>
  <c r="C5749"/>
  <c r="C5750"/>
  <c r="C5751"/>
  <c r="C5752"/>
  <c r="C5753"/>
  <c r="C5754"/>
  <c r="C5755"/>
  <c r="C5756"/>
  <c r="C5757"/>
  <c r="C5758"/>
  <c r="C5759"/>
  <c r="C5760"/>
  <c r="C5761"/>
  <c r="C5762"/>
  <c r="C5763"/>
  <c r="C5764"/>
  <c r="C5765"/>
  <c r="C5766"/>
  <c r="C5767"/>
  <c r="C5768"/>
  <c r="C5769"/>
  <c r="C5770"/>
  <c r="C5771"/>
  <c r="C5772"/>
  <c r="C5773"/>
  <c r="C5774"/>
  <c r="C5775"/>
  <c r="C5776"/>
  <c r="C5777"/>
  <c r="C5778"/>
  <c r="C5779"/>
  <c r="C5780"/>
  <c r="C5781"/>
  <c r="C5782"/>
  <c r="C5783"/>
  <c r="C5784"/>
  <c r="C5785"/>
  <c r="C5786"/>
  <c r="C5787"/>
  <c r="C5788"/>
  <c r="C5789"/>
  <c r="C5790"/>
  <c r="C5791"/>
  <c r="C5792"/>
  <c r="C5793"/>
  <c r="C5794"/>
  <c r="C5795"/>
  <c r="C5796"/>
  <c r="C5797"/>
  <c r="C5798"/>
  <c r="C5799"/>
  <c r="C5800"/>
  <c r="C5801"/>
  <c r="C5802"/>
  <c r="C5803"/>
  <c r="C5804"/>
  <c r="C5805"/>
  <c r="C5806"/>
  <c r="C5807"/>
  <c r="C5808"/>
  <c r="C5809"/>
  <c r="C5810"/>
  <c r="C5811"/>
  <c r="C5812"/>
  <c r="C5813"/>
  <c r="C5814"/>
  <c r="C5815"/>
  <c r="C5816"/>
  <c r="C5817"/>
  <c r="C5818"/>
  <c r="C5819"/>
  <c r="C5820"/>
  <c r="C5821"/>
  <c r="C5822"/>
  <c r="C5823"/>
  <c r="C5824"/>
  <c r="C5825"/>
  <c r="C5826"/>
  <c r="C5827"/>
  <c r="C5828"/>
  <c r="C5829"/>
  <c r="C5830"/>
  <c r="C5831"/>
  <c r="C5832"/>
  <c r="C5833"/>
  <c r="C5834"/>
  <c r="C5835"/>
  <c r="C5836"/>
  <c r="C5837"/>
  <c r="C5838"/>
  <c r="C5839"/>
  <c r="C5840"/>
  <c r="C5841"/>
  <c r="C5842"/>
  <c r="C5843"/>
  <c r="C5844"/>
  <c r="C5845"/>
  <c r="C5846"/>
  <c r="C5847"/>
  <c r="C5848"/>
  <c r="C5849"/>
  <c r="C5850"/>
  <c r="C5851"/>
  <c r="C5852"/>
  <c r="C5853"/>
  <c r="C5854"/>
  <c r="C5855"/>
  <c r="C5856"/>
  <c r="C5857"/>
  <c r="C5858"/>
  <c r="C5859"/>
  <c r="C5860"/>
  <c r="C5861"/>
  <c r="C5862"/>
  <c r="C5863"/>
  <c r="C5864"/>
  <c r="C5865"/>
  <c r="C5866"/>
  <c r="C5867"/>
  <c r="C5868"/>
  <c r="C5869"/>
  <c r="C5870"/>
  <c r="C5871"/>
  <c r="C5872"/>
  <c r="C5873"/>
  <c r="C5874"/>
  <c r="C5875"/>
  <c r="C5876"/>
  <c r="C5877"/>
  <c r="C5878"/>
  <c r="C5879"/>
  <c r="C5880"/>
  <c r="C5881"/>
  <c r="C5882"/>
  <c r="C5883"/>
  <c r="C5884"/>
  <c r="C5885"/>
  <c r="C5886"/>
  <c r="C5887"/>
  <c r="C5888"/>
  <c r="C5889"/>
  <c r="C5890"/>
  <c r="C5891"/>
  <c r="C5892"/>
  <c r="C5893"/>
  <c r="C5894"/>
  <c r="C5895"/>
  <c r="C5896"/>
  <c r="C5897"/>
  <c r="C5898"/>
  <c r="C5899"/>
  <c r="C5900"/>
  <c r="C5901"/>
  <c r="C5902"/>
  <c r="C5903"/>
  <c r="C5904"/>
  <c r="C5905"/>
  <c r="C5906"/>
  <c r="C5907"/>
  <c r="C5908"/>
  <c r="C5909"/>
  <c r="C5910"/>
  <c r="C5911"/>
  <c r="C5912"/>
  <c r="C5913"/>
  <c r="C5914"/>
  <c r="C5915"/>
  <c r="C5916"/>
  <c r="C5917"/>
  <c r="C5918"/>
  <c r="C5919"/>
  <c r="C5920"/>
  <c r="C5921"/>
  <c r="C5922"/>
  <c r="C5923"/>
  <c r="C5924"/>
  <c r="C5925"/>
  <c r="C5926"/>
  <c r="C5927"/>
  <c r="C5928"/>
  <c r="C5929"/>
  <c r="C5930"/>
  <c r="C5931"/>
  <c r="C5932"/>
  <c r="C5933"/>
  <c r="C5934"/>
  <c r="C5935"/>
  <c r="C5936"/>
  <c r="C5937"/>
  <c r="C5938"/>
  <c r="C5939"/>
  <c r="C5940"/>
  <c r="C5941"/>
  <c r="C5942"/>
  <c r="C5943"/>
  <c r="C5944"/>
  <c r="C5945"/>
  <c r="C5946"/>
  <c r="C5947"/>
  <c r="C5948"/>
  <c r="C5949"/>
  <c r="C5950"/>
  <c r="C5951"/>
  <c r="C5952"/>
  <c r="C5953"/>
  <c r="C5954"/>
  <c r="C5955"/>
  <c r="C5956"/>
  <c r="C5957"/>
  <c r="C5958"/>
  <c r="C5959"/>
  <c r="C5960"/>
  <c r="C5961"/>
  <c r="C5962"/>
  <c r="C5963"/>
  <c r="C5964"/>
  <c r="C5965"/>
  <c r="C5966"/>
  <c r="C5967"/>
  <c r="C5968"/>
  <c r="C5969"/>
  <c r="C5970"/>
  <c r="C5971"/>
  <c r="C5972"/>
  <c r="C5973"/>
  <c r="C5974"/>
  <c r="C5975"/>
  <c r="C5976"/>
  <c r="C5977"/>
  <c r="C5978"/>
  <c r="C5979"/>
  <c r="C5980"/>
  <c r="C5981"/>
  <c r="C5982"/>
  <c r="C5983"/>
  <c r="C5984"/>
  <c r="C5985"/>
  <c r="C5986"/>
  <c r="C5987"/>
  <c r="C5988"/>
  <c r="C5989"/>
  <c r="C5990"/>
  <c r="C5991"/>
  <c r="C5992"/>
  <c r="C5993"/>
  <c r="C5994"/>
  <c r="C5995"/>
  <c r="C5996"/>
  <c r="C5997"/>
  <c r="C5998"/>
  <c r="C5999"/>
  <c r="C6000"/>
  <c r="C6001"/>
  <c r="C6002"/>
  <c r="C6003"/>
  <c r="C6004"/>
  <c r="C6005"/>
  <c r="C6006"/>
  <c r="C6007"/>
  <c r="C6008"/>
  <c r="C6009"/>
  <c r="C6010"/>
  <c r="C6011"/>
  <c r="C6012"/>
  <c r="C6013"/>
  <c r="C6014"/>
  <c r="C6015"/>
  <c r="C6016"/>
  <c r="C6017"/>
  <c r="C6018"/>
  <c r="C6019"/>
  <c r="C6020"/>
  <c r="C6021"/>
  <c r="C6022"/>
  <c r="C6023"/>
  <c r="C6024"/>
  <c r="C6025"/>
  <c r="C6026"/>
  <c r="C6027"/>
  <c r="C6028"/>
  <c r="C6029"/>
  <c r="C6030"/>
  <c r="C6031"/>
  <c r="C6032"/>
  <c r="C6033"/>
  <c r="C6034"/>
  <c r="C6035"/>
  <c r="C6036"/>
  <c r="C6037"/>
  <c r="C6038"/>
  <c r="C6039"/>
  <c r="C6040"/>
  <c r="C6041"/>
  <c r="C6042"/>
  <c r="C6043"/>
  <c r="C6044"/>
  <c r="C6045"/>
  <c r="C6046"/>
  <c r="C6047"/>
  <c r="C6048"/>
  <c r="C6049"/>
  <c r="C6050"/>
  <c r="C6051"/>
  <c r="C6052"/>
  <c r="C6053"/>
  <c r="C6054"/>
  <c r="C6055"/>
  <c r="C6056"/>
  <c r="C6057"/>
  <c r="C6058"/>
  <c r="C6059"/>
  <c r="C6060"/>
  <c r="C6061"/>
  <c r="C6062"/>
  <c r="C6063"/>
  <c r="C6064"/>
  <c r="C6065"/>
  <c r="C6066"/>
  <c r="C6067"/>
  <c r="C6068"/>
  <c r="C6069"/>
  <c r="C6070"/>
  <c r="C6071"/>
  <c r="C6072"/>
  <c r="C6073"/>
  <c r="C6074"/>
  <c r="C6075"/>
  <c r="C6076"/>
  <c r="C6077"/>
  <c r="C6078"/>
  <c r="C6079"/>
  <c r="C6080"/>
  <c r="C6081"/>
  <c r="C6082"/>
  <c r="C6083"/>
  <c r="C6084"/>
  <c r="C6085"/>
  <c r="C6086"/>
  <c r="C6087"/>
  <c r="C6088"/>
  <c r="C6089"/>
  <c r="C6090"/>
  <c r="C6091"/>
  <c r="C6092"/>
  <c r="C6093"/>
  <c r="C6094"/>
  <c r="C6095"/>
  <c r="C6096"/>
  <c r="C6097"/>
  <c r="C6098"/>
  <c r="C6099"/>
  <c r="C6100"/>
  <c r="C6101"/>
  <c r="C6102"/>
  <c r="C6103"/>
  <c r="C6104"/>
  <c r="C6105"/>
  <c r="C6106"/>
  <c r="C6107"/>
  <c r="C6108"/>
  <c r="C6109"/>
  <c r="C6110"/>
  <c r="C6111"/>
  <c r="C6112"/>
  <c r="C6113"/>
  <c r="C6114"/>
  <c r="C6115"/>
  <c r="C6116"/>
  <c r="C6117"/>
  <c r="C6118"/>
  <c r="C6119"/>
  <c r="C6120"/>
  <c r="C6121"/>
  <c r="C6122"/>
  <c r="C6123"/>
  <c r="C6124"/>
  <c r="C6125"/>
  <c r="C6126"/>
  <c r="C6127"/>
  <c r="C6128"/>
  <c r="C6129"/>
  <c r="C6130"/>
  <c r="C6131"/>
  <c r="C6132"/>
  <c r="C6133"/>
  <c r="C6134"/>
  <c r="C6135"/>
  <c r="C6136"/>
  <c r="C6137"/>
  <c r="C6138"/>
  <c r="C6139"/>
  <c r="C6140"/>
  <c r="C6141"/>
  <c r="C6142"/>
  <c r="C6143"/>
  <c r="C6144"/>
  <c r="C6145"/>
  <c r="C6146"/>
  <c r="C6147"/>
  <c r="C6148"/>
  <c r="C6149"/>
  <c r="C6150"/>
  <c r="C6151"/>
  <c r="C6152"/>
  <c r="C6153"/>
  <c r="C6154"/>
  <c r="C6155"/>
  <c r="C6156"/>
  <c r="C6157"/>
  <c r="C6158"/>
  <c r="C6159"/>
  <c r="C6160"/>
  <c r="C6161"/>
  <c r="C6162"/>
  <c r="C6163"/>
  <c r="C6164"/>
  <c r="C6165"/>
  <c r="C6166"/>
  <c r="C6167"/>
  <c r="C6168"/>
  <c r="C6169"/>
  <c r="C6170"/>
  <c r="C6171"/>
  <c r="C6172"/>
  <c r="C6173"/>
  <c r="C6174"/>
  <c r="C6175"/>
  <c r="C6176"/>
  <c r="C6177"/>
  <c r="C6178"/>
  <c r="C6179"/>
  <c r="C6180"/>
  <c r="C6181"/>
  <c r="C6182"/>
  <c r="C6183"/>
  <c r="C6184"/>
  <c r="C6185"/>
  <c r="C6186"/>
  <c r="C6187"/>
  <c r="C6188"/>
  <c r="C6189"/>
  <c r="C6190"/>
  <c r="C6191"/>
  <c r="C6192"/>
  <c r="C6193"/>
  <c r="C6194"/>
  <c r="C6195"/>
  <c r="C6196"/>
  <c r="C6197"/>
  <c r="C6198"/>
  <c r="C6199"/>
  <c r="C6200"/>
  <c r="C6201"/>
  <c r="C6202"/>
  <c r="C6203"/>
  <c r="C6204"/>
  <c r="C6205"/>
  <c r="C6206"/>
  <c r="C6207"/>
  <c r="C6208"/>
  <c r="C6209"/>
  <c r="C6210"/>
  <c r="C6211"/>
  <c r="C6212"/>
  <c r="C6213"/>
  <c r="C6214"/>
  <c r="C6215"/>
  <c r="C6216"/>
  <c r="C6217"/>
  <c r="C6218"/>
  <c r="C6219"/>
  <c r="C6220"/>
  <c r="C6221"/>
  <c r="C6222"/>
  <c r="C6223"/>
  <c r="C6224"/>
  <c r="C6225"/>
  <c r="C6226"/>
  <c r="C6227"/>
  <c r="C6228"/>
  <c r="C6229"/>
  <c r="C6230"/>
  <c r="C6231"/>
  <c r="C6232"/>
  <c r="C6233"/>
  <c r="C6234"/>
  <c r="C6235"/>
  <c r="C6236"/>
  <c r="C6237"/>
  <c r="C6238"/>
  <c r="C6239"/>
  <c r="C6240"/>
  <c r="C6241"/>
  <c r="C6242"/>
  <c r="C6243"/>
  <c r="C6244"/>
  <c r="C6245"/>
  <c r="C6246"/>
  <c r="C6247"/>
  <c r="C6248"/>
  <c r="C6249"/>
  <c r="C6250"/>
  <c r="C6251"/>
  <c r="C6252"/>
  <c r="C6253"/>
  <c r="C6254"/>
  <c r="C6255"/>
  <c r="C6256"/>
  <c r="C6257"/>
  <c r="C6258"/>
  <c r="C6259"/>
  <c r="C6260"/>
  <c r="C6261"/>
  <c r="C6262"/>
  <c r="C6263"/>
  <c r="C6264"/>
  <c r="C6265"/>
  <c r="C6266"/>
  <c r="C6267"/>
  <c r="C6268"/>
  <c r="C6269"/>
  <c r="C6270"/>
  <c r="C6271"/>
  <c r="C6272"/>
  <c r="C6273"/>
  <c r="C6274"/>
  <c r="C6275"/>
  <c r="C6276"/>
  <c r="C6277"/>
  <c r="C6278"/>
  <c r="C6279"/>
  <c r="C6280"/>
  <c r="C6281"/>
  <c r="C6282"/>
  <c r="C6283"/>
  <c r="C6284"/>
  <c r="C6285"/>
  <c r="C6286"/>
  <c r="C6287"/>
  <c r="C6288"/>
  <c r="C6289"/>
  <c r="C6290"/>
  <c r="C6291"/>
  <c r="C6292"/>
  <c r="C6293"/>
  <c r="C6294"/>
  <c r="C6295"/>
  <c r="C6296"/>
  <c r="C6297"/>
  <c r="C6298"/>
  <c r="C6299"/>
  <c r="C6300"/>
  <c r="C6301"/>
  <c r="C6302"/>
  <c r="C6303"/>
  <c r="C6304"/>
  <c r="C6305"/>
  <c r="C6306"/>
  <c r="C6307"/>
  <c r="C6308"/>
  <c r="C6309"/>
  <c r="C6310"/>
  <c r="C6311"/>
  <c r="C6312"/>
  <c r="C6313"/>
  <c r="C6314"/>
  <c r="C6315"/>
  <c r="C6316"/>
  <c r="C6317"/>
  <c r="C6318"/>
  <c r="C6319"/>
  <c r="C6320"/>
  <c r="C6321"/>
  <c r="C6322"/>
  <c r="C6323"/>
  <c r="C6324"/>
  <c r="C6325"/>
  <c r="C6326"/>
  <c r="C6327"/>
  <c r="C6328"/>
  <c r="C6329"/>
  <c r="C6330"/>
  <c r="C6331"/>
  <c r="C6332"/>
  <c r="C6333"/>
  <c r="C6334"/>
  <c r="C6335"/>
  <c r="C6336"/>
  <c r="C6337"/>
  <c r="C6338"/>
  <c r="C6339"/>
  <c r="C6340"/>
  <c r="C6341"/>
  <c r="C6342"/>
  <c r="C6343"/>
  <c r="C6344"/>
  <c r="C6345"/>
  <c r="C6346"/>
  <c r="C6347"/>
  <c r="C6348"/>
  <c r="C6349"/>
  <c r="C6350"/>
  <c r="C6351"/>
  <c r="C6352"/>
  <c r="C6353"/>
  <c r="C6354"/>
  <c r="C6355"/>
  <c r="C6356"/>
  <c r="C6357"/>
  <c r="C6358"/>
  <c r="C6359"/>
  <c r="C6360"/>
  <c r="C6361"/>
  <c r="C6362"/>
  <c r="C6363"/>
  <c r="C6364"/>
  <c r="C6365"/>
  <c r="C6366"/>
  <c r="C6367"/>
  <c r="C6368"/>
  <c r="C6369"/>
  <c r="C6370"/>
  <c r="C6371"/>
  <c r="C6372"/>
  <c r="C6373"/>
  <c r="C6374"/>
  <c r="C6375"/>
  <c r="C6376"/>
  <c r="C6377"/>
  <c r="C6378"/>
  <c r="C6379"/>
  <c r="C6380"/>
  <c r="C6381"/>
  <c r="C6382"/>
  <c r="C6383"/>
  <c r="C6384"/>
  <c r="C6385"/>
  <c r="C6386"/>
  <c r="C6387"/>
  <c r="C6388"/>
  <c r="C6389"/>
  <c r="C6390"/>
  <c r="C6391"/>
  <c r="C6392"/>
  <c r="C6393"/>
  <c r="C6394"/>
  <c r="C6395"/>
  <c r="C6396"/>
  <c r="C6397"/>
  <c r="C6398"/>
  <c r="C6399"/>
  <c r="C6400"/>
  <c r="C6401"/>
  <c r="C6402"/>
  <c r="C6403"/>
  <c r="C6404"/>
  <c r="C6405"/>
  <c r="C6406"/>
  <c r="C6407"/>
  <c r="C6408"/>
  <c r="C6409"/>
  <c r="C6410"/>
  <c r="C6411"/>
  <c r="C6412"/>
  <c r="C6413"/>
  <c r="C6414"/>
  <c r="C6415"/>
  <c r="C6416"/>
  <c r="C6417"/>
  <c r="C6418"/>
  <c r="C6419"/>
  <c r="C6420"/>
  <c r="C6421"/>
  <c r="C6422"/>
  <c r="C6423"/>
  <c r="C6424"/>
  <c r="C6425"/>
  <c r="C6426"/>
  <c r="C6427"/>
  <c r="C6428"/>
  <c r="C6429"/>
  <c r="C6430"/>
  <c r="C6431"/>
  <c r="C6432"/>
  <c r="C6433"/>
  <c r="C6434"/>
  <c r="C6435"/>
  <c r="C6436"/>
  <c r="C6437"/>
  <c r="C6438"/>
  <c r="C6439"/>
  <c r="C6440"/>
  <c r="C6441"/>
  <c r="C6442"/>
  <c r="C6443"/>
  <c r="C6444"/>
  <c r="C6445"/>
  <c r="C6446"/>
  <c r="C6447"/>
  <c r="C6448"/>
  <c r="C6449"/>
  <c r="C6450"/>
  <c r="C6451"/>
  <c r="C6452"/>
  <c r="C6453"/>
  <c r="C6454"/>
  <c r="C6455"/>
  <c r="C6456"/>
  <c r="C6457"/>
  <c r="C6458"/>
  <c r="C6459"/>
  <c r="C6460"/>
  <c r="C6461"/>
  <c r="C6462"/>
  <c r="C6463"/>
  <c r="C6464"/>
  <c r="C6465"/>
  <c r="C6466"/>
  <c r="C6467"/>
  <c r="C6468"/>
  <c r="C6469"/>
  <c r="C6470"/>
  <c r="C6471"/>
  <c r="C6472"/>
  <c r="C6473"/>
  <c r="C6474"/>
  <c r="C6475"/>
  <c r="C6476"/>
  <c r="C6477"/>
  <c r="C6478"/>
  <c r="C6479"/>
  <c r="C6480"/>
  <c r="C6481"/>
  <c r="C6482"/>
  <c r="C6483"/>
  <c r="C6484"/>
  <c r="C6485"/>
  <c r="C6486"/>
  <c r="C6487"/>
  <c r="C6488"/>
  <c r="C6489"/>
  <c r="C6490"/>
  <c r="C6491"/>
  <c r="C6492"/>
  <c r="C6493"/>
  <c r="C6494"/>
  <c r="C6495"/>
  <c r="C6496"/>
  <c r="C6497"/>
  <c r="C6498"/>
  <c r="C6499"/>
  <c r="C6500"/>
  <c r="C6501"/>
  <c r="C6502"/>
  <c r="C6503"/>
  <c r="C6504"/>
  <c r="C6505"/>
  <c r="C6506"/>
  <c r="C6507"/>
  <c r="C6508"/>
  <c r="C6509"/>
  <c r="C6510"/>
  <c r="C6511"/>
  <c r="C6512"/>
  <c r="C6513"/>
  <c r="C6514"/>
  <c r="C6515"/>
  <c r="C6516"/>
  <c r="C6517"/>
  <c r="C6518"/>
  <c r="C6519"/>
  <c r="C6520"/>
  <c r="C6521"/>
  <c r="C6522"/>
  <c r="C6523"/>
  <c r="C6524"/>
  <c r="C6525"/>
  <c r="C6526"/>
  <c r="C6527"/>
  <c r="C6528"/>
  <c r="C6529"/>
  <c r="C6530"/>
  <c r="C6531"/>
  <c r="C6532"/>
  <c r="C6533"/>
  <c r="C6534"/>
  <c r="C6535"/>
  <c r="C6536"/>
  <c r="C6537"/>
  <c r="C6538"/>
  <c r="C6539"/>
  <c r="C6540"/>
  <c r="C6541"/>
  <c r="C6542"/>
  <c r="C6543"/>
  <c r="C6544"/>
  <c r="C6545"/>
  <c r="C6546"/>
  <c r="C6547"/>
  <c r="C6548"/>
  <c r="C6549"/>
  <c r="C6550"/>
  <c r="C6551"/>
  <c r="C6552"/>
  <c r="C6553"/>
  <c r="C6554"/>
  <c r="C6555"/>
  <c r="C6556"/>
  <c r="C6557"/>
  <c r="C6558"/>
  <c r="C6559"/>
  <c r="C6560"/>
  <c r="C6561"/>
  <c r="C6562"/>
  <c r="C6563"/>
  <c r="C6564"/>
  <c r="C6565"/>
  <c r="C6566"/>
  <c r="C6567"/>
  <c r="C6568"/>
  <c r="C6569"/>
  <c r="C6570"/>
  <c r="C6571"/>
  <c r="C6572"/>
  <c r="C6573"/>
  <c r="C6574"/>
  <c r="C6575"/>
  <c r="C6576"/>
  <c r="C6577"/>
  <c r="C6578"/>
  <c r="C6579"/>
  <c r="C6580"/>
  <c r="C6581"/>
  <c r="C6582"/>
  <c r="C6583"/>
  <c r="C6584"/>
  <c r="C6585"/>
  <c r="C6586"/>
  <c r="C6587"/>
  <c r="C6588"/>
  <c r="C6589"/>
  <c r="C6590"/>
  <c r="C6591"/>
  <c r="C6592"/>
  <c r="C6593"/>
  <c r="C6594"/>
  <c r="C6595"/>
  <c r="C6596"/>
  <c r="C6597"/>
  <c r="C6598"/>
  <c r="C6599"/>
  <c r="C6600"/>
  <c r="C6601"/>
  <c r="C6602"/>
  <c r="C6603"/>
  <c r="C6604"/>
  <c r="C6605"/>
  <c r="C6606"/>
  <c r="C6607"/>
  <c r="C6608"/>
  <c r="C6609"/>
  <c r="C6610"/>
  <c r="C6611"/>
  <c r="C6612"/>
  <c r="C6613"/>
  <c r="C6614"/>
  <c r="C6615"/>
  <c r="C6616"/>
  <c r="C6617"/>
  <c r="C6618"/>
  <c r="C6619"/>
  <c r="C6620"/>
  <c r="C6621"/>
  <c r="C6622"/>
  <c r="C6623"/>
  <c r="C6624"/>
  <c r="C6625"/>
  <c r="C6626"/>
  <c r="C6627"/>
  <c r="C6628"/>
  <c r="C6629"/>
  <c r="C6630"/>
  <c r="C6631"/>
  <c r="C6632"/>
  <c r="C6633"/>
  <c r="C6634"/>
  <c r="C6635"/>
  <c r="C6636"/>
  <c r="C6637"/>
  <c r="C6638"/>
  <c r="C6639"/>
  <c r="C6640"/>
  <c r="C6641"/>
  <c r="C6642"/>
  <c r="C6643"/>
  <c r="C6644"/>
  <c r="C6645"/>
  <c r="C6646"/>
  <c r="C6647"/>
  <c r="C6648"/>
  <c r="C6649"/>
  <c r="C6650"/>
  <c r="C6651"/>
  <c r="C6652"/>
  <c r="C6653"/>
  <c r="C6654"/>
  <c r="C6655"/>
  <c r="C6656"/>
  <c r="C6657"/>
  <c r="C6658"/>
  <c r="C6659"/>
  <c r="C6660"/>
  <c r="C6661"/>
  <c r="C6662"/>
  <c r="C6663"/>
  <c r="C6664"/>
  <c r="C6665"/>
  <c r="C6666"/>
  <c r="C6667"/>
  <c r="C6668"/>
  <c r="C6669"/>
  <c r="C6670"/>
  <c r="C6671"/>
  <c r="C6672"/>
  <c r="C6673"/>
  <c r="C6674"/>
  <c r="C6675"/>
  <c r="C6676"/>
  <c r="C6677"/>
  <c r="C6678"/>
  <c r="C6679"/>
  <c r="C6680"/>
  <c r="C6681"/>
  <c r="C6682"/>
  <c r="C6683"/>
  <c r="C6684"/>
  <c r="C6685"/>
  <c r="C6686"/>
  <c r="C6687"/>
  <c r="C6688"/>
  <c r="C6689"/>
  <c r="C6690"/>
  <c r="C6691"/>
  <c r="C6692"/>
  <c r="C6693"/>
  <c r="C6694"/>
  <c r="C6695"/>
  <c r="C6696"/>
  <c r="C6697"/>
  <c r="C6698"/>
  <c r="C6699"/>
  <c r="C6700"/>
  <c r="C6701"/>
  <c r="C6702"/>
  <c r="C6703"/>
  <c r="C6704"/>
  <c r="C6705"/>
  <c r="C6706"/>
  <c r="C6707"/>
  <c r="C6708"/>
  <c r="C6709"/>
  <c r="C6710"/>
  <c r="C6711"/>
  <c r="C6712"/>
  <c r="C6713"/>
  <c r="C6714"/>
  <c r="C6715"/>
  <c r="C6716"/>
  <c r="C6717"/>
  <c r="C6718"/>
  <c r="C6719"/>
  <c r="C6720"/>
  <c r="C6721"/>
  <c r="C6722"/>
  <c r="C6723"/>
  <c r="C6724"/>
  <c r="C6725"/>
  <c r="C6726"/>
  <c r="C6727"/>
  <c r="C6728"/>
  <c r="C6729"/>
  <c r="C6730"/>
  <c r="C6731"/>
  <c r="C6732"/>
  <c r="C6733"/>
  <c r="C6734"/>
  <c r="C6735"/>
  <c r="C6736"/>
  <c r="C6737"/>
  <c r="C6738"/>
  <c r="C6739"/>
  <c r="C6740"/>
  <c r="C6741"/>
  <c r="C6742"/>
  <c r="C6743"/>
  <c r="C6744"/>
  <c r="C6745"/>
  <c r="C6746"/>
  <c r="C6747"/>
  <c r="C6748"/>
  <c r="C6749"/>
  <c r="C6750"/>
  <c r="C6751"/>
  <c r="C6752"/>
  <c r="C6753"/>
  <c r="C6754"/>
  <c r="C6755"/>
  <c r="C6756"/>
  <c r="C6757"/>
  <c r="C6758"/>
  <c r="C6759"/>
  <c r="C6760"/>
  <c r="C6761"/>
  <c r="C6762"/>
  <c r="C6763"/>
  <c r="C6764"/>
  <c r="C6765"/>
  <c r="C6766"/>
  <c r="C6767"/>
  <c r="C6768"/>
  <c r="C6769"/>
  <c r="C6770"/>
  <c r="C6771"/>
  <c r="C6772"/>
  <c r="C6773"/>
  <c r="C6774"/>
  <c r="C6775"/>
  <c r="C6776"/>
  <c r="C6777"/>
  <c r="C6778"/>
  <c r="C6779"/>
  <c r="C6780"/>
  <c r="C6781"/>
  <c r="C6782"/>
  <c r="C6783"/>
  <c r="C6784"/>
  <c r="C6785"/>
  <c r="C6786"/>
  <c r="C6787"/>
  <c r="C6788"/>
  <c r="C6789"/>
  <c r="C6790"/>
  <c r="C6791"/>
  <c r="C6792"/>
  <c r="C6793"/>
  <c r="C6794"/>
  <c r="C6795"/>
  <c r="C6796"/>
  <c r="C6797"/>
  <c r="C6798"/>
  <c r="C6799"/>
  <c r="C6800"/>
  <c r="C6801"/>
  <c r="C6802"/>
  <c r="C6803"/>
  <c r="C6804"/>
  <c r="C6805"/>
  <c r="C6806"/>
  <c r="C6807"/>
  <c r="C6808"/>
  <c r="C6809"/>
  <c r="C6810"/>
  <c r="C6811"/>
  <c r="C6812"/>
  <c r="C6813"/>
  <c r="C6814"/>
  <c r="C6815"/>
  <c r="C6816"/>
  <c r="C6817"/>
  <c r="C6818"/>
  <c r="C6819"/>
  <c r="C6820"/>
  <c r="C6821"/>
  <c r="C6822"/>
  <c r="C6823"/>
  <c r="C6824"/>
  <c r="C6825"/>
  <c r="C6826"/>
  <c r="C6827"/>
  <c r="C6828"/>
  <c r="C6829"/>
  <c r="C6830"/>
  <c r="C6831"/>
  <c r="C6832"/>
  <c r="C6833"/>
  <c r="C6834"/>
  <c r="C6835"/>
  <c r="C6836"/>
  <c r="C6837"/>
  <c r="C6838"/>
  <c r="C6839"/>
  <c r="C6840"/>
  <c r="C6841"/>
  <c r="C6842"/>
  <c r="C6843"/>
  <c r="C6844"/>
  <c r="C6845"/>
  <c r="C6846"/>
  <c r="C6847"/>
  <c r="C6848"/>
  <c r="C6849"/>
  <c r="C6850"/>
  <c r="C6851"/>
  <c r="C6852"/>
  <c r="C6853"/>
  <c r="C6854"/>
  <c r="C6855"/>
  <c r="C6856"/>
  <c r="C6857"/>
  <c r="C6858"/>
  <c r="C6859"/>
  <c r="C6860"/>
  <c r="C6861"/>
  <c r="C6862"/>
  <c r="C6863"/>
  <c r="C6864"/>
  <c r="C6865"/>
  <c r="C6866"/>
  <c r="C6867"/>
  <c r="C6868"/>
  <c r="C6869"/>
  <c r="C6870"/>
  <c r="C6871"/>
  <c r="C6872"/>
  <c r="C6873"/>
  <c r="C6874"/>
  <c r="C6875"/>
  <c r="C6876"/>
  <c r="C6877"/>
  <c r="C6878"/>
  <c r="C6879"/>
  <c r="C6880"/>
  <c r="C6881"/>
  <c r="C6882"/>
  <c r="C6883"/>
  <c r="C6884"/>
  <c r="C6885"/>
  <c r="C6886"/>
  <c r="C6887"/>
  <c r="C6888"/>
  <c r="C6889"/>
  <c r="C6890"/>
  <c r="C6891"/>
  <c r="C6892"/>
  <c r="C6893"/>
  <c r="C6894"/>
  <c r="C6895"/>
  <c r="C6896"/>
  <c r="C6897"/>
  <c r="C6898"/>
  <c r="C6899"/>
  <c r="C6900"/>
  <c r="C6901"/>
  <c r="C6902"/>
  <c r="C6903"/>
  <c r="C6904"/>
  <c r="C6905"/>
  <c r="C6906"/>
  <c r="C6907"/>
  <c r="C6908"/>
  <c r="C6909"/>
  <c r="C6910"/>
  <c r="C6911"/>
  <c r="C6912"/>
  <c r="C6913"/>
  <c r="C6914"/>
  <c r="C6915"/>
  <c r="C6916"/>
  <c r="C6917"/>
  <c r="C6918"/>
  <c r="C6919"/>
  <c r="C6920"/>
  <c r="C6921"/>
  <c r="C6922"/>
  <c r="C6923"/>
  <c r="C6924"/>
  <c r="C6925"/>
  <c r="C6926"/>
  <c r="C6927"/>
  <c r="C6928"/>
  <c r="C6929"/>
  <c r="C6930"/>
  <c r="C6931"/>
  <c r="C6932"/>
  <c r="C6933"/>
  <c r="C6934"/>
  <c r="C6935"/>
  <c r="C6936"/>
  <c r="C6937"/>
  <c r="C6938"/>
  <c r="C6939"/>
  <c r="C6940"/>
  <c r="C6941"/>
  <c r="C6942"/>
  <c r="C6943"/>
  <c r="C6944"/>
  <c r="C6945"/>
  <c r="C6946"/>
  <c r="C6947"/>
  <c r="C6948"/>
  <c r="C6949"/>
  <c r="C6950"/>
  <c r="C6951"/>
  <c r="C6952"/>
  <c r="C6953"/>
  <c r="C6954"/>
  <c r="C6955"/>
  <c r="C6956"/>
  <c r="C6957"/>
  <c r="C6958"/>
  <c r="C6959"/>
  <c r="C6960"/>
  <c r="C6961"/>
  <c r="C6962"/>
  <c r="C6963"/>
  <c r="C6964"/>
  <c r="C6965"/>
  <c r="C6966"/>
  <c r="C6967"/>
  <c r="C6968"/>
  <c r="C6969"/>
  <c r="C6970"/>
  <c r="C6971"/>
  <c r="C6972"/>
  <c r="C6973"/>
  <c r="C6974"/>
  <c r="C6975"/>
  <c r="C6976"/>
  <c r="C6977"/>
  <c r="C6978"/>
  <c r="C6979"/>
  <c r="C6980"/>
  <c r="C6981"/>
  <c r="C6982"/>
  <c r="C6983"/>
  <c r="C6984"/>
  <c r="C6985"/>
  <c r="C6986"/>
  <c r="C6987"/>
  <c r="C6988"/>
  <c r="C6989"/>
  <c r="C6990"/>
  <c r="C6991"/>
  <c r="C6992"/>
  <c r="C6993"/>
  <c r="C6994"/>
  <c r="C6995"/>
  <c r="C6996"/>
  <c r="C6997"/>
  <c r="C6998"/>
  <c r="C6999"/>
  <c r="C7000"/>
  <c r="C7001"/>
  <c r="C7002"/>
  <c r="C7003"/>
  <c r="C7004"/>
  <c r="C7005"/>
  <c r="C7006"/>
  <c r="C7007"/>
  <c r="C7008"/>
  <c r="C7009"/>
  <c r="C7010"/>
  <c r="C7011"/>
  <c r="C7012"/>
  <c r="C7013"/>
  <c r="C7014"/>
  <c r="C7015"/>
  <c r="C7016"/>
  <c r="C7017"/>
  <c r="C7018"/>
  <c r="C7019"/>
  <c r="C7020"/>
  <c r="C7021"/>
  <c r="C7022"/>
  <c r="C7023"/>
  <c r="C7024"/>
  <c r="C7025"/>
  <c r="C7026"/>
  <c r="C7027"/>
  <c r="C7028"/>
  <c r="C7029"/>
  <c r="C7030"/>
  <c r="C7031"/>
  <c r="C7032"/>
  <c r="C7033"/>
  <c r="C7034"/>
  <c r="C7035"/>
  <c r="C7036"/>
  <c r="C7037"/>
  <c r="C7038"/>
  <c r="C7039"/>
  <c r="C7040"/>
  <c r="C7041"/>
  <c r="C7042"/>
  <c r="C7043"/>
  <c r="C7044"/>
  <c r="C7045"/>
  <c r="C7046"/>
  <c r="C7047"/>
  <c r="C7048"/>
  <c r="C7049"/>
  <c r="C7050"/>
  <c r="C7051"/>
  <c r="C7052"/>
  <c r="C7053"/>
  <c r="C7054"/>
  <c r="C7055"/>
  <c r="C7056"/>
  <c r="C7057"/>
  <c r="C7058"/>
  <c r="C7059"/>
  <c r="C7060"/>
  <c r="C7061"/>
  <c r="C7062"/>
  <c r="C7063"/>
  <c r="C7064"/>
  <c r="C7065"/>
  <c r="C7066"/>
  <c r="C7067"/>
  <c r="C7068"/>
  <c r="C7069"/>
  <c r="C7070"/>
  <c r="C7071"/>
  <c r="C7072"/>
  <c r="C7073"/>
  <c r="C7074"/>
  <c r="C7075"/>
  <c r="C7076"/>
  <c r="C7077"/>
  <c r="C7078"/>
  <c r="C7079"/>
  <c r="C7080"/>
  <c r="C7081"/>
  <c r="C7082"/>
  <c r="C7083"/>
  <c r="C7084"/>
  <c r="C7085"/>
  <c r="C7086"/>
  <c r="C7087"/>
  <c r="C7088"/>
  <c r="C7089"/>
  <c r="C7090"/>
  <c r="C7091"/>
  <c r="C7092"/>
  <c r="C7093"/>
  <c r="C7094"/>
  <c r="C7095"/>
  <c r="C7096"/>
  <c r="C7097"/>
  <c r="C7098"/>
  <c r="C7099"/>
  <c r="C7100"/>
  <c r="C7101"/>
  <c r="C7102"/>
  <c r="C7103"/>
  <c r="C7104"/>
  <c r="C7105"/>
  <c r="C7106"/>
  <c r="C7107"/>
  <c r="C7108"/>
  <c r="C7109"/>
  <c r="C7110"/>
  <c r="C7111"/>
  <c r="C7112"/>
  <c r="C7113"/>
  <c r="C7114"/>
  <c r="C7115"/>
  <c r="C7116"/>
  <c r="C7117"/>
  <c r="C7118"/>
  <c r="C7119"/>
  <c r="C7120"/>
  <c r="C7121"/>
  <c r="C7122"/>
  <c r="C7123"/>
  <c r="C7124"/>
  <c r="C7125"/>
  <c r="C7126"/>
  <c r="C7127"/>
  <c r="C7128"/>
  <c r="C7129"/>
  <c r="C7130"/>
  <c r="C7131"/>
  <c r="C7132"/>
  <c r="C7133"/>
  <c r="C7134"/>
  <c r="C7135"/>
  <c r="C7136"/>
  <c r="C7137"/>
  <c r="C7138"/>
  <c r="C7139"/>
  <c r="C7140"/>
  <c r="C7141"/>
  <c r="C7142"/>
  <c r="C7143"/>
  <c r="C7144"/>
  <c r="C7145"/>
  <c r="C7146"/>
  <c r="C7147"/>
  <c r="C7148"/>
  <c r="C7149"/>
  <c r="C7150"/>
  <c r="C7151"/>
  <c r="C7152"/>
  <c r="C7153"/>
  <c r="C7154"/>
  <c r="C7155"/>
  <c r="C7156"/>
  <c r="C7157"/>
  <c r="C7158"/>
  <c r="C7159"/>
  <c r="C7160"/>
  <c r="C7161"/>
  <c r="C7162"/>
  <c r="C7163"/>
  <c r="C7164"/>
  <c r="C7165"/>
  <c r="C7166"/>
  <c r="C7167"/>
  <c r="C7168"/>
  <c r="C7169"/>
  <c r="C7170"/>
  <c r="C7171"/>
  <c r="C7172"/>
  <c r="C7173"/>
  <c r="C7174"/>
  <c r="C7175"/>
  <c r="C7176"/>
  <c r="C7177"/>
  <c r="C7178"/>
  <c r="C7179"/>
  <c r="C7180"/>
  <c r="C7181"/>
  <c r="C7182"/>
  <c r="C7183"/>
  <c r="C7184"/>
  <c r="C7185"/>
  <c r="C7186"/>
  <c r="C7187"/>
  <c r="C7188"/>
  <c r="C7189"/>
  <c r="C7190"/>
  <c r="C7191"/>
  <c r="C7192"/>
  <c r="C7193"/>
  <c r="C7194"/>
  <c r="C7195"/>
  <c r="C7196"/>
  <c r="C7197"/>
  <c r="C7198"/>
  <c r="C7199"/>
  <c r="C7200"/>
  <c r="C7201"/>
  <c r="C7202"/>
  <c r="C7203"/>
  <c r="C7204"/>
  <c r="C7205"/>
  <c r="C7206"/>
  <c r="C7207"/>
  <c r="C7208"/>
  <c r="C7209"/>
  <c r="C7210"/>
  <c r="C7211"/>
  <c r="C7212"/>
  <c r="C7213"/>
  <c r="C7214"/>
  <c r="C7215"/>
  <c r="C7216"/>
  <c r="C7217"/>
  <c r="C7218"/>
  <c r="C7219"/>
  <c r="C7220"/>
  <c r="C7221"/>
  <c r="C7222"/>
  <c r="C7223"/>
  <c r="C7224"/>
  <c r="C7225"/>
  <c r="C7226"/>
  <c r="C7227"/>
  <c r="C7228"/>
  <c r="C7229"/>
  <c r="C7230"/>
  <c r="C7231"/>
  <c r="C7232"/>
  <c r="C7233"/>
  <c r="C7234"/>
  <c r="C7235"/>
  <c r="C7236"/>
  <c r="C7237"/>
  <c r="C7238"/>
  <c r="C7239"/>
  <c r="C7240"/>
  <c r="C7241"/>
  <c r="C7242"/>
  <c r="C7243"/>
  <c r="C7244"/>
  <c r="C7245"/>
  <c r="C7246"/>
  <c r="C7247"/>
  <c r="C7248"/>
  <c r="C7249"/>
  <c r="C7250"/>
  <c r="C7251"/>
  <c r="C7252"/>
  <c r="C7253"/>
  <c r="C7254"/>
  <c r="C7255"/>
  <c r="C7256"/>
  <c r="C7257"/>
  <c r="C7258"/>
  <c r="C7259"/>
  <c r="C7260"/>
  <c r="C7261"/>
  <c r="C7262"/>
  <c r="C7263"/>
  <c r="C7264"/>
  <c r="C7265"/>
  <c r="C7266"/>
  <c r="C7267"/>
  <c r="C7268"/>
  <c r="C7269"/>
  <c r="C7270"/>
  <c r="C7271"/>
  <c r="C7272"/>
  <c r="C7273"/>
  <c r="C7274"/>
  <c r="C7275"/>
  <c r="C7276"/>
  <c r="C7277"/>
  <c r="C7278"/>
  <c r="C7279"/>
  <c r="C7280"/>
  <c r="C7281"/>
  <c r="C7282"/>
  <c r="C7283"/>
  <c r="C7284"/>
  <c r="C7285"/>
  <c r="C7286"/>
  <c r="C7287"/>
  <c r="C7288"/>
  <c r="C7289"/>
  <c r="C7290"/>
  <c r="C7291"/>
  <c r="C7292"/>
  <c r="C7293"/>
  <c r="C7294"/>
  <c r="C7295"/>
  <c r="C7296"/>
  <c r="C7297"/>
  <c r="C7298"/>
  <c r="C7299"/>
  <c r="C7300"/>
  <c r="C7301"/>
  <c r="C7302"/>
  <c r="C7303"/>
  <c r="C7304"/>
  <c r="C7305"/>
  <c r="C7306"/>
  <c r="C7307"/>
  <c r="C7308"/>
  <c r="C7309"/>
  <c r="C7310"/>
  <c r="C7311"/>
  <c r="C7312"/>
  <c r="C7313"/>
  <c r="C7314"/>
  <c r="C7315"/>
  <c r="C7316"/>
  <c r="C7317"/>
  <c r="C7318"/>
  <c r="C7319"/>
  <c r="C7320"/>
  <c r="C7321"/>
  <c r="C7322"/>
  <c r="C7323"/>
  <c r="C7324"/>
  <c r="C7325"/>
  <c r="C7326"/>
  <c r="C7327"/>
  <c r="C7328"/>
  <c r="C7329"/>
  <c r="C7330"/>
  <c r="C7331"/>
  <c r="C7332"/>
  <c r="C7333"/>
  <c r="C7334"/>
  <c r="C7335"/>
  <c r="C7336"/>
  <c r="C7337"/>
  <c r="C7338"/>
  <c r="C7339"/>
  <c r="C7340"/>
  <c r="C7341"/>
  <c r="C7342"/>
  <c r="C7343"/>
  <c r="C7344"/>
  <c r="C7345"/>
  <c r="C7346"/>
  <c r="C7347"/>
  <c r="C7348"/>
  <c r="C7349"/>
  <c r="C7350"/>
  <c r="C7351"/>
  <c r="C7352"/>
  <c r="C7353"/>
  <c r="C7354"/>
  <c r="C7355"/>
  <c r="C7356"/>
  <c r="C7357"/>
  <c r="C7358"/>
  <c r="C7359"/>
  <c r="C7360"/>
  <c r="C7361"/>
  <c r="C7362"/>
  <c r="C7363"/>
  <c r="C7364"/>
  <c r="C7365"/>
  <c r="C7366"/>
  <c r="C7367"/>
  <c r="C7368"/>
  <c r="C7369"/>
  <c r="C7370"/>
  <c r="C7371"/>
  <c r="C7372"/>
  <c r="C7373"/>
  <c r="C7374"/>
  <c r="C7375"/>
  <c r="C7376"/>
  <c r="C7377"/>
  <c r="C7378"/>
  <c r="C7379"/>
  <c r="C7380"/>
  <c r="C7381"/>
  <c r="C7382"/>
  <c r="C7383"/>
  <c r="C7384"/>
  <c r="C7385"/>
  <c r="C7386"/>
  <c r="C7387"/>
  <c r="C7388"/>
  <c r="C7389"/>
  <c r="C7390"/>
  <c r="C7391"/>
  <c r="C7392"/>
  <c r="C7393"/>
  <c r="C7394"/>
  <c r="C7395"/>
  <c r="C7396"/>
  <c r="C7397"/>
  <c r="C7398"/>
  <c r="C7399"/>
  <c r="C7400"/>
  <c r="C7401"/>
  <c r="C7402"/>
  <c r="C7403"/>
  <c r="C7404"/>
  <c r="C7405"/>
  <c r="C7406"/>
  <c r="C7407"/>
  <c r="C7408"/>
  <c r="C7409"/>
  <c r="C7410"/>
  <c r="C7411"/>
  <c r="C7412"/>
  <c r="C7413"/>
  <c r="C7414"/>
  <c r="C7415"/>
  <c r="C7416"/>
  <c r="C7417"/>
  <c r="C7418"/>
  <c r="C7419"/>
  <c r="C7420"/>
  <c r="C7421"/>
  <c r="C7422"/>
  <c r="C7423"/>
  <c r="C7424"/>
  <c r="C7425"/>
  <c r="C7426"/>
  <c r="C7427"/>
  <c r="C7428"/>
  <c r="C7429"/>
  <c r="C7430"/>
  <c r="C7431"/>
  <c r="C7432"/>
  <c r="C7433"/>
  <c r="C7434"/>
  <c r="C7435"/>
  <c r="C7436"/>
  <c r="C7437"/>
  <c r="C7438"/>
  <c r="C7439"/>
  <c r="C7440"/>
  <c r="C7441"/>
  <c r="C7442"/>
  <c r="C7443"/>
  <c r="C7444"/>
  <c r="C7445"/>
  <c r="C7446"/>
  <c r="C7447"/>
  <c r="C7448"/>
  <c r="C7449"/>
  <c r="C7450"/>
  <c r="C7451"/>
  <c r="C7452"/>
  <c r="C7453"/>
  <c r="C7454"/>
  <c r="C7455"/>
  <c r="C7456"/>
  <c r="C7457"/>
  <c r="C7458"/>
  <c r="C7459"/>
  <c r="C7460"/>
  <c r="C7461"/>
  <c r="C7462"/>
  <c r="C7463"/>
  <c r="C7464"/>
  <c r="C7465"/>
  <c r="C7466"/>
  <c r="C7467"/>
  <c r="C7468"/>
  <c r="C7469"/>
  <c r="C7470"/>
  <c r="C7471"/>
  <c r="C7472"/>
  <c r="C7473"/>
  <c r="C7474"/>
  <c r="C7475"/>
  <c r="C7476"/>
  <c r="C7477"/>
  <c r="C7478"/>
  <c r="C7479"/>
  <c r="C7480"/>
  <c r="C7481"/>
  <c r="C7482"/>
  <c r="C7483"/>
  <c r="C7484"/>
  <c r="C7485"/>
  <c r="C7486"/>
  <c r="C7487"/>
  <c r="C7488"/>
  <c r="C7489"/>
  <c r="C7490"/>
  <c r="C7491"/>
  <c r="C7492"/>
  <c r="C7493"/>
  <c r="C7494"/>
  <c r="C7495"/>
  <c r="C7496"/>
  <c r="C7497"/>
  <c r="C7498"/>
  <c r="C7499"/>
  <c r="C7500"/>
  <c r="C7501"/>
  <c r="C7502"/>
  <c r="C7503"/>
  <c r="C7504"/>
  <c r="C7505"/>
  <c r="C7506"/>
  <c r="C7507"/>
  <c r="C7508"/>
  <c r="C7509"/>
  <c r="C7510"/>
  <c r="C7511"/>
  <c r="C7512"/>
  <c r="C7513"/>
  <c r="C7514"/>
  <c r="C7515"/>
  <c r="C7516"/>
  <c r="C7517"/>
  <c r="C7518"/>
  <c r="C7519"/>
  <c r="C7520"/>
  <c r="C7521"/>
  <c r="C7522"/>
  <c r="C7523"/>
  <c r="C7524"/>
  <c r="C7525"/>
  <c r="C7526"/>
  <c r="C7527"/>
  <c r="C7528"/>
  <c r="C7529"/>
  <c r="C7530"/>
  <c r="C7531"/>
  <c r="C7532"/>
  <c r="C7533"/>
  <c r="C7534"/>
  <c r="C7535"/>
  <c r="C7536"/>
  <c r="C7537"/>
  <c r="C7538"/>
  <c r="C7539"/>
  <c r="C7540"/>
  <c r="C7541"/>
  <c r="C7542"/>
  <c r="C7543"/>
  <c r="C7544"/>
  <c r="C7545"/>
  <c r="C7546"/>
  <c r="C7547"/>
  <c r="C7548"/>
  <c r="C7549"/>
  <c r="C7550"/>
  <c r="C7551"/>
  <c r="C7552"/>
  <c r="C7553"/>
  <c r="C7554"/>
  <c r="C7555"/>
  <c r="C7556"/>
  <c r="C7557"/>
  <c r="C7558"/>
  <c r="C7559"/>
  <c r="C7560"/>
  <c r="C7561"/>
  <c r="C7562"/>
  <c r="C7563"/>
  <c r="C7564"/>
  <c r="C7565"/>
  <c r="C7566"/>
  <c r="C7567"/>
  <c r="C7568"/>
  <c r="C7569"/>
  <c r="C7570"/>
  <c r="C7571"/>
  <c r="C7572"/>
  <c r="C7573"/>
  <c r="C7574"/>
  <c r="C7575"/>
  <c r="C7576"/>
  <c r="C7577"/>
  <c r="C7578"/>
  <c r="C7579"/>
  <c r="C7580"/>
  <c r="C7581"/>
  <c r="C7582"/>
  <c r="C7583"/>
  <c r="C7584"/>
  <c r="C7585"/>
  <c r="C7586"/>
  <c r="C7587"/>
  <c r="C7588"/>
  <c r="C7589"/>
  <c r="C7590"/>
  <c r="C7591"/>
  <c r="C7592"/>
  <c r="C7593"/>
  <c r="C7594"/>
  <c r="C7595"/>
  <c r="C7596"/>
  <c r="C7597"/>
  <c r="C7598"/>
  <c r="C7599"/>
  <c r="C7600"/>
  <c r="C7601"/>
  <c r="C7602"/>
  <c r="C7603"/>
  <c r="C7604"/>
  <c r="C7605"/>
  <c r="C7606"/>
  <c r="C7607"/>
  <c r="C7608"/>
  <c r="C7609"/>
  <c r="C7610"/>
  <c r="C7611"/>
  <c r="C7612"/>
  <c r="C7613"/>
  <c r="C7614"/>
  <c r="C7615"/>
  <c r="C7616"/>
  <c r="C7617"/>
  <c r="C7618"/>
  <c r="C7619"/>
  <c r="C7620"/>
  <c r="C7621"/>
  <c r="C7622"/>
  <c r="C7623"/>
  <c r="C7624"/>
  <c r="C7625"/>
  <c r="C7626"/>
  <c r="C7627"/>
  <c r="C7628"/>
  <c r="C7629"/>
  <c r="C7630"/>
  <c r="C7631"/>
  <c r="C7632"/>
  <c r="C7633"/>
  <c r="C7634"/>
  <c r="C7635"/>
  <c r="C7636"/>
  <c r="C7637"/>
  <c r="C7638"/>
  <c r="C7639"/>
  <c r="C7640"/>
  <c r="C7641"/>
  <c r="C7642"/>
  <c r="C7643"/>
  <c r="C7644"/>
  <c r="C7645"/>
  <c r="C7646"/>
  <c r="C7647"/>
  <c r="C7648"/>
  <c r="C7649"/>
  <c r="C7650"/>
  <c r="C7651"/>
  <c r="C7652"/>
  <c r="C7653"/>
  <c r="C7654"/>
  <c r="C7655"/>
  <c r="C7656"/>
  <c r="C7657"/>
  <c r="C7658"/>
  <c r="C7659"/>
  <c r="C7660"/>
  <c r="C7661"/>
  <c r="C7662"/>
  <c r="C7663"/>
  <c r="C7664"/>
  <c r="C7665"/>
  <c r="C7666"/>
  <c r="C7667"/>
  <c r="C7668"/>
  <c r="C7669"/>
  <c r="C7670"/>
  <c r="C7671"/>
  <c r="C7672"/>
  <c r="C7673"/>
  <c r="C7674"/>
  <c r="C7675"/>
  <c r="C7676"/>
  <c r="C7677"/>
  <c r="C7678"/>
  <c r="C7679"/>
  <c r="C7680"/>
  <c r="C7681"/>
  <c r="C7682"/>
  <c r="C7683"/>
  <c r="C7684"/>
  <c r="C7685"/>
  <c r="C7686"/>
  <c r="C7687"/>
  <c r="C7688"/>
  <c r="C7689"/>
  <c r="C7690"/>
  <c r="C7691"/>
  <c r="C7692"/>
  <c r="C7693"/>
  <c r="C7694"/>
  <c r="C7695"/>
  <c r="C7696"/>
  <c r="C7697"/>
  <c r="C7698"/>
  <c r="C7699"/>
  <c r="C7700"/>
  <c r="C7701"/>
  <c r="C7702"/>
  <c r="C7703"/>
  <c r="C7704"/>
  <c r="C7705"/>
  <c r="C7706"/>
  <c r="C7707"/>
  <c r="C7708"/>
  <c r="C7709"/>
  <c r="C7710"/>
  <c r="C7711"/>
  <c r="C7712"/>
  <c r="C7713"/>
  <c r="C7714"/>
  <c r="C7715"/>
  <c r="C7716"/>
  <c r="C7717"/>
  <c r="C7718"/>
  <c r="C7719"/>
  <c r="C7720"/>
  <c r="C7721"/>
  <c r="C7722"/>
  <c r="C7723"/>
  <c r="C7724"/>
  <c r="C7725"/>
  <c r="C7726"/>
  <c r="C7727"/>
  <c r="C7728"/>
  <c r="C7729"/>
  <c r="C7730"/>
  <c r="C7731"/>
  <c r="C7732"/>
  <c r="C7733"/>
  <c r="C7734"/>
  <c r="C7735"/>
  <c r="C7736"/>
  <c r="C7737"/>
  <c r="C7738"/>
  <c r="C7739"/>
  <c r="C7740"/>
  <c r="C7741"/>
  <c r="C7742"/>
  <c r="C7743"/>
  <c r="C7744"/>
  <c r="C7745"/>
  <c r="C7746"/>
  <c r="C7747"/>
  <c r="C7748"/>
  <c r="C7749"/>
  <c r="C7750"/>
  <c r="C7751"/>
  <c r="C7752"/>
  <c r="C7753"/>
  <c r="C7754"/>
  <c r="C7755"/>
  <c r="C7756"/>
  <c r="C7757"/>
  <c r="C7758"/>
  <c r="C7759"/>
  <c r="C7760"/>
  <c r="C7761"/>
  <c r="C7762"/>
  <c r="C7763"/>
  <c r="C7764"/>
  <c r="C7765"/>
  <c r="C7766"/>
  <c r="C7767"/>
  <c r="C7768"/>
  <c r="C7769"/>
  <c r="C7770"/>
  <c r="C7771"/>
  <c r="C7772"/>
  <c r="C7773"/>
  <c r="C7774"/>
  <c r="C7775"/>
  <c r="C7776"/>
  <c r="C7777"/>
  <c r="C7778"/>
  <c r="C7779"/>
  <c r="C7780"/>
  <c r="C7781"/>
  <c r="C7782"/>
  <c r="C7783"/>
  <c r="C7784"/>
  <c r="C7785"/>
  <c r="C7786"/>
  <c r="C7787"/>
  <c r="C7788"/>
  <c r="C7789"/>
  <c r="C7790"/>
  <c r="C7791"/>
  <c r="C7792"/>
  <c r="C7793"/>
  <c r="C7794"/>
  <c r="C7795"/>
  <c r="C7796"/>
  <c r="C7797"/>
  <c r="C7798"/>
  <c r="C7799"/>
  <c r="C7800"/>
  <c r="C7801"/>
  <c r="C7802"/>
  <c r="C7803"/>
  <c r="C7804"/>
  <c r="C7805"/>
  <c r="C7806"/>
  <c r="C7807"/>
  <c r="C7808"/>
  <c r="C7809"/>
  <c r="C7810"/>
  <c r="C7811"/>
  <c r="C7812"/>
  <c r="C7813"/>
  <c r="C7814"/>
  <c r="C7815"/>
  <c r="C7816"/>
  <c r="C7817"/>
  <c r="C7818"/>
  <c r="C7819"/>
  <c r="C7820"/>
  <c r="C7821"/>
  <c r="C7822"/>
  <c r="C7823"/>
  <c r="C7824"/>
  <c r="C7825"/>
  <c r="C7826"/>
  <c r="C7827"/>
  <c r="C7828"/>
  <c r="C7829"/>
  <c r="C7830"/>
  <c r="C7831"/>
  <c r="C7832"/>
  <c r="C7833"/>
  <c r="C7834"/>
  <c r="C7835"/>
  <c r="C7836"/>
  <c r="C7837"/>
  <c r="C7838"/>
  <c r="C7839"/>
  <c r="C7840"/>
  <c r="C7841"/>
  <c r="C7842"/>
  <c r="C7843"/>
  <c r="C7844"/>
  <c r="C7845"/>
  <c r="C7846"/>
  <c r="C7847"/>
  <c r="C7848"/>
  <c r="C7849"/>
  <c r="C7850"/>
  <c r="C7851"/>
  <c r="C7852"/>
  <c r="C7853"/>
  <c r="C7854"/>
  <c r="C7855"/>
  <c r="C7856"/>
  <c r="C7857"/>
  <c r="C7858"/>
  <c r="C7859"/>
  <c r="C7860"/>
  <c r="C7861"/>
  <c r="C7862"/>
  <c r="C7863"/>
  <c r="C7864"/>
  <c r="C7865"/>
  <c r="C7866"/>
  <c r="C7867"/>
  <c r="C7868"/>
  <c r="C7869"/>
  <c r="C7870"/>
  <c r="C7871"/>
  <c r="C7872"/>
  <c r="C7873"/>
  <c r="C7874"/>
  <c r="C7875"/>
  <c r="C7876"/>
  <c r="C7877"/>
  <c r="C7878"/>
  <c r="C7879"/>
  <c r="C7880"/>
  <c r="C7881"/>
  <c r="C7882"/>
  <c r="C7883"/>
  <c r="C7884"/>
  <c r="C7885"/>
  <c r="C7886"/>
  <c r="C7887"/>
  <c r="C7888"/>
  <c r="C7889"/>
  <c r="C7890"/>
  <c r="C7891"/>
  <c r="C7892"/>
  <c r="C7893"/>
  <c r="C7894"/>
  <c r="C7895"/>
  <c r="C7896"/>
  <c r="C7897"/>
  <c r="C7898"/>
  <c r="C7899"/>
  <c r="C7900"/>
  <c r="C7901"/>
  <c r="C7902"/>
  <c r="C7903"/>
  <c r="C7904"/>
  <c r="C7905"/>
  <c r="C7906"/>
  <c r="C7907"/>
  <c r="C7908"/>
  <c r="C7909"/>
  <c r="C7910"/>
  <c r="C7911"/>
  <c r="C7912"/>
  <c r="C7913"/>
  <c r="C7914"/>
  <c r="C7915"/>
  <c r="C7916"/>
  <c r="C7917"/>
  <c r="C7918"/>
  <c r="C7919"/>
  <c r="C7920"/>
  <c r="C7921"/>
  <c r="C7922"/>
  <c r="C7923"/>
  <c r="C7924"/>
  <c r="C7925"/>
  <c r="C7926"/>
  <c r="C7927"/>
  <c r="C7928"/>
  <c r="C7929"/>
  <c r="C7930"/>
  <c r="C7931"/>
  <c r="C7932"/>
  <c r="C7933"/>
  <c r="C7934"/>
  <c r="C7935"/>
  <c r="C7936"/>
  <c r="C7937"/>
  <c r="C7938"/>
  <c r="C7939"/>
  <c r="C7940"/>
  <c r="C7941"/>
  <c r="C7942"/>
  <c r="C7943"/>
  <c r="C7944"/>
  <c r="C7945"/>
  <c r="C7946"/>
  <c r="C7947"/>
  <c r="C7948"/>
  <c r="C7949"/>
  <c r="C7950"/>
  <c r="C7951"/>
  <c r="C7952"/>
  <c r="C7953"/>
  <c r="C7954"/>
  <c r="C7955"/>
  <c r="C7956"/>
  <c r="C7957"/>
  <c r="C7958"/>
  <c r="C7959"/>
  <c r="C7960"/>
  <c r="C7961"/>
  <c r="C7962"/>
  <c r="C7963"/>
  <c r="C7964"/>
  <c r="C7965"/>
  <c r="C7966"/>
  <c r="C7967"/>
  <c r="C7968"/>
  <c r="C7969"/>
  <c r="C7970"/>
  <c r="C7971"/>
  <c r="C7972"/>
  <c r="C7973"/>
  <c r="C7974"/>
  <c r="C7975"/>
  <c r="C7976"/>
  <c r="C7977"/>
  <c r="C7978"/>
  <c r="C7979"/>
  <c r="C7980"/>
  <c r="C7981"/>
  <c r="C7982"/>
  <c r="C7983"/>
  <c r="C7984"/>
  <c r="C7985"/>
  <c r="C7986"/>
  <c r="C7987"/>
  <c r="C7988"/>
  <c r="C7989"/>
  <c r="C7990"/>
  <c r="C7991"/>
  <c r="C7992"/>
  <c r="C7993"/>
  <c r="C7994"/>
  <c r="C7995"/>
  <c r="C7996"/>
  <c r="C7997"/>
  <c r="C7998"/>
  <c r="C7999"/>
  <c r="C8000"/>
  <c r="C8001"/>
  <c r="C8002"/>
  <c r="C8003"/>
  <c r="C8004"/>
  <c r="C8005"/>
  <c r="C8006"/>
  <c r="C8007"/>
  <c r="C8008"/>
  <c r="C8009"/>
  <c r="C8010"/>
  <c r="C8011"/>
  <c r="C8012"/>
  <c r="C8013"/>
  <c r="C8014"/>
  <c r="C8015"/>
  <c r="C8016"/>
  <c r="C8017"/>
  <c r="C8018"/>
  <c r="C8019"/>
  <c r="C8020"/>
  <c r="C8021"/>
  <c r="C8022"/>
  <c r="C8023"/>
  <c r="C8024"/>
  <c r="C8025"/>
  <c r="C8026"/>
  <c r="C8027"/>
  <c r="C8028"/>
  <c r="C8029"/>
  <c r="C8030"/>
  <c r="C8031"/>
  <c r="C8032"/>
  <c r="C8033"/>
  <c r="C8034"/>
  <c r="C8035"/>
  <c r="C8036"/>
  <c r="C8037"/>
  <c r="C8038"/>
  <c r="C8039"/>
  <c r="C8040"/>
  <c r="C8041"/>
  <c r="C8042"/>
  <c r="C8043"/>
  <c r="C8044"/>
  <c r="C8045"/>
  <c r="C8046"/>
  <c r="C8047"/>
  <c r="C8048"/>
  <c r="C8049"/>
  <c r="C8050"/>
  <c r="C8051"/>
  <c r="C8052"/>
  <c r="C8053"/>
  <c r="C8054"/>
  <c r="C8055"/>
  <c r="C8056"/>
  <c r="C8057"/>
  <c r="C8058"/>
  <c r="C8059"/>
  <c r="C8060"/>
  <c r="C8061"/>
  <c r="C8062"/>
  <c r="C8063"/>
  <c r="C8064"/>
  <c r="C8065"/>
  <c r="C8066"/>
  <c r="C8067"/>
  <c r="C8068"/>
  <c r="C8069"/>
  <c r="C8070"/>
  <c r="C8071"/>
  <c r="C8072"/>
  <c r="C8073"/>
  <c r="C8074"/>
  <c r="C8075"/>
  <c r="C8076"/>
  <c r="C8077"/>
  <c r="C8078"/>
  <c r="C8079"/>
  <c r="C8080"/>
  <c r="C8081"/>
  <c r="C8082"/>
  <c r="C8083"/>
  <c r="C8084"/>
  <c r="C8085"/>
  <c r="C8086"/>
  <c r="C8087"/>
  <c r="C8088"/>
  <c r="C8089"/>
  <c r="C8090"/>
  <c r="C8091"/>
  <c r="C8092"/>
  <c r="C8093"/>
  <c r="C8094"/>
  <c r="C8095"/>
  <c r="C8096"/>
  <c r="C8097"/>
  <c r="C8098"/>
  <c r="C8099"/>
  <c r="C8100"/>
  <c r="C8101"/>
  <c r="C8102"/>
  <c r="C8103"/>
  <c r="C8104"/>
  <c r="C8105"/>
  <c r="C8106"/>
  <c r="C8107"/>
  <c r="C8108"/>
  <c r="C8109"/>
  <c r="C8110"/>
  <c r="C8111"/>
  <c r="C8112"/>
  <c r="C8113"/>
  <c r="C8114"/>
  <c r="C8115"/>
  <c r="C8116"/>
  <c r="C8117"/>
  <c r="C8118"/>
  <c r="C8119"/>
  <c r="C8120"/>
  <c r="C8121"/>
  <c r="C8122"/>
  <c r="C8123"/>
  <c r="C8124"/>
  <c r="C8125"/>
  <c r="C8126"/>
  <c r="C8127"/>
  <c r="C8128"/>
  <c r="C8129"/>
  <c r="C8130"/>
  <c r="C8131"/>
  <c r="C8132"/>
  <c r="C8133"/>
  <c r="C8134"/>
  <c r="C8135"/>
  <c r="C8136"/>
  <c r="C8137"/>
  <c r="C8138"/>
  <c r="C8139"/>
  <c r="C8140"/>
  <c r="C8141"/>
  <c r="C8142"/>
  <c r="C8143"/>
  <c r="C8144"/>
  <c r="C8145"/>
  <c r="C8146"/>
  <c r="C8147"/>
  <c r="C8148"/>
  <c r="C8149"/>
  <c r="C8150"/>
  <c r="C8151"/>
  <c r="C8152"/>
  <c r="C8153"/>
  <c r="C8154"/>
  <c r="C8155"/>
  <c r="C8156"/>
  <c r="C8157"/>
  <c r="C8158"/>
  <c r="C8159"/>
  <c r="C8160"/>
  <c r="C8161"/>
  <c r="C8162"/>
  <c r="C8163"/>
  <c r="C8164"/>
  <c r="C8165"/>
  <c r="C8166"/>
  <c r="C8167"/>
  <c r="C8168"/>
  <c r="C8169"/>
  <c r="C8170"/>
  <c r="C8171"/>
  <c r="C8172"/>
  <c r="C8173"/>
  <c r="C8174"/>
  <c r="C8175"/>
  <c r="C8176"/>
  <c r="C8177"/>
  <c r="C8178"/>
  <c r="C8179"/>
  <c r="C8180"/>
  <c r="C8181"/>
  <c r="C8182"/>
  <c r="C8183"/>
  <c r="C8184"/>
  <c r="C8185"/>
  <c r="C8186"/>
  <c r="C8187"/>
  <c r="C8188"/>
  <c r="C8189"/>
  <c r="C8190"/>
  <c r="C8191"/>
  <c r="C8192"/>
  <c r="C8193"/>
  <c r="C8194"/>
  <c r="C8195"/>
  <c r="C8196"/>
  <c r="C8197"/>
  <c r="C8198"/>
  <c r="C8199"/>
  <c r="C8200"/>
  <c r="C8201"/>
  <c r="C8202"/>
  <c r="C8203"/>
  <c r="C8204"/>
  <c r="C8205"/>
  <c r="C8206"/>
  <c r="C8207"/>
  <c r="C8208"/>
  <c r="C8209"/>
  <c r="C8210"/>
  <c r="C8211"/>
  <c r="C8212"/>
  <c r="C8213"/>
  <c r="C8214"/>
  <c r="C8215"/>
  <c r="C8216"/>
  <c r="C8217"/>
  <c r="C8218"/>
  <c r="C8219"/>
  <c r="C8220"/>
  <c r="C8221"/>
  <c r="C8222"/>
  <c r="C8223"/>
  <c r="C8224"/>
  <c r="C8225"/>
  <c r="C8226"/>
  <c r="C8227"/>
  <c r="C8228"/>
  <c r="C8229"/>
  <c r="C8230"/>
  <c r="C8231"/>
  <c r="C8232"/>
  <c r="C8233"/>
  <c r="C8234"/>
  <c r="C8235"/>
  <c r="C8236"/>
  <c r="C8237"/>
  <c r="C8238"/>
  <c r="C8239"/>
  <c r="C8240"/>
  <c r="C8241"/>
  <c r="C8242"/>
  <c r="C8243"/>
  <c r="C8244"/>
  <c r="C8245"/>
  <c r="C8246"/>
  <c r="C8247"/>
  <c r="C8248"/>
  <c r="C8249"/>
  <c r="C8250"/>
  <c r="C8251"/>
  <c r="C8252"/>
  <c r="C8253"/>
  <c r="C8254"/>
  <c r="C8255"/>
  <c r="C8256"/>
  <c r="C8257"/>
  <c r="C8258"/>
  <c r="C8259"/>
  <c r="C8260"/>
  <c r="C8261"/>
  <c r="C8262"/>
  <c r="C8263"/>
  <c r="C8264"/>
  <c r="C8265"/>
  <c r="C8266"/>
  <c r="C8267"/>
  <c r="C8268"/>
  <c r="C8269"/>
  <c r="C8270"/>
  <c r="C8271"/>
  <c r="C8272"/>
  <c r="C8273"/>
  <c r="C8274"/>
  <c r="C8275"/>
  <c r="C8276"/>
  <c r="C8277"/>
  <c r="C8278"/>
  <c r="C8279"/>
  <c r="C8280"/>
  <c r="C8281"/>
  <c r="C8282"/>
  <c r="C8283"/>
  <c r="C8284"/>
  <c r="C8285"/>
  <c r="C8286"/>
  <c r="C8287"/>
  <c r="C8288"/>
  <c r="C8289"/>
  <c r="C8290"/>
  <c r="C8291"/>
  <c r="C8292"/>
  <c r="C8293"/>
  <c r="C8294"/>
  <c r="C8295"/>
  <c r="C8296"/>
  <c r="C8297"/>
  <c r="C8298"/>
  <c r="C8299"/>
  <c r="C8300"/>
  <c r="C8301"/>
  <c r="C8302"/>
  <c r="C8303"/>
  <c r="C8304"/>
  <c r="C8305"/>
  <c r="C8306"/>
  <c r="C8307"/>
  <c r="C8308"/>
  <c r="C8309"/>
  <c r="C8310"/>
  <c r="C8311"/>
  <c r="C8312"/>
  <c r="C8313"/>
  <c r="C8314"/>
  <c r="C8315"/>
  <c r="C8316"/>
  <c r="C8317"/>
  <c r="C8318"/>
  <c r="C8319"/>
  <c r="C8320"/>
  <c r="C8321"/>
  <c r="C8322"/>
  <c r="C8323"/>
  <c r="C8324"/>
  <c r="C8325"/>
  <c r="C8326"/>
  <c r="C8327"/>
  <c r="C8328"/>
  <c r="C8329"/>
  <c r="C8330"/>
  <c r="C8331"/>
  <c r="C8332"/>
  <c r="C8333"/>
  <c r="C8334"/>
  <c r="C8335"/>
  <c r="C8336"/>
  <c r="C8337"/>
  <c r="C8338"/>
  <c r="C8339"/>
  <c r="C8340"/>
  <c r="C8341"/>
  <c r="C8342"/>
  <c r="C8343"/>
  <c r="C8344"/>
  <c r="C8345"/>
  <c r="C8346"/>
  <c r="C8347"/>
  <c r="C8348"/>
  <c r="C8349"/>
  <c r="C8350"/>
  <c r="C8351"/>
  <c r="C8352"/>
  <c r="C8353"/>
  <c r="C8354"/>
  <c r="C8355"/>
  <c r="C8356"/>
  <c r="C8357"/>
  <c r="C8358"/>
  <c r="C8359"/>
  <c r="C8360"/>
  <c r="C8361"/>
  <c r="C8362"/>
  <c r="C8363"/>
  <c r="C8364"/>
  <c r="C8365"/>
  <c r="C8366"/>
  <c r="C8367"/>
  <c r="C8368"/>
  <c r="C8369"/>
  <c r="C8370"/>
  <c r="C8371"/>
  <c r="C8372"/>
  <c r="C8373"/>
  <c r="C8374"/>
  <c r="C8375"/>
  <c r="C8376"/>
  <c r="C8377"/>
  <c r="C8378"/>
  <c r="C8379"/>
  <c r="C8380"/>
  <c r="C8381"/>
  <c r="C8382"/>
  <c r="C8383"/>
  <c r="C8384"/>
  <c r="C8385"/>
  <c r="C8386"/>
  <c r="C8387"/>
  <c r="C8388"/>
  <c r="C8389"/>
  <c r="C8390"/>
  <c r="C8391"/>
  <c r="C8392"/>
  <c r="C8393"/>
  <c r="C8394"/>
  <c r="C8395"/>
  <c r="C8396"/>
  <c r="C8397"/>
  <c r="C8398"/>
  <c r="C8399"/>
  <c r="C8400"/>
  <c r="C8401"/>
  <c r="C8402"/>
  <c r="C8403"/>
  <c r="C8404"/>
  <c r="C8405"/>
  <c r="C8406"/>
  <c r="C8407"/>
  <c r="C8408"/>
  <c r="C8409"/>
  <c r="C8410"/>
  <c r="C8411"/>
  <c r="C8412"/>
  <c r="C8413"/>
  <c r="C8414"/>
  <c r="C8415"/>
  <c r="C8416"/>
  <c r="C8417"/>
  <c r="C8418"/>
  <c r="C8419"/>
  <c r="C8420"/>
  <c r="C8421"/>
  <c r="C8422"/>
  <c r="C8423"/>
  <c r="C8424"/>
  <c r="C8425"/>
  <c r="C8426"/>
  <c r="C8427"/>
  <c r="C8428"/>
  <c r="C8429"/>
  <c r="C8430"/>
  <c r="C8431"/>
  <c r="C8432"/>
  <c r="C8433"/>
  <c r="C8434"/>
  <c r="C8435"/>
  <c r="C8436"/>
  <c r="C8437"/>
  <c r="C8438"/>
  <c r="C8439"/>
  <c r="C8440"/>
  <c r="C8441"/>
  <c r="C8442"/>
  <c r="C8443"/>
  <c r="C8444"/>
  <c r="C8445"/>
  <c r="C8446"/>
  <c r="C8447"/>
  <c r="C8448"/>
  <c r="C8449"/>
  <c r="C8450"/>
  <c r="C8451"/>
  <c r="C8452"/>
  <c r="C8453"/>
  <c r="C8454"/>
  <c r="C8455"/>
  <c r="C8456"/>
  <c r="C8457"/>
  <c r="C8458"/>
  <c r="C8459"/>
  <c r="C8460"/>
  <c r="C8461"/>
  <c r="C8462"/>
  <c r="C8463"/>
  <c r="C8464"/>
  <c r="C8465"/>
  <c r="C8466"/>
  <c r="C8467"/>
  <c r="C8468"/>
  <c r="C8469"/>
  <c r="C8470"/>
  <c r="C8471"/>
  <c r="C8472"/>
  <c r="C8473"/>
  <c r="C8474"/>
  <c r="C8475"/>
  <c r="C8476"/>
  <c r="C8477"/>
  <c r="C8478"/>
  <c r="C8479"/>
  <c r="C8480"/>
  <c r="C8481"/>
  <c r="C8482"/>
  <c r="C8483"/>
  <c r="C8484"/>
  <c r="C8485"/>
  <c r="C8486"/>
  <c r="C8487"/>
  <c r="C8488"/>
  <c r="C8489"/>
  <c r="C8490"/>
  <c r="C8491"/>
  <c r="C8492"/>
  <c r="C8493"/>
  <c r="C8494"/>
  <c r="C8495"/>
  <c r="C8496"/>
  <c r="C8497"/>
  <c r="C8498"/>
  <c r="C8499"/>
  <c r="C8500"/>
  <c r="C8501"/>
  <c r="C8502"/>
  <c r="C8503"/>
  <c r="C8504"/>
  <c r="C8505"/>
  <c r="C8506"/>
  <c r="C8507"/>
  <c r="C8508"/>
  <c r="C8509"/>
  <c r="C8510"/>
  <c r="C8511"/>
  <c r="C8512"/>
  <c r="C8513"/>
  <c r="C8514"/>
  <c r="C8515"/>
  <c r="C8516"/>
  <c r="C8517"/>
  <c r="C8518"/>
  <c r="C8519"/>
  <c r="C8520"/>
  <c r="C8521"/>
  <c r="C8522"/>
  <c r="C8523"/>
  <c r="C8524"/>
  <c r="C8525"/>
  <c r="C8526"/>
  <c r="C8527"/>
  <c r="C8528"/>
  <c r="C8529"/>
  <c r="C8530"/>
  <c r="C8531"/>
  <c r="C8532"/>
  <c r="C8533"/>
  <c r="C8534"/>
  <c r="C8535"/>
  <c r="C8536"/>
  <c r="C8537"/>
  <c r="C8538"/>
  <c r="C8539"/>
  <c r="C8540"/>
  <c r="C8541"/>
  <c r="C8542"/>
  <c r="C8543"/>
  <c r="C8544"/>
  <c r="C8545"/>
  <c r="C8546"/>
  <c r="C8547"/>
  <c r="C8548"/>
  <c r="C8549"/>
  <c r="C8550"/>
  <c r="C8551"/>
  <c r="C8552"/>
  <c r="C8553"/>
  <c r="C8554"/>
  <c r="C8555"/>
  <c r="C8556"/>
  <c r="C8557"/>
  <c r="C8558"/>
  <c r="C8559"/>
  <c r="C8560"/>
  <c r="C8561"/>
  <c r="C8562"/>
  <c r="C8563"/>
  <c r="C8564"/>
  <c r="C8565"/>
  <c r="C8566"/>
  <c r="C8567"/>
  <c r="C8568"/>
  <c r="C8569"/>
  <c r="C8570"/>
  <c r="C8571"/>
  <c r="C8572"/>
  <c r="C8573"/>
  <c r="C8574"/>
  <c r="C8575"/>
  <c r="C8576"/>
  <c r="C8577"/>
  <c r="C8578"/>
  <c r="C8579"/>
  <c r="C8580"/>
  <c r="C8581"/>
  <c r="C8582"/>
  <c r="C8583"/>
  <c r="C8584"/>
  <c r="C8585"/>
  <c r="C8586"/>
  <c r="C8587"/>
  <c r="C8588"/>
  <c r="C8589"/>
  <c r="C8590"/>
  <c r="C8591"/>
  <c r="C8592"/>
  <c r="C8593"/>
  <c r="C8594"/>
  <c r="C8595"/>
  <c r="C8596"/>
  <c r="C8597"/>
  <c r="C8598"/>
  <c r="C8599"/>
  <c r="C8600"/>
  <c r="C8601"/>
  <c r="C8602"/>
  <c r="C8603"/>
  <c r="C8604"/>
  <c r="C8605"/>
  <c r="C8606"/>
  <c r="C8607"/>
  <c r="C8608"/>
  <c r="C8609"/>
  <c r="C8610"/>
  <c r="C8611"/>
  <c r="C8612"/>
  <c r="C8613"/>
  <c r="C8614"/>
  <c r="C8615"/>
  <c r="C8616"/>
  <c r="C8617"/>
  <c r="C8618"/>
  <c r="C8619"/>
  <c r="C8620"/>
  <c r="C8621"/>
  <c r="C8622"/>
  <c r="C8623"/>
  <c r="C8624"/>
  <c r="C8625"/>
  <c r="C8626"/>
  <c r="C8627"/>
  <c r="C8628"/>
  <c r="C8629"/>
  <c r="C8630"/>
  <c r="C8631"/>
  <c r="C8632"/>
  <c r="C8633"/>
  <c r="C8634"/>
  <c r="C8635"/>
  <c r="C8636"/>
  <c r="C8637"/>
  <c r="C8638"/>
  <c r="C8639"/>
  <c r="C8640"/>
  <c r="C8641"/>
  <c r="C8642"/>
  <c r="C8643"/>
  <c r="C8644"/>
  <c r="C8645"/>
  <c r="C8646"/>
  <c r="C8647"/>
  <c r="C8648"/>
  <c r="C8649"/>
  <c r="C8650"/>
  <c r="C8651"/>
  <c r="C8652"/>
  <c r="C8653"/>
  <c r="C8654"/>
  <c r="C8655"/>
  <c r="C8656"/>
  <c r="C8657"/>
  <c r="C8658"/>
  <c r="C8659"/>
  <c r="C8660"/>
  <c r="C8661"/>
  <c r="C8662"/>
  <c r="C8663"/>
  <c r="C8664"/>
  <c r="C8665"/>
  <c r="C8666"/>
  <c r="C8667"/>
  <c r="C8668"/>
  <c r="C8669"/>
  <c r="C8670"/>
  <c r="C8671"/>
  <c r="C8672"/>
  <c r="C8673"/>
  <c r="C8674"/>
  <c r="C8675"/>
  <c r="C8676"/>
  <c r="C8677"/>
  <c r="C8678"/>
  <c r="C8679"/>
  <c r="C8680"/>
  <c r="C8681"/>
  <c r="C8682"/>
  <c r="C8683"/>
  <c r="C8684"/>
  <c r="C8685"/>
  <c r="C8686"/>
  <c r="C8687"/>
  <c r="C8688"/>
  <c r="C8689"/>
  <c r="C8690"/>
  <c r="C8691"/>
  <c r="C8692"/>
  <c r="C8693"/>
  <c r="C8694"/>
  <c r="C8695"/>
  <c r="C8696"/>
  <c r="C8697"/>
  <c r="C8698"/>
  <c r="C8699"/>
  <c r="C8700"/>
  <c r="C8701"/>
  <c r="C8702"/>
  <c r="C8703"/>
  <c r="C8704"/>
  <c r="C8705"/>
  <c r="C8706"/>
  <c r="C8707"/>
  <c r="C8708"/>
  <c r="C8709"/>
  <c r="C8710"/>
  <c r="C8711"/>
  <c r="C8712"/>
  <c r="C8713"/>
  <c r="C8714"/>
  <c r="C8715"/>
  <c r="C8716"/>
  <c r="C8717"/>
  <c r="C8718"/>
  <c r="C8719"/>
  <c r="C8720"/>
  <c r="C8721"/>
  <c r="C8722"/>
  <c r="C8723"/>
  <c r="C8724"/>
  <c r="C8725"/>
  <c r="C8726"/>
  <c r="C8727"/>
  <c r="C8728"/>
  <c r="C8729"/>
  <c r="C8730"/>
  <c r="C8731"/>
  <c r="C8732"/>
  <c r="C8733"/>
  <c r="C8734"/>
  <c r="C8735"/>
  <c r="C8736"/>
  <c r="C8737"/>
  <c r="C8738"/>
  <c r="C8739"/>
  <c r="C8740"/>
  <c r="C8741"/>
  <c r="C8742"/>
  <c r="C8743"/>
  <c r="C8744"/>
  <c r="C8745"/>
  <c r="C8746"/>
  <c r="C8747"/>
  <c r="C8748"/>
  <c r="C8749"/>
  <c r="C8750"/>
  <c r="C8751"/>
  <c r="C8752"/>
  <c r="C8753"/>
  <c r="C8754"/>
  <c r="C8755"/>
  <c r="C8756"/>
  <c r="C8757"/>
  <c r="C8758"/>
  <c r="C8759"/>
  <c r="C8760"/>
  <c r="C8761"/>
  <c r="C8762"/>
  <c r="C8763"/>
  <c r="C8764"/>
  <c r="C8765"/>
  <c r="C8766"/>
  <c r="C8767"/>
  <c r="C8768"/>
  <c r="C8769"/>
  <c r="C8770"/>
  <c r="C8771"/>
  <c r="C8772"/>
  <c r="C8773"/>
  <c r="C8774"/>
  <c r="C8775"/>
  <c r="C8776"/>
  <c r="C8777"/>
  <c r="C8778"/>
  <c r="C8779"/>
  <c r="C8780"/>
  <c r="C8781"/>
  <c r="C8782"/>
  <c r="C8783"/>
  <c r="C8784"/>
  <c r="C8785"/>
  <c r="C8786"/>
  <c r="C8787"/>
  <c r="C8788"/>
  <c r="C8789"/>
  <c r="C8790"/>
  <c r="C8791"/>
  <c r="C8792"/>
  <c r="C8793"/>
  <c r="C8794"/>
  <c r="C8795"/>
  <c r="C8796"/>
  <c r="C8797"/>
  <c r="C8798"/>
  <c r="C8799"/>
  <c r="C8800"/>
  <c r="C8801"/>
  <c r="C8802"/>
  <c r="C8803"/>
  <c r="C8804"/>
  <c r="C8805"/>
  <c r="C8806"/>
  <c r="C8807"/>
  <c r="C8808"/>
  <c r="C8809"/>
  <c r="C8810"/>
  <c r="C8811"/>
  <c r="C8812"/>
  <c r="C8813"/>
  <c r="C8814"/>
  <c r="C8815"/>
  <c r="C8816"/>
  <c r="C8817"/>
  <c r="C8818"/>
  <c r="C8819"/>
  <c r="C8820"/>
  <c r="C8821"/>
  <c r="C8822"/>
  <c r="C8823"/>
  <c r="C8824"/>
  <c r="C8825"/>
  <c r="C8826"/>
  <c r="C8827"/>
  <c r="C8828"/>
  <c r="C8829"/>
  <c r="C8830"/>
  <c r="C8831"/>
  <c r="C8832"/>
  <c r="C8833"/>
  <c r="C8834"/>
  <c r="C8835"/>
  <c r="C8836"/>
  <c r="C8837"/>
  <c r="C8838"/>
  <c r="C8839"/>
  <c r="C8840"/>
  <c r="C8841"/>
  <c r="C8842"/>
  <c r="C8843"/>
  <c r="C8844"/>
  <c r="C8845"/>
  <c r="C8846"/>
  <c r="C8847"/>
  <c r="C8848"/>
  <c r="C8849"/>
  <c r="C8850"/>
  <c r="C8851"/>
  <c r="C8852"/>
  <c r="C8853"/>
  <c r="C8854"/>
  <c r="C8855"/>
  <c r="C8856"/>
  <c r="C8857"/>
  <c r="C8858"/>
  <c r="C8859"/>
  <c r="C8860"/>
  <c r="C8861"/>
  <c r="C8862"/>
  <c r="C8863"/>
  <c r="C8864"/>
  <c r="C8865"/>
  <c r="C8866"/>
  <c r="C8867"/>
  <c r="C8868"/>
  <c r="C8869"/>
  <c r="C8870"/>
  <c r="C8871"/>
  <c r="C8872"/>
  <c r="C8873"/>
  <c r="C8874"/>
  <c r="C8875"/>
  <c r="C8876"/>
  <c r="C8877"/>
  <c r="C8878"/>
  <c r="C8879"/>
  <c r="C8880"/>
  <c r="C8881"/>
  <c r="C8882"/>
  <c r="C8883"/>
  <c r="C8884"/>
  <c r="C8885"/>
  <c r="C8886"/>
  <c r="C8887"/>
  <c r="C8888"/>
  <c r="C8889"/>
  <c r="C8890"/>
  <c r="C8891"/>
  <c r="C8892"/>
  <c r="C8893"/>
  <c r="C8894"/>
  <c r="C8895"/>
  <c r="C8896"/>
  <c r="C8897"/>
  <c r="C8898"/>
  <c r="C8899"/>
  <c r="C8900"/>
  <c r="C8901"/>
  <c r="C8902"/>
  <c r="C8903"/>
  <c r="C8904"/>
  <c r="C8905"/>
  <c r="C8906"/>
  <c r="C8907"/>
  <c r="C8908"/>
  <c r="C8909"/>
  <c r="C8910"/>
  <c r="C8911"/>
  <c r="C8912"/>
  <c r="C8913"/>
  <c r="C8914"/>
  <c r="C8915"/>
  <c r="C8916"/>
  <c r="C8917"/>
  <c r="C8918"/>
  <c r="C8919"/>
  <c r="C8920"/>
  <c r="C8921"/>
  <c r="C8922"/>
  <c r="C8923"/>
  <c r="C8924"/>
  <c r="C8925"/>
  <c r="C8926"/>
  <c r="C8927"/>
  <c r="C8928"/>
  <c r="C8929"/>
  <c r="C8930"/>
  <c r="C8931"/>
  <c r="C8932"/>
  <c r="C8933"/>
  <c r="C8934"/>
  <c r="C8935"/>
  <c r="C8936"/>
  <c r="C8937"/>
  <c r="C8938"/>
  <c r="C8939"/>
  <c r="C8940"/>
  <c r="C8941"/>
  <c r="C8942"/>
  <c r="C8943"/>
  <c r="C8944"/>
  <c r="C8945"/>
  <c r="C8946"/>
  <c r="C8947"/>
  <c r="C8948"/>
  <c r="C8949"/>
  <c r="C8950"/>
  <c r="C8951"/>
  <c r="C8952"/>
  <c r="C8953"/>
  <c r="C8954"/>
  <c r="C8955"/>
  <c r="C8956"/>
  <c r="C8957"/>
  <c r="C8958"/>
  <c r="C8959"/>
  <c r="C8960"/>
  <c r="C8961"/>
  <c r="C8962"/>
  <c r="C8963"/>
  <c r="C8964"/>
  <c r="C8965"/>
  <c r="C8966"/>
  <c r="C8967"/>
  <c r="C8968"/>
  <c r="C8969"/>
  <c r="C8970"/>
  <c r="C8971"/>
  <c r="C8972"/>
  <c r="C8973"/>
  <c r="C8974"/>
  <c r="C8975"/>
  <c r="C8976"/>
  <c r="C8977"/>
  <c r="C8978"/>
  <c r="C8979"/>
  <c r="C8980"/>
  <c r="C8981"/>
  <c r="C8982"/>
  <c r="C8983"/>
  <c r="C8984"/>
  <c r="C8985"/>
  <c r="C8986"/>
  <c r="C8987"/>
  <c r="C8988"/>
  <c r="C8989"/>
  <c r="C8990"/>
  <c r="C8991"/>
  <c r="C8992"/>
  <c r="C8993"/>
  <c r="C8994"/>
  <c r="C8995"/>
  <c r="C8996"/>
  <c r="C8997"/>
  <c r="C7"/>
  <c r="R443" i="1" l="1"/>
  <c r="R439"/>
  <c r="R422"/>
  <c r="R368"/>
  <c r="O3090" l="1"/>
  <c r="P367" l="1"/>
  <c r="Q3077" l="1"/>
  <c r="D4" l="1"/>
  <c r="B40" i="2" l="1"/>
  <c r="O363" i="1" l="1"/>
  <c r="N3077" l="1"/>
  <c r="R363"/>
  <c r="R3077" s="1"/>
  <c r="B8" i="2" l="1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7"/>
  <c r="L2" i="1" l="1"/>
  <c r="B608" i="2" l="1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L4" i="1" l="1"/>
  <c r="N4"/>
  <c r="N3"/>
  <c r="L3"/>
  <c r="E10"/>
  <c r="E11"/>
  <c r="E9"/>
  <c r="E8" i="4" l="1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7"/>
  <c r="J3" i="1" l="1"/>
  <c r="P13" l="1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P778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P829"/>
  <c r="P830"/>
  <c r="P831"/>
  <c r="P832"/>
  <c r="P833"/>
  <c r="P834"/>
  <c r="P835"/>
  <c r="P836"/>
  <c r="P837"/>
  <c r="P838"/>
  <c r="P839"/>
  <c r="P840"/>
  <c r="P841"/>
  <c r="P842"/>
  <c r="P843"/>
  <c r="P844"/>
  <c r="P845"/>
  <c r="P846"/>
  <c r="P847"/>
  <c r="P848"/>
  <c r="P849"/>
  <c r="P850"/>
  <c r="P851"/>
  <c r="P852"/>
  <c r="P853"/>
  <c r="P854"/>
  <c r="P855"/>
  <c r="P856"/>
  <c r="P857"/>
  <c r="P858"/>
  <c r="P859"/>
  <c r="P860"/>
  <c r="P861"/>
  <c r="P862"/>
  <c r="P863"/>
  <c r="P864"/>
  <c r="P865"/>
  <c r="P866"/>
  <c r="P867"/>
  <c r="P868"/>
  <c r="P869"/>
  <c r="P870"/>
  <c r="P871"/>
  <c r="P872"/>
  <c r="P873"/>
  <c r="P874"/>
  <c r="P875"/>
  <c r="P876"/>
  <c r="P877"/>
  <c r="P878"/>
  <c r="P879"/>
  <c r="P880"/>
  <c r="P881"/>
  <c r="P882"/>
  <c r="P883"/>
  <c r="P884"/>
  <c r="P885"/>
  <c r="P886"/>
  <c r="P887"/>
  <c r="P888"/>
  <c r="P889"/>
  <c r="P890"/>
  <c r="P891"/>
  <c r="P892"/>
  <c r="P893"/>
  <c r="P894"/>
  <c r="P895"/>
  <c r="P896"/>
  <c r="P897"/>
  <c r="P898"/>
  <c r="P899"/>
  <c r="P900"/>
  <c r="P901"/>
  <c r="P902"/>
  <c r="P903"/>
  <c r="P904"/>
  <c r="P905"/>
  <c r="P906"/>
  <c r="P907"/>
  <c r="P908"/>
  <c r="P909"/>
  <c r="P910"/>
  <c r="P911"/>
  <c r="P912"/>
  <c r="P913"/>
  <c r="P914"/>
  <c r="P915"/>
  <c r="P916"/>
  <c r="P917"/>
  <c r="P918"/>
  <c r="P919"/>
  <c r="P920"/>
  <c r="P921"/>
  <c r="P922"/>
  <c r="P923"/>
  <c r="P924"/>
  <c r="P925"/>
  <c r="P926"/>
  <c r="P927"/>
  <c r="P928"/>
  <c r="P929"/>
  <c r="P930"/>
  <c r="P931"/>
  <c r="P932"/>
  <c r="P933"/>
  <c r="P934"/>
  <c r="P935"/>
  <c r="P936"/>
  <c r="P937"/>
  <c r="P938"/>
  <c r="P939"/>
  <c r="P940"/>
  <c r="P941"/>
  <c r="P942"/>
  <c r="P943"/>
  <c r="P944"/>
  <c r="P945"/>
  <c r="P946"/>
  <c r="P947"/>
  <c r="P948"/>
  <c r="P949"/>
  <c r="P950"/>
  <c r="P951"/>
  <c r="P952"/>
  <c r="P953"/>
  <c r="P954"/>
  <c r="P955"/>
  <c r="P956"/>
  <c r="P957"/>
  <c r="P958"/>
  <c r="P959"/>
  <c r="P960"/>
  <c r="P961"/>
  <c r="P962"/>
  <c r="P963"/>
  <c r="P964"/>
  <c r="P965"/>
  <c r="P966"/>
  <c r="P967"/>
  <c r="P968"/>
  <c r="P969"/>
  <c r="P970"/>
  <c r="P971"/>
  <c r="P972"/>
  <c r="P973"/>
  <c r="P974"/>
  <c r="P975"/>
  <c r="P976"/>
  <c r="P977"/>
  <c r="P978"/>
  <c r="P979"/>
  <c r="P980"/>
  <c r="P981"/>
  <c r="P982"/>
  <c r="P983"/>
  <c r="P984"/>
  <c r="P985"/>
  <c r="P986"/>
  <c r="P987"/>
  <c r="P988"/>
  <c r="P989"/>
  <c r="P990"/>
  <c r="P991"/>
  <c r="P992"/>
  <c r="P993"/>
  <c r="P994"/>
  <c r="P995"/>
  <c r="P996"/>
  <c r="P997"/>
  <c r="P998"/>
  <c r="P999"/>
  <c r="P1000"/>
  <c r="P1001"/>
  <c r="P1002"/>
  <c r="P1003"/>
  <c r="P1004"/>
  <c r="P1005"/>
  <c r="P1006"/>
  <c r="P1007"/>
  <c r="P1008"/>
  <c r="P1009"/>
  <c r="P1010"/>
  <c r="P1011"/>
  <c r="P1012"/>
  <c r="P1013"/>
  <c r="P1014"/>
  <c r="P1015"/>
  <c r="P1016"/>
  <c r="P1017"/>
  <c r="P1018"/>
  <c r="P1019"/>
  <c r="P1020"/>
  <c r="P1021"/>
  <c r="P1022"/>
  <c r="P1023"/>
  <c r="P1024"/>
  <c r="P1025"/>
  <c r="P1026"/>
  <c r="P1027"/>
  <c r="P1028"/>
  <c r="P1029"/>
  <c r="P1030"/>
  <c r="P1031"/>
  <c r="P1032"/>
  <c r="P1033"/>
  <c r="P1034"/>
  <c r="P1035"/>
  <c r="P1036"/>
  <c r="P1037"/>
  <c r="P1038"/>
  <c r="P1039"/>
  <c r="P1040"/>
  <c r="P1041"/>
  <c r="P1042"/>
  <c r="P1043"/>
  <c r="P1044"/>
  <c r="P1045"/>
  <c r="P1046"/>
  <c r="P1047"/>
  <c r="P1048"/>
  <c r="P1049"/>
  <c r="P1050"/>
  <c r="P1051"/>
  <c r="P1052"/>
  <c r="P1053"/>
  <c r="P1054"/>
  <c r="P1055"/>
  <c r="P1056"/>
  <c r="P1057"/>
  <c r="P1058"/>
  <c r="P1059"/>
  <c r="P1060"/>
  <c r="P1061"/>
  <c r="P1062"/>
  <c r="P1063"/>
  <c r="P1064"/>
  <c r="P1065"/>
  <c r="P1066"/>
  <c r="P1067"/>
  <c r="P1068"/>
  <c r="P1069"/>
  <c r="P1070"/>
  <c r="P1071"/>
  <c r="P1072"/>
  <c r="P1073"/>
  <c r="P1074"/>
  <c r="P1075"/>
  <c r="P1076"/>
  <c r="P1077"/>
  <c r="P1078"/>
  <c r="P1079"/>
  <c r="P1080"/>
  <c r="P1081"/>
  <c r="P1082"/>
  <c r="P1083"/>
  <c r="P1084"/>
  <c r="P1085"/>
  <c r="P1086"/>
  <c r="P1087"/>
  <c r="P1088"/>
  <c r="P1089"/>
  <c r="P1090"/>
  <c r="P1091"/>
  <c r="P1092"/>
  <c r="P1093"/>
  <c r="P1094"/>
  <c r="P1095"/>
  <c r="P1096"/>
  <c r="P1097"/>
  <c r="P1098"/>
  <c r="P1099"/>
  <c r="P1100"/>
  <c r="P1101"/>
  <c r="P1102"/>
  <c r="P1103"/>
  <c r="P1104"/>
  <c r="P1105"/>
  <c r="P1106"/>
  <c r="P1107"/>
  <c r="P1108"/>
  <c r="P1109"/>
  <c r="P1110"/>
  <c r="P1111"/>
  <c r="P1112"/>
  <c r="P1113"/>
  <c r="P1114"/>
  <c r="P1115"/>
  <c r="P1116"/>
  <c r="P1117"/>
  <c r="P1118"/>
  <c r="P1119"/>
  <c r="P1120"/>
  <c r="P1121"/>
  <c r="P1122"/>
  <c r="P1123"/>
  <c r="P1124"/>
  <c r="P1125"/>
  <c r="P1126"/>
  <c r="P1127"/>
  <c r="P1128"/>
  <c r="P1129"/>
  <c r="P1130"/>
  <c r="P1131"/>
  <c r="P1132"/>
  <c r="P1133"/>
  <c r="P1134"/>
  <c r="P1135"/>
  <c r="P1136"/>
  <c r="P1137"/>
  <c r="P1138"/>
  <c r="P1139"/>
  <c r="P1140"/>
  <c r="P1141"/>
  <c r="P1142"/>
  <c r="P1143"/>
  <c r="P1144"/>
  <c r="P1145"/>
  <c r="P1146"/>
  <c r="P1147"/>
  <c r="P1148"/>
  <c r="P1149"/>
  <c r="P1150"/>
  <c r="P1151"/>
  <c r="P1152"/>
  <c r="P1153"/>
  <c r="P1154"/>
  <c r="P1155"/>
  <c r="P1156"/>
  <c r="P1157"/>
  <c r="P1158"/>
  <c r="P1159"/>
  <c r="P1160"/>
  <c r="P1161"/>
  <c r="P1162"/>
  <c r="P1163"/>
  <c r="P1164"/>
  <c r="P1165"/>
  <c r="P1166"/>
  <c r="P1167"/>
  <c r="P1168"/>
  <c r="P1169"/>
  <c r="P1170"/>
  <c r="P1171"/>
  <c r="P1172"/>
  <c r="P1173"/>
  <c r="P1174"/>
  <c r="P1175"/>
  <c r="P1176"/>
  <c r="P1177"/>
  <c r="P1178"/>
  <c r="P1179"/>
  <c r="P1180"/>
  <c r="P1181"/>
  <c r="P1182"/>
  <c r="P1183"/>
  <c r="P1184"/>
  <c r="P1185"/>
  <c r="P1186"/>
  <c r="P1187"/>
  <c r="P1188"/>
  <c r="P1189"/>
  <c r="P1190"/>
  <c r="P1191"/>
  <c r="P1192"/>
  <c r="P1193"/>
  <c r="P1194"/>
  <c r="P1195"/>
  <c r="P1196"/>
  <c r="P1197"/>
  <c r="P1198"/>
  <c r="P1199"/>
  <c r="P1200"/>
  <c r="P1201"/>
  <c r="P1202"/>
  <c r="P1203"/>
  <c r="P1204"/>
  <c r="P1205"/>
  <c r="P1206"/>
  <c r="P1207"/>
  <c r="P1208"/>
  <c r="P1209"/>
  <c r="P1210"/>
  <c r="P1211"/>
  <c r="P1212"/>
  <c r="P1213"/>
  <c r="P1214"/>
  <c r="P1215"/>
  <c r="P1216"/>
  <c r="P1217"/>
  <c r="P1218"/>
  <c r="P1219"/>
  <c r="P1220"/>
  <c r="P1221"/>
  <c r="P1222"/>
  <c r="P1223"/>
  <c r="P1224"/>
  <c r="P1225"/>
  <c r="P1226"/>
  <c r="P1227"/>
  <c r="P1228"/>
  <c r="P1229"/>
  <c r="P1230"/>
  <c r="P1231"/>
  <c r="P1232"/>
  <c r="P1233"/>
  <c r="P1234"/>
  <c r="P1235"/>
  <c r="P1236"/>
  <c r="P1237"/>
  <c r="P1238"/>
  <c r="P1239"/>
  <c r="P1240"/>
  <c r="P1241"/>
  <c r="P1242"/>
  <c r="P1243"/>
  <c r="P1244"/>
  <c r="P1245"/>
  <c r="P1246"/>
  <c r="P1247"/>
  <c r="P1248"/>
  <c r="P1249"/>
  <c r="P1250"/>
  <c r="P1251"/>
  <c r="P1252"/>
  <c r="P1253"/>
  <c r="P1254"/>
  <c r="P1255"/>
  <c r="P1256"/>
  <c r="P1257"/>
  <c r="P1258"/>
  <c r="P1259"/>
  <c r="P1260"/>
  <c r="P1261"/>
  <c r="P1262"/>
  <c r="P1263"/>
  <c r="P1264"/>
  <c r="P1265"/>
  <c r="P1266"/>
  <c r="P1267"/>
  <c r="P1268"/>
  <c r="P1269"/>
  <c r="P1270"/>
  <c r="P1271"/>
  <c r="P1272"/>
  <c r="P1273"/>
  <c r="P1274"/>
  <c r="P1275"/>
  <c r="P1276"/>
  <c r="P1277"/>
  <c r="P1278"/>
  <c r="P1279"/>
  <c r="P1280"/>
  <c r="P1281"/>
  <c r="P1282"/>
  <c r="P1283"/>
  <c r="P1284"/>
  <c r="P1285"/>
  <c r="P1286"/>
  <c r="P1287"/>
  <c r="P1288"/>
  <c r="P1289"/>
  <c r="P1290"/>
  <c r="P1291"/>
  <c r="P1292"/>
  <c r="P1293"/>
  <c r="P1294"/>
  <c r="P1295"/>
  <c r="P1296"/>
  <c r="P1297"/>
  <c r="P1298"/>
  <c r="P1299"/>
  <c r="P1300"/>
  <c r="P1301"/>
  <c r="P1302"/>
  <c r="P1303"/>
  <c r="P1304"/>
  <c r="P1305"/>
  <c r="P1306"/>
  <c r="P1307"/>
  <c r="P1308"/>
  <c r="P1309"/>
  <c r="P1310"/>
  <c r="P1311"/>
  <c r="P1312"/>
  <c r="P1313"/>
  <c r="P1314"/>
  <c r="P1315"/>
  <c r="P1316"/>
  <c r="P1317"/>
  <c r="P1318"/>
  <c r="P1319"/>
  <c r="P1320"/>
  <c r="P1321"/>
  <c r="P1322"/>
  <c r="P1323"/>
  <c r="P1324"/>
  <c r="P1325"/>
  <c r="P1326"/>
  <c r="P1327"/>
  <c r="P1328"/>
  <c r="P1329"/>
  <c r="P1330"/>
  <c r="P1331"/>
  <c r="P1332"/>
  <c r="P1333"/>
  <c r="P1334"/>
  <c r="P1335"/>
  <c r="P1336"/>
  <c r="P1337"/>
  <c r="P1338"/>
  <c r="P1339"/>
  <c r="P1340"/>
  <c r="P1341"/>
  <c r="P1342"/>
  <c r="P1343"/>
  <c r="P1344"/>
  <c r="P1345"/>
  <c r="P1346"/>
  <c r="P1347"/>
  <c r="P1348"/>
  <c r="P1349"/>
  <c r="P1350"/>
  <c r="P1351"/>
  <c r="P1352"/>
  <c r="P1353"/>
  <c r="P1354"/>
  <c r="P1355"/>
  <c r="P1356"/>
  <c r="P1357"/>
  <c r="P1358"/>
  <c r="P1359"/>
  <c r="P1360"/>
  <c r="P1361"/>
  <c r="P1362"/>
  <c r="P1363"/>
  <c r="P1364"/>
  <c r="P1365"/>
  <c r="P1366"/>
  <c r="P1367"/>
  <c r="P1368"/>
  <c r="P1369"/>
  <c r="P1370"/>
  <c r="P1371"/>
  <c r="P1372"/>
  <c r="P1373"/>
  <c r="P1374"/>
  <c r="P1375"/>
  <c r="P1376"/>
  <c r="P1377"/>
  <c r="P1378"/>
  <c r="P1379"/>
  <c r="P1380"/>
  <c r="P1381"/>
  <c r="P1382"/>
  <c r="P1383"/>
  <c r="P1384"/>
  <c r="P1385"/>
  <c r="P1386"/>
  <c r="P1387"/>
  <c r="P1388"/>
  <c r="P1389"/>
  <c r="P1390"/>
  <c r="P1391"/>
  <c r="P1392"/>
  <c r="P1393"/>
  <c r="P1394"/>
  <c r="P1395"/>
  <c r="P1396"/>
  <c r="P1397"/>
  <c r="P1398"/>
  <c r="P1399"/>
  <c r="P1400"/>
  <c r="P1401"/>
  <c r="P1402"/>
  <c r="P1403"/>
  <c r="P1404"/>
  <c r="P1405"/>
  <c r="P1406"/>
  <c r="P1407"/>
  <c r="P1408"/>
  <c r="P1409"/>
  <c r="P1410"/>
  <c r="P1411"/>
  <c r="P1412"/>
  <c r="P1413"/>
  <c r="P1414"/>
  <c r="P1415"/>
  <c r="P1416"/>
  <c r="P1417"/>
  <c r="P1418"/>
  <c r="P1419"/>
  <c r="P1420"/>
  <c r="P1421"/>
  <c r="P1422"/>
  <c r="P1423"/>
  <c r="P1424"/>
  <c r="P1425"/>
  <c r="P1426"/>
  <c r="P1427"/>
  <c r="P1428"/>
  <c r="P1429"/>
  <c r="P1430"/>
  <c r="P1431"/>
  <c r="P1432"/>
  <c r="P1433"/>
  <c r="P1434"/>
  <c r="P1435"/>
  <c r="P1436"/>
  <c r="P1437"/>
  <c r="P1438"/>
  <c r="P1439"/>
  <c r="P1440"/>
  <c r="P1441"/>
  <c r="P1442"/>
  <c r="P1443"/>
  <c r="P1444"/>
  <c r="P1445"/>
  <c r="P1446"/>
  <c r="P1447"/>
  <c r="P1448"/>
  <c r="P1449"/>
  <c r="P1450"/>
  <c r="P1451"/>
  <c r="P1452"/>
  <c r="P1453"/>
  <c r="P1454"/>
  <c r="P1455"/>
  <c r="P1456"/>
  <c r="P1457"/>
  <c r="P1458"/>
  <c r="P1459"/>
  <c r="P1460"/>
  <c r="P1461"/>
  <c r="P1462"/>
  <c r="P1463"/>
  <c r="P1464"/>
  <c r="P1465"/>
  <c r="P1466"/>
  <c r="P1467"/>
  <c r="P1468"/>
  <c r="P1469"/>
  <c r="P1470"/>
  <c r="P1471"/>
  <c r="P1472"/>
  <c r="P1473"/>
  <c r="P1474"/>
  <c r="P1475"/>
  <c r="P1476"/>
  <c r="P1477"/>
  <c r="P1478"/>
  <c r="P1479"/>
  <c r="P1480"/>
  <c r="P1481"/>
  <c r="P1482"/>
  <c r="P1483"/>
  <c r="P1484"/>
  <c r="P1485"/>
  <c r="P1486"/>
  <c r="P1487"/>
  <c r="P1488"/>
  <c r="P1489"/>
  <c r="P1490"/>
  <c r="P1491"/>
  <c r="P1492"/>
  <c r="P1493"/>
  <c r="P1494"/>
  <c r="P1495"/>
  <c r="P1496"/>
  <c r="P1497"/>
  <c r="P1498"/>
  <c r="P1499"/>
  <c r="P1500"/>
  <c r="P1501"/>
  <c r="P1502"/>
  <c r="P1503"/>
  <c r="P1504"/>
  <c r="P1505"/>
  <c r="P1506"/>
  <c r="P1507"/>
  <c r="P1508"/>
  <c r="P1509"/>
  <c r="P1510"/>
  <c r="P1511"/>
  <c r="P1512"/>
  <c r="P1513"/>
  <c r="P1514"/>
  <c r="P1515"/>
  <c r="P1516"/>
  <c r="P1517"/>
  <c r="P1518"/>
  <c r="P1519"/>
  <c r="P1520"/>
  <c r="P1521"/>
  <c r="P1522"/>
  <c r="P1523"/>
  <c r="P1524"/>
  <c r="P1525"/>
  <c r="P1526"/>
  <c r="P1527"/>
  <c r="P1528"/>
  <c r="P1529"/>
  <c r="P1530"/>
  <c r="P1531"/>
  <c r="P1532"/>
  <c r="P1533"/>
  <c r="P1534"/>
  <c r="P1535"/>
  <c r="P1536"/>
  <c r="P1537"/>
  <c r="P1538"/>
  <c r="P1539"/>
  <c r="P1540"/>
  <c r="P1541"/>
  <c r="P1542"/>
  <c r="P1543"/>
  <c r="P1544"/>
  <c r="P1545"/>
  <c r="P1546"/>
  <c r="P1547"/>
  <c r="P1548"/>
  <c r="P1549"/>
  <c r="P1550"/>
  <c r="P1551"/>
  <c r="P1552"/>
  <c r="P1553"/>
  <c r="P1554"/>
  <c r="P1555"/>
  <c r="P1556"/>
  <c r="P1557"/>
  <c r="P1558"/>
  <c r="P1559"/>
  <c r="P1560"/>
  <c r="P1561"/>
  <c r="P1562"/>
  <c r="P1563"/>
  <c r="P1564"/>
  <c r="P1565"/>
  <c r="P1566"/>
  <c r="P1567"/>
  <c r="P1568"/>
  <c r="P1569"/>
  <c r="P1570"/>
  <c r="P1571"/>
  <c r="P1572"/>
  <c r="P1573"/>
  <c r="P1574"/>
  <c r="P1575"/>
  <c r="P1576"/>
  <c r="P1577"/>
  <c r="P1578"/>
  <c r="P1579"/>
  <c r="P1580"/>
  <c r="P1581"/>
  <c r="P1582"/>
  <c r="P1583"/>
  <c r="P1584"/>
  <c r="P1585"/>
  <c r="P1586"/>
  <c r="P1587"/>
  <c r="P1588"/>
  <c r="P1589"/>
  <c r="P1590"/>
  <c r="P1591"/>
  <c r="P1592"/>
  <c r="P1593"/>
  <c r="P1594"/>
  <c r="P1595"/>
  <c r="P1596"/>
  <c r="P1597"/>
  <c r="P1598"/>
  <c r="P1599"/>
  <c r="P1600"/>
  <c r="P1601"/>
  <c r="P1602"/>
  <c r="P1603"/>
  <c r="P1604"/>
  <c r="P1605"/>
  <c r="P1606"/>
  <c r="P1607"/>
  <c r="P1608"/>
  <c r="P1609"/>
  <c r="P1610"/>
  <c r="P1611"/>
  <c r="P1612"/>
  <c r="P1613"/>
  <c r="P1614"/>
  <c r="P1615"/>
  <c r="P1616"/>
  <c r="P1617"/>
  <c r="P1618"/>
  <c r="P1619"/>
  <c r="P1620"/>
  <c r="P1621"/>
  <c r="P1622"/>
  <c r="P1623"/>
  <c r="P1624"/>
  <c r="P1625"/>
  <c r="P1626"/>
  <c r="P1627"/>
  <c r="P1628"/>
  <c r="P1629"/>
  <c r="P1630"/>
  <c r="P1631"/>
  <c r="P1632"/>
  <c r="P1633"/>
  <c r="P1634"/>
  <c r="P1635"/>
  <c r="P1636"/>
  <c r="P1637"/>
  <c r="P1638"/>
  <c r="P1639"/>
  <c r="P1640"/>
  <c r="P1641"/>
  <c r="P1642"/>
  <c r="P1643"/>
  <c r="P1644"/>
  <c r="P1645"/>
  <c r="P1646"/>
  <c r="P1647"/>
  <c r="P1648"/>
  <c r="P1649"/>
  <c r="P1650"/>
  <c r="P1651"/>
  <c r="P1652"/>
  <c r="P1653"/>
  <c r="P1654"/>
  <c r="P1655"/>
  <c r="P1656"/>
  <c r="P1657"/>
  <c r="P1658"/>
  <c r="P1659"/>
  <c r="P1660"/>
  <c r="P1661"/>
  <c r="P1662"/>
  <c r="P1663"/>
  <c r="P1664"/>
  <c r="P1665"/>
  <c r="P1666"/>
  <c r="P1667"/>
  <c r="P1668"/>
  <c r="P1669"/>
  <c r="P1670"/>
  <c r="P1671"/>
  <c r="P1672"/>
  <c r="P1673"/>
  <c r="P1674"/>
  <c r="P1675"/>
  <c r="P1676"/>
  <c r="P1677"/>
  <c r="P1678"/>
  <c r="P1679"/>
  <c r="P1680"/>
  <c r="P1681"/>
  <c r="P1682"/>
  <c r="P1683"/>
  <c r="P1684"/>
  <c r="P1685"/>
  <c r="P1686"/>
  <c r="P1687"/>
  <c r="P1688"/>
  <c r="P1689"/>
  <c r="P1690"/>
  <c r="P1691"/>
  <c r="P1692"/>
  <c r="P1693"/>
  <c r="P1694"/>
  <c r="P1695"/>
  <c r="P1696"/>
  <c r="P1697"/>
  <c r="P1698"/>
  <c r="P1699"/>
  <c r="P1700"/>
  <c r="P1701"/>
  <c r="P1702"/>
  <c r="P1703"/>
  <c r="P1704"/>
  <c r="P1705"/>
  <c r="P1706"/>
  <c r="P1707"/>
  <c r="P1708"/>
  <c r="P1709"/>
  <c r="P1710"/>
  <c r="P1711"/>
  <c r="P1712"/>
  <c r="P1713"/>
  <c r="P1714"/>
  <c r="P1715"/>
  <c r="P1716"/>
  <c r="P1717"/>
  <c r="P1718"/>
  <c r="P1719"/>
  <c r="P1720"/>
  <c r="P1721"/>
  <c r="P1722"/>
  <c r="P1723"/>
  <c r="P1724"/>
  <c r="P1725"/>
  <c r="P1726"/>
  <c r="P1727"/>
  <c r="P1728"/>
  <c r="P1729"/>
  <c r="P1730"/>
  <c r="P1731"/>
  <c r="P1732"/>
  <c r="P1733"/>
  <c r="P1734"/>
  <c r="P1735"/>
  <c r="P1736"/>
  <c r="P1737"/>
  <c r="P1738"/>
  <c r="P1739"/>
  <c r="P1740"/>
  <c r="P1741"/>
  <c r="P1742"/>
  <c r="P1743"/>
  <c r="P1744"/>
  <c r="P1745"/>
  <c r="P1746"/>
  <c r="P1747"/>
  <c r="P1748"/>
  <c r="P1749"/>
  <c r="P1750"/>
  <c r="P1751"/>
  <c r="P1752"/>
  <c r="P1753"/>
  <c r="P1754"/>
  <c r="P1755"/>
  <c r="P1756"/>
  <c r="P1757"/>
  <c r="P1758"/>
  <c r="P1759"/>
  <c r="P1760"/>
  <c r="P1761"/>
  <c r="P1762"/>
  <c r="P1763"/>
  <c r="P1764"/>
  <c r="P1765"/>
  <c r="P1766"/>
  <c r="P1767"/>
  <c r="P1768"/>
  <c r="P1769"/>
  <c r="P1770"/>
  <c r="P1771"/>
  <c r="P1772"/>
  <c r="P1773"/>
  <c r="P1774"/>
  <c r="P1775"/>
  <c r="P1776"/>
  <c r="P1777"/>
  <c r="P1778"/>
  <c r="P1779"/>
  <c r="P1780"/>
  <c r="P1781"/>
  <c r="P1782"/>
  <c r="P1783"/>
  <c r="P1784"/>
  <c r="P1785"/>
  <c r="P1786"/>
  <c r="P1787"/>
  <c r="P1788"/>
  <c r="P1789"/>
  <c r="P1790"/>
  <c r="P1791"/>
  <c r="P1792"/>
  <c r="P1793"/>
  <c r="P1794"/>
  <c r="P1795"/>
  <c r="P1796"/>
  <c r="P1797"/>
  <c r="P1798"/>
  <c r="P1799"/>
  <c r="P1800"/>
  <c r="P1801"/>
  <c r="P1802"/>
  <c r="P1803"/>
  <c r="P1804"/>
  <c r="P1805"/>
  <c r="P1806"/>
  <c r="P1807"/>
  <c r="P1808"/>
  <c r="P1809"/>
  <c r="P1810"/>
  <c r="P1811"/>
  <c r="P1812"/>
  <c r="P1813"/>
  <c r="P1814"/>
  <c r="P1815"/>
  <c r="P1816"/>
  <c r="P1817"/>
  <c r="P1818"/>
  <c r="P1819"/>
  <c r="P1820"/>
  <c r="P1821"/>
  <c r="P1822"/>
  <c r="P1823"/>
  <c r="P1824"/>
  <c r="P1825"/>
  <c r="P1826"/>
  <c r="P1827"/>
  <c r="P1828"/>
  <c r="P1829"/>
  <c r="P1830"/>
  <c r="P1831"/>
  <c r="P1832"/>
  <c r="P1833"/>
  <c r="P1834"/>
  <c r="P1835"/>
  <c r="P1836"/>
  <c r="P1837"/>
  <c r="P1838"/>
  <c r="P1839"/>
  <c r="P1840"/>
  <c r="P1841"/>
  <c r="P1842"/>
  <c r="P1843"/>
  <c r="P1844"/>
  <c r="P1845"/>
  <c r="P1846"/>
  <c r="P1847"/>
  <c r="P1848"/>
  <c r="P1849"/>
  <c r="P1850"/>
  <c r="P1851"/>
  <c r="P1852"/>
  <c r="P1853"/>
  <c r="P1854"/>
  <c r="P1855"/>
  <c r="P1856"/>
  <c r="P1857"/>
  <c r="P1858"/>
  <c r="P1859"/>
  <c r="P1860"/>
  <c r="P1861"/>
  <c r="P1862"/>
  <c r="P1863"/>
  <c r="P1864"/>
  <c r="P1865"/>
  <c r="P1866"/>
  <c r="P1867"/>
  <c r="P1868"/>
  <c r="P1869"/>
  <c r="P1870"/>
  <c r="P1871"/>
  <c r="P1872"/>
  <c r="P1873"/>
  <c r="P1874"/>
  <c r="P1875"/>
  <c r="P1876"/>
  <c r="P1877"/>
  <c r="P1878"/>
  <c r="P1879"/>
  <c r="P1880"/>
  <c r="P1881"/>
  <c r="P1882"/>
  <c r="P1883"/>
  <c r="P1884"/>
  <c r="P1885"/>
  <c r="P1886"/>
  <c r="P1887"/>
  <c r="P1888"/>
  <c r="P1889"/>
  <c r="P1890"/>
  <c r="P1891"/>
  <c r="P1892"/>
  <c r="P1893"/>
  <c r="P1894"/>
  <c r="P1895"/>
  <c r="P1896"/>
  <c r="P1897"/>
  <c r="P1898"/>
  <c r="P1899"/>
  <c r="P1900"/>
  <c r="P1901"/>
  <c r="P1902"/>
  <c r="P1903"/>
  <c r="P1904"/>
  <c r="P1905"/>
  <c r="P1906"/>
  <c r="P1907"/>
  <c r="P1908"/>
  <c r="P1909"/>
  <c r="P1910"/>
  <c r="P1911"/>
  <c r="P1912"/>
  <c r="P1913"/>
  <c r="P1914"/>
  <c r="P1915"/>
  <c r="P1916"/>
  <c r="P1917"/>
  <c r="P1918"/>
  <c r="P1919"/>
  <c r="P1920"/>
  <c r="P1921"/>
  <c r="P1922"/>
  <c r="P1923"/>
  <c r="P1924"/>
  <c r="P1925"/>
  <c r="P1926"/>
  <c r="P1927"/>
  <c r="P1928"/>
  <c r="P1929"/>
  <c r="P1930"/>
  <c r="P1931"/>
  <c r="P1932"/>
  <c r="P1933"/>
  <c r="P1934"/>
  <c r="P1935"/>
  <c r="P1936"/>
  <c r="P1937"/>
  <c r="P1938"/>
  <c r="P1939"/>
  <c r="P1940"/>
  <c r="P1941"/>
  <c r="P1942"/>
  <c r="P1943"/>
  <c r="P1944"/>
  <c r="P1945"/>
  <c r="P1946"/>
  <c r="P1947"/>
  <c r="P1948"/>
  <c r="P1949"/>
  <c r="P1950"/>
  <c r="P1951"/>
  <c r="P1952"/>
  <c r="P1953"/>
  <c r="P1954"/>
  <c r="P1955"/>
  <c r="P1956"/>
  <c r="P1957"/>
  <c r="P1958"/>
  <c r="P1959"/>
  <c r="P1960"/>
  <c r="P1961"/>
  <c r="P1962"/>
  <c r="P1963"/>
  <c r="P1964"/>
  <c r="P1965"/>
  <c r="P1966"/>
  <c r="P1967"/>
  <c r="P1968"/>
  <c r="P1969"/>
  <c r="P1970"/>
  <c r="P1971"/>
  <c r="P1972"/>
  <c r="P1973"/>
  <c r="P1974"/>
  <c r="P1975"/>
  <c r="P1976"/>
  <c r="P1977"/>
  <c r="P1978"/>
  <c r="P1979"/>
  <c r="P1980"/>
  <c r="P1981"/>
  <c r="P1982"/>
  <c r="P1983"/>
  <c r="P1984"/>
  <c r="P1985"/>
  <c r="P1986"/>
  <c r="P1987"/>
  <c r="P1988"/>
  <c r="P1989"/>
  <c r="P1990"/>
  <c r="P1991"/>
  <c r="P1992"/>
  <c r="P1993"/>
  <c r="P1994"/>
  <c r="P1995"/>
  <c r="P1996"/>
  <c r="P1997"/>
  <c r="P1998"/>
  <c r="P1999"/>
  <c r="P2000"/>
  <c r="P2001"/>
  <c r="P2002"/>
  <c r="P2003"/>
  <c r="P2004"/>
  <c r="P2005"/>
  <c r="P2006"/>
  <c r="P2007"/>
  <c r="P2008"/>
  <c r="P2009"/>
  <c r="P2010"/>
  <c r="P2011"/>
  <c r="P2012"/>
  <c r="P2013"/>
  <c r="P2014"/>
  <c r="P2015"/>
  <c r="P2016"/>
  <c r="P2017"/>
  <c r="P2018"/>
  <c r="P2019"/>
  <c r="P2020"/>
  <c r="P2021"/>
  <c r="P2022"/>
  <c r="P2023"/>
  <c r="P2024"/>
  <c r="P2025"/>
  <c r="P2026"/>
  <c r="P2027"/>
  <c r="P2028"/>
  <c r="P2029"/>
  <c r="P2030"/>
  <c r="P2031"/>
  <c r="P2032"/>
  <c r="P2033"/>
  <c r="P2034"/>
  <c r="P2035"/>
  <c r="P2036"/>
  <c r="P2037"/>
  <c r="P2038"/>
  <c r="P2039"/>
  <c r="P2040"/>
  <c r="P2041"/>
  <c r="P2042"/>
  <c r="P2043"/>
  <c r="P2044"/>
  <c r="P2045"/>
  <c r="P2046"/>
  <c r="P2047"/>
  <c r="P2048"/>
  <c r="P2049"/>
  <c r="P2050"/>
  <c r="P2051"/>
  <c r="P2052"/>
  <c r="P2053"/>
  <c r="P2054"/>
  <c r="P2055"/>
  <c r="P2056"/>
  <c r="P2057"/>
  <c r="P2058"/>
  <c r="P2059"/>
  <c r="P2060"/>
  <c r="P2061"/>
  <c r="P2062"/>
  <c r="P2063"/>
  <c r="P2064"/>
  <c r="P2065"/>
  <c r="P2066"/>
  <c r="P2067"/>
  <c r="P2068"/>
  <c r="P2069"/>
  <c r="P2070"/>
  <c r="P2071"/>
  <c r="P2072"/>
  <c r="P2073"/>
  <c r="P2074"/>
  <c r="P2075"/>
  <c r="P2076"/>
  <c r="P2077"/>
  <c r="P2078"/>
  <c r="P2079"/>
  <c r="P2080"/>
  <c r="P2081"/>
  <c r="P2082"/>
  <c r="P2083"/>
  <c r="P2084"/>
  <c r="P2085"/>
  <c r="P2086"/>
  <c r="P2087"/>
  <c r="P2088"/>
  <c r="P2089"/>
  <c r="P2090"/>
  <c r="P2091"/>
  <c r="P2092"/>
  <c r="P2093"/>
  <c r="P2094"/>
  <c r="P2095"/>
  <c r="P2096"/>
  <c r="P2097"/>
  <c r="P2098"/>
  <c r="P2099"/>
  <c r="P2100"/>
  <c r="P2101"/>
  <c r="P2102"/>
  <c r="P2103"/>
  <c r="P2104"/>
  <c r="P2105"/>
  <c r="P2106"/>
  <c r="P2107"/>
  <c r="P2108"/>
  <c r="P2109"/>
  <c r="P2110"/>
  <c r="P2111"/>
  <c r="P2112"/>
  <c r="P2113"/>
  <c r="P2114"/>
  <c r="P2115"/>
  <c r="P2116"/>
  <c r="P2117"/>
  <c r="P2118"/>
  <c r="P2119"/>
  <c r="P2120"/>
  <c r="P2121"/>
  <c r="P2122"/>
  <c r="P2123"/>
  <c r="P2124"/>
  <c r="P2125"/>
  <c r="P2126"/>
  <c r="P2127"/>
  <c r="P2128"/>
  <c r="P2129"/>
  <c r="P2130"/>
  <c r="P2131"/>
  <c r="P2132"/>
  <c r="P2133"/>
  <c r="P2134"/>
  <c r="P2135"/>
  <c r="P2136"/>
  <c r="P2137"/>
  <c r="P2138"/>
  <c r="P2139"/>
  <c r="P2140"/>
  <c r="P2141"/>
  <c r="P2142"/>
  <c r="P2143"/>
  <c r="P2144"/>
  <c r="P2145"/>
  <c r="P2146"/>
  <c r="P2147"/>
  <c r="P2148"/>
  <c r="P2149"/>
  <c r="P2150"/>
  <c r="P2151"/>
  <c r="P2152"/>
  <c r="P2153"/>
  <c r="P2154"/>
  <c r="P2155"/>
  <c r="P2156"/>
  <c r="P2157"/>
  <c r="P2158"/>
  <c r="P2159"/>
  <c r="P2160"/>
  <c r="P2161"/>
  <c r="P2162"/>
  <c r="P2163"/>
  <c r="P2164"/>
  <c r="P2165"/>
  <c r="P2166"/>
  <c r="P2167"/>
  <c r="P2168"/>
  <c r="P2169"/>
  <c r="P2170"/>
  <c r="P2171"/>
  <c r="P2172"/>
  <c r="P2173"/>
  <c r="P2174"/>
  <c r="P2175"/>
  <c r="P2176"/>
  <c r="P2177"/>
  <c r="P2178"/>
  <c r="P2179"/>
  <c r="P2180"/>
  <c r="P2181"/>
  <c r="P2182"/>
  <c r="P2183"/>
  <c r="P2184"/>
  <c r="P2185"/>
  <c r="P2186"/>
  <c r="P2187"/>
  <c r="P2188"/>
  <c r="P2189"/>
  <c r="P2190"/>
  <c r="P2191"/>
  <c r="P2192"/>
  <c r="P2193"/>
  <c r="P2194"/>
  <c r="P2195"/>
  <c r="P2196"/>
  <c r="P2197"/>
  <c r="P2198"/>
  <c r="P2199"/>
  <c r="P2200"/>
  <c r="P2201"/>
  <c r="P2202"/>
  <c r="P2203"/>
  <c r="P2204"/>
  <c r="P2205"/>
  <c r="P2206"/>
  <c r="P2207"/>
  <c r="P2208"/>
  <c r="P2209"/>
  <c r="P2210"/>
  <c r="P2211"/>
  <c r="P2212"/>
  <c r="P2213"/>
  <c r="P2214"/>
  <c r="P2215"/>
  <c r="P2216"/>
  <c r="P2217"/>
  <c r="P2218"/>
  <c r="P2219"/>
  <c r="P2220"/>
  <c r="P2221"/>
  <c r="P2222"/>
  <c r="P2223"/>
  <c r="P2224"/>
  <c r="P2225"/>
  <c r="P2226"/>
  <c r="P2227"/>
  <c r="P2228"/>
  <c r="P2229"/>
  <c r="P2230"/>
  <c r="P2231"/>
  <c r="P2232"/>
  <c r="P2233"/>
  <c r="P2234"/>
  <c r="P2235"/>
  <c r="P2236"/>
  <c r="P2237"/>
  <c r="P2238"/>
  <c r="P2239"/>
  <c r="P2240"/>
  <c r="P2241"/>
  <c r="P2242"/>
  <c r="P2243"/>
  <c r="P2244"/>
  <c r="P2245"/>
  <c r="P2246"/>
  <c r="P2247"/>
  <c r="P2248"/>
  <c r="P2249"/>
  <c r="P2250"/>
  <c r="P2251"/>
  <c r="P2252"/>
  <c r="P2253"/>
  <c r="P2254"/>
  <c r="P2255"/>
  <c r="P2256"/>
  <c r="P2257"/>
  <c r="P2258"/>
  <c r="P2259"/>
  <c r="P2260"/>
  <c r="P2261"/>
  <c r="P2262"/>
  <c r="P2263"/>
  <c r="P2264"/>
  <c r="P2265"/>
  <c r="P2266"/>
  <c r="P2267"/>
  <c r="P2268"/>
  <c r="P2269"/>
  <c r="P2270"/>
  <c r="P2271"/>
  <c r="P2272"/>
  <c r="P2273"/>
  <c r="P2274"/>
  <c r="P2275"/>
  <c r="P2276"/>
  <c r="P2277"/>
  <c r="P2278"/>
  <c r="P2279"/>
  <c r="P2280"/>
  <c r="P2281"/>
  <c r="P2282"/>
  <c r="P2283"/>
  <c r="P2284"/>
  <c r="P2285"/>
  <c r="P2286"/>
  <c r="P2287"/>
  <c r="P2288"/>
  <c r="P2289"/>
  <c r="P2290"/>
  <c r="P2291"/>
  <c r="P2292"/>
  <c r="P2293"/>
  <c r="P2294"/>
  <c r="P2295"/>
  <c r="P2296"/>
  <c r="P2297"/>
  <c r="P2298"/>
  <c r="P2299"/>
  <c r="P2300"/>
  <c r="P2301"/>
  <c r="P2302"/>
  <c r="P2303"/>
  <c r="P2304"/>
  <c r="P2305"/>
  <c r="P2306"/>
  <c r="P2307"/>
  <c r="P2308"/>
  <c r="P2309"/>
  <c r="P2310"/>
  <c r="P2311"/>
  <c r="P2312"/>
  <c r="P2313"/>
  <c r="P2314"/>
  <c r="P2315"/>
  <c r="P2316"/>
  <c r="P2317"/>
  <c r="P2318"/>
  <c r="P2319"/>
  <c r="P2320"/>
  <c r="P2321"/>
  <c r="P2322"/>
  <c r="P2323"/>
  <c r="P2324"/>
  <c r="P2325"/>
  <c r="P2326"/>
  <c r="P2327"/>
  <c r="P2328"/>
  <c r="P2329"/>
  <c r="P2330"/>
  <c r="P2331"/>
  <c r="P2332"/>
  <c r="P2333"/>
  <c r="P2334"/>
  <c r="P2335"/>
  <c r="P2336"/>
  <c r="P2337"/>
  <c r="P2338"/>
  <c r="P2339"/>
  <c r="P2340"/>
  <c r="P2341"/>
  <c r="P2342"/>
  <c r="P2343"/>
  <c r="P2344"/>
  <c r="P2345"/>
  <c r="P2346"/>
  <c r="P2347"/>
  <c r="P2348"/>
  <c r="P2349"/>
  <c r="P2350"/>
  <c r="P2351"/>
  <c r="P2352"/>
  <c r="P2353"/>
  <c r="P2354"/>
  <c r="P2355"/>
  <c r="P2356"/>
  <c r="P2357"/>
  <c r="P2358"/>
  <c r="P2359"/>
  <c r="P2360"/>
  <c r="P2361"/>
  <c r="P2362"/>
  <c r="P2363"/>
  <c r="P2364"/>
  <c r="P2365"/>
  <c r="P2366"/>
  <c r="P2367"/>
  <c r="P2368"/>
  <c r="P2369"/>
  <c r="P2370"/>
  <c r="P2371"/>
  <c r="P2372"/>
  <c r="P2373"/>
  <c r="P2374"/>
  <c r="P2375"/>
  <c r="P2376"/>
  <c r="P2377"/>
  <c r="P2378"/>
  <c r="P2379"/>
  <c r="P2380"/>
  <c r="P2381"/>
  <c r="P2382"/>
  <c r="P2383"/>
  <c r="P2384"/>
  <c r="P2385"/>
  <c r="P2386"/>
  <c r="P2387"/>
  <c r="P2388"/>
  <c r="P2389"/>
  <c r="P2390"/>
  <c r="P2391"/>
  <c r="P2392"/>
  <c r="P2393"/>
  <c r="P2394"/>
  <c r="P2395"/>
  <c r="P2396"/>
  <c r="P2397"/>
  <c r="P2398"/>
  <c r="P2399"/>
  <c r="P2400"/>
  <c r="P2401"/>
  <c r="P2402"/>
  <c r="P2403"/>
  <c r="P2404"/>
  <c r="P2405"/>
  <c r="P2406"/>
  <c r="P2407"/>
  <c r="P2408"/>
  <c r="P2409"/>
  <c r="P2410"/>
  <c r="P2411"/>
  <c r="P2412"/>
  <c r="P2413"/>
  <c r="P2414"/>
  <c r="P2415"/>
  <c r="P2416"/>
  <c r="P2417"/>
  <c r="P2418"/>
  <c r="P2419"/>
  <c r="P2420"/>
  <c r="P2421"/>
  <c r="P2422"/>
  <c r="P2423"/>
  <c r="P2424"/>
  <c r="P2425"/>
  <c r="P2426"/>
  <c r="P2427"/>
  <c r="P2428"/>
  <c r="P2429"/>
  <c r="P2430"/>
  <c r="P2431"/>
  <c r="P2432"/>
  <c r="P2433"/>
  <c r="P2434"/>
  <c r="P2435"/>
  <c r="P2436"/>
  <c r="P2437"/>
  <c r="P2438"/>
  <c r="P2439"/>
  <c r="P2440"/>
  <c r="P2441"/>
  <c r="P2442"/>
  <c r="P2443"/>
  <c r="P2444"/>
  <c r="P2445"/>
  <c r="P2446"/>
  <c r="P2447"/>
  <c r="P2448"/>
  <c r="P2449"/>
  <c r="P2450"/>
  <c r="P2451"/>
  <c r="P2452"/>
  <c r="P2453"/>
  <c r="P2454"/>
  <c r="P2455"/>
  <c r="P2456"/>
  <c r="P2457"/>
  <c r="P2458"/>
  <c r="P2459"/>
  <c r="P2460"/>
  <c r="P2461"/>
  <c r="P2462"/>
  <c r="P2463"/>
  <c r="P2464"/>
  <c r="P2465"/>
  <c r="P2466"/>
  <c r="P2467"/>
  <c r="P2468"/>
  <c r="P2469"/>
  <c r="P2470"/>
  <c r="P2471"/>
  <c r="P2472"/>
  <c r="P2473"/>
  <c r="P2474"/>
  <c r="P2475"/>
  <c r="P2476"/>
  <c r="P2477"/>
  <c r="P2478"/>
  <c r="P2479"/>
  <c r="P2480"/>
  <c r="P2481"/>
  <c r="P2482"/>
  <c r="P2483"/>
  <c r="P2484"/>
  <c r="P2485"/>
  <c r="P2486"/>
  <c r="P2487"/>
  <c r="P2488"/>
  <c r="P2489"/>
  <c r="P2490"/>
  <c r="P2491"/>
  <c r="P2492"/>
  <c r="P2493"/>
  <c r="P2494"/>
  <c r="P2495"/>
  <c r="P2496"/>
  <c r="P2497"/>
  <c r="P2498"/>
  <c r="P2499"/>
  <c r="P2500"/>
  <c r="P2501"/>
  <c r="P2502"/>
  <c r="P2503"/>
  <c r="P2504"/>
  <c r="P2505"/>
  <c r="P2506"/>
  <c r="P2507"/>
  <c r="P2508"/>
  <c r="P2509"/>
  <c r="P2510"/>
  <c r="P2511"/>
  <c r="P2512"/>
  <c r="P2513"/>
  <c r="P2514"/>
  <c r="P2515"/>
  <c r="P2516"/>
  <c r="P2517"/>
  <c r="P2518"/>
  <c r="P2519"/>
  <c r="P2520"/>
  <c r="P2521"/>
  <c r="P2522"/>
  <c r="P2523"/>
  <c r="P2524"/>
  <c r="P2525"/>
  <c r="P2526"/>
  <c r="P2527"/>
  <c r="P2528"/>
  <c r="P2529"/>
  <c r="P2530"/>
  <c r="P2531"/>
  <c r="P2532"/>
  <c r="P2533"/>
  <c r="P2534"/>
  <c r="P2535"/>
  <c r="P2536"/>
  <c r="P2537"/>
  <c r="P2538"/>
  <c r="P2539"/>
  <c r="P2540"/>
  <c r="P2541"/>
  <c r="P2542"/>
  <c r="P2543"/>
  <c r="P2544"/>
  <c r="P2545"/>
  <c r="P2546"/>
  <c r="P2547"/>
  <c r="P2548"/>
  <c r="P2549"/>
  <c r="P2550"/>
  <c r="P2551"/>
  <c r="P2552"/>
  <c r="P2553"/>
  <c r="P2554"/>
  <c r="P2555"/>
  <c r="P2556"/>
  <c r="P2557"/>
  <c r="P2558"/>
  <c r="P2559"/>
  <c r="P2560"/>
  <c r="P2561"/>
  <c r="P2562"/>
  <c r="P2563"/>
  <c r="P2564"/>
  <c r="P2565"/>
  <c r="P2566"/>
  <c r="P2567"/>
  <c r="P2568"/>
  <c r="P2569"/>
  <c r="P2570"/>
  <c r="P2571"/>
  <c r="P2572"/>
  <c r="P2573"/>
  <c r="P2574"/>
  <c r="P2575"/>
  <c r="P2576"/>
  <c r="P2577"/>
  <c r="P2578"/>
  <c r="P2579"/>
  <c r="P2580"/>
  <c r="P2581"/>
  <c r="P2582"/>
  <c r="P2583"/>
  <c r="P2584"/>
  <c r="P2585"/>
  <c r="P2586"/>
  <c r="P2587"/>
  <c r="P2588"/>
  <c r="P2589"/>
  <c r="P2590"/>
  <c r="P2591"/>
  <c r="P2592"/>
  <c r="P2593"/>
  <c r="P2594"/>
  <c r="P2595"/>
  <c r="P2596"/>
  <c r="P2597"/>
  <c r="P2598"/>
  <c r="P2599"/>
  <c r="P2600"/>
  <c r="P2601"/>
  <c r="P2602"/>
  <c r="P2603"/>
  <c r="P2604"/>
  <c r="P2605"/>
  <c r="P2606"/>
  <c r="P2607"/>
  <c r="P2608"/>
  <c r="P2609"/>
  <c r="P2610"/>
  <c r="P2611"/>
  <c r="P2612"/>
  <c r="P2613"/>
  <c r="P2614"/>
  <c r="P2615"/>
  <c r="P2616"/>
  <c r="P2617"/>
  <c r="P2618"/>
  <c r="P2619"/>
  <c r="P2620"/>
  <c r="P2621"/>
  <c r="P2622"/>
  <c r="P2623"/>
  <c r="P2624"/>
  <c r="P2625"/>
  <c r="P2626"/>
  <c r="P2627"/>
  <c r="P2628"/>
  <c r="P2629"/>
  <c r="P2630"/>
  <c r="P2631"/>
  <c r="P2632"/>
  <c r="P2633"/>
  <c r="P2634"/>
  <c r="P2635"/>
  <c r="P2636"/>
  <c r="P2637"/>
  <c r="P2638"/>
  <c r="P2639"/>
  <c r="P2640"/>
  <c r="P2641"/>
  <c r="P2642"/>
  <c r="P2643"/>
  <c r="P2644"/>
  <c r="P2645"/>
  <c r="P2646"/>
  <c r="P2647"/>
  <c r="P2648"/>
  <c r="P2649"/>
  <c r="P2650"/>
  <c r="P2651"/>
  <c r="P2652"/>
  <c r="P2653"/>
  <c r="P2654"/>
  <c r="P2655"/>
  <c r="P2656"/>
  <c r="P2657"/>
  <c r="P2658"/>
  <c r="P2659"/>
  <c r="P2660"/>
  <c r="P2661"/>
  <c r="P2662"/>
  <c r="P2663"/>
  <c r="P2664"/>
  <c r="P2665"/>
  <c r="P2666"/>
  <c r="P2667"/>
  <c r="P2668"/>
  <c r="P2669"/>
  <c r="P2670"/>
  <c r="P2671"/>
  <c r="P2672"/>
  <c r="P2673"/>
  <c r="P2674"/>
  <c r="P2675"/>
  <c r="P2676"/>
  <c r="P2677"/>
  <c r="P2678"/>
  <c r="P2679"/>
  <c r="P2680"/>
  <c r="P2681"/>
  <c r="P2682"/>
  <c r="P2683"/>
  <c r="P2684"/>
  <c r="P2685"/>
  <c r="P2686"/>
  <c r="P2687"/>
  <c r="P2688"/>
  <c r="P2689"/>
  <c r="P2690"/>
  <c r="P2691"/>
  <c r="P2692"/>
  <c r="P2693"/>
  <c r="P2694"/>
  <c r="P2695"/>
  <c r="P2696"/>
  <c r="P2697"/>
  <c r="P2698"/>
  <c r="P2699"/>
  <c r="P2700"/>
  <c r="P2701"/>
  <c r="P2702"/>
  <c r="P2703"/>
  <c r="P2704"/>
  <c r="P2705"/>
  <c r="P2706"/>
  <c r="P2707"/>
  <c r="P2708"/>
  <c r="P2709"/>
  <c r="P2710"/>
  <c r="P2711"/>
  <c r="P2712"/>
  <c r="P2713"/>
  <c r="P2714"/>
  <c r="P2715"/>
  <c r="P2716"/>
  <c r="P2717"/>
  <c r="P2718"/>
  <c r="P2719"/>
  <c r="P2720"/>
  <c r="P2721"/>
  <c r="P2722"/>
  <c r="P2723"/>
  <c r="P2724"/>
  <c r="P2725"/>
  <c r="P2726"/>
  <c r="P2727"/>
  <c r="P2728"/>
  <c r="P2729"/>
  <c r="P2730"/>
  <c r="P2731"/>
  <c r="P2732"/>
  <c r="P2733"/>
  <c r="P2734"/>
  <c r="P2735"/>
  <c r="P2736"/>
  <c r="P2737"/>
  <c r="P2738"/>
  <c r="P2739"/>
  <c r="P2740"/>
  <c r="P2741"/>
  <c r="P2742"/>
  <c r="P2743"/>
  <c r="P2744"/>
  <c r="P2745"/>
  <c r="P2746"/>
  <c r="P2747"/>
  <c r="P2748"/>
  <c r="P2749"/>
  <c r="P2750"/>
  <c r="P2751"/>
  <c r="P2752"/>
  <c r="P2753"/>
  <c r="P2754"/>
  <c r="P2755"/>
  <c r="P2756"/>
  <c r="P2757"/>
  <c r="P2758"/>
  <c r="P2759"/>
  <c r="P2760"/>
  <c r="P2761"/>
  <c r="P2762"/>
  <c r="P2763"/>
  <c r="P2764"/>
  <c r="P2765"/>
  <c r="P2766"/>
  <c r="P2767"/>
  <c r="P2768"/>
  <c r="P2769"/>
  <c r="P2770"/>
  <c r="P2771"/>
  <c r="P2772"/>
  <c r="P2773"/>
  <c r="P2774"/>
  <c r="P2775"/>
  <c r="P2776"/>
  <c r="P2777"/>
  <c r="P2778"/>
  <c r="P2779"/>
  <c r="P2780"/>
  <c r="P2781"/>
  <c r="P2782"/>
  <c r="P2783"/>
  <c r="P2784"/>
  <c r="P2785"/>
  <c r="P2786"/>
  <c r="P2787"/>
  <c r="P2788"/>
  <c r="P2789"/>
  <c r="P2790"/>
  <c r="P2791"/>
  <c r="P2792"/>
  <c r="P2793"/>
  <c r="P2794"/>
  <c r="P2795"/>
  <c r="P2796"/>
  <c r="P2797"/>
  <c r="P2798"/>
  <c r="P2799"/>
  <c r="P2800"/>
  <c r="P2801"/>
  <c r="P2802"/>
  <c r="P2803"/>
  <c r="P2804"/>
  <c r="P2805"/>
  <c r="P2806"/>
  <c r="P2807"/>
  <c r="P2808"/>
  <c r="P2809"/>
  <c r="P2810"/>
  <c r="P2811"/>
  <c r="P2812"/>
  <c r="P2813"/>
  <c r="P2814"/>
  <c r="P2815"/>
  <c r="P2816"/>
  <c r="P2817"/>
  <c r="P2818"/>
  <c r="P2819"/>
  <c r="P2820"/>
  <c r="P2821"/>
  <c r="P2822"/>
  <c r="P2823"/>
  <c r="P2824"/>
  <c r="P2825"/>
  <c r="P2826"/>
  <c r="P2827"/>
  <c r="P2828"/>
  <c r="P2829"/>
  <c r="P2830"/>
  <c r="P2831"/>
  <c r="P2832"/>
  <c r="P2833"/>
  <c r="P2834"/>
  <c r="P2835"/>
  <c r="P2836"/>
  <c r="P2837"/>
  <c r="P2838"/>
  <c r="P2839"/>
  <c r="P2840"/>
  <c r="P2841"/>
  <c r="P2842"/>
  <c r="P2843"/>
  <c r="P2844"/>
  <c r="P2845"/>
  <c r="P2846"/>
  <c r="P2847"/>
  <c r="P2848"/>
  <c r="P2849"/>
  <c r="P2850"/>
  <c r="P2851"/>
  <c r="P2852"/>
  <c r="P2853"/>
  <c r="P2854"/>
  <c r="P2855"/>
  <c r="P2856"/>
  <c r="P2857"/>
  <c r="P2858"/>
  <c r="P2859"/>
  <c r="P2860"/>
  <c r="P2861"/>
  <c r="P2862"/>
  <c r="P2863"/>
  <c r="P2864"/>
  <c r="P2865"/>
  <c r="P2866"/>
  <c r="P2867"/>
  <c r="P2868"/>
  <c r="P2869"/>
  <c r="P2870"/>
  <c r="P2871"/>
  <c r="P2872"/>
  <c r="P2873"/>
  <c r="P2874"/>
  <c r="P2875"/>
  <c r="P2876"/>
  <c r="P2877"/>
  <c r="P2878"/>
  <c r="P2879"/>
  <c r="P2880"/>
  <c r="P2881"/>
  <c r="P2882"/>
  <c r="P2883"/>
  <c r="P2884"/>
  <c r="P2885"/>
  <c r="P2886"/>
  <c r="P2887"/>
  <c r="P2888"/>
  <c r="P2889"/>
  <c r="P2890"/>
  <c r="P2891"/>
  <c r="P2892"/>
  <c r="P2893"/>
  <c r="P2894"/>
  <c r="P2895"/>
  <c r="P2896"/>
  <c r="P2897"/>
  <c r="P2898"/>
  <c r="P2899"/>
  <c r="P2900"/>
  <c r="P2901"/>
  <c r="P2902"/>
  <c r="P2903"/>
  <c r="P2904"/>
  <c r="P2905"/>
  <c r="P2906"/>
  <c r="P2907"/>
  <c r="P2908"/>
  <c r="P2909"/>
  <c r="P2910"/>
  <c r="P2911"/>
  <c r="P2912"/>
  <c r="P2913"/>
  <c r="P2914"/>
  <c r="P2915"/>
  <c r="P2916"/>
  <c r="P2917"/>
  <c r="P2918"/>
  <c r="P2919"/>
  <c r="P2920"/>
  <c r="P2921"/>
  <c r="P2922"/>
  <c r="P2923"/>
  <c r="P2924"/>
  <c r="P2925"/>
  <c r="P2926"/>
  <c r="P2927"/>
  <c r="P2928"/>
  <c r="P2929"/>
  <c r="P2930"/>
  <c r="P2931"/>
  <c r="P2932"/>
  <c r="P2933"/>
  <c r="P2934"/>
  <c r="P2935"/>
  <c r="P2936"/>
  <c r="P2937"/>
  <c r="P2938"/>
  <c r="P2939"/>
  <c r="P2940"/>
  <c r="P2941"/>
  <c r="P2942"/>
  <c r="P2943"/>
  <c r="P2944"/>
  <c r="P2945"/>
  <c r="P2946"/>
  <c r="P2947"/>
  <c r="P2948"/>
  <c r="P2949"/>
  <c r="P2950"/>
  <c r="P2951"/>
  <c r="P2952"/>
  <c r="P2953"/>
  <c r="P2954"/>
  <c r="P2955"/>
  <c r="P2956"/>
  <c r="P2957"/>
  <c r="P2958"/>
  <c r="P2959"/>
  <c r="P2960"/>
  <c r="P2961"/>
  <c r="P2962"/>
  <c r="P2963"/>
  <c r="P2964"/>
  <c r="P2965"/>
  <c r="P2966"/>
  <c r="P2967"/>
  <c r="P2968"/>
  <c r="P2969"/>
  <c r="P2970"/>
  <c r="P2971"/>
  <c r="P2972"/>
  <c r="P2973"/>
  <c r="P2974"/>
  <c r="P2975"/>
  <c r="P2976"/>
  <c r="P2977"/>
  <c r="P2978"/>
  <c r="P2979"/>
  <c r="P2980"/>
  <c r="P2981"/>
  <c r="P2982"/>
  <c r="P2983"/>
  <c r="P2984"/>
  <c r="P2985"/>
  <c r="P2986"/>
  <c r="P2987"/>
  <c r="P2988"/>
  <c r="P2989"/>
  <c r="P2990"/>
  <c r="P2991"/>
  <c r="P2992"/>
  <c r="P2993"/>
  <c r="P2994"/>
  <c r="P2995"/>
  <c r="P2996"/>
  <c r="P2997"/>
  <c r="P2998"/>
  <c r="P2999"/>
  <c r="P3000"/>
  <c r="P3001"/>
  <c r="P3002"/>
  <c r="P3003"/>
  <c r="P3004"/>
  <c r="P3005"/>
  <c r="P3006"/>
  <c r="P3007"/>
  <c r="P3008"/>
  <c r="P3009"/>
  <c r="P3010"/>
  <c r="P3011"/>
  <c r="P3012"/>
  <c r="P3013"/>
  <c r="P3014"/>
  <c r="P3015"/>
  <c r="P3016"/>
  <c r="P3017"/>
  <c r="P3018"/>
  <c r="P3019"/>
  <c r="P3020"/>
  <c r="P3021"/>
  <c r="P3022"/>
  <c r="P3023"/>
  <c r="P3024"/>
  <c r="P3025"/>
  <c r="P3026"/>
  <c r="P3027"/>
  <c r="P3028"/>
  <c r="P3029"/>
  <c r="P3030"/>
  <c r="P3031"/>
  <c r="P3032"/>
  <c r="P3033"/>
  <c r="P3034"/>
  <c r="P3035"/>
  <c r="P3036"/>
  <c r="P3037"/>
  <c r="P3038"/>
  <c r="P3039"/>
  <c r="P3040"/>
  <c r="P3041"/>
  <c r="P3042"/>
  <c r="P3043"/>
  <c r="P3044"/>
  <c r="P3045"/>
  <c r="P3046"/>
  <c r="P3047"/>
  <c r="P3048"/>
  <c r="P3049"/>
  <c r="P3050"/>
  <c r="P3051"/>
  <c r="P3052"/>
  <c r="P3053"/>
  <c r="P3054"/>
  <c r="P3055"/>
  <c r="P3056"/>
  <c r="P3057"/>
  <c r="P3058"/>
  <c r="P3059"/>
  <c r="P3060"/>
  <c r="P3061"/>
  <c r="P3062"/>
  <c r="P3063"/>
  <c r="P3064"/>
  <c r="P3065"/>
  <c r="P3066"/>
  <c r="P3067"/>
  <c r="P3068"/>
  <c r="P3069"/>
  <c r="P3070"/>
  <c r="P3071"/>
  <c r="P3072"/>
  <c r="P3073"/>
  <c r="P3074"/>
  <c r="P3075"/>
  <c r="P3076"/>
  <c r="P8"/>
  <c r="P9"/>
  <c r="P10"/>
  <c r="P11"/>
  <c r="P12"/>
  <c r="P3077" l="1"/>
  <c r="K585" l="1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</calcChain>
</file>

<file path=xl/sharedStrings.xml><?xml version="1.0" encoding="utf-8"?>
<sst xmlns="http://schemas.openxmlformats.org/spreadsheetml/2006/main" count="897" uniqueCount="78">
  <si>
    <t>إسم العميل</t>
  </si>
  <si>
    <t>العملاء</t>
  </si>
  <si>
    <t>العملة</t>
  </si>
  <si>
    <t>رقم العميل</t>
  </si>
  <si>
    <t>USD</t>
  </si>
  <si>
    <t>EUR</t>
  </si>
  <si>
    <t>GBP</t>
  </si>
  <si>
    <t>EGP</t>
  </si>
  <si>
    <t>م</t>
  </si>
  <si>
    <t>العميل</t>
  </si>
  <si>
    <t>XS-S</t>
  </si>
  <si>
    <t>XT-S</t>
  </si>
  <si>
    <t>XA-S</t>
  </si>
  <si>
    <t>IA-S</t>
  </si>
  <si>
    <t>IS-S</t>
  </si>
  <si>
    <t>مسلسل</t>
  </si>
  <si>
    <t>نوع العملية</t>
  </si>
  <si>
    <t>الإجمالى</t>
  </si>
  <si>
    <t>العملية</t>
  </si>
  <si>
    <t>……………</t>
  </si>
  <si>
    <t>رصيد أول المدة</t>
  </si>
  <si>
    <t xml:space="preserve"> مدين</t>
  </si>
  <si>
    <t>دائن</t>
  </si>
  <si>
    <t>عدد الحركات :</t>
  </si>
  <si>
    <t>تقرير إعداد قيد اليومية</t>
  </si>
  <si>
    <t>كشف فواتير</t>
  </si>
  <si>
    <t>الكشف</t>
  </si>
  <si>
    <t xml:space="preserve"> القيد</t>
  </si>
  <si>
    <t>الخصم</t>
  </si>
  <si>
    <t>إســم العميل :</t>
  </si>
  <si>
    <t>عن الفــــترة :</t>
  </si>
  <si>
    <t>بيان</t>
  </si>
  <si>
    <t>مدين</t>
  </si>
  <si>
    <t>رقم القيد</t>
  </si>
  <si>
    <t>التاريخ</t>
  </si>
  <si>
    <t xml:space="preserve"> العملية</t>
  </si>
  <si>
    <t xml:space="preserve">إجمالى </t>
  </si>
  <si>
    <t>بيــــــــــــــــــــــــــــان</t>
  </si>
  <si>
    <t>الفاتورة</t>
  </si>
  <si>
    <t>التــاريــخ</t>
  </si>
  <si>
    <t>مـــديــن</t>
  </si>
  <si>
    <t>دائــــــن</t>
  </si>
  <si>
    <t>.</t>
  </si>
  <si>
    <t xml:space="preserve"> </t>
  </si>
  <si>
    <t>العمــــــــــلة :</t>
  </si>
  <si>
    <t>CS-S</t>
  </si>
  <si>
    <t>صافى الفاتورة</t>
  </si>
  <si>
    <t xml:space="preserve">الخصم </t>
  </si>
  <si>
    <t>بــيــــــــــــــــــــــــــــــــــــــــــان</t>
  </si>
  <si>
    <t>رئيس الحسابات ,,,</t>
  </si>
  <si>
    <t>اسم العميل</t>
  </si>
  <si>
    <t>مالك بن أنس</t>
  </si>
  <si>
    <t>النعمان بن ثابت</t>
  </si>
  <si>
    <t>محمد بن إدريس</t>
  </si>
  <si>
    <t>أحمد بن حنبل</t>
  </si>
  <si>
    <t>بيــــــــــــــــــــــــــــــــــــان</t>
  </si>
  <si>
    <t>121212</t>
  </si>
  <si>
    <t>بيع عدد 3 كتب</t>
  </si>
  <si>
    <t>فاتورة رقم</t>
  </si>
  <si>
    <t>عملية رقم</t>
  </si>
  <si>
    <t>101010</t>
  </si>
  <si>
    <t>111111</t>
  </si>
  <si>
    <t>131313</t>
  </si>
  <si>
    <t>بيع عدد 5 كتب</t>
  </si>
  <si>
    <t>بيع عدد 12 كتب</t>
  </si>
  <si>
    <t>55</t>
  </si>
  <si>
    <t>66</t>
  </si>
  <si>
    <t>7</t>
  </si>
  <si>
    <t>77</t>
  </si>
  <si>
    <t xml:space="preserve">تسديد نقدى - إذن إستلام رقم </t>
  </si>
  <si>
    <t>رصيد مرحل من 2009</t>
  </si>
  <si>
    <t>أقترح أن نسمى بدلا من جدول 1 , 2 ,3 نسمى عميل 1 , 2 ,3  وتاريخ 1 ,2 , 3  وهكذا بالنسبة لرقم القيد والباقى</t>
  </si>
  <si>
    <t>فالرجاء بارك الله فيك المساعدة فى إتمام الملف ولو عند أى رأى أخر حول الملف أعنى به</t>
  </si>
  <si>
    <t>اسم العميل :</t>
  </si>
  <si>
    <t>عن الفترة :</t>
  </si>
  <si>
    <t>العملة :</t>
  </si>
  <si>
    <t>لوجو الشركة</t>
  </si>
  <si>
    <t>كشف حساب</t>
  </si>
</sst>
</file>

<file path=xl/styles.xml><?xml version="1.0" encoding="utf-8"?>
<styleSheet xmlns="http://schemas.openxmlformats.org/spreadsheetml/2006/main">
  <numFmts count="3">
    <numFmt numFmtId="164" formatCode="[$-409]d\-mmm\-yyyy;@"/>
    <numFmt numFmtId="165" formatCode="[$-409]d/mmm/yyyy;@"/>
    <numFmt numFmtId="166" formatCode="[$-F800]dddd\,\ mmmm\ dd\,\ yyyy"/>
  </numFmts>
  <fonts count="2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Arial"/>
      <family val="2"/>
      <charset val="178"/>
    </font>
    <font>
      <b/>
      <sz val="11"/>
      <color theme="1"/>
      <name val="Calibri"/>
      <family val="2"/>
      <scheme val="minor"/>
    </font>
    <font>
      <b/>
      <sz val="11"/>
      <name val="Cambria"/>
      <family val="1"/>
      <scheme val="major"/>
    </font>
    <font>
      <b/>
      <sz val="13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name val="Arial"/>
      <family val="2"/>
    </font>
    <font>
      <b/>
      <sz val="16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3"/>
      <color theme="1"/>
      <name val="Calibri"/>
      <family val="2"/>
      <charset val="178"/>
      <scheme val="minor"/>
    </font>
    <font>
      <b/>
      <sz val="13"/>
      <name val="Calibri"/>
      <family val="2"/>
      <scheme val="minor"/>
    </font>
    <font>
      <sz val="13"/>
      <color theme="1"/>
      <name val="Calibri"/>
      <family val="2"/>
      <charset val="178"/>
      <scheme val="minor"/>
    </font>
    <font>
      <b/>
      <sz val="13"/>
      <color theme="1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charset val="178"/>
      <scheme val="minor"/>
    </font>
    <font>
      <b/>
      <sz val="12"/>
      <name val="Cambria"/>
      <family val="1"/>
      <scheme val="major"/>
    </font>
    <font>
      <b/>
      <sz val="14"/>
      <name val="Arial"/>
      <family val="2"/>
    </font>
    <font>
      <b/>
      <sz val="13.5"/>
      <color theme="1"/>
      <name val="Calibri"/>
      <family val="2"/>
      <scheme val="minor"/>
    </font>
    <font>
      <b/>
      <sz val="2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theme="0" tint="-0.14996795556505021"/>
      </top>
      <bottom style="thick">
        <color theme="0" tint="-0.14996795556505021"/>
      </bottom>
      <diagonal/>
    </border>
    <border>
      <left/>
      <right/>
      <top style="medium">
        <color theme="0" tint="-0.24994659260841701"/>
      </top>
      <bottom/>
      <diagonal/>
    </border>
    <border>
      <left/>
      <right/>
      <top style="thick">
        <color theme="0" tint="-0.14996795556505021"/>
      </top>
      <bottom/>
      <diagonal/>
    </border>
    <border>
      <left style="thick">
        <color theme="0" tint="-0.14993743705557422"/>
      </left>
      <right style="thick">
        <color theme="0" tint="-0.14993743705557422"/>
      </right>
      <top style="thick">
        <color theme="0" tint="-0.14993743705557422"/>
      </top>
      <bottom style="thick">
        <color theme="0" tint="-0.14993743705557422"/>
      </bottom>
      <diagonal/>
    </border>
    <border>
      <left style="thick">
        <color theme="0" tint="-0.14996795556505021"/>
      </left>
      <right style="thick">
        <color theme="0" tint="-0.14996795556505021"/>
      </right>
      <top style="thick">
        <color indexed="64"/>
      </top>
      <bottom style="thick">
        <color theme="0" tint="-0.14996795556505021"/>
      </bottom>
      <diagonal/>
    </border>
    <border>
      <left style="thick">
        <color theme="0" tint="-0.14996795556505021"/>
      </left>
      <right style="thick">
        <color theme="0" tint="-0.14996795556505021"/>
      </right>
      <top style="thick">
        <color theme="0" tint="-0.14996795556505021"/>
      </top>
      <bottom style="thick">
        <color theme="0" tint="-0.14996795556505021"/>
      </bottom>
      <diagonal/>
    </border>
    <border>
      <left style="thick">
        <color theme="0" tint="-0.14993743705557422"/>
      </left>
      <right style="thick">
        <color theme="0" tint="-0.14996795556505021"/>
      </right>
      <top style="thick">
        <color indexed="64"/>
      </top>
      <bottom style="thick">
        <color theme="0" tint="-0.14996795556505021"/>
      </bottom>
      <diagonal/>
    </border>
    <border>
      <left style="thick">
        <color theme="0" tint="-0.14996795556505021"/>
      </left>
      <right/>
      <top style="thick">
        <color theme="0" tint="-0.14996795556505021"/>
      </top>
      <bottom style="thick">
        <color theme="0" tint="-0.14996795556505021"/>
      </bottom>
      <diagonal/>
    </border>
    <border>
      <left style="thick">
        <color theme="0" tint="-0.14996795556505021"/>
      </left>
      <right style="thick">
        <color theme="0" tint="-0.14996795556505021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</cellStyleXfs>
  <cellXfs count="204">
    <xf numFmtId="0" fontId="0" fillId="0" borderId="0" xfId="0"/>
    <xf numFmtId="0" fontId="1" fillId="0" borderId="0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Font="1" applyFill="1" applyBorder="1" applyAlignment="1" applyProtection="1">
      <alignment horizontal="center" vertical="center"/>
      <protection hidden="1"/>
    </xf>
    <xf numFmtId="0" fontId="1" fillId="0" borderId="4" xfId="0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4" fontId="1" fillId="0" borderId="4" xfId="0" applyNumberFormat="1" applyFont="1" applyFill="1" applyBorder="1" applyAlignment="1" applyProtection="1">
      <alignment horizontal="center" vertical="center"/>
      <protection locked="0"/>
    </xf>
    <xf numFmtId="4" fontId="1" fillId="0" borderId="4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  <protection hidden="1"/>
    </xf>
    <xf numFmtId="4" fontId="4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4" fillId="0" borderId="4" xfId="0" applyFont="1" applyFill="1" applyBorder="1" applyAlignment="1" applyProtection="1">
      <alignment horizontal="center" vertical="center"/>
    </xf>
    <xf numFmtId="164" fontId="4" fillId="0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1" fillId="2" borderId="8" xfId="2" applyFont="1" applyFill="1" applyBorder="1" applyAlignment="1" applyProtection="1">
      <alignment horizontal="right" vertical="center"/>
      <protection hidden="1"/>
    </xf>
    <xf numFmtId="0" fontId="21" fillId="2" borderId="11" xfId="2" applyFont="1" applyFill="1" applyBorder="1" applyAlignment="1" applyProtection="1">
      <alignment horizontal="right" vertical="center"/>
      <protection hidden="1"/>
    </xf>
    <xf numFmtId="0" fontId="21" fillId="2" borderId="11" xfId="0" applyFont="1" applyFill="1" applyBorder="1" applyAlignment="1">
      <alignment horizontal="right" vertical="center"/>
    </xf>
    <xf numFmtId="0" fontId="20" fillId="0" borderId="11" xfId="0" applyFont="1" applyBorder="1" applyAlignment="1" applyProtection="1">
      <alignment horizontal="right" vertical="center"/>
      <protection hidden="1"/>
    </xf>
    <xf numFmtId="4" fontId="13" fillId="0" borderId="0" xfId="0" applyNumberFormat="1" applyFont="1" applyAlignment="1">
      <alignment horizontal="center" vertical="center"/>
    </xf>
    <xf numFmtId="4" fontId="13" fillId="0" borderId="12" xfId="0" applyNumberFormat="1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1" fontId="22" fillId="0" borderId="1" xfId="1" applyNumberFormat="1" applyFont="1" applyBorder="1" applyAlignment="1" applyProtection="1">
      <alignment horizontal="center" vertical="center"/>
      <protection hidden="1"/>
    </xf>
    <xf numFmtId="4" fontId="8" fillId="0" borderId="1" xfId="0" applyNumberFormat="1" applyFont="1" applyBorder="1" applyAlignment="1">
      <alignment horizontal="center" vertical="center"/>
    </xf>
    <xf numFmtId="4" fontId="13" fillId="0" borderId="13" xfId="0" applyNumberFormat="1" applyFont="1" applyBorder="1" applyAlignment="1">
      <alignment horizontal="left" vertical="center"/>
    </xf>
    <xf numFmtId="4" fontId="13" fillId="0" borderId="14" xfId="0" applyNumberFormat="1" applyFont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 applyProtection="1">
      <alignment horizontal="center" vertical="center" readingOrder="2"/>
      <protection hidden="1"/>
    </xf>
    <xf numFmtId="0" fontId="1" fillId="0" borderId="4" xfId="0" applyFont="1" applyFill="1" applyBorder="1" applyAlignment="1" applyProtection="1">
      <alignment horizontal="right" vertical="center"/>
      <protection hidden="1"/>
    </xf>
    <xf numFmtId="49" fontId="7" fillId="0" borderId="4" xfId="4" applyNumberFormat="1" applyFont="1" applyFill="1" applyBorder="1" applyAlignment="1" applyProtection="1">
      <alignment horizontal="center" vertical="center"/>
      <protection locked="0"/>
    </xf>
    <xf numFmtId="0" fontId="7" fillId="0" borderId="4" xfId="4" applyFont="1" applyFill="1" applyBorder="1" applyAlignment="1" applyProtection="1">
      <alignment horizontal="center" vertical="center"/>
      <protection locked="0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/>
      <protection hidden="1"/>
    </xf>
    <xf numFmtId="4" fontId="15" fillId="0" borderId="4" xfId="0" applyNumberFormat="1" applyFont="1" applyFill="1" applyBorder="1" applyAlignment="1" applyProtection="1">
      <alignment horizontal="center" vertical="center"/>
      <protection hidden="1"/>
    </xf>
    <xf numFmtId="4" fontId="4" fillId="0" borderId="0" xfId="0" applyNumberFormat="1" applyFont="1" applyFill="1" applyAlignment="1">
      <alignment horizontal="center" vertical="center"/>
    </xf>
    <xf numFmtId="1" fontId="0" fillId="0" borderId="0" xfId="0" applyNumberFormat="1" applyFill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 applyFill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4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5" fontId="4" fillId="4" borderId="0" xfId="0" applyNumberFormat="1" applyFont="1" applyFill="1" applyAlignment="1">
      <alignment horizontal="center" vertical="center"/>
    </xf>
    <xf numFmtId="4" fontId="4" fillId="4" borderId="0" xfId="0" applyNumberFormat="1" applyFont="1" applyFill="1" applyAlignment="1">
      <alignment horizontal="center" vertical="center"/>
    </xf>
    <xf numFmtId="1" fontId="10" fillId="0" borderId="0" xfId="0" applyNumberFormat="1" applyFont="1" applyFill="1" applyAlignment="1">
      <alignment horizontal="center"/>
    </xf>
    <xf numFmtId="0" fontId="4" fillId="5" borderId="0" xfId="0" applyFont="1" applyFill="1" applyAlignment="1">
      <alignment horizontal="center" vertical="center"/>
    </xf>
    <xf numFmtId="165" fontId="4" fillId="5" borderId="0" xfId="0" applyNumberFormat="1" applyFont="1" applyFill="1" applyAlignment="1">
      <alignment horizontal="center" vertical="center"/>
    </xf>
    <xf numFmtId="4" fontId="4" fillId="5" borderId="0" xfId="0" applyNumberFormat="1" applyFont="1" applyFill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  <protection locked="0"/>
    </xf>
    <xf numFmtId="164" fontId="4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165" fontId="4" fillId="0" borderId="0" xfId="0" applyNumberFormat="1" applyFont="1" applyFill="1" applyAlignment="1" applyProtection="1">
      <alignment horizontal="center" vertical="center"/>
      <protection locked="0"/>
    </xf>
    <xf numFmtId="4" fontId="4" fillId="0" borderId="0" xfId="0" applyNumberFormat="1" applyFont="1" applyFill="1" applyAlignment="1" applyProtection="1">
      <alignment horizontal="center" vertical="center"/>
      <protection locked="0"/>
    </xf>
    <xf numFmtId="0" fontId="4" fillId="6" borderId="0" xfId="0" applyFont="1" applyFill="1" applyAlignment="1">
      <alignment horizontal="center" vertical="center"/>
    </xf>
    <xf numFmtId="165" fontId="4" fillId="6" borderId="0" xfId="0" applyNumberFormat="1" applyFont="1" applyFill="1" applyAlignment="1">
      <alignment horizontal="center" vertical="center"/>
    </xf>
    <xf numFmtId="4" fontId="4" fillId="6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vertical="center"/>
    </xf>
    <xf numFmtId="3" fontId="1" fillId="0" borderId="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9" fillId="0" borderId="4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Protection="1">
      <protection hidden="1"/>
    </xf>
    <xf numFmtId="0" fontId="1" fillId="0" borderId="0" xfId="0" applyFont="1" applyFill="1" applyBorder="1" applyAlignment="1" applyProtection="1">
      <alignment horizontal="right" vertical="center"/>
      <protection hidden="1"/>
    </xf>
    <xf numFmtId="49" fontId="0" fillId="0" borderId="0" xfId="0" applyNumberForma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Alignment="1" applyProtection="1">
      <alignment horizontal="center" vertical="center"/>
      <protection hidden="1"/>
    </xf>
    <xf numFmtId="4" fontId="17" fillId="0" borderId="0" xfId="0" applyNumberFormat="1" applyFont="1" applyFill="1" applyAlignment="1" applyProtection="1">
      <alignment horizontal="center" vertical="center"/>
      <protection locked="0"/>
    </xf>
    <xf numFmtId="4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Fill="1" applyBorder="1" applyProtection="1">
      <protection hidden="1"/>
    </xf>
    <xf numFmtId="0" fontId="9" fillId="0" borderId="0" xfId="1" applyFont="1" applyFill="1" applyBorder="1" applyAlignment="1" applyProtection="1">
      <alignment horizontal="center"/>
      <protection hidden="1"/>
    </xf>
    <xf numFmtId="0" fontId="9" fillId="0" borderId="0" xfId="1" applyFont="1" applyFill="1" applyBorder="1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right" vertical="center" indent="15"/>
      <protection hidden="1"/>
    </xf>
    <xf numFmtId="0" fontId="0" fillId="0" borderId="0" xfId="0" applyFill="1" applyAlignment="1"/>
    <xf numFmtId="0" fontId="14" fillId="0" borderId="0" xfId="0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horizontal="center" vertical="center"/>
      <protection hidden="1"/>
    </xf>
    <xf numFmtId="166" fontId="16" fillId="0" borderId="0" xfId="1" applyNumberFormat="1" applyFont="1" applyFill="1" applyBorder="1" applyAlignment="1" applyProtection="1">
      <alignment horizontal="right" vertical="center"/>
      <protection hidden="1"/>
    </xf>
    <xf numFmtId="166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 applyProtection="1">
      <alignment horizontal="left" vertical="center" readingOrder="2"/>
      <protection hidden="1"/>
    </xf>
    <xf numFmtId="0" fontId="6" fillId="0" borderId="0" xfId="0" applyNumberFormat="1" applyFont="1" applyFill="1" applyBorder="1" applyAlignment="1" applyProtection="1">
      <alignment vertical="center" readingOrder="2"/>
      <protection hidden="1"/>
    </xf>
    <xf numFmtId="1" fontId="9" fillId="0" borderId="0" xfId="1" applyNumberFormat="1" applyFont="1" applyFill="1" applyBorder="1" applyAlignment="1" applyProtection="1">
      <alignment vertical="center"/>
      <protection hidden="1"/>
    </xf>
    <xf numFmtId="0" fontId="9" fillId="0" borderId="0" xfId="1" applyFont="1" applyFill="1" applyBorder="1" applyAlignment="1" applyProtection="1">
      <alignment vertical="center"/>
      <protection hidden="1"/>
    </xf>
    <xf numFmtId="4" fontId="6" fillId="0" borderId="0" xfId="0" applyNumberFormat="1" applyFont="1" applyFill="1" applyAlignment="1" applyProtection="1">
      <alignment horizontal="center" vertical="center"/>
      <protection hidden="1"/>
    </xf>
    <xf numFmtId="3" fontId="6" fillId="0" borderId="0" xfId="0" applyNumberFormat="1" applyFont="1" applyFill="1" applyAlignment="1" applyProtection="1">
      <alignment horizontal="center" vertical="center"/>
      <protection hidden="1"/>
    </xf>
    <xf numFmtId="3" fontId="6" fillId="0" borderId="0" xfId="0" applyNumberFormat="1" applyFont="1" applyFill="1" applyAlignment="1" applyProtection="1">
      <alignment vertical="center"/>
      <protection hidden="1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horizontal="center" vertical="top"/>
      <protection hidden="1"/>
    </xf>
    <xf numFmtId="0" fontId="9" fillId="0" borderId="0" xfId="1" applyFont="1" applyFill="1" applyBorder="1" applyAlignment="1" applyProtection="1">
      <alignment horizontal="right" vertical="top"/>
      <protection hidden="1"/>
    </xf>
    <xf numFmtId="0" fontId="6" fillId="0" borderId="0" xfId="4" applyFont="1" applyFill="1" applyBorder="1" applyAlignment="1" applyProtection="1">
      <alignment vertical="top"/>
      <protection hidden="1"/>
    </xf>
    <xf numFmtId="1" fontId="6" fillId="0" borderId="0" xfId="0" applyNumberFormat="1" applyFont="1" applyFill="1" applyBorder="1" applyAlignment="1" applyProtection="1">
      <alignment vertical="top"/>
      <protection hidden="1"/>
    </xf>
    <xf numFmtId="1" fontId="18" fillId="0" borderId="0" xfId="0" applyNumberFormat="1" applyFont="1" applyFill="1" applyBorder="1" applyAlignment="1" applyProtection="1">
      <alignment horizontal="right" vertical="top"/>
      <protection hidden="1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left" vertical="center"/>
      <protection hidden="1"/>
    </xf>
    <xf numFmtId="164" fontId="4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 readingOrder="2"/>
      <protection hidden="1"/>
    </xf>
    <xf numFmtId="4" fontId="6" fillId="0" borderId="0" xfId="0" applyNumberFormat="1" applyFont="1" applyFill="1" applyAlignment="1" applyProtection="1">
      <alignment horizontal="center" vertical="center"/>
      <protection locked="0"/>
    </xf>
    <xf numFmtId="3" fontId="0" fillId="0" borderId="0" xfId="0" applyNumberFormat="1" applyFill="1" applyBorder="1" applyProtection="1">
      <protection hidden="1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 vertical="center"/>
      <protection hidden="1"/>
    </xf>
    <xf numFmtId="0" fontId="7" fillId="0" borderId="2" xfId="4" applyFont="1" applyFill="1" applyBorder="1" applyAlignment="1" applyProtection="1">
      <alignment horizontal="center" vertical="center"/>
      <protection locked="0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" fontId="9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 readingOrder="2"/>
      <protection hidden="1"/>
    </xf>
    <xf numFmtId="4" fontId="6" fillId="0" borderId="1" xfId="0" applyNumberFormat="1" applyFont="1" applyFill="1" applyBorder="1" applyAlignment="1" applyProtection="1">
      <alignment horizontal="center" vertical="center"/>
      <protection locked="0"/>
    </xf>
    <xf numFmtId="3" fontId="0" fillId="0" borderId="0" xfId="0" applyNumberFormat="1" applyFill="1" applyBorder="1" applyAlignment="1" applyProtection="1">
      <alignment horizontal="center" vertical="center"/>
      <protection hidden="1"/>
    </xf>
    <xf numFmtId="0" fontId="1" fillId="0" borderId="5" xfId="0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 readingOrder="2"/>
      <protection hidden="1"/>
    </xf>
    <xf numFmtId="4" fontId="6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4" xfId="2" applyFont="1" applyFill="1" applyBorder="1" applyAlignment="1" applyProtection="1">
      <alignment horizontal="right" vertical="center"/>
      <protection hidden="1"/>
    </xf>
    <xf numFmtId="0" fontId="0" fillId="0" borderId="4" xfId="0" applyFill="1" applyBorder="1" applyProtection="1">
      <protection hidden="1"/>
    </xf>
    <xf numFmtId="0" fontId="5" fillId="0" borderId="4" xfId="0" applyFont="1" applyFill="1" applyBorder="1" applyAlignment="1">
      <alignment horizontal="right" vertical="center"/>
    </xf>
    <xf numFmtId="3" fontId="0" fillId="0" borderId="4" xfId="0" applyNumberFormat="1" applyFill="1" applyBorder="1" applyProtection="1">
      <protection hidden="1"/>
    </xf>
    <xf numFmtId="4" fontId="6" fillId="0" borderId="4" xfId="0" applyNumberFormat="1" applyFont="1" applyFill="1" applyBorder="1" applyAlignment="1">
      <alignment horizontal="center" vertical="center"/>
    </xf>
    <xf numFmtId="49" fontId="1" fillId="0" borderId="4" xfId="4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>
      <alignment vertical="center"/>
    </xf>
    <xf numFmtId="164" fontId="4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Font="1" applyFill="1" applyBorder="1" applyAlignment="1" applyProtection="1">
      <alignment horizontal="center" vertical="center" readingOrder="2"/>
    </xf>
    <xf numFmtId="0" fontId="1" fillId="0" borderId="4" xfId="0" applyFont="1" applyFill="1" applyBorder="1" applyAlignment="1" applyProtection="1">
      <alignment horizontal="center" vertical="center"/>
      <protection locked="0" hidden="1"/>
    </xf>
    <xf numFmtId="0" fontId="1" fillId="0" borderId="4" xfId="0" applyFont="1" applyFill="1" applyBorder="1" applyAlignment="1" applyProtection="1">
      <alignment horizontal="center" vertical="center" readingOrder="2"/>
      <protection locked="0" hidden="1"/>
    </xf>
    <xf numFmtId="4" fontId="1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hidden="1"/>
    </xf>
    <xf numFmtId="0" fontId="1" fillId="0" borderId="6" xfId="0" applyFont="1" applyFill="1" applyBorder="1" applyAlignment="1" applyProtection="1">
      <alignment horizontal="center" vertical="center" readingOrder="2"/>
      <protection hidden="1"/>
    </xf>
    <xf numFmtId="4" fontId="1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>
      <alignment horizontal="center" vertical="center"/>
    </xf>
    <xf numFmtId="1" fontId="11" fillId="0" borderId="13" xfId="0" applyNumberFormat="1" applyFont="1" applyFill="1" applyBorder="1" applyAlignment="1">
      <alignment horizontal="center" vertical="center"/>
    </xf>
    <xf numFmtId="1" fontId="11" fillId="0" borderId="15" xfId="0" applyNumberFormat="1" applyFont="1" applyFill="1" applyBorder="1" applyAlignment="1">
      <alignment horizontal="center" vertical="center"/>
    </xf>
    <xf numFmtId="1" fontId="11" fillId="0" borderId="14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/>
    <xf numFmtId="0" fontId="4" fillId="0" borderId="16" xfId="0" applyFont="1" applyFill="1" applyBorder="1" applyAlignment="1" applyProtection="1">
      <alignment horizontal="left" vertical="center"/>
      <protection hidden="1"/>
    </xf>
    <xf numFmtId="1" fontId="4" fillId="0" borderId="16" xfId="0" applyNumberFormat="1" applyFont="1" applyFill="1" applyBorder="1" applyAlignment="1" applyProtection="1">
      <alignment vertical="center"/>
      <protection hidden="1"/>
    </xf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/>
    <xf numFmtId="0" fontId="4" fillId="0" borderId="0" xfId="0" applyFont="1" applyFill="1" applyAlignment="1" applyProtection="1">
      <alignment horizontal="left" vertical="center"/>
      <protection hidden="1"/>
    </xf>
    <xf numFmtId="1" fontId="4" fillId="0" borderId="0" xfId="0" applyNumberFormat="1" applyFont="1" applyFill="1" applyAlignment="1" applyProtection="1">
      <alignment vertical="center"/>
      <protection hidden="1"/>
    </xf>
    <xf numFmtId="0" fontId="11" fillId="0" borderId="0" xfId="0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0" fontId="11" fillId="0" borderId="0" xfId="0" applyFont="1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 readingOrder="2"/>
      <protection hidden="1"/>
    </xf>
    <xf numFmtId="4" fontId="11" fillId="0" borderId="0" xfId="0" applyNumberFormat="1" applyFont="1" applyFill="1" applyBorder="1" applyAlignment="1">
      <alignment vertical="center"/>
    </xf>
    <xf numFmtId="4" fontId="11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 applyBorder="1" applyAlignment="1" applyProtection="1">
      <protection hidden="1"/>
    </xf>
    <xf numFmtId="0" fontId="1" fillId="0" borderId="0" xfId="0" applyFont="1" applyFill="1" applyBorder="1" applyAlignment="1" applyProtection="1">
      <alignment horizontal="right"/>
      <protection hidden="1"/>
    </xf>
    <xf numFmtId="49" fontId="0" fillId="0" borderId="0" xfId="0" applyNumberFormat="1" applyFill="1" applyBorder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11" fillId="0" borderId="0" xfId="0" applyFont="1" applyFill="1" applyAlignment="1">
      <alignment horizontal="center"/>
    </xf>
    <xf numFmtId="164" fontId="11" fillId="0" borderId="0" xfId="0" applyNumberFormat="1" applyFont="1" applyFill="1" applyAlignment="1"/>
    <xf numFmtId="0" fontId="11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 readingOrder="2"/>
      <protection hidden="1"/>
    </xf>
    <xf numFmtId="4" fontId="11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0" fillId="0" borderId="0" xfId="0" applyNumberFormat="1" applyFill="1" applyBorder="1" applyAlignment="1"/>
    <xf numFmtId="0" fontId="0" fillId="0" borderId="0" xfId="0" applyFill="1" applyBorder="1" applyAlignment="1"/>
    <xf numFmtId="164" fontId="0" fillId="0" borderId="0" xfId="0" applyNumberFormat="1" applyFill="1" applyAlignment="1">
      <alignment horizontal="center" vertical="center"/>
    </xf>
    <xf numFmtId="0" fontId="11" fillId="7" borderId="0" xfId="0" applyFont="1" applyFill="1" applyBorder="1" applyAlignment="1" applyProtection="1">
      <alignment horizontal="center" vertical="center" wrapText="1"/>
      <protection hidden="1"/>
    </xf>
    <xf numFmtId="14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</cellXfs>
  <cellStyles count="5">
    <cellStyle name="Hyperlink" xfId="1" builtinId="8"/>
    <cellStyle name="Normal" xfId="0" builtinId="0"/>
    <cellStyle name="Normal 5" xfId="2"/>
    <cellStyle name="Normal 6" xfId="3"/>
    <cellStyle name="Normal 7" xfId="4"/>
  </cellStyles>
  <dxfs count="4">
    <dxf>
      <font>
        <color theme="0"/>
      </font>
      <fill>
        <patternFill>
          <fgColor theme="0"/>
        </patternFill>
      </fill>
    </dxf>
    <dxf>
      <fill>
        <patternFill>
          <bgColor theme="5" tint="0.59996337778862885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H18"/>
  <sheetViews>
    <sheetView rightToLeft="1" topLeftCell="A4" workbookViewId="0">
      <selection activeCell="H7" sqref="H7:H18"/>
    </sheetView>
  </sheetViews>
  <sheetFormatPr defaultRowHeight="18.75"/>
  <cols>
    <col min="1" max="1" width="9.140625" style="3"/>
    <col min="2" max="2" width="11.5703125" style="3" bestFit="1" customWidth="1"/>
    <col min="3" max="3" width="9.140625" style="3"/>
    <col min="4" max="4" width="15.140625" style="3" customWidth="1"/>
    <col min="5" max="6" width="8" style="3" customWidth="1"/>
    <col min="7" max="7" width="9.140625" style="3"/>
    <col min="8" max="8" width="22.140625" style="3" bestFit="1" customWidth="1"/>
    <col min="9" max="16384" width="9.140625" style="3"/>
  </cols>
  <sheetData>
    <row r="5" spans="2:8">
      <c r="E5" s="84" t="s">
        <v>20</v>
      </c>
      <c r="F5" s="84"/>
    </row>
    <row r="6" spans="2:8">
      <c r="B6" s="3" t="s">
        <v>34</v>
      </c>
      <c r="C6" s="3" t="s">
        <v>33</v>
      </c>
      <c r="D6" s="3" t="s">
        <v>50</v>
      </c>
      <c r="E6" s="3" t="s">
        <v>21</v>
      </c>
      <c r="F6" s="3" t="s">
        <v>22</v>
      </c>
      <c r="G6" s="3" t="s">
        <v>2</v>
      </c>
      <c r="H6" s="3" t="s">
        <v>31</v>
      </c>
    </row>
    <row r="7" spans="2:8">
      <c r="B7" s="195">
        <v>40179</v>
      </c>
      <c r="C7" s="3">
        <v>1001</v>
      </c>
      <c r="D7" s="3" t="s">
        <v>52</v>
      </c>
      <c r="E7" s="3">
        <v>10</v>
      </c>
      <c r="G7" s="3" t="s">
        <v>7</v>
      </c>
      <c r="H7" s="3" t="s">
        <v>70</v>
      </c>
    </row>
    <row r="8" spans="2:8">
      <c r="B8" s="195">
        <v>40179</v>
      </c>
      <c r="C8" s="3">
        <v>1001</v>
      </c>
      <c r="D8" s="3" t="s">
        <v>53</v>
      </c>
      <c r="F8" s="3">
        <v>20</v>
      </c>
      <c r="G8" s="3" t="s">
        <v>7</v>
      </c>
      <c r="H8" s="3" t="s">
        <v>70</v>
      </c>
    </row>
    <row r="9" spans="2:8">
      <c r="B9" s="195">
        <v>40179</v>
      </c>
      <c r="C9" s="3">
        <v>1001</v>
      </c>
      <c r="D9" s="3" t="s">
        <v>51</v>
      </c>
      <c r="E9" s="3">
        <v>11</v>
      </c>
      <c r="G9" s="3" t="s">
        <v>7</v>
      </c>
      <c r="H9" s="3" t="s">
        <v>70</v>
      </c>
    </row>
    <row r="10" spans="2:8">
      <c r="B10" s="195">
        <v>40179</v>
      </c>
      <c r="C10" s="3">
        <v>1001</v>
      </c>
      <c r="D10" s="3" t="s">
        <v>54</v>
      </c>
      <c r="F10" s="3">
        <v>30</v>
      </c>
      <c r="G10" s="3" t="s">
        <v>7</v>
      </c>
      <c r="H10" s="3" t="s">
        <v>70</v>
      </c>
    </row>
    <row r="11" spans="2:8">
      <c r="B11" s="195">
        <v>40179</v>
      </c>
      <c r="C11" s="3">
        <v>1001</v>
      </c>
      <c r="D11" s="3" t="s">
        <v>52</v>
      </c>
      <c r="E11" s="3">
        <v>10</v>
      </c>
      <c r="G11" s="3" t="s">
        <v>4</v>
      </c>
      <c r="H11" s="3" t="s">
        <v>70</v>
      </c>
    </row>
    <row r="12" spans="2:8">
      <c r="B12" s="195">
        <v>40179</v>
      </c>
      <c r="C12" s="3">
        <v>1001</v>
      </c>
      <c r="D12" s="3" t="s">
        <v>53</v>
      </c>
      <c r="F12" s="3">
        <v>20</v>
      </c>
      <c r="G12" s="3" t="s">
        <v>4</v>
      </c>
      <c r="H12" s="3" t="s">
        <v>70</v>
      </c>
    </row>
    <row r="13" spans="2:8">
      <c r="B13" s="195">
        <v>40179</v>
      </c>
      <c r="C13" s="3">
        <v>1001</v>
      </c>
      <c r="D13" s="3" t="s">
        <v>51</v>
      </c>
      <c r="E13" s="3">
        <v>11</v>
      </c>
      <c r="G13" s="3" t="s">
        <v>4</v>
      </c>
      <c r="H13" s="3" t="s">
        <v>70</v>
      </c>
    </row>
    <row r="14" spans="2:8">
      <c r="B14" s="195">
        <v>40179</v>
      </c>
      <c r="C14" s="3">
        <v>1001</v>
      </c>
      <c r="D14" s="3" t="s">
        <v>54</v>
      </c>
      <c r="F14" s="3">
        <v>30</v>
      </c>
      <c r="G14" s="3" t="s">
        <v>4</v>
      </c>
      <c r="H14" s="3" t="s">
        <v>70</v>
      </c>
    </row>
    <row r="15" spans="2:8">
      <c r="B15" s="195">
        <v>40179</v>
      </c>
      <c r="C15" s="3">
        <v>1001</v>
      </c>
      <c r="D15" s="3" t="s">
        <v>52</v>
      </c>
      <c r="E15" s="3">
        <v>10</v>
      </c>
      <c r="G15" s="3" t="s">
        <v>6</v>
      </c>
      <c r="H15" s="3" t="s">
        <v>70</v>
      </c>
    </row>
    <row r="16" spans="2:8">
      <c r="B16" s="195">
        <v>40179</v>
      </c>
      <c r="C16" s="3">
        <v>1001</v>
      </c>
      <c r="D16" s="3" t="s">
        <v>53</v>
      </c>
      <c r="F16" s="3">
        <v>20</v>
      </c>
      <c r="G16" s="3" t="s">
        <v>6</v>
      </c>
      <c r="H16" s="3" t="s">
        <v>70</v>
      </c>
    </row>
    <row r="17" spans="2:8">
      <c r="B17" s="195">
        <v>40179</v>
      </c>
      <c r="C17" s="3">
        <v>1001</v>
      </c>
      <c r="D17" s="3" t="s">
        <v>51</v>
      </c>
      <c r="E17" s="3">
        <v>11</v>
      </c>
      <c r="G17" s="3" t="s">
        <v>5</v>
      </c>
      <c r="H17" s="3" t="s">
        <v>70</v>
      </c>
    </row>
    <row r="18" spans="2:8">
      <c r="B18" s="195">
        <v>40179</v>
      </c>
      <c r="C18" s="3">
        <v>1001</v>
      </c>
      <c r="D18" s="3" t="s">
        <v>54</v>
      </c>
      <c r="F18" s="3">
        <v>30</v>
      </c>
      <c r="G18" s="3" t="s">
        <v>5</v>
      </c>
      <c r="H18" s="3" t="s">
        <v>70</v>
      </c>
    </row>
  </sheetData>
  <mergeCells count="1">
    <mergeCell ref="E5:F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theme="6" tint="-0.249977111117893"/>
    <pageSetUpPr fitToPage="1"/>
  </sheetPr>
  <dimension ref="A1:U3090"/>
  <sheetViews>
    <sheetView rightToLeft="1" view="pageBreakPreview" topLeftCell="R7" zoomScale="130" zoomScaleSheetLayoutView="130" workbookViewId="0">
      <selection activeCell="S9" sqref="S9"/>
    </sheetView>
  </sheetViews>
  <sheetFormatPr defaultColWidth="9.140625" defaultRowHeight="17.25"/>
  <cols>
    <col min="1" max="1" width="12.7109375" style="86" bestFit="1" customWidth="1"/>
    <col min="2" max="2" width="26.85546875" style="87" bestFit="1" customWidth="1"/>
    <col min="3" max="3" width="9.140625" style="88" customWidth="1"/>
    <col min="4" max="4" width="9.140625" style="89" customWidth="1"/>
    <col min="5" max="5" width="6.7109375" style="89" customWidth="1"/>
    <col min="6" max="6" width="6.7109375" style="50" customWidth="1"/>
    <col min="7" max="7" width="6.7109375" style="165" customWidth="1"/>
    <col min="8" max="8" width="8.140625" style="165" customWidth="1"/>
    <col min="9" max="9" width="14.7109375" style="193" bestFit="1" customWidth="1"/>
    <col min="10" max="10" width="22.5703125" style="165" customWidth="1"/>
    <col min="11" max="11" width="14.85546875" style="90" customWidth="1"/>
    <col min="12" max="12" width="31" style="121" customWidth="1"/>
    <col min="13" max="13" width="7.7109375" style="165" customWidth="1"/>
    <col min="14" max="14" width="16" style="91" customWidth="1"/>
    <col min="15" max="15" width="12.140625" style="166" hidden="1" customWidth="1"/>
    <col min="16" max="16" width="11.5703125" style="165" hidden="1" customWidth="1"/>
    <col min="17" max="17" width="13.140625" style="165" bestFit="1" customWidth="1"/>
    <col min="18" max="18" width="17.85546875" style="165" bestFit="1" customWidth="1"/>
    <col min="19" max="19" width="45.28515625" style="166" bestFit="1" customWidth="1"/>
    <col min="20" max="20" width="10.28515625" style="168" customWidth="1"/>
    <col min="21" max="21" width="10.28515625" style="169" customWidth="1"/>
    <col min="22" max="16384" width="9.140625" style="150"/>
  </cols>
  <sheetData>
    <row r="1" spans="1:21" s="86" customFormat="1" ht="52.5" customHeight="1">
      <c r="B1" s="87"/>
      <c r="C1" s="88"/>
      <c r="D1" s="89"/>
      <c r="E1" s="89"/>
      <c r="F1" s="44"/>
      <c r="G1" s="90"/>
      <c r="H1" s="90"/>
      <c r="I1" s="194" t="s">
        <v>24</v>
      </c>
      <c r="J1" s="194"/>
      <c r="K1" s="194"/>
      <c r="L1" s="194"/>
      <c r="M1" s="91"/>
      <c r="N1" s="91"/>
      <c r="O1" s="92"/>
      <c r="P1" s="90"/>
      <c r="Q1" s="90"/>
      <c r="R1" s="90"/>
      <c r="S1" s="92"/>
      <c r="T1" s="93"/>
      <c r="U1" s="94"/>
    </row>
    <row r="2" spans="1:21" s="86" customFormat="1" ht="24" customHeight="1">
      <c r="B2" s="87"/>
      <c r="C2" s="88"/>
      <c r="D2" s="89"/>
      <c r="E2" s="89"/>
      <c r="F2" s="95" t="s">
        <v>29</v>
      </c>
      <c r="G2" s="95"/>
      <c r="H2" s="96" t="str">
        <f>IF(SUBTOTAL(3,N8:N3076)=COUNTA(N8:N3076),"غير محــــــــدد",VLOOKUP(SUBTOTAL(4,H8:H3076),H8:J3076,3,0))</f>
        <v>غير محــــــــدد</v>
      </c>
      <c r="I2" s="96"/>
      <c r="J2" s="96"/>
      <c r="K2" s="97"/>
      <c r="L2" s="98" t="str">
        <f>IF(I1=U3,"Billing Statement","نوع كشف الإعـــداد : يومية عملاء")</f>
        <v>نوع كشف الإعـــداد : يومية عملاء</v>
      </c>
      <c r="M2" s="98"/>
      <c r="N2" s="98"/>
      <c r="O2" s="99"/>
      <c r="P2" s="99"/>
      <c r="Q2" s="99"/>
      <c r="R2" s="99"/>
      <c r="S2" s="92"/>
      <c r="T2" s="93"/>
      <c r="U2" s="94" t="s">
        <v>24</v>
      </c>
    </row>
    <row r="3" spans="1:21" s="86" customFormat="1" ht="24" customHeight="1">
      <c r="B3" s="87"/>
      <c r="C3" s="88"/>
      <c r="D3" s="100"/>
      <c r="E3" s="100"/>
      <c r="F3" s="101" t="s">
        <v>30</v>
      </c>
      <c r="G3" s="101"/>
      <c r="H3" s="102" t="str">
        <f>IF(H2="غير محــــــــدد","============",SUBTOTAL(5,I8:I3076))</f>
        <v>============</v>
      </c>
      <c r="I3" s="102"/>
      <c r="J3" s="103" t="str">
        <f>IF(H2="غير محــــــــدد","============",SUBTOTAL(4,I8:I3076))</f>
        <v>============</v>
      </c>
      <c r="K3" s="97"/>
      <c r="L3" s="104" t="str">
        <f>IF(I1=U3,0,"رقم قيد الترحيل :")</f>
        <v>رقم قيد الترحيل :</v>
      </c>
      <c r="M3" s="104"/>
      <c r="N3" s="105">
        <f>IF(I1=U3,0,SUBTOTAL(1,G8:G3076))</f>
        <v>2040.6666666666667</v>
      </c>
      <c r="O3" s="106"/>
      <c r="P3" s="107"/>
      <c r="Q3" s="107"/>
      <c r="R3" s="107"/>
      <c r="S3" s="108" t="s">
        <v>58</v>
      </c>
      <c r="T3" s="109"/>
      <c r="U3" s="110" t="s">
        <v>25</v>
      </c>
    </row>
    <row r="4" spans="1:21" s="86" customFormat="1" ht="24" customHeight="1">
      <c r="B4" s="87"/>
      <c r="C4" s="111" t="s">
        <v>18</v>
      </c>
      <c r="D4" s="111">
        <f>MAX(F8:F3076)</f>
        <v>0</v>
      </c>
      <c r="E4" s="112"/>
      <c r="F4" s="113" t="s">
        <v>44</v>
      </c>
      <c r="G4" s="113"/>
      <c r="H4" s="114" t="str">
        <f>IF(SUBTOTAL(3,M8:M3076)=COUNTA(M8:M3076),"غير محــــــــددة",VLOOKUP(SUBTOTAL(4,H8:H3076),H8:M3076,6,0))</f>
        <v>غير محــــــــددة</v>
      </c>
      <c r="I4" s="114"/>
      <c r="J4" s="115"/>
      <c r="K4" s="97"/>
      <c r="L4" s="104" t="str">
        <f>IF(I1=U3,0,"رقــم الكشـــــــف :")</f>
        <v>رقــم الكشـــــــف :</v>
      </c>
      <c r="M4" s="104"/>
      <c r="N4" s="116">
        <f>IF(I1=U3,0,SUBTOTAL(4,F8:F3076))</f>
        <v>0</v>
      </c>
      <c r="O4" s="116"/>
      <c r="P4" s="117"/>
      <c r="Q4" s="117"/>
      <c r="R4" s="117"/>
      <c r="S4" s="92" t="s">
        <v>59</v>
      </c>
      <c r="T4" s="93"/>
      <c r="U4" s="110"/>
    </row>
    <row r="5" spans="1:21" s="86" customFormat="1" ht="6.75" customHeight="1" thickBot="1">
      <c r="B5" s="87"/>
      <c r="C5" s="118"/>
      <c r="D5" s="118"/>
      <c r="E5" s="112"/>
      <c r="F5" s="44"/>
      <c r="G5" s="90"/>
      <c r="H5" s="119"/>
      <c r="I5" s="120"/>
      <c r="J5" s="90"/>
      <c r="K5" s="90"/>
      <c r="L5" s="121"/>
      <c r="M5" s="90"/>
      <c r="N5" s="122"/>
      <c r="O5" s="92"/>
      <c r="P5" s="90"/>
      <c r="Q5" s="90"/>
      <c r="R5" s="90"/>
      <c r="S5" s="92" t="s">
        <v>43</v>
      </c>
      <c r="T5" s="93"/>
      <c r="U5" s="123"/>
    </row>
    <row r="6" spans="1:21" s="86" customFormat="1" ht="6.75" customHeight="1" thickTop="1" thickBot="1">
      <c r="B6" s="87"/>
      <c r="C6" s="124"/>
      <c r="D6" s="112"/>
      <c r="E6" s="112"/>
      <c r="F6" s="44"/>
      <c r="G6" s="90"/>
      <c r="H6" s="119"/>
      <c r="I6" s="120"/>
      <c r="J6" s="90"/>
      <c r="K6" s="90"/>
      <c r="L6" s="121"/>
      <c r="M6" s="90"/>
      <c r="N6" s="122"/>
      <c r="O6" s="92"/>
      <c r="P6" s="90"/>
      <c r="Q6" s="90"/>
      <c r="R6" s="90"/>
      <c r="S6" s="6"/>
      <c r="T6" s="93"/>
      <c r="U6" s="123"/>
    </row>
    <row r="7" spans="1:21" s="86" customFormat="1" ht="27" customHeight="1" thickTop="1" thickBot="1">
      <c r="A7" s="1" t="s">
        <v>3</v>
      </c>
      <c r="B7" s="125" t="s">
        <v>1</v>
      </c>
      <c r="C7" s="4" t="s">
        <v>15</v>
      </c>
      <c r="D7" s="126" t="s">
        <v>16</v>
      </c>
      <c r="E7" s="2" t="s">
        <v>8</v>
      </c>
      <c r="F7" s="2" t="s">
        <v>26</v>
      </c>
      <c r="G7" s="2" t="s">
        <v>27</v>
      </c>
      <c r="H7" s="2" t="s">
        <v>38</v>
      </c>
      <c r="I7" s="127" t="s">
        <v>34</v>
      </c>
      <c r="J7" s="128" t="s">
        <v>0</v>
      </c>
      <c r="K7" s="2" t="s">
        <v>35</v>
      </c>
      <c r="L7" s="129" t="s">
        <v>37</v>
      </c>
      <c r="M7" s="2" t="s">
        <v>2</v>
      </c>
      <c r="N7" s="130" t="s">
        <v>36</v>
      </c>
      <c r="O7" s="130" t="s">
        <v>36</v>
      </c>
      <c r="P7" s="130" t="s">
        <v>36</v>
      </c>
      <c r="Q7" s="130" t="s">
        <v>47</v>
      </c>
      <c r="R7" s="130" t="s">
        <v>46</v>
      </c>
      <c r="S7" s="130" t="s">
        <v>55</v>
      </c>
      <c r="T7" s="93"/>
      <c r="U7" s="131"/>
    </row>
    <row r="8" spans="1:21" s="86" customFormat="1" ht="27" customHeight="1" thickTop="1" thickBot="1">
      <c r="A8" s="132">
        <v>120401</v>
      </c>
      <c r="B8" s="133" t="s">
        <v>52</v>
      </c>
      <c r="C8" s="5" t="s">
        <v>56</v>
      </c>
      <c r="D8" s="39" t="s">
        <v>11</v>
      </c>
      <c r="E8" s="11">
        <f>+IF(J8="","",SUBTOTAL(3,J8:J$8))</f>
        <v>1</v>
      </c>
      <c r="F8" s="11"/>
      <c r="G8" s="15">
        <v>1030</v>
      </c>
      <c r="H8" s="18">
        <v>7007</v>
      </c>
      <c r="I8" s="85">
        <v>40179</v>
      </c>
      <c r="J8" s="134" t="s">
        <v>52</v>
      </c>
      <c r="K8" s="1" t="str">
        <f>D8&amp;C8</f>
        <v>XT-S121212</v>
      </c>
      <c r="L8" s="135" t="s">
        <v>57</v>
      </c>
      <c r="M8" s="69" t="s">
        <v>7</v>
      </c>
      <c r="N8" s="136">
        <v>30</v>
      </c>
      <c r="P8" s="41" t="str">
        <f t="shared" ref="P8:P11" si="0">IF(O8&gt;0,N8-O8,".")</f>
        <v>.</v>
      </c>
      <c r="Q8" s="92" t="s">
        <v>43</v>
      </c>
      <c r="R8" s="92"/>
      <c r="S8" s="86" t="str">
        <f>$S$3&amp;H8&amp;$S$5&amp;$S$4&amp;K8&amp;$S$5&amp;L8</f>
        <v>فاتورة رقم7007 عملية رقمXT-S121212 بيع عدد 3 كتب</v>
      </c>
      <c r="T8" s="123"/>
      <c r="U8" s="123"/>
    </row>
    <row r="9" spans="1:21" s="138" customFormat="1" ht="27" customHeight="1" thickTop="1" thickBot="1">
      <c r="A9" s="8">
        <v>120402</v>
      </c>
      <c r="B9" s="137" t="s">
        <v>53</v>
      </c>
      <c r="C9" s="12" t="s">
        <v>60</v>
      </c>
      <c r="D9" s="39" t="s">
        <v>12</v>
      </c>
      <c r="E9" s="11">
        <f>+IF(J9="","",SUBTOTAL(3,J$8:J9))</f>
        <v>2</v>
      </c>
      <c r="F9" s="7"/>
      <c r="G9" s="15">
        <v>1030</v>
      </c>
      <c r="H9" s="18">
        <v>7008</v>
      </c>
      <c r="I9" s="85">
        <v>40193</v>
      </c>
      <c r="J9" s="69" t="s">
        <v>53</v>
      </c>
      <c r="K9" s="8" t="str">
        <f>D9&amp;C9</f>
        <v>XA-S101010</v>
      </c>
      <c r="L9" s="36" t="s">
        <v>63</v>
      </c>
      <c r="M9" s="69" t="s">
        <v>7</v>
      </c>
      <c r="N9" s="10">
        <v>40</v>
      </c>
      <c r="P9" s="41" t="str">
        <f t="shared" si="0"/>
        <v>.</v>
      </c>
      <c r="Q9" s="92" t="s">
        <v>43</v>
      </c>
      <c r="R9" s="92"/>
      <c r="S9" s="86" t="str">
        <f t="shared" ref="S9:S15" si="1">$S$3&amp;H9&amp;$S$5&amp;$S$4&amp;K9&amp;$S$5&amp;L9</f>
        <v>فاتورة رقم7008 عملية رقمXA-S101010 بيع عدد 5 كتب</v>
      </c>
      <c r="T9" s="123"/>
      <c r="U9" s="123"/>
    </row>
    <row r="10" spans="1:21" s="138" customFormat="1" ht="27" customHeight="1" thickTop="1" thickBot="1">
      <c r="A10" s="8">
        <v>120403</v>
      </c>
      <c r="B10" s="137" t="s">
        <v>51</v>
      </c>
      <c r="C10" s="12" t="s">
        <v>61</v>
      </c>
      <c r="D10" s="39" t="s">
        <v>45</v>
      </c>
      <c r="E10" s="11">
        <f>+IF(J10="","",SUBTOTAL(3,J$8:J10))</f>
        <v>3</v>
      </c>
      <c r="F10" s="7"/>
      <c r="G10" s="15">
        <v>1030</v>
      </c>
      <c r="H10" s="18">
        <v>7009</v>
      </c>
      <c r="I10" s="85">
        <v>40194</v>
      </c>
      <c r="J10" s="69" t="s">
        <v>54</v>
      </c>
      <c r="K10" s="8" t="str">
        <f t="shared" ref="K10:K19" si="2">D10&amp;C10</f>
        <v>CS-S111111</v>
      </c>
      <c r="L10" s="36" t="s">
        <v>64</v>
      </c>
      <c r="M10" s="69" t="s">
        <v>7</v>
      </c>
      <c r="N10" s="10">
        <v>50</v>
      </c>
      <c r="P10" s="41" t="str">
        <f t="shared" si="0"/>
        <v>.</v>
      </c>
      <c r="Q10" s="92" t="s">
        <v>43</v>
      </c>
      <c r="R10" s="92"/>
      <c r="S10" s="86" t="str">
        <f t="shared" si="1"/>
        <v>فاتورة رقم7009 عملية رقمCS-S111111 بيع عدد 12 كتب</v>
      </c>
      <c r="T10" s="123"/>
      <c r="U10" s="123"/>
    </row>
    <row r="11" spans="1:21" s="138" customFormat="1" ht="27" customHeight="1" thickTop="1" thickBot="1">
      <c r="A11" s="8">
        <v>120404</v>
      </c>
      <c r="B11" s="137" t="s">
        <v>54</v>
      </c>
      <c r="C11" s="12" t="s">
        <v>62</v>
      </c>
      <c r="D11" s="39" t="s">
        <v>13</v>
      </c>
      <c r="E11" s="11">
        <f>+IF(J11="","",SUBTOTAL(3,J$8:J11))</f>
        <v>4</v>
      </c>
      <c r="F11" s="7"/>
      <c r="G11" s="15">
        <v>1030</v>
      </c>
      <c r="H11" s="18">
        <v>7010</v>
      </c>
      <c r="I11" s="85">
        <v>40195</v>
      </c>
      <c r="J11" s="69" t="s">
        <v>51</v>
      </c>
      <c r="K11" s="8" t="str">
        <f t="shared" si="2"/>
        <v>IA-S131313</v>
      </c>
      <c r="L11" s="36" t="s">
        <v>64</v>
      </c>
      <c r="M11" s="69" t="s">
        <v>7</v>
      </c>
      <c r="N11" s="10">
        <v>50</v>
      </c>
      <c r="P11" s="41" t="str">
        <f t="shared" si="0"/>
        <v>.</v>
      </c>
      <c r="Q11" s="92" t="s">
        <v>43</v>
      </c>
      <c r="R11" s="92"/>
      <c r="S11" s="86" t="str">
        <f t="shared" si="1"/>
        <v>فاتورة رقم7010 عملية رقمIA-S131313 بيع عدد 12 كتب</v>
      </c>
      <c r="T11" s="123"/>
      <c r="U11" s="123"/>
    </row>
    <row r="12" spans="1:21" s="138" customFormat="1" ht="27" customHeight="1" thickTop="1" thickBot="1">
      <c r="A12" s="8">
        <v>120405</v>
      </c>
      <c r="B12" s="139"/>
      <c r="C12" s="8">
        <v>1</v>
      </c>
      <c r="D12" s="39" t="s">
        <v>11</v>
      </c>
      <c r="E12" s="11">
        <f>+IF(J12="","",SUBTOTAL(3,J$8:J12))</f>
        <v>5</v>
      </c>
      <c r="F12" s="7"/>
      <c r="G12" s="15">
        <v>2050</v>
      </c>
      <c r="H12" s="18">
        <v>7011</v>
      </c>
      <c r="I12" s="85">
        <v>40211</v>
      </c>
      <c r="J12" s="134" t="s">
        <v>52</v>
      </c>
      <c r="K12" s="8" t="str">
        <f t="shared" si="2"/>
        <v>XT-S1</v>
      </c>
      <c r="L12" s="36" t="s">
        <v>64</v>
      </c>
      <c r="M12" s="69" t="s">
        <v>4</v>
      </c>
      <c r="N12" s="10">
        <v>50</v>
      </c>
      <c r="P12" s="41" t="str">
        <f>IF(O12&gt;0,N12-O12,".")</f>
        <v>.</v>
      </c>
      <c r="Q12" s="92" t="s">
        <v>43</v>
      </c>
      <c r="R12" s="92"/>
      <c r="S12" s="86" t="str">
        <f t="shared" si="1"/>
        <v>فاتورة رقم7011 عملية رقمXT-S1 بيع عدد 12 كتب</v>
      </c>
      <c r="T12" s="123"/>
      <c r="U12" s="123"/>
    </row>
    <row r="13" spans="1:21" s="138" customFormat="1" ht="27" customHeight="1" thickTop="1" thickBot="1">
      <c r="A13" s="8">
        <v>120406</v>
      </c>
      <c r="B13" s="137"/>
      <c r="C13" s="8">
        <v>2</v>
      </c>
      <c r="D13" s="39" t="s">
        <v>12</v>
      </c>
      <c r="E13" s="11">
        <f>+IF(J13="","",SUBTOTAL(3,J$8:J13))</f>
        <v>6</v>
      </c>
      <c r="F13" s="7"/>
      <c r="G13" s="15">
        <v>2050</v>
      </c>
      <c r="H13" s="18">
        <v>7012</v>
      </c>
      <c r="I13" s="85">
        <v>40212</v>
      </c>
      <c r="J13" s="69" t="s">
        <v>53</v>
      </c>
      <c r="K13" s="8" t="str">
        <f t="shared" si="2"/>
        <v>XA-S2</v>
      </c>
      <c r="L13" s="36" t="s">
        <v>64</v>
      </c>
      <c r="M13" s="69" t="s">
        <v>4</v>
      </c>
      <c r="N13" s="10">
        <v>50</v>
      </c>
      <c r="P13" s="41" t="str">
        <f t="shared" ref="P13:P76" si="3">IF(O13&gt;0,N13-O13,".")</f>
        <v>.</v>
      </c>
      <c r="Q13" s="92" t="s">
        <v>43</v>
      </c>
      <c r="R13" s="92"/>
      <c r="S13" s="86" t="str">
        <f t="shared" si="1"/>
        <v>فاتورة رقم7012 عملية رقمXA-S2 بيع عدد 12 كتب</v>
      </c>
      <c r="T13" s="123"/>
      <c r="U13" s="123"/>
    </row>
    <row r="14" spans="1:21" s="138" customFormat="1" ht="27" customHeight="1" thickTop="1" thickBot="1">
      <c r="A14" s="8">
        <v>120407</v>
      </c>
      <c r="B14" s="137"/>
      <c r="C14" s="8">
        <v>3</v>
      </c>
      <c r="D14" s="39" t="s">
        <v>45</v>
      </c>
      <c r="E14" s="11">
        <f>+IF(J14="","",SUBTOTAL(3,J$8:J14))</f>
        <v>7</v>
      </c>
      <c r="F14" s="7"/>
      <c r="G14" s="15">
        <v>2050</v>
      </c>
      <c r="H14" s="18">
        <v>7013</v>
      </c>
      <c r="I14" s="85">
        <v>40213</v>
      </c>
      <c r="J14" s="69" t="s">
        <v>54</v>
      </c>
      <c r="K14" s="8" t="str">
        <f t="shared" si="2"/>
        <v>CS-S3</v>
      </c>
      <c r="L14" s="36" t="s">
        <v>64</v>
      </c>
      <c r="M14" s="69" t="s">
        <v>4</v>
      </c>
      <c r="N14" s="10">
        <v>50</v>
      </c>
      <c r="P14" s="41" t="str">
        <f t="shared" si="3"/>
        <v>.</v>
      </c>
      <c r="Q14" s="92" t="s">
        <v>43</v>
      </c>
      <c r="R14" s="92"/>
      <c r="S14" s="86" t="str">
        <f t="shared" si="1"/>
        <v>فاتورة رقم7013 عملية رقمCS-S3 بيع عدد 12 كتب</v>
      </c>
      <c r="T14" s="123"/>
      <c r="U14" s="123"/>
    </row>
    <row r="15" spans="1:21" s="138" customFormat="1" ht="27" customHeight="1" thickTop="1" thickBot="1">
      <c r="A15" s="8">
        <v>120408</v>
      </c>
      <c r="B15" s="137"/>
      <c r="C15" s="8">
        <v>44</v>
      </c>
      <c r="D15" s="39" t="s">
        <v>13</v>
      </c>
      <c r="E15" s="11">
        <f>+IF(J15="","",SUBTOTAL(3,J$8:J15))</f>
        <v>8</v>
      </c>
      <c r="F15" s="7"/>
      <c r="G15" s="15">
        <v>2050</v>
      </c>
      <c r="H15" s="18">
        <v>7014</v>
      </c>
      <c r="I15" s="85">
        <v>40214</v>
      </c>
      <c r="J15" s="69" t="s">
        <v>51</v>
      </c>
      <c r="K15" s="8" t="str">
        <f t="shared" si="2"/>
        <v>IA-S44</v>
      </c>
      <c r="L15" s="36" t="s">
        <v>64</v>
      </c>
      <c r="M15" s="69" t="s">
        <v>4</v>
      </c>
      <c r="N15" s="10">
        <v>50</v>
      </c>
      <c r="P15" s="41" t="str">
        <f t="shared" si="3"/>
        <v>.</v>
      </c>
      <c r="Q15" s="92" t="s">
        <v>43</v>
      </c>
      <c r="R15" s="92"/>
      <c r="S15" s="138" t="str">
        <f t="shared" si="1"/>
        <v>فاتورة رقم7014 عملية رقمIA-S44 بيع عدد 12 كتب</v>
      </c>
      <c r="T15" s="123"/>
      <c r="U15" s="123"/>
    </row>
    <row r="16" spans="1:21" s="138" customFormat="1" ht="27" customHeight="1" thickTop="1" thickBot="1">
      <c r="A16" s="8">
        <v>120409</v>
      </c>
      <c r="B16" s="137"/>
      <c r="C16" s="12" t="s">
        <v>65</v>
      </c>
      <c r="D16" s="39" t="s">
        <v>11</v>
      </c>
      <c r="E16" s="11">
        <f>+IF(J16="","",SUBTOTAL(3,J$8:J16))</f>
        <v>9</v>
      </c>
      <c r="F16" s="7"/>
      <c r="G16" s="15">
        <v>3042</v>
      </c>
      <c r="H16" s="18">
        <v>7015</v>
      </c>
      <c r="I16" s="85">
        <v>40252</v>
      </c>
      <c r="J16" s="134" t="s">
        <v>52</v>
      </c>
      <c r="K16" s="8" t="str">
        <f t="shared" si="2"/>
        <v>XT-S55</v>
      </c>
      <c r="L16" s="36" t="s">
        <v>64</v>
      </c>
      <c r="M16" s="69" t="s">
        <v>5</v>
      </c>
      <c r="N16" s="10">
        <v>50</v>
      </c>
      <c r="P16" s="41" t="str">
        <f t="shared" si="3"/>
        <v>.</v>
      </c>
      <c r="Q16" s="92" t="s">
        <v>43</v>
      </c>
      <c r="R16" s="92"/>
      <c r="T16" s="123"/>
      <c r="U16" s="123"/>
    </row>
    <row r="17" spans="1:21" s="138" customFormat="1" ht="27" customHeight="1" thickTop="1" thickBot="1">
      <c r="A17" s="8">
        <v>120410</v>
      </c>
      <c r="B17" s="137"/>
      <c r="C17" s="12" t="s">
        <v>66</v>
      </c>
      <c r="D17" s="39" t="s">
        <v>12</v>
      </c>
      <c r="E17" s="11">
        <f>+IF(J17="","",SUBTOTAL(3,J$8:J17))</f>
        <v>10</v>
      </c>
      <c r="F17" s="7"/>
      <c r="G17" s="15">
        <v>3042</v>
      </c>
      <c r="H17" s="18">
        <v>7016</v>
      </c>
      <c r="I17" s="85">
        <v>40253</v>
      </c>
      <c r="J17" s="69" t="s">
        <v>53</v>
      </c>
      <c r="K17" s="8" t="str">
        <f t="shared" si="2"/>
        <v>XA-S66</v>
      </c>
      <c r="L17" s="36" t="s">
        <v>64</v>
      </c>
      <c r="M17" s="69" t="s">
        <v>5</v>
      </c>
      <c r="N17" s="10">
        <v>50</v>
      </c>
      <c r="P17" s="41" t="str">
        <f t="shared" si="3"/>
        <v>.</v>
      </c>
      <c r="Q17" s="92" t="s">
        <v>43</v>
      </c>
      <c r="R17" s="92"/>
      <c r="T17" s="123"/>
      <c r="U17" s="123"/>
    </row>
    <row r="18" spans="1:21" s="138" customFormat="1" ht="27" customHeight="1" thickTop="1" thickBot="1">
      <c r="A18" s="8">
        <v>120411</v>
      </c>
      <c r="B18" s="137"/>
      <c r="C18" s="12" t="s">
        <v>68</v>
      </c>
      <c r="D18" s="39" t="s">
        <v>45</v>
      </c>
      <c r="E18" s="11">
        <f>+IF(J18="","",SUBTOTAL(3,J$8:J18))</f>
        <v>11</v>
      </c>
      <c r="F18" s="7"/>
      <c r="G18" s="15">
        <v>3042</v>
      </c>
      <c r="H18" s="18">
        <v>7017</v>
      </c>
      <c r="I18" s="85">
        <v>40254</v>
      </c>
      <c r="J18" s="69" t="s">
        <v>54</v>
      </c>
      <c r="K18" s="8" t="str">
        <f t="shared" si="2"/>
        <v>CS-S77</v>
      </c>
      <c r="L18" s="36" t="s">
        <v>64</v>
      </c>
      <c r="M18" s="69" t="s">
        <v>5</v>
      </c>
      <c r="N18" s="10">
        <v>50</v>
      </c>
      <c r="P18" s="41" t="str">
        <f t="shared" si="3"/>
        <v>.</v>
      </c>
      <c r="Q18" s="92" t="s">
        <v>43</v>
      </c>
      <c r="R18" s="92"/>
      <c r="T18" s="123"/>
      <c r="U18" s="123"/>
    </row>
    <row r="19" spans="1:21" s="138" customFormat="1" ht="27" customHeight="1" thickTop="1" thickBot="1">
      <c r="A19" s="8">
        <v>120412</v>
      </c>
      <c r="B19" s="137"/>
      <c r="C19" s="12" t="s">
        <v>67</v>
      </c>
      <c r="D19" s="39" t="s">
        <v>13</v>
      </c>
      <c r="E19" s="11">
        <f>+IF(J19="","",SUBTOTAL(3,J$8:J19))</f>
        <v>12</v>
      </c>
      <c r="F19" s="7"/>
      <c r="G19" s="15">
        <v>3042</v>
      </c>
      <c r="H19" s="18">
        <v>7018</v>
      </c>
      <c r="I19" s="85">
        <v>40255</v>
      </c>
      <c r="J19" s="69" t="s">
        <v>51</v>
      </c>
      <c r="K19" s="8" t="str">
        <f t="shared" si="2"/>
        <v>IA-S7</v>
      </c>
      <c r="L19" s="36" t="s">
        <v>64</v>
      </c>
      <c r="M19" s="69" t="s">
        <v>5</v>
      </c>
      <c r="N19" s="10">
        <v>50</v>
      </c>
      <c r="P19" s="41" t="str">
        <f t="shared" si="3"/>
        <v>.</v>
      </c>
      <c r="Q19" s="92" t="s">
        <v>43</v>
      </c>
      <c r="R19" s="92"/>
      <c r="T19" s="123"/>
      <c r="U19" s="123"/>
    </row>
    <row r="20" spans="1:21" s="138" customFormat="1" ht="27" customHeight="1" thickTop="1" thickBot="1">
      <c r="A20" s="8">
        <v>120413</v>
      </c>
      <c r="B20" s="137"/>
      <c r="C20" s="12"/>
      <c r="D20" s="39"/>
      <c r="E20" s="11" t="str">
        <f>+IF(J20="","",SUBTOTAL(3,J$8:J20))</f>
        <v/>
      </c>
      <c r="F20" s="7"/>
      <c r="G20" s="15"/>
      <c r="H20" s="18">
        <v>7019</v>
      </c>
      <c r="I20" s="85"/>
      <c r="J20" s="69"/>
      <c r="K20" s="8"/>
      <c r="L20" s="36"/>
      <c r="M20" s="69"/>
      <c r="N20" s="10"/>
      <c r="P20" s="41" t="str">
        <f t="shared" si="3"/>
        <v>.</v>
      </c>
      <c r="Q20" s="92" t="s">
        <v>43</v>
      </c>
      <c r="R20" s="92"/>
      <c r="T20" s="123"/>
      <c r="U20" s="123"/>
    </row>
    <row r="21" spans="1:21" s="138" customFormat="1" ht="27" customHeight="1" thickTop="1" thickBot="1">
      <c r="A21" s="8">
        <v>120414</v>
      </c>
      <c r="B21" s="137"/>
      <c r="C21" s="12"/>
      <c r="D21" s="39"/>
      <c r="E21" s="11" t="str">
        <f>+IF(J21="","",SUBTOTAL(3,J$8:J21))</f>
        <v/>
      </c>
      <c r="F21" s="7"/>
      <c r="G21" s="15"/>
      <c r="H21" s="18">
        <v>7020</v>
      </c>
      <c r="I21" s="85"/>
      <c r="J21" s="69"/>
      <c r="K21" s="8"/>
      <c r="L21" s="36"/>
      <c r="M21" s="69"/>
      <c r="N21" s="10"/>
      <c r="P21" s="41" t="str">
        <f t="shared" si="3"/>
        <v>.</v>
      </c>
      <c r="Q21" s="92" t="s">
        <v>43</v>
      </c>
      <c r="R21" s="92"/>
      <c r="T21" s="123"/>
      <c r="U21" s="123"/>
    </row>
    <row r="22" spans="1:21" s="138" customFormat="1" ht="27" customHeight="1" thickTop="1" thickBot="1">
      <c r="A22" s="8">
        <v>120415</v>
      </c>
      <c r="B22" s="137"/>
      <c r="C22" s="12"/>
      <c r="D22" s="39"/>
      <c r="E22" s="11" t="str">
        <f>+IF(J22="","",SUBTOTAL(3,J$8:J22))</f>
        <v/>
      </c>
      <c r="F22" s="7"/>
      <c r="G22" s="15"/>
      <c r="H22" s="18">
        <v>7021</v>
      </c>
      <c r="I22" s="85"/>
      <c r="J22" s="69"/>
      <c r="K22" s="8"/>
      <c r="L22" s="36"/>
      <c r="M22" s="69"/>
      <c r="N22" s="10"/>
      <c r="P22" s="41" t="str">
        <f t="shared" si="3"/>
        <v>.</v>
      </c>
      <c r="Q22" s="92" t="s">
        <v>43</v>
      </c>
      <c r="R22" s="92"/>
      <c r="T22" s="123"/>
      <c r="U22" s="123"/>
    </row>
    <row r="23" spans="1:21" s="138" customFormat="1" ht="27" customHeight="1" thickTop="1" thickBot="1">
      <c r="A23" s="8">
        <v>120416</v>
      </c>
      <c r="B23" s="137"/>
      <c r="C23" s="12"/>
      <c r="D23" s="39"/>
      <c r="E23" s="11" t="str">
        <f>+IF(J23="","",SUBTOTAL(3,J$8:J23))</f>
        <v/>
      </c>
      <c r="F23" s="7"/>
      <c r="G23" s="15"/>
      <c r="H23" s="18">
        <v>7022</v>
      </c>
      <c r="I23" s="85"/>
      <c r="J23" s="69"/>
      <c r="K23" s="8"/>
      <c r="L23" s="36"/>
      <c r="M23" s="69"/>
      <c r="N23" s="10"/>
      <c r="P23" s="41" t="str">
        <f t="shared" si="3"/>
        <v>.</v>
      </c>
      <c r="Q23" s="92" t="s">
        <v>43</v>
      </c>
      <c r="R23" s="92"/>
      <c r="T23" s="123"/>
      <c r="U23" s="123"/>
    </row>
    <row r="24" spans="1:21" s="138" customFormat="1" ht="27" customHeight="1" thickTop="1" thickBot="1">
      <c r="A24" s="8">
        <v>120417</v>
      </c>
      <c r="B24" s="137"/>
      <c r="C24" s="12"/>
      <c r="D24" s="39"/>
      <c r="E24" s="11" t="str">
        <f>+IF(J24="","",SUBTOTAL(3,J$8:J24))</f>
        <v/>
      </c>
      <c r="F24" s="7"/>
      <c r="G24" s="15"/>
      <c r="H24" s="18">
        <v>7023</v>
      </c>
      <c r="I24" s="85"/>
      <c r="J24" s="69"/>
      <c r="K24" s="8"/>
      <c r="L24" s="36"/>
      <c r="M24" s="69"/>
      <c r="N24" s="10"/>
      <c r="P24" s="41" t="str">
        <f t="shared" si="3"/>
        <v>.</v>
      </c>
      <c r="Q24" s="92" t="s">
        <v>43</v>
      </c>
      <c r="R24" s="92"/>
      <c r="T24" s="123"/>
      <c r="U24" s="123"/>
    </row>
    <row r="25" spans="1:21" s="138" customFormat="1" ht="27" customHeight="1" thickTop="1" thickBot="1">
      <c r="A25" s="8">
        <v>120418</v>
      </c>
      <c r="B25" s="137"/>
      <c r="C25" s="12"/>
      <c r="D25" s="39"/>
      <c r="E25" s="11" t="str">
        <f>+IF(J25="","",SUBTOTAL(3,J$8:J25))</f>
        <v/>
      </c>
      <c r="F25" s="7"/>
      <c r="G25" s="15"/>
      <c r="H25" s="18">
        <v>7024</v>
      </c>
      <c r="I25" s="85"/>
      <c r="J25" s="69"/>
      <c r="K25" s="8"/>
      <c r="L25" s="36"/>
      <c r="M25" s="69"/>
      <c r="N25" s="10"/>
      <c r="P25" s="41" t="str">
        <f t="shared" si="3"/>
        <v>.</v>
      </c>
      <c r="Q25" s="92" t="s">
        <v>43</v>
      </c>
      <c r="R25" s="92"/>
      <c r="T25" s="123"/>
      <c r="U25" s="123"/>
    </row>
    <row r="26" spans="1:21" s="138" customFormat="1" ht="27" customHeight="1" thickTop="1" thickBot="1">
      <c r="A26" s="8">
        <v>120419</v>
      </c>
      <c r="B26" s="137"/>
      <c r="C26" s="12"/>
      <c r="D26" s="39"/>
      <c r="E26" s="11" t="str">
        <f>+IF(J26="","",SUBTOTAL(3,J$8:J26))</f>
        <v/>
      </c>
      <c r="F26" s="7"/>
      <c r="G26" s="15"/>
      <c r="H26" s="18">
        <v>7025</v>
      </c>
      <c r="I26" s="85"/>
      <c r="J26" s="69"/>
      <c r="K26" s="8"/>
      <c r="L26" s="36"/>
      <c r="M26" s="69"/>
      <c r="N26" s="10"/>
      <c r="P26" s="41" t="str">
        <f t="shared" si="3"/>
        <v>.</v>
      </c>
      <c r="Q26" s="92" t="s">
        <v>43</v>
      </c>
      <c r="R26" s="92"/>
      <c r="T26" s="123"/>
      <c r="U26" s="123"/>
    </row>
    <row r="27" spans="1:21" s="138" customFormat="1" ht="27" customHeight="1" thickTop="1" thickBot="1">
      <c r="A27" s="8">
        <v>120420</v>
      </c>
      <c r="B27" s="137"/>
      <c r="C27" s="12"/>
      <c r="D27" s="39"/>
      <c r="E27" s="11" t="str">
        <f>+IF(J27="","",SUBTOTAL(3,J$8:J27))</f>
        <v/>
      </c>
      <c r="F27" s="7"/>
      <c r="G27" s="15"/>
      <c r="H27" s="18">
        <v>7026</v>
      </c>
      <c r="I27" s="85"/>
      <c r="J27" s="69"/>
      <c r="K27" s="8"/>
      <c r="L27" s="36"/>
      <c r="M27" s="69"/>
      <c r="N27" s="10"/>
      <c r="P27" s="41" t="str">
        <f t="shared" si="3"/>
        <v>.</v>
      </c>
      <c r="Q27" s="92" t="s">
        <v>43</v>
      </c>
      <c r="R27" s="92"/>
      <c r="T27" s="123"/>
      <c r="U27" s="123"/>
    </row>
    <row r="28" spans="1:21" s="138" customFormat="1" ht="27" customHeight="1" thickTop="1" thickBot="1">
      <c r="A28" s="8">
        <v>120421</v>
      </c>
      <c r="B28" s="137"/>
      <c r="C28" s="12"/>
      <c r="D28" s="39"/>
      <c r="E28" s="11" t="str">
        <f>+IF(J28="","",SUBTOTAL(3,J$8:J28))</f>
        <v/>
      </c>
      <c r="F28" s="7"/>
      <c r="G28" s="15"/>
      <c r="H28" s="18">
        <v>7027</v>
      </c>
      <c r="I28" s="85"/>
      <c r="J28" s="69"/>
      <c r="K28" s="8"/>
      <c r="L28" s="36"/>
      <c r="M28" s="69"/>
      <c r="N28" s="10"/>
      <c r="P28" s="41" t="str">
        <f t="shared" si="3"/>
        <v>.</v>
      </c>
      <c r="Q28" s="92" t="s">
        <v>43</v>
      </c>
      <c r="R28" s="92"/>
      <c r="T28" s="123"/>
      <c r="U28" s="123"/>
    </row>
    <row r="29" spans="1:21" s="138" customFormat="1" ht="27" customHeight="1" thickTop="1" thickBot="1">
      <c r="A29" s="8">
        <v>120422</v>
      </c>
      <c r="B29" s="137"/>
      <c r="C29" s="12"/>
      <c r="D29" s="39"/>
      <c r="E29" s="11" t="str">
        <f>+IF(J29="","",SUBTOTAL(3,J$8:J29))</f>
        <v/>
      </c>
      <c r="F29" s="7"/>
      <c r="G29" s="15"/>
      <c r="H29" s="18">
        <v>7028</v>
      </c>
      <c r="I29" s="85"/>
      <c r="J29" s="69"/>
      <c r="K29" s="8"/>
      <c r="L29" s="36"/>
      <c r="M29" s="69"/>
      <c r="N29" s="10"/>
      <c r="P29" s="41" t="str">
        <f t="shared" si="3"/>
        <v>.</v>
      </c>
      <c r="Q29" s="92" t="s">
        <v>43</v>
      </c>
      <c r="R29" s="92"/>
      <c r="T29" s="123"/>
      <c r="U29" s="123"/>
    </row>
    <row r="30" spans="1:21" s="138" customFormat="1" ht="27" customHeight="1" thickTop="1" thickBot="1">
      <c r="A30" s="8">
        <v>120423</v>
      </c>
      <c r="B30" s="137"/>
      <c r="C30" s="12"/>
      <c r="D30" s="39"/>
      <c r="E30" s="11" t="str">
        <f>+IF(J30="","",SUBTOTAL(3,J$8:J30))</f>
        <v/>
      </c>
      <c r="F30" s="7"/>
      <c r="G30" s="15"/>
      <c r="H30" s="18">
        <v>7029</v>
      </c>
      <c r="I30" s="85"/>
      <c r="J30" s="69"/>
      <c r="K30" s="8"/>
      <c r="L30" s="36"/>
      <c r="M30" s="69"/>
      <c r="N30" s="10"/>
      <c r="P30" s="41" t="str">
        <f t="shared" si="3"/>
        <v>.</v>
      </c>
      <c r="Q30" s="92" t="s">
        <v>43</v>
      </c>
      <c r="R30" s="92"/>
      <c r="T30" s="123"/>
      <c r="U30" s="123"/>
    </row>
    <row r="31" spans="1:21" s="138" customFormat="1" ht="27" customHeight="1" thickTop="1" thickBot="1">
      <c r="A31" s="8">
        <v>120424</v>
      </c>
      <c r="B31" s="137"/>
      <c r="C31" s="12"/>
      <c r="D31" s="39"/>
      <c r="E31" s="11" t="str">
        <f>+IF(J31="","",SUBTOTAL(3,J$8:J31))</f>
        <v/>
      </c>
      <c r="F31" s="7"/>
      <c r="G31" s="15"/>
      <c r="H31" s="18">
        <v>7030</v>
      </c>
      <c r="I31" s="85"/>
      <c r="J31" s="69"/>
      <c r="K31" s="8"/>
      <c r="L31" s="36"/>
      <c r="M31" s="69"/>
      <c r="N31" s="10"/>
      <c r="P31" s="41" t="str">
        <f t="shared" si="3"/>
        <v>.</v>
      </c>
      <c r="Q31" s="92" t="s">
        <v>43</v>
      </c>
      <c r="R31" s="92"/>
      <c r="T31" s="123"/>
      <c r="U31" s="123"/>
    </row>
    <row r="32" spans="1:21" s="138" customFormat="1" ht="27" customHeight="1" thickTop="1" thickBot="1">
      <c r="A32" s="8">
        <v>120425</v>
      </c>
      <c r="B32" s="137"/>
      <c r="C32" s="12"/>
      <c r="D32" s="39"/>
      <c r="E32" s="11" t="str">
        <f>+IF(J32="","",SUBTOTAL(3,J$8:J32))</f>
        <v/>
      </c>
      <c r="F32" s="7"/>
      <c r="G32" s="15"/>
      <c r="H32" s="18">
        <v>7031</v>
      </c>
      <c r="I32" s="85"/>
      <c r="J32" s="69"/>
      <c r="K32" s="8"/>
      <c r="L32" s="36"/>
      <c r="M32" s="69"/>
      <c r="N32" s="10"/>
      <c r="P32" s="41" t="str">
        <f t="shared" si="3"/>
        <v>.</v>
      </c>
      <c r="Q32" s="92" t="s">
        <v>43</v>
      </c>
      <c r="R32" s="92"/>
      <c r="T32" s="123"/>
      <c r="U32" s="123"/>
    </row>
    <row r="33" spans="1:21" s="138" customFormat="1" ht="27" customHeight="1" thickTop="1" thickBot="1">
      <c r="A33" s="8">
        <v>120426</v>
      </c>
      <c r="B33" s="137"/>
      <c r="C33" s="12"/>
      <c r="D33" s="39"/>
      <c r="E33" s="11" t="str">
        <f>+IF(J33="","",SUBTOTAL(3,J$8:J33))</f>
        <v/>
      </c>
      <c r="F33" s="7"/>
      <c r="G33" s="15"/>
      <c r="H33" s="18">
        <v>7032</v>
      </c>
      <c r="I33" s="85"/>
      <c r="J33" s="69"/>
      <c r="K33" s="8"/>
      <c r="L33" s="36"/>
      <c r="M33" s="69"/>
      <c r="N33" s="10"/>
      <c r="P33" s="41" t="str">
        <f t="shared" si="3"/>
        <v>.</v>
      </c>
      <c r="Q33" s="92" t="s">
        <v>43</v>
      </c>
      <c r="R33" s="92"/>
      <c r="T33" s="123"/>
      <c r="U33" s="123"/>
    </row>
    <row r="34" spans="1:21" s="138" customFormat="1" ht="27" customHeight="1" thickTop="1" thickBot="1">
      <c r="A34" s="8">
        <v>120427</v>
      </c>
      <c r="B34" s="37"/>
      <c r="C34" s="12"/>
      <c r="D34" s="39"/>
      <c r="E34" s="11" t="str">
        <f>+IF(J34="","",SUBTOTAL(3,J$8:J34))</f>
        <v/>
      </c>
      <c r="F34" s="7"/>
      <c r="G34" s="15"/>
      <c r="H34" s="18">
        <v>7033</v>
      </c>
      <c r="I34" s="85"/>
      <c r="J34" s="69"/>
      <c r="K34" s="8"/>
      <c r="L34" s="36"/>
      <c r="M34" s="69"/>
      <c r="N34" s="10"/>
      <c r="P34" s="41" t="str">
        <f t="shared" si="3"/>
        <v>.</v>
      </c>
      <c r="Q34" s="92" t="s">
        <v>43</v>
      </c>
      <c r="R34" s="92"/>
      <c r="T34" s="123"/>
      <c r="U34" s="123"/>
    </row>
    <row r="35" spans="1:21" s="138" customFormat="1" ht="27" customHeight="1" thickTop="1" thickBot="1">
      <c r="A35" s="8">
        <v>120428</v>
      </c>
      <c r="B35" s="37"/>
      <c r="C35" s="12"/>
      <c r="D35" s="39"/>
      <c r="E35" s="11" t="str">
        <f>+IF(J35="","",SUBTOTAL(3,J$8:J35))</f>
        <v/>
      </c>
      <c r="F35" s="7"/>
      <c r="G35" s="15"/>
      <c r="H35" s="18">
        <v>7034</v>
      </c>
      <c r="I35" s="85"/>
      <c r="J35" s="69"/>
      <c r="K35" s="8"/>
      <c r="L35" s="36"/>
      <c r="M35" s="69"/>
      <c r="N35" s="10"/>
      <c r="P35" s="41" t="str">
        <f t="shared" si="3"/>
        <v>.</v>
      </c>
      <c r="Q35" s="92" t="s">
        <v>43</v>
      </c>
      <c r="R35" s="92"/>
      <c r="T35" s="123"/>
      <c r="U35" s="123"/>
    </row>
    <row r="36" spans="1:21" s="138" customFormat="1" ht="27" customHeight="1" thickTop="1" thickBot="1">
      <c r="A36" s="8">
        <v>120429</v>
      </c>
      <c r="B36" s="37"/>
      <c r="C36" s="12"/>
      <c r="D36" s="39"/>
      <c r="E36" s="11" t="str">
        <f>+IF(J36="","",SUBTOTAL(3,J$8:J36))</f>
        <v/>
      </c>
      <c r="F36" s="7"/>
      <c r="G36" s="15"/>
      <c r="H36" s="18">
        <v>7035</v>
      </c>
      <c r="I36" s="85"/>
      <c r="J36" s="69"/>
      <c r="K36" s="8"/>
      <c r="L36" s="36"/>
      <c r="M36" s="69"/>
      <c r="N36" s="10"/>
      <c r="P36" s="41" t="str">
        <f t="shared" si="3"/>
        <v>.</v>
      </c>
      <c r="Q36" s="92" t="s">
        <v>43</v>
      </c>
      <c r="R36" s="92"/>
      <c r="T36" s="123"/>
      <c r="U36" s="123"/>
    </row>
    <row r="37" spans="1:21" s="138" customFormat="1" ht="27" customHeight="1" thickTop="1" thickBot="1">
      <c r="A37" s="8">
        <v>120430</v>
      </c>
      <c r="B37" s="37"/>
      <c r="C37" s="12"/>
      <c r="D37" s="39"/>
      <c r="E37" s="11" t="str">
        <f>+IF(J37="","",SUBTOTAL(3,J$8:J37))</f>
        <v/>
      </c>
      <c r="F37" s="7"/>
      <c r="G37" s="15"/>
      <c r="H37" s="18">
        <v>7036</v>
      </c>
      <c r="I37" s="85"/>
      <c r="J37" s="69"/>
      <c r="K37" s="8"/>
      <c r="L37" s="36"/>
      <c r="M37" s="69"/>
      <c r="N37" s="10"/>
      <c r="P37" s="41" t="str">
        <f t="shared" si="3"/>
        <v>.</v>
      </c>
      <c r="Q37" s="92" t="s">
        <v>43</v>
      </c>
      <c r="R37" s="92"/>
      <c r="T37" s="123"/>
      <c r="U37" s="123"/>
    </row>
    <row r="38" spans="1:21" s="138" customFormat="1" ht="27" customHeight="1" thickTop="1" thickBot="1">
      <c r="A38" s="8">
        <v>120431</v>
      </c>
      <c r="B38" s="37"/>
      <c r="C38" s="12"/>
      <c r="D38" s="39"/>
      <c r="E38" s="11" t="str">
        <f>+IF(J38="","",SUBTOTAL(3,J$8:J38))</f>
        <v/>
      </c>
      <c r="F38" s="7"/>
      <c r="G38" s="15"/>
      <c r="H38" s="18">
        <v>7037</v>
      </c>
      <c r="I38" s="85"/>
      <c r="J38" s="69"/>
      <c r="K38" s="8"/>
      <c r="L38" s="36"/>
      <c r="M38" s="69"/>
      <c r="N38" s="10"/>
      <c r="P38" s="41" t="str">
        <f t="shared" si="3"/>
        <v>.</v>
      </c>
      <c r="Q38" s="92" t="s">
        <v>43</v>
      </c>
      <c r="R38" s="92"/>
      <c r="T38" s="123"/>
      <c r="U38" s="123"/>
    </row>
    <row r="39" spans="1:21" s="138" customFormat="1" ht="27" customHeight="1" thickTop="1" thickBot="1">
      <c r="A39" s="8">
        <v>120432</v>
      </c>
      <c r="B39" s="37"/>
      <c r="C39" s="12"/>
      <c r="D39" s="39"/>
      <c r="E39" s="11" t="str">
        <f>+IF(J39="","",SUBTOTAL(3,J$8:J39))</f>
        <v/>
      </c>
      <c r="F39" s="7"/>
      <c r="G39" s="15"/>
      <c r="H39" s="18">
        <v>7038</v>
      </c>
      <c r="I39" s="85"/>
      <c r="J39" s="69"/>
      <c r="K39" s="8"/>
      <c r="L39" s="36"/>
      <c r="M39" s="69"/>
      <c r="N39" s="10"/>
      <c r="P39" s="41" t="str">
        <f t="shared" si="3"/>
        <v>.</v>
      </c>
      <c r="Q39" s="92" t="s">
        <v>43</v>
      </c>
      <c r="R39" s="92"/>
      <c r="T39" s="123"/>
      <c r="U39" s="123"/>
    </row>
    <row r="40" spans="1:21" s="138" customFormat="1" ht="27" customHeight="1" thickTop="1" thickBot="1">
      <c r="A40" s="8">
        <v>120433</v>
      </c>
      <c r="B40" s="37"/>
      <c r="C40" s="12"/>
      <c r="D40" s="39"/>
      <c r="E40" s="11" t="str">
        <f>+IF(J40="","",SUBTOTAL(3,J$8:J40))</f>
        <v/>
      </c>
      <c r="F40" s="7"/>
      <c r="G40" s="15"/>
      <c r="H40" s="18">
        <v>7039</v>
      </c>
      <c r="I40" s="85"/>
      <c r="J40" s="69"/>
      <c r="K40" s="8"/>
      <c r="L40" s="36"/>
      <c r="M40" s="69"/>
      <c r="N40" s="10"/>
      <c r="P40" s="41" t="str">
        <f t="shared" si="3"/>
        <v>.</v>
      </c>
      <c r="Q40" s="92" t="s">
        <v>43</v>
      </c>
      <c r="R40" s="92"/>
      <c r="T40" s="123"/>
      <c r="U40" s="123"/>
    </row>
    <row r="41" spans="1:21" s="138" customFormat="1" ht="27" customHeight="1" thickTop="1" thickBot="1">
      <c r="A41" s="8">
        <v>120434</v>
      </c>
      <c r="B41" s="37"/>
      <c r="C41" s="12"/>
      <c r="D41" s="39"/>
      <c r="E41" s="11" t="str">
        <f>+IF(J41="","",SUBTOTAL(3,J$8:J41))</f>
        <v/>
      </c>
      <c r="F41" s="7"/>
      <c r="G41" s="15"/>
      <c r="H41" s="18">
        <v>7040</v>
      </c>
      <c r="I41" s="85"/>
      <c r="J41" s="69"/>
      <c r="K41" s="8"/>
      <c r="L41" s="36"/>
      <c r="M41" s="69"/>
      <c r="N41" s="10"/>
      <c r="P41" s="41" t="str">
        <f t="shared" si="3"/>
        <v>.</v>
      </c>
      <c r="Q41" s="92" t="s">
        <v>43</v>
      </c>
      <c r="R41" s="92"/>
      <c r="T41" s="123"/>
      <c r="U41" s="123"/>
    </row>
    <row r="42" spans="1:21" s="138" customFormat="1" ht="27" customHeight="1" thickTop="1" thickBot="1">
      <c r="A42" s="8">
        <v>120435</v>
      </c>
      <c r="B42" s="37"/>
      <c r="C42" s="12"/>
      <c r="D42" s="39"/>
      <c r="E42" s="11" t="str">
        <f>+IF(J42="","",SUBTOTAL(3,J$8:J42))</f>
        <v/>
      </c>
      <c r="F42" s="7"/>
      <c r="G42" s="15"/>
      <c r="H42" s="18">
        <v>7041</v>
      </c>
      <c r="I42" s="85"/>
      <c r="J42" s="69"/>
      <c r="K42" s="8"/>
      <c r="L42" s="36"/>
      <c r="M42" s="69"/>
      <c r="N42" s="10"/>
      <c r="P42" s="41" t="str">
        <f t="shared" si="3"/>
        <v>.</v>
      </c>
      <c r="Q42" s="92" t="s">
        <v>43</v>
      </c>
      <c r="R42" s="92"/>
      <c r="T42" s="123"/>
      <c r="U42" s="123"/>
    </row>
    <row r="43" spans="1:21" s="138" customFormat="1" ht="27" customHeight="1" thickTop="1" thickBot="1">
      <c r="A43" s="8">
        <v>120436</v>
      </c>
      <c r="B43" s="37"/>
      <c r="C43" s="12"/>
      <c r="D43" s="39"/>
      <c r="E43" s="11" t="str">
        <f>+IF(J43="","",SUBTOTAL(3,J$8:J43))</f>
        <v/>
      </c>
      <c r="F43" s="7"/>
      <c r="G43" s="15"/>
      <c r="H43" s="18">
        <v>7042</v>
      </c>
      <c r="I43" s="85"/>
      <c r="J43" s="69"/>
      <c r="K43" s="8"/>
      <c r="L43" s="36"/>
      <c r="M43" s="69"/>
      <c r="N43" s="10"/>
      <c r="P43" s="41" t="str">
        <f t="shared" si="3"/>
        <v>.</v>
      </c>
      <c r="Q43" s="92" t="s">
        <v>43</v>
      </c>
      <c r="R43" s="92"/>
      <c r="T43" s="123"/>
      <c r="U43" s="123"/>
    </row>
    <row r="44" spans="1:21" s="138" customFormat="1" ht="27" customHeight="1" thickTop="1" thickBot="1">
      <c r="A44" s="8">
        <v>120437</v>
      </c>
      <c r="B44" s="37"/>
      <c r="C44" s="12"/>
      <c r="D44" s="39"/>
      <c r="E44" s="11" t="str">
        <f>+IF(J44="","",SUBTOTAL(3,J$8:J44))</f>
        <v/>
      </c>
      <c r="F44" s="7"/>
      <c r="G44" s="15"/>
      <c r="H44" s="18">
        <v>7043</v>
      </c>
      <c r="I44" s="85"/>
      <c r="J44" s="69"/>
      <c r="K44" s="8"/>
      <c r="L44" s="36"/>
      <c r="M44" s="69"/>
      <c r="N44" s="10"/>
      <c r="P44" s="41" t="str">
        <f t="shared" si="3"/>
        <v>.</v>
      </c>
      <c r="Q44" s="92" t="s">
        <v>43</v>
      </c>
      <c r="R44" s="92"/>
      <c r="T44" s="123"/>
      <c r="U44" s="123"/>
    </row>
    <row r="45" spans="1:21" s="138" customFormat="1" ht="27" customHeight="1" thickTop="1" thickBot="1">
      <c r="A45" s="8">
        <v>120438</v>
      </c>
      <c r="B45" s="37"/>
      <c r="C45" s="12"/>
      <c r="D45" s="39"/>
      <c r="E45" s="11" t="str">
        <f>+IF(J45="","",SUBTOTAL(3,J$8:J45))</f>
        <v/>
      </c>
      <c r="F45" s="7"/>
      <c r="G45" s="15"/>
      <c r="H45" s="18">
        <v>7044</v>
      </c>
      <c r="I45" s="85"/>
      <c r="J45" s="69"/>
      <c r="K45" s="8"/>
      <c r="L45" s="36"/>
      <c r="M45" s="69"/>
      <c r="N45" s="10"/>
      <c r="P45" s="41" t="str">
        <f t="shared" si="3"/>
        <v>.</v>
      </c>
      <c r="Q45" s="92" t="s">
        <v>43</v>
      </c>
      <c r="R45" s="92"/>
      <c r="T45" s="123"/>
      <c r="U45" s="123"/>
    </row>
    <row r="46" spans="1:21" s="138" customFormat="1" ht="27" customHeight="1" thickTop="1" thickBot="1">
      <c r="A46" s="8">
        <v>120439</v>
      </c>
      <c r="B46" s="37"/>
      <c r="C46" s="12"/>
      <c r="D46" s="39"/>
      <c r="E46" s="11" t="str">
        <f>+IF(J46="","",SUBTOTAL(3,J$8:J46))</f>
        <v/>
      </c>
      <c r="F46" s="7"/>
      <c r="G46" s="15"/>
      <c r="H46" s="18">
        <v>7045</v>
      </c>
      <c r="I46" s="85"/>
      <c r="J46" s="69"/>
      <c r="K46" s="8"/>
      <c r="L46" s="36"/>
      <c r="M46" s="69"/>
      <c r="N46" s="10"/>
      <c r="P46" s="41" t="str">
        <f t="shared" si="3"/>
        <v>.</v>
      </c>
      <c r="Q46" s="92" t="s">
        <v>43</v>
      </c>
      <c r="R46" s="92"/>
      <c r="T46" s="123"/>
      <c r="U46" s="123"/>
    </row>
    <row r="47" spans="1:21" s="138" customFormat="1" ht="27" customHeight="1" thickTop="1" thickBot="1">
      <c r="A47" s="8">
        <v>120440</v>
      </c>
      <c r="B47" s="37"/>
      <c r="C47" s="12"/>
      <c r="D47" s="39"/>
      <c r="E47" s="11" t="str">
        <f>+IF(J47="","",SUBTOTAL(3,J$8:J47))</f>
        <v/>
      </c>
      <c r="F47" s="7"/>
      <c r="G47" s="15"/>
      <c r="H47" s="18">
        <v>7046</v>
      </c>
      <c r="I47" s="85"/>
      <c r="J47" s="69"/>
      <c r="K47" s="8"/>
      <c r="L47" s="36"/>
      <c r="M47" s="69"/>
      <c r="N47" s="10"/>
      <c r="P47" s="41" t="str">
        <f t="shared" si="3"/>
        <v>.</v>
      </c>
      <c r="Q47" s="92" t="s">
        <v>43</v>
      </c>
      <c r="R47" s="92"/>
      <c r="T47" s="123"/>
      <c r="U47" s="123"/>
    </row>
    <row r="48" spans="1:21" s="138" customFormat="1" ht="27" customHeight="1" thickTop="1" thickBot="1">
      <c r="A48" s="8">
        <v>120441</v>
      </c>
      <c r="B48" s="37"/>
      <c r="C48" s="12"/>
      <c r="D48" s="39"/>
      <c r="E48" s="11" t="str">
        <f>+IF(J48="","",SUBTOTAL(3,J$8:J48))</f>
        <v/>
      </c>
      <c r="F48" s="7"/>
      <c r="G48" s="15"/>
      <c r="H48" s="18">
        <v>7047</v>
      </c>
      <c r="I48" s="85"/>
      <c r="J48" s="69"/>
      <c r="K48" s="8"/>
      <c r="L48" s="36"/>
      <c r="M48" s="69"/>
      <c r="N48" s="10"/>
      <c r="P48" s="41" t="str">
        <f t="shared" si="3"/>
        <v>.</v>
      </c>
      <c r="Q48" s="92" t="s">
        <v>43</v>
      </c>
      <c r="R48" s="92"/>
      <c r="T48" s="123"/>
      <c r="U48" s="123"/>
    </row>
    <row r="49" spans="1:21" s="138" customFormat="1" ht="27" customHeight="1" thickTop="1" thickBot="1">
      <c r="A49" s="8">
        <v>120442</v>
      </c>
      <c r="B49" s="37"/>
      <c r="C49" s="12"/>
      <c r="D49" s="39"/>
      <c r="E49" s="11" t="str">
        <f>+IF(J49="","",SUBTOTAL(3,J$8:J49))</f>
        <v/>
      </c>
      <c r="F49" s="7"/>
      <c r="G49" s="15"/>
      <c r="H49" s="18">
        <v>7048</v>
      </c>
      <c r="I49" s="85"/>
      <c r="J49" s="69"/>
      <c r="K49" s="8"/>
      <c r="L49" s="36"/>
      <c r="M49" s="69"/>
      <c r="N49" s="10"/>
      <c r="P49" s="41" t="str">
        <f t="shared" si="3"/>
        <v>.</v>
      </c>
      <c r="Q49" s="92" t="s">
        <v>43</v>
      </c>
      <c r="R49" s="92"/>
      <c r="T49" s="123"/>
      <c r="U49" s="123"/>
    </row>
    <row r="50" spans="1:21" s="138" customFormat="1" ht="27" customHeight="1" thickTop="1" thickBot="1">
      <c r="A50" s="8">
        <v>120443</v>
      </c>
      <c r="B50" s="37"/>
      <c r="C50" s="12"/>
      <c r="D50" s="39"/>
      <c r="E50" s="11" t="str">
        <f>+IF(J50="","",SUBTOTAL(3,J$8:J50))</f>
        <v/>
      </c>
      <c r="F50" s="7"/>
      <c r="G50" s="15"/>
      <c r="H50" s="18">
        <v>7049</v>
      </c>
      <c r="I50" s="85"/>
      <c r="J50" s="69"/>
      <c r="K50" s="8"/>
      <c r="L50" s="36"/>
      <c r="M50" s="69"/>
      <c r="N50" s="10"/>
      <c r="P50" s="41" t="str">
        <f t="shared" si="3"/>
        <v>.</v>
      </c>
      <c r="Q50" s="92" t="s">
        <v>43</v>
      </c>
      <c r="R50" s="92"/>
      <c r="T50" s="123"/>
      <c r="U50" s="123"/>
    </row>
    <row r="51" spans="1:21" s="138" customFormat="1" ht="27" customHeight="1" thickTop="1" thickBot="1">
      <c r="A51" s="8">
        <v>120444</v>
      </c>
      <c r="B51" s="37"/>
      <c r="C51" s="12"/>
      <c r="D51" s="39"/>
      <c r="E51" s="11" t="str">
        <f>+IF(J51="","",SUBTOTAL(3,J$8:J51))</f>
        <v/>
      </c>
      <c r="F51" s="7"/>
      <c r="G51" s="15"/>
      <c r="H51" s="18">
        <v>7050</v>
      </c>
      <c r="I51" s="85"/>
      <c r="J51" s="69"/>
      <c r="K51" s="8"/>
      <c r="L51" s="36"/>
      <c r="M51" s="69"/>
      <c r="N51" s="10"/>
      <c r="P51" s="41" t="str">
        <f t="shared" si="3"/>
        <v>.</v>
      </c>
      <c r="Q51" s="92" t="s">
        <v>43</v>
      </c>
      <c r="R51" s="92"/>
      <c r="T51" s="123"/>
      <c r="U51" s="123"/>
    </row>
    <row r="52" spans="1:21" s="138" customFormat="1" ht="27" customHeight="1" thickTop="1" thickBot="1">
      <c r="A52" s="8">
        <v>120445</v>
      </c>
      <c r="B52" s="37"/>
      <c r="C52" s="12"/>
      <c r="D52" s="39"/>
      <c r="E52" s="11" t="str">
        <f>+IF(J52="","",SUBTOTAL(3,J$8:J52))</f>
        <v/>
      </c>
      <c r="F52" s="7"/>
      <c r="G52" s="15"/>
      <c r="H52" s="18">
        <v>7051</v>
      </c>
      <c r="I52" s="85"/>
      <c r="J52" s="69"/>
      <c r="K52" s="8"/>
      <c r="L52" s="36"/>
      <c r="M52" s="69"/>
      <c r="N52" s="10"/>
      <c r="P52" s="41" t="str">
        <f t="shared" si="3"/>
        <v>.</v>
      </c>
      <c r="Q52" s="92" t="s">
        <v>43</v>
      </c>
      <c r="R52" s="92"/>
      <c r="T52" s="123"/>
      <c r="U52" s="123"/>
    </row>
    <row r="53" spans="1:21" s="138" customFormat="1" ht="27" customHeight="1" thickTop="1" thickBot="1">
      <c r="A53" s="8">
        <v>120446</v>
      </c>
      <c r="B53" s="37"/>
      <c r="C53" s="12"/>
      <c r="D53" s="39"/>
      <c r="E53" s="11" t="str">
        <f>+IF(J53="","",SUBTOTAL(3,J$8:J53))</f>
        <v/>
      </c>
      <c r="F53" s="7"/>
      <c r="G53" s="15"/>
      <c r="H53" s="18">
        <v>7052</v>
      </c>
      <c r="I53" s="85"/>
      <c r="J53" s="69"/>
      <c r="K53" s="8"/>
      <c r="L53" s="36"/>
      <c r="M53" s="69"/>
      <c r="N53" s="10"/>
      <c r="P53" s="41" t="str">
        <f t="shared" si="3"/>
        <v>.</v>
      </c>
      <c r="Q53" s="92" t="s">
        <v>43</v>
      </c>
      <c r="R53" s="92"/>
      <c r="T53" s="123"/>
      <c r="U53" s="123"/>
    </row>
    <row r="54" spans="1:21" s="138" customFormat="1" ht="27" customHeight="1" thickTop="1" thickBot="1">
      <c r="A54" s="8">
        <v>120447</v>
      </c>
      <c r="B54" s="37"/>
      <c r="C54" s="12"/>
      <c r="D54" s="39"/>
      <c r="E54" s="11" t="str">
        <f>+IF(J54="","",SUBTOTAL(3,J$8:J54))</f>
        <v/>
      </c>
      <c r="F54" s="7"/>
      <c r="G54" s="15"/>
      <c r="H54" s="18">
        <v>7053</v>
      </c>
      <c r="I54" s="85"/>
      <c r="J54" s="69"/>
      <c r="K54" s="8"/>
      <c r="L54" s="36"/>
      <c r="M54" s="69"/>
      <c r="N54" s="10"/>
      <c r="P54" s="41" t="str">
        <f t="shared" si="3"/>
        <v>.</v>
      </c>
      <c r="Q54" s="92" t="s">
        <v>43</v>
      </c>
      <c r="R54" s="92"/>
      <c r="T54" s="123"/>
      <c r="U54" s="123"/>
    </row>
    <row r="55" spans="1:21" s="138" customFormat="1" ht="27" customHeight="1" thickTop="1" thickBot="1">
      <c r="A55" s="8">
        <v>120448</v>
      </c>
      <c r="B55" s="37"/>
      <c r="C55" s="12"/>
      <c r="D55" s="39"/>
      <c r="E55" s="11" t="str">
        <f>+IF(J55="","",SUBTOTAL(3,J$8:J55))</f>
        <v/>
      </c>
      <c r="F55" s="7"/>
      <c r="G55" s="15"/>
      <c r="H55" s="18">
        <v>7054</v>
      </c>
      <c r="I55" s="85"/>
      <c r="J55" s="69"/>
      <c r="K55" s="8"/>
      <c r="L55" s="36"/>
      <c r="M55" s="69"/>
      <c r="N55" s="10"/>
      <c r="P55" s="41" t="str">
        <f t="shared" si="3"/>
        <v>.</v>
      </c>
      <c r="Q55" s="92" t="s">
        <v>43</v>
      </c>
      <c r="R55" s="92"/>
      <c r="T55" s="123"/>
      <c r="U55" s="123"/>
    </row>
    <row r="56" spans="1:21" s="138" customFormat="1" ht="27" customHeight="1" thickTop="1" thickBot="1">
      <c r="A56" s="8">
        <v>120449</v>
      </c>
      <c r="B56" s="37"/>
      <c r="C56" s="12"/>
      <c r="D56" s="39"/>
      <c r="E56" s="11" t="str">
        <f>+IF(J56="","",SUBTOTAL(3,J$8:J56))</f>
        <v/>
      </c>
      <c r="F56" s="7"/>
      <c r="G56" s="15"/>
      <c r="H56" s="18">
        <v>7055</v>
      </c>
      <c r="I56" s="85"/>
      <c r="J56" s="69"/>
      <c r="K56" s="8"/>
      <c r="L56" s="36"/>
      <c r="M56" s="69"/>
      <c r="N56" s="10"/>
      <c r="P56" s="41" t="str">
        <f t="shared" si="3"/>
        <v>.</v>
      </c>
      <c r="Q56" s="92" t="s">
        <v>43</v>
      </c>
      <c r="R56" s="92"/>
      <c r="T56" s="140"/>
      <c r="U56" s="140"/>
    </row>
    <row r="57" spans="1:21" s="138" customFormat="1" ht="27" customHeight="1" thickTop="1" thickBot="1">
      <c r="A57" s="8">
        <v>120450</v>
      </c>
      <c r="B57" s="37"/>
      <c r="C57" s="12"/>
      <c r="D57" s="39"/>
      <c r="E57" s="11" t="str">
        <f>+IF(J57="","",SUBTOTAL(3,J$8:J57))</f>
        <v/>
      </c>
      <c r="F57" s="7"/>
      <c r="G57" s="15"/>
      <c r="H57" s="18">
        <v>7056</v>
      </c>
      <c r="I57" s="85"/>
      <c r="J57" s="69"/>
      <c r="K57" s="8"/>
      <c r="L57" s="36"/>
      <c r="M57" s="69"/>
      <c r="N57" s="10"/>
      <c r="P57" s="41" t="str">
        <f t="shared" si="3"/>
        <v>.</v>
      </c>
      <c r="Q57" s="92" t="s">
        <v>43</v>
      </c>
      <c r="R57" s="92"/>
      <c r="T57" s="140"/>
      <c r="U57" s="140"/>
    </row>
    <row r="58" spans="1:21" s="138" customFormat="1" ht="27" customHeight="1" thickTop="1" thickBot="1">
      <c r="A58" s="8">
        <v>120451</v>
      </c>
      <c r="B58" s="37"/>
      <c r="C58" s="12"/>
      <c r="D58" s="39"/>
      <c r="E58" s="11" t="str">
        <f>+IF(J58="","",SUBTOTAL(3,J$8:J58))</f>
        <v/>
      </c>
      <c r="F58" s="7"/>
      <c r="G58" s="15"/>
      <c r="H58" s="18">
        <v>7057</v>
      </c>
      <c r="I58" s="85"/>
      <c r="J58" s="69"/>
      <c r="K58" s="8"/>
      <c r="L58" s="36"/>
      <c r="M58" s="69"/>
      <c r="N58" s="10"/>
      <c r="P58" s="41" t="str">
        <f t="shared" si="3"/>
        <v>.</v>
      </c>
      <c r="Q58" s="92" t="s">
        <v>43</v>
      </c>
      <c r="R58" s="92"/>
      <c r="T58" s="140"/>
      <c r="U58" s="140"/>
    </row>
    <row r="59" spans="1:21" s="138" customFormat="1" ht="27" customHeight="1" thickTop="1" thickBot="1">
      <c r="A59" s="8">
        <v>120452</v>
      </c>
      <c r="B59" s="37"/>
      <c r="C59" s="12"/>
      <c r="D59" s="39"/>
      <c r="E59" s="11" t="str">
        <f>+IF(J59="","",SUBTOTAL(3,J$8:J59))</f>
        <v/>
      </c>
      <c r="F59" s="7"/>
      <c r="G59" s="15"/>
      <c r="H59" s="18">
        <v>7058</v>
      </c>
      <c r="I59" s="85"/>
      <c r="J59" s="69"/>
      <c r="K59" s="8"/>
      <c r="L59" s="36"/>
      <c r="M59" s="69"/>
      <c r="N59" s="10"/>
      <c r="P59" s="41" t="str">
        <f t="shared" si="3"/>
        <v>.</v>
      </c>
      <c r="Q59" s="92" t="s">
        <v>43</v>
      </c>
      <c r="R59" s="92"/>
      <c r="T59" s="140"/>
      <c r="U59" s="140"/>
    </row>
    <row r="60" spans="1:21" s="138" customFormat="1" ht="27" customHeight="1" thickTop="1" thickBot="1">
      <c r="A60" s="8">
        <v>120453</v>
      </c>
      <c r="B60" s="37"/>
      <c r="C60" s="12"/>
      <c r="D60" s="39"/>
      <c r="E60" s="11" t="str">
        <f>+IF(J60="","",SUBTOTAL(3,J$8:J60))</f>
        <v/>
      </c>
      <c r="F60" s="45"/>
      <c r="G60" s="15"/>
      <c r="H60" s="18">
        <v>7059</v>
      </c>
      <c r="I60" s="85"/>
      <c r="J60" s="69"/>
      <c r="K60" s="8"/>
      <c r="L60" s="36"/>
      <c r="M60" s="69"/>
      <c r="N60" s="13"/>
      <c r="P60" s="41" t="str">
        <f t="shared" si="3"/>
        <v>.</v>
      </c>
      <c r="Q60" s="92" t="s">
        <v>43</v>
      </c>
      <c r="R60" s="92"/>
      <c r="T60" s="140"/>
      <c r="U60" s="140"/>
    </row>
    <row r="61" spans="1:21" s="138" customFormat="1" ht="27" customHeight="1" thickTop="1" thickBot="1">
      <c r="A61" s="8"/>
      <c r="B61" s="37"/>
      <c r="C61" s="12"/>
      <c r="D61" s="39"/>
      <c r="E61" s="11" t="str">
        <f>+IF(J61="","",SUBTOTAL(3,J$8:J61))</f>
        <v/>
      </c>
      <c r="F61" s="7"/>
      <c r="G61" s="15"/>
      <c r="H61" s="18">
        <v>7060</v>
      </c>
      <c r="I61" s="85"/>
      <c r="J61" s="69"/>
      <c r="K61" s="8"/>
      <c r="L61" s="36"/>
      <c r="M61" s="69"/>
      <c r="N61" s="10"/>
      <c r="P61" s="41" t="str">
        <f t="shared" si="3"/>
        <v>.</v>
      </c>
      <c r="Q61" s="92" t="s">
        <v>43</v>
      </c>
      <c r="R61" s="92"/>
      <c r="T61" s="140"/>
      <c r="U61" s="140"/>
    </row>
    <row r="62" spans="1:21" s="138" customFormat="1" ht="27" customHeight="1" thickTop="1" thickBot="1">
      <c r="A62" s="8"/>
      <c r="B62" s="37"/>
      <c r="C62" s="12"/>
      <c r="D62" s="39"/>
      <c r="E62" s="11" t="str">
        <f>+IF(J62="","",SUBTOTAL(3,J$8:J62))</f>
        <v/>
      </c>
      <c r="F62" s="7"/>
      <c r="G62" s="15"/>
      <c r="H62" s="18">
        <v>7061</v>
      </c>
      <c r="I62" s="85"/>
      <c r="J62" s="69"/>
      <c r="K62" s="8"/>
      <c r="L62" s="36"/>
      <c r="M62" s="69"/>
      <c r="N62" s="10"/>
      <c r="P62" s="41" t="str">
        <f t="shared" si="3"/>
        <v>.</v>
      </c>
      <c r="Q62" s="92">
        <v>2491</v>
      </c>
      <c r="R62" s="92">
        <v>-2491</v>
      </c>
      <c r="T62" s="140"/>
      <c r="U62" s="140"/>
    </row>
    <row r="63" spans="1:21" s="138" customFormat="1" ht="27" customHeight="1" thickTop="1" thickBot="1">
      <c r="A63" s="8"/>
      <c r="B63" s="37"/>
      <c r="C63" s="12"/>
      <c r="D63" s="39"/>
      <c r="E63" s="11" t="str">
        <f>+IF(J63="","",SUBTOTAL(3,J$8:J63))</f>
        <v/>
      </c>
      <c r="F63" s="7"/>
      <c r="G63" s="15"/>
      <c r="H63" s="18">
        <v>7062</v>
      </c>
      <c r="I63" s="85"/>
      <c r="J63" s="69"/>
      <c r="K63" s="8"/>
      <c r="L63" s="36"/>
      <c r="M63" s="69"/>
      <c r="N63" s="10"/>
      <c r="P63" s="41" t="str">
        <f t="shared" si="3"/>
        <v>.</v>
      </c>
      <c r="Q63" s="92">
        <v>2591</v>
      </c>
      <c r="R63" s="92">
        <v>-2591</v>
      </c>
      <c r="T63" s="140"/>
      <c r="U63" s="140"/>
    </row>
    <row r="64" spans="1:21" s="138" customFormat="1" ht="27" customHeight="1" thickTop="1" thickBot="1">
      <c r="A64" s="8"/>
      <c r="B64" s="37"/>
      <c r="C64" s="12"/>
      <c r="D64" s="39"/>
      <c r="E64" s="11" t="str">
        <f>+IF(J64="","",SUBTOTAL(3,J$8:J64))</f>
        <v/>
      </c>
      <c r="F64" s="7"/>
      <c r="G64" s="15"/>
      <c r="H64" s="18">
        <v>7063</v>
      </c>
      <c r="I64" s="85"/>
      <c r="J64" s="69"/>
      <c r="K64" s="8"/>
      <c r="L64" s="36"/>
      <c r="M64" s="69"/>
      <c r="N64" s="10"/>
      <c r="P64" s="41" t="str">
        <f t="shared" si="3"/>
        <v>.</v>
      </c>
      <c r="Q64" s="92">
        <v>0</v>
      </c>
      <c r="R64" s="92">
        <v>0</v>
      </c>
      <c r="T64" s="140"/>
      <c r="U64" s="140"/>
    </row>
    <row r="65" spans="1:21" s="138" customFormat="1" ht="27" customHeight="1" thickTop="1" thickBot="1">
      <c r="A65" s="8"/>
      <c r="B65" s="37"/>
      <c r="C65" s="12"/>
      <c r="D65" s="39"/>
      <c r="E65" s="11" t="str">
        <f>+IF(J65="","",SUBTOTAL(3,J$8:J65))</f>
        <v/>
      </c>
      <c r="F65" s="7"/>
      <c r="G65" s="15"/>
      <c r="H65" s="18">
        <v>7064</v>
      </c>
      <c r="I65" s="85"/>
      <c r="J65" s="69"/>
      <c r="K65" s="8"/>
      <c r="L65" s="36"/>
      <c r="M65" s="69"/>
      <c r="N65" s="10"/>
      <c r="P65" s="41" t="str">
        <f t="shared" si="3"/>
        <v>.</v>
      </c>
      <c r="Q65" s="92">
        <v>1981</v>
      </c>
      <c r="R65" s="92">
        <v>-1981</v>
      </c>
      <c r="T65" s="140"/>
      <c r="U65" s="140"/>
    </row>
    <row r="66" spans="1:21" s="138" customFormat="1" ht="27" customHeight="1" thickTop="1" thickBot="1">
      <c r="A66" s="8"/>
      <c r="B66" s="37"/>
      <c r="C66" s="12"/>
      <c r="D66" s="39"/>
      <c r="E66" s="11" t="str">
        <f>+IF(J66="","",SUBTOTAL(3,J$8:J66))</f>
        <v/>
      </c>
      <c r="F66" s="7"/>
      <c r="G66" s="15"/>
      <c r="H66" s="18">
        <v>7065</v>
      </c>
      <c r="I66" s="85"/>
      <c r="J66" s="69"/>
      <c r="K66" s="8"/>
      <c r="L66" s="36"/>
      <c r="M66" s="69"/>
      <c r="N66" s="10"/>
      <c r="P66" s="41" t="str">
        <f t="shared" si="3"/>
        <v>.</v>
      </c>
      <c r="Q66" s="92">
        <v>34500</v>
      </c>
      <c r="R66" s="92">
        <v>-34500</v>
      </c>
      <c r="T66" s="140"/>
      <c r="U66" s="140"/>
    </row>
    <row r="67" spans="1:21" s="138" customFormat="1" ht="27" customHeight="1" thickTop="1" thickBot="1">
      <c r="A67" s="8"/>
      <c r="B67" s="37"/>
      <c r="C67" s="12"/>
      <c r="D67" s="39"/>
      <c r="E67" s="11" t="str">
        <f>+IF(J67="","",SUBTOTAL(3,J$8:J67))</f>
        <v/>
      </c>
      <c r="F67" s="46"/>
      <c r="G67" s="15"/>
      <c r="H67" s="18">
        <v>7066</v>
      </c>
      <c r="I67" s="85"/>
      <c r="J67" s="69"/>
      <c r="K67" s="8"/>
      <c r="L67" s="36"/>
      <c r="M67" s="69"/>
      <c r="N67" s="16"/>
      <c r="O67" s="41"/>
      <c r="P67" s="41" t="str">
        <f t="shared" si="3"/>
        <v>.</v>
      </c>
      <c r="Q67" s="92">
        <v>3975</v>
      </c>
      <c r="R67" s="92">
        <v>103481.5</v>
      </c>
      <c r="T67" s="140"/>
      <c r="U67" s="140"/>
    </row>
    <row r="68" spans="1:21" s="138" customFormat="1" ht="27" customHeight="1" thickTop="1" thickBot="1">
      <c r="A68" s="8"/>
      <c r="B68" s="37"/>
      <c r="C68" s="12"/>
      <c r="D68" s="39"/>
      <c r="E68" s="11" t="str">
        <f>+IF(J68="","",SUBTOTAL(3,J$8:J68))</f>
        <v/>
      </c>
      <c r="F68" s="45"/>
      <c r="G68" s="15"/>
      <c r="H68" s="18">
        <v>7067</v>
      </c>
      <c r="I68" s="85"/>
      <c r="J68" s="69"/>
      <c r="K68" s="8"/>
      <c r="L68" s="36"/>
      <c r="M68" s="69"/>
      <c r="N68" s="13"/>
      <c r="P68" s="41" t="str">
        <f t="shared" si="3"/>
        <v>.</v>
      </c>
      <c r="Q68" s="92" t="s">
        <v>43</v>
      </c>
      <c r="R68" s="92"/>
      <c r="T68" s="140"/>
      <c r="U68" s="140"/>
    </row>
    <row r="69" spans="1:21" s="138" customFormat="1" ht="27" customHeight="1" thickTop="1" thickBot="1">
      <c r="A69" s="8"/>
      <c r="B69" s="37"/>
      <c r="C69" s="12"/>
      <c r="D69" s="39"/>
      <c r="E69" s="11" t="str">
        <f>+IF(J69="","",SUBTOTAL(3,J$8:J69))</f>
        <v/>
      </c>
      <c r="F69" s="45"/>
      <c r="G69" s="15"/>
      <c r="H69" s="18">
        <v>7068</v>
      </c>
      <c r="I69" s="85"/>
      <c r="J69" s="69"/>
      <c r="K69" s="8"/>
      <c r="L69" s="36"/>
      <c r="M69" s="69"/>
      <c r="N69" s="13"/>
      <c r="P69" s="41" t="str">
        <f t="shared" si="3"/>
        <v>.</v>
      </c>
      <c r="Q69" s="92" t="s">
        <v>43</v>
      </c>
      <c r="R69" s="92"/>
      <c r="T69" s="140"/>
      <c r="U69" s="140"/>
    </row>
    <row r="70" spans="1:21" s="138" customFormat="1" ht="27" customHeight="1" thickTop="1" thickBot="1">
      <c r="A70" s="8"/>
      <c r="B70" s="37"/>
      <c r="C70" s="12"/>
      <c r="D70" s="39"/>
      <c r="E70" s="11" t="str">
        <f>+IF(J70="","",SUBTOTAL(3,J$8:J70))</f>
        <v/>
      </c>
      <c r="F70" s="45"/>
      <c r="G70" s="15"/>
      <c r="H70" s="18">
        <v>7069</v>
      </c>
      <c r="I70" s="85"/>
      <c r="J70" s="69"/>
      <c r="K70" s="8"/>
      <c r="L70" s="36"/>
      <c r="M70" s="69"/>
      <c r="N70" s="13"/>
      <c r="P70" s="41" t="str">
        <f t="shared" si="3"/>
        <v>.</v>
      </c>
      <c r="Q70" s="92" t="s">
        <v>43</v>
      </c>
      <c r="R70" s="92"/>
      <c r="T70" s="140"/>
      <c r="U70" s="140"/>
    </row>
    <row r="71" spans="1:21" s="138" customFormat="1" ht="27" customHeight="1" thickTop="1" thickBot="1">
      <c r="A71" s="8"/>
      <c r="B71" s="37"/>
      <c r="C71" s="12"/>
      <c r="D71" s="39"/>
      <c r="E71" s="11" t="str">
        <f>+IF(J71="","",SUBTOTAL(3,J$8:J71))</f>
        <v/>
      </c>
      <c r="F71" s="45"/>
      <c r="G71" s="15"/>
      <c r="H71" s="18">
        <v>7070</v>
      </c>
      <c r="I71" s="85"/>
      <c r="J71" s="69"/>
      <c r="K71" s="8"/>
      <c r="L71" s="36"/>
      <c r="M71" s="69"/>
      <c r="N71" s="13"/>
      <c r="P71" s="41" t="str">
        <f t="shared" si="3"/>
        <v>.</v>
      </c>
      <c r="Q71" s="92" t="s">
        <v>43</v>
      </c>
      <c r="R71" s="92"/>
      <c r="T71" s="140"/>
      <c r="U71" s="140"/>
    </row>
    <row r="72" spans="1:21" s="138" customFormat="1" ht="27" customHeight="1" thickTop="1" thickBot="1">
      <c r="A72" s="8"/>
      <c r="B72" s="37"/>
      <c r="C72" s="12"/>
      <c r="D72" s="39"/>
      <c r="E72" s="11" t="str">
        <f>+IF(J72="","",SUBTOTAL(3,J$8:J72))</f>
        <v/>
      </c>
      <c r="F72" s="7"/>
      <c r="G72" s="15"/>
      <c r="H72" s="18">
        <v>7071</v>
      </c>
      <c r="I72" s="85"/>
      <c r="J72" s="69"/>
      <c r="K72" s="8"/>
      <c r="L72" s="36"/>
      <c r="M72" s="69"/>
      <c r="N72" s="10"/>
      <c r="O72" s="41">
        <v>2002</v>
      </c>
      <c r="P72" s="41">
        <f t="shared" si="3"/>
        <v>-2002</v>
      </c>
      <c r="Q72" s="92" t="s">
        <v>43</v>
      </c>
      <c r="R72" s="92"/>
      <c r="T72" s="140"/>
      <c r="U72" s="140"/>
    </row>
    <row r="73" spans="1:21" s="138" customFormat="1" ht="27" customHeight="1" thickTop="1" thickBot="1">
      <c r="A73" s="8"/>
      <c r="B73" s="37"/>
      <c r="C73" s="12"/>
      <c r="D73" s="39"/>
      <c r="E73" s="11" t="str">
        <f>+IF(J73="","",SUBTOTAL(3,J$8:J73))</f>
        <v/>
      </c>
      <c r="F73" s="7"/>
      <c r="G73" s="15"/>
      <c r="H73" s="18">
        <v>7072</v>
      </c>
      <c r="I73" s="85"/>
      <c r="J73" s="69"/>
      <c r="K73" s="8"/>
      <c r="L73" s="36"/>
      <c r="M73" s="69"/>
      <c r="N73" s="10"/>
      <c r="O73" s="41">
        <v>2002</v>
      </c>
      <c r="P73" s="41">
        <f t="shared" si="3"/>
        <v>-2002</v>
      </c>
      <c r="Q73" s="92" t="s">
        <v>43</v>
      </c>
      <c r="R73" s="92"/>
      <c r="T73" s="140"/>
      <c r="U73" s="140"/>
    </row>
    <row r="74" spans="1:21" s="138" customFormat="1" ht="27" customHeight="1" thickTop="1" thickBot="1">
      <c r="A74" s="8"/>
      <c r="B74" s="37"/>
      <c r="C74" s="12"/>
      <c r="D74" s="39"/>
      <c r="E74" s="11" t="str">
        <f>+IF(J74="","",SUBTOTAL(3,J$8:J74))</f>
        <v/>
      </c>
      <c r="F74" s="7"/>
      <c r="G74" s="15"/>
      <c r="H74" s="18">
        <v>7073</v>
      </c>
      <c r="I74" s="85"/>
      <c r="J74" s="69"/>
      <c r="K74" s="8"/>
      <c r="L74" s="36"/>
      <c r="M74" s="69"/>
      <c r="N74" s="10"/>
      <c r="O74" s="41">
        <v>2002</v>
      </c>
      <c r="P74" s="41">
        <f t="shared" si="3"/>
        <v>-2002</v>
      </c>
      <c r="Q74" s="92" t="s">
        <v>43</v>
      </c>
      <c r="R74" s="92"/>
      <c r="T74" s="140"/>
      <c r="U74" s="140"/>
    </row>
    <row r="75" spans="1:21" s="138" customFormat="1" ht="27" customHeight="1" thickTop="1" thickBot="1">
      <c r="A75" s="8"/>
      <c r="B75" s="37"/>
      <c r="C75" s="12"/>
      <c r="D75" s="39"/>
      <c r="E75" s="11" t="str">
        <f>+IF(J75="","",SUBTOTAL(3,J$8:J75))</f>
        <v/>
      </c>
      <c r="F75" s="7"/>
      <c r="G75" s="15"/>
      <c r="H75" s="18">
        <v>7074</v>
      </c>
      <c r="I75" s="85"/>
      <c r="J75" s="69"/>
      <c r="K75" s="8"/>
      <c r="L75" s="36"/>
      <c r="M75" s="69"/>
      <c r="N75" s="10"/>
      <c r="O75" s="41">
        <v>1442</v>
      </c>
      <c r="P75" s="41">
        <f t="shared" si="3"/>
        <v>-1442</v>
      </c>
      <c r="Q75" s="92" t="s">
        <v>43</v>
      </c>
      <c r="R75" s="92"/>
      <c r="T75" s="140"/>
      <c r="U75" s="140"/>
    </row>
    <row r="76" spans="1:21" s="35" customFormat="1" ht="29.25" customHeight="1" thickTop="1" thickBot="1">
      <c r="A76" s="8"/>
      <c r="B76" s="37"/>
      <c r="C76" s="38"/>
      <c r="D76" s="39"/>
      <c r="E76" s="11" t="str">
        <f>+IF(J76="","",SUBTOTAL(3,J$8:J76))</f>
        <v/>
      </c>
      <c r="F76" s="47"/>
      <c r="G76" s="15"/>
      <c r="H76" s="18">
        <v>7075</v>
      </c>
      <c r="I76" s="68"/>
      <c r="J76" s="69"/>
      <c r="K76" s="8"/>
      <c r="L76" s="36"/>
      <c r="M76" s="69"/>
      <c r="N76" s="13"/>
      <c r="P76" s="41" t="str">
        <f t="shared" si="3"/>
        <v>.</v>
      </c>
      <c r="Q76" s="92" t="s">
        <v>43</v>
      </c>
      <c r="R76" s="92"/>
      <c r="S76" s="138"/>
      <c r="T76" s="140"/>
      <c r="U76" s="77"/>
    </row>
    <row r="77" spans="1:21" s="35" customFormat="1" ht="30" customHeight="1" thickTop="1" thickBot="1">
      <c r="A77" s="8"/>
      <c r="B77" s="37"/>
      <c r="C77" s="38"/>
      <c r="D77" s="39"/>
      <c r="E77" s="11" t="str">
        <f>+IF(J77="","",SUBTOTAL(3,J$8:J77))</f>
        <v/>
      </c>
      <c r="F77" s="48"/>
      <c r="G77" s="67"/>
      <c r="H77" s="18">
        <v>7076</v>
      </c>
      <c r="I77" s="68"/>
      <c r="J77" s="69"/>
      <c r="K77" s="8"/>
      <c r="L77" s="36"/>
      <c r="M77" s="69"/>
      <c r="N77" s="13"/>
      <c r="P77" s="41" t="str">
        <f t="shared" ref="P77:P140" si="4">IF(O77&gt;0,N77-O77,".")</f>
        <v>.</v>
      </c>
      <c r="Q77" s="92" t="s">
        <v>43</v>
      </c>
      <c r="R77" s="92"/>
      <c r="S77" s="138"/>
      <c r="T77" s="140"/>
      <c r="U77" s="77"/>
    </row>
    <row r="78" spans="1:21" s="35" customFormat="1" ht="30" customHeight="1" thickTop="1" thickBot="1">
      <c r="A78" s="8"/>
      <c r="B78" s="37"/>
      <c r="C78" s="38"/>
      <c r="D78" s="39"/>
      <c r="E78" s="11" t="str">
        <f>+IF(J78="","",SUBTOTAL(3,J$8:J78))</f>
        <v/>
      </c>
      <c r="F78" s="7"/>
      <c r="G78" s="15"/>
      <c r="H78" s="18">
        <v>7077</v>
      </c>
      <c r="I78" s="68"/>
      <c r="J78" s="69"/>
      <c r="K78" s="8"/>
      <c r="L78" s="36"/>
      <c r="M78" s="69"/>
      <c r="N78" s="55"/>
      <c r="O78" s="141">
        <v>4560</v>
      </c>
      <c r="P78" s="41">
        <f t="shared" si="4"/>
        <v>-4560</v>
      </c>
      <c r="Q78" s="92" t="s">
        <v>43</v>
      </c>
      <c r="R78" s="92"/>
      <c r="S78" s="138"/>
      <c r="T78" s="140"/>
      <c r="U78" s="77"/>
    </row>
    <row r="79" spans="1:21" s="35" customFormat="1" ht="30" customHeight="1" thickTop="1" thickBot="1">
      <c r="A79" s="8"/>
      <c r="B79" s="37"/>
      <c r="C79" s="142"/>
      <c r="D79" s="39"/>
      <c r="E79" s="11" t="str">
        <f>+IF(J79="","",SUBTOTAL(3,J$8:J79))</f>
        <v/>
      </c>
      <c r="F79" s="48"/>
      <c r="G79" s="67"/>
      <c r="H79" s="18">
        <v>7078</v>
      </c>
      <c r="I79" s="68"/>
      <c r="J79" s="69"/>
      <c r="K79" s="8"/>
      <c r="L79" s="36"/>
      <c r="M79" s="69"/>
      <c r="N79" s="13"/>
      <c r="P79" s="41" t="str">
        <f t="shared" si="4"/>
        <v>.</v>
      </c>
      <c r="Q79" s="92" t="s">
        <v>43</v>
      </c>
      <c r="R79" s="92"/>
      <c r="S79" s="138"/>
      <c r="T79" s="140"/>
      <c r="U79" s="77"/>
    </row>
    <row r="80" spans="1:21" s="35" customFormat="1" ht="29.25" customHeight="1" thickTop="1" thickBot="1">
      <c r="A80" s="8"/>
      <c r="B80" s="37"/>
      <c r="C80" s="142"/>
      <c r="D80" s="39"/>
      <c r="E80" s="11" t="str">
        <f>+IF(J80="","",SUBTOTAL(3,J$8:J80))</f>
        <v/>
      </c>
      <c r="F80" s="48"/>
      <c r="G80" s="67"/>
      <c r="H80" s="18">
        <v>7079</v>
      </c>
      <c r="I80" s="68"/>
      <c r="J80" s="69"/>
      <c r="K80" s="8"/>
      <c r="L80" s="36"/>
      <c r="M80" s="69"/>
      <c r="N80" s="13"/>
      <c r="P80" s="41" t="str">
        <f t="shared" si="4"/>
        <v>.</v>
      </c>
      <c r="Q80" s="92" t="s">
        <v>43</v>
      </c>
      <c r="R80" s="92"/>
      <c r="S80" s="138"/>
      <c r="T80" s="140"/>
      <c r="U80" s="77"/>
    </row>
    <row r="81" spans="1:21" s="35" customFormat="1" ht="29.25" customHeight="1" thickTop="1" thickBot="1">
      <c r="A81" s="8"/>
      <c r="B81" s="37"/>
      <c r="C81" s="142"/>
      <c r="D81" s="39"/>
      <c r="E81" s="11" t="str">
        <f>+IF(J81="","",SUBTOTAL(3,J$8:J81))</f>
        <v/>
      </c>
      <c r="F81" s="48"/>
      <c r="G81" s="67"/>
      <c r="H81" s="18">
        <v>7080</v>
      </c>
      <c r="I81" s="68"/>
      <c r="J81" s="69"/>
      <c r="K81" s="8"/>
      <c r="L81" s="36"/>
      <c r="M81" s="69"/>
      <c r="N81" s="13"/>
      <c r="P81" s="41" t="str">
        <f t="shared" si="4"/>
        <v>.</v>
      </c>
      <c r="Q81" s="92" t="s">
        <v>43</v>
      </c>
      <c r="R81" s="92"/>
      <c r="S81" s="138"/>
      <c r="T81" s="140"/>
      <c r="U81" s="77"/>
    </row>
    <row r="82" spans="1:21" s="35" customFormat="1" ht="29.25" customHeight="1" thickTop="1" thickBot="1">
      <c r="A82" s="8"/>
      <c r="B82" s="37"/>
      <c r="C82" s="142"/>
      <c r="D82" s="39"/>
      <c r="E82" s="11" t="str">
        <f>+IF(J82="","",SUBTOTAL(3,J$8:J82))</f>
        <v/>
      </c>
      <c r="F82" s="48"/>
      <c r="G82" s="67"/>
      <c r="H82" s="18">
        <v>7081</v>
      </c>
      <c r="I82" s="68"/>
      <c r="J82" s="69"/>
      <c r="K82" s="8"/>
      <c r="L82" s="36"/>
      <c r="M82" s="69"/>
      <c r="N82" s="13"/>
      <c r="P82" s="41" t="str">
        <f t="shared" si="4"/>
        <v>.</v>
      </c>
      <c r="Q82" s="92" t="s">
        <v>43</v>
      </c>
      <c r="R82" s="92"/>
      <c r="S82" s="138"/>
      <c r="T82" s="140"/>
      <c r="U82" s="77"/>
    </row>
    <row r="83" spans="1:21" s="35" customFormat="1" ht="29.25" customHeight="1" thickTop="1" thickBot="1">
      <c r="A83" s="8"/>
      <c r="B83" s="37"/>
      <c r="C83" s="38"/>
      <c r="D83" s="39"/>
      <c r="E83" s="11"/>
      <c r="F83" s="7"/>
      <c r="G83" s="15"/>
      <c r="H83" s="18">
        <v>7082</v>
      </c>
      <c r="I83" s="68"/>
      <c r="J83" s="69"/>
      <c r="K83" s="8"/>
      <c r="L83" s="36"/>
      <c r="M83" s="69"/>
      <c r="N83" s="55"/>
      <c r="O83" s="141">
        <v>3260</v>
      </c>
      <c r="P83" s="41">
        <f t="shared" si="4"/>
        <v>-3260</v>
      </c>
      <c r="Q83" s="92" t="s">
        <v>43</v>
      </c>
      <c r="R83" s="92"/>
      <c r="S83" s="138"/>
      <c r="T83" s="140"/>
      <c r="U83" s="77"/>
    </row>
    <row r="84" spans="1:21" s="35" customFormat="1" ht="29.25" customHeight="1" thickTop="1" thickBot="1">
      <c r="A84" s="8"/>
      <c r="B84" s="37"/>
      <c r="C84" s="38"/>
      <c r="D84" s="39"/>
      <c r="E84" s="11"/>
      <c r="F84" s="48"/>
      <c r="G84" s="67"/>
      <c r="H84" s="18">
        <v>7083</v>
      </c>
      <c r="I84" s="68"/>
      <c r="J84" s="69"/>
      <c r="K84" s="8"/>
      <c r="L84" s="36"/>
      <c r="M84" s="69"/>
      <c r="N84" s="13"/>
      <c r="P84" s="41" t="str">
        <f t="shared" si="4"/>
        <v>.</v>
      </c>
      <c r="Q84" s="92" t="s">
        <v>43</v>
      </c>
      <c r="R84" s="92"/>
      <c r="S84" s="138"/>
      <c r="T84" s="140"/>
      <c r="U84" s="77"/>
    </row>
    <row r="85" spans="1:21" s="35" customFormat="1" ht="29.25" customHeight="1" thickTop="1" thickBot="1">
      <c r="A85" s="8"/>
      <c r="B85" s="37"/>
      <c r="C85" s="38"/>
      <c r="D85" s="39"/>
      <c r="E85" s="11"/>
      <c r="F85" s="48"/>
      <c r="G85" s="67"/>
      <c r="H85" s="18">
        <v>7084</v>
      </c>
      <c r="I85" s="68"/>
      <c r="J85" s="69"/>
      <c r="K85" s="8"/>
      <c r="L85" s="36"/>
      <c r="M85" s="69"/>
      <c r="N85" s="13"/>
      <c r="P85" s="41" t="str">
        <f t="shared" si="4"/>
        <v>.</v>
      </c>
      <c r="Q85" s="92" t="s">
        <v>43</v>
      </c>
      <c r="R85" s="92"/>
      <c r="S85" s="138"/>
      <c r="T85" s="140"/>
      <c r="U85" s="77"/>
    </row>
    <row r="86" spans="1:21" s="35" customFormat="1" ht="29.25" customHeight="1" thickTop="1" thickBot="1">
      <c r="A86" s="8"/>
      <c r="B86" s="37"/>
      <c r="C86" s="38"/>
      <c r="D86" s="39"/>
      <c r="E86" s="11"/>
      <c r="F86" s="48"/>
      <c r="G86" s="67"/>
      <c r="H86" s="18">
        <v>7085</v>
      </c>
      <c r="I86" s="68"/>
      <c r="J86" s="69"/>
      <c r="K86" s="8"/>
      <c r="L86" s="36"/>
      <c r="M86" s="69"/>
      <c r="N86" s="13"/>
      <c r="P86" s="41" t="str">
        <f t="shared" si="4"/>
        <v>.</v>
      </c>
      <c r="Q86" s="92" t="s">
        <v>43</v>
      </c>
      <c r="R86" s="92"/>
      <c r="S86" s="138"/>
      <c r="T86" s="140"/>
      <c r="U86" s="77"/>
    </row>
    <row r="87" spans="1:21" s="35" customFormat="1" ht="29.25" customHeight="1" thickTop="1" thickBot="1">
      <c r="A87" s="8"/>
      <c r="B87" s="37"/>
      <c r="C87" s="38"/>
      <c r="D87" s="39"/>
      <c r="E87" s="11"/>
      <c r="F87" s="48"/>
      <c r="G87" s="67"/>
      <c r="H87" s="18">
        <v>7086</v>
      </c>
      <c r="I87" s="68"/>
      <c r="J87" s="69"/>
      <c r="K87" s="8"/>
      <c r="L87" s="36"/>
      <c r="M87" s="69"/>
      <c r="N87" s="13"/>
      <c r="P87" s="41" t="str">
        <f t="shared" si="4"/>
        <v>.</v>
      </c>
      <c r="Q87" s="92" t="s">
        <v>43</v>
      </c>
      <c r="R87" s="92"/>
      <c r="S87" s="138"/>
      <c r="T87" s="140"/>
      <c r="U87" s="77"/>
    </row>
    <row r="88" spans="1:21" s="35" customFormat="1" ht="29.25" customHeight="1" thickTop="1" thickBot="1">
      <c r="A88" s="8"/>
      <c r="B88" s="37"/>
      <c r="C88" s="38"/>
      <c r="D88" s="39"/>
      <c r="E88" s="11"/>
      <c r="F88" s="48"/>
      <c r="G88" s="67"/>
      <c r="H88" s="18">
        <v>7087</v>
      </c>
      <c r="I88" s="68"/>
      <c r="J88" s="69"/>
      <c r="K88" s="8"/>
      <c r="L88" s="36"/>
      <c r="M88" s="69"/>
      <c r="N88" s="13"/>
      <c r="P88" s="41" t="str">
        <f t="shared" si="4"/>
        <v>.</v>
      </c>
      <c r="Q88" s="92" t="s">
        <v>43</v>
      </c>
      <c r="R88" s="92"/>
      <c r="S88" s="138"/>
      <c r="T88" s="140"/>
      <c r="U88" s="77"/>
    </row>
    <row r="89" spans="1:21" s="35" customFormat="1" ht="29.25" customHeight="1" thickTop="1" thickBot="1">
      <c r="A89" s="8"/>
      <c r="B89" s="37"/>
      <c r="C89" s="38"/>
      <c r="D89" s="39"/>
      <c r="E89" s="11"/>
      <c r="F89" s="48"/>
      <c r="G89" s="67"/>
      <c r="H89" s="18">
        <v>7088</v>
      </c>
      <c r="I89" s="68"/>
      <c r="J89" s="69"/>
      <c r="K89" s="8"/>
      <c r="L89" s="36"/>
      <c r="M89" s="69"/>
      <c r="N89" s="13"/>
      <c r="P89" s="41" t="str">
        <f t="shared" si="4"/>
        <v>.</v>
      </c>
      <c r="Q89" s="92" t="s">
        <v>43</v>
      </c>
      <c r="R89" s="92"/>
      <c r="S89" s="138"/>
      <c r="T89" s="140"/>
      <c r="U89" s="77"/>
    </row>
    <row r="90" spans="1:21" s="35" customFormat="1" ht="29.25" customHeight="1" thickTop="1" thickBot="1">
      <c r="A90" s="8"/>
      <c r="B90" s="37"/>
      <c r="C90" s="38"/>
      <c r="D90" s="39"/>
      <c r="E90" s="11"/>
      <c r="F90" s="48"/>
      <c r="G90" s="67"/>
      <c r="H90" s="18">
        <v>7089</v>
      </c>
      <c r="I90" s="68"/>
      <c r="J90" s="69"/>
      <c r="K90" s="8"/>
      <c r="L90" s="36"/>
      <c r="M90" s="69"/>
      <c r="N90" s="13"/>
      <c r="P90" s="41" t="str">
        <f t="shared" si="4"/>
        <v>.</v>
      </c>
      <c r="Q90" s="92" t="s">
        <v>43</v>
      </c>
      <c r="R90" s="92"/>
      <c r="S90" s="138"/>
      <c r="T90" s="140"/>
      <c r="U90" s="77"/>
    </row>
    <row r="91" spans="1:21" s="35" customFormat="1" ht="29.25" customHeight="1" thickTop="1" thickBot="1">
      <c r="A91" s="8"/>
      <c r="B91" s="37"/>
      <c r="C91" s="38"/>
      <c r="D91" s="39"/>
      <c r="E91" s="11"/>
      <c r="F91" s="48"/>
      <c r="G91" s="15"/>
      <c r="H91" s="18">
        <v>7090</v>
      </c>
      <c r="I91" s="68"/>
      <c r="J91" s="69"/>
      <c r="K91" s="8"/>
      <c r="L91" s="36"/>
      <c r="M91" s="69"/>
      <c r="N91" s="13"/>
      <c r="P91" s="41" t="str">
        <f t="shared" si="4"/>
        <v>.</v>
      </c>
      <c r="Q91" s="92" t="s">
        <v>43</v>
      </c>
      <c r="R91" s="92"/>
      <c r="S91" s="138"/>
      <c r="T91" s="140"/>
      <c r="U91" s="77"/>
    </row>
    <row r="92" spans="1:21" s="35" customFormat="1" ht="29.25" customHeight="1" thickTop="1" thickBot="1">
      <c r="A92" s="8"/>
      <c r="B92" s="37"/>
      <c r="C92" s="38"/>
      <c r="D92" s="39"/>
      <c r="E92" s="11"/>
      <c r="F92" s="48"/>
      <c r="G92" s="15"/>
      <c r="H92" s="18">
        <v>7091</v>
      </c>
      <c r="I92" s="68"/>
      <c r="J92" s="69"/>
      <c r="K92" s="8"/>
      <c r="L92" s="36"/>
      <c r="M92" s="69"/>
      <c r="N92" s="13"/>
      <c r="P92" s="41" t="str">
        <f t="shared" si="4"/>
        <v>.</v>
      </c>
      <c r="Q92" s="92" t="s">
        <v>43</v>
      </c>
      <c r="R92" s="92"/>
      <c r="S92" s="138"/>
      <c r="T92" s="140"/>
      <c r="U92" s="77"/>
    </row>
    <row r="93" spans="1:21" s="35" customFormat="1" ht="29.25" customHeight="1" thickTop="1" thickBot="1">
      <c r="A93" s="8"/>
      <c r="B93" s="37"/>
      <c r="C93" s="38"/>
      <c r="D93" s="39"/>
      <c r="E93" s="11"/>
      <c r="F93" s="48"/>
      <c r="G93" s="15"/>
      <c r="H93" s="18">
        <v>7092</v>
      </c>
      <c r="I93" s="68"/>
      <c r="J93" s="69"/>
      <c r="K93" s="8"/>
      <c r="L93" s="36"/>
      <c r="M93" s="69"/>
      <c r="N93" s="13"/>
      <c r="P93" s="41" t="str">
        <f t="shared" si="4"/>
        <v>.</v>
      </c>
      <c r="Q93" s="92" t="s">
        <v>43</v>
      </c>
      <c r="R93" s="92"/>
      <c r="S93" s="138"/>
      <c r="T93" s="140"/>
      <c r="U93" s="77"/>
    </row>
    <row r="94" spans="1:21" s="35" customFormat="1" ht="29.25" customHeight="1" thickTop="1" thickBot="1">
      <c r="A94" s="8"/>
      <c r="B94" s="37"/>
      <c r="C94" s="38"/>
      <c r="D94" s="39"/>
      <c r="E94" s="11"/>
      <c r="F94" s="47"/>
      <c r="G94" s="67"/>
      <c r="H94" s="18">
        <v>7093</v>
      </c>
      <c r="I94" s="68"/>
      <c r="J94" s="69"/>
      <c r="K94" s="8"/>
      <c r="L94" s="36"/>
      <c r="M94" s="69"/>
      <c r="N94" s="13"/>
      <c r="P94" s="41" t="str">
        <f t="shared" si="4"/>
        <v>.</v>
      </c>
      <c r="Q94" s="92" t="s">
        <v>43</v>
      </c>
      <c r="R94" s="92"/>
      <c r="S94" s="138"/>
      <c r="T94" s="140"/>
      <c r="U94" s="77"/>
    </row>
    <row r="95" spans="1:21" s="35" customFormat="1" ht="29.25" customHeight="1" thickTop="1" thickBot="1">
      <c r="A95" s="8"/>
      <c r="B95" s="37"/>
      <c r="C95" s="38"/>
      <c r="D95" s="39"/>
      <c r="E95" s="11"/>
      <c r="F95" s="48"/>
      <c r="G95" s="67"/>
      <c r="H95" s="18">
        <v>7094</v>
      </c>
      <c r="I95" s="68"/>
      <c r="J95" s="69"/>
      <c r="K95" s="8"/>
      <c r="L95" s="36"/>
      <c r="M95" s="69"/>
      <c r="N95" s="13"/>
      <c r="P95" s="41" t="str">
        <f t="shared" si="4"/>
        <v>.</v>
      </c>
      <c r="Q95" s="92" t="s">
        <v>43</v>
      </c>
      <c r="R95" s="92"/>
      <c r="S95" s="138"/>
      <c r="T95" s="140"/>
      <c r="U95" s="77"/>
    </row>
    <row r="96" spans="1:21" s="35" customFormat="1" ht="29.25" customHeight="1" thickTop="1" thickBot="1">
      <c r="A96" s="8"/>
      <c r="B96" s="37"/>
      <c r="C96" s="38"/>
      <c r="D96" s="39"/>
      <c r="E96" s="11"/>
      <c r="F96" s="7"/>
      <c r="G96" s="15"/>
      <c r="H96" s="18">
        <v>7095</v>
      </c>
      <c r="I96" s="68"/>
      <c r="J96" s="69"/>
      <c r="K96" s="8"/>
      <c r="L96" s="36"/>
      <c r="M96" s="69"/>
      <c r="N96" s="55"/>
      <c r="O96" s="141">
        <v>3030</v>
      </c>
      <c r="P96" s="41">
        <f t="shared" si="4"/>
        <v>-3030</v>
      </c>
      <c r="Q96" s="92" t="s">
        <v>43</v>
      </c>
      <c r="R96" s="92"/>
      <c r="S96" s="138"/>
      <c r="T96" s="140"/>
      <c r="U96" s="77"/>
    </row>
    <row r="97" spans="1:21" s="35" customFormat="1" ht="29.25" customHeight="1" thickTop="1" thickBot="1">
      <c r="A97" s="8"/>
      <c r="B97" s="37"/>
      <c r="C97" s="38"/>
      <c r="D97" s="39"/>
      <c r="E97" s="11"/>
      <c r="F97" s="7"/>
      <c r="G97" s="15"/>
      <c r="H97" s="18">
        <v>7096</v>
      </c>
      <c r="I97" s="68"/>
      <c r="J97" s="69"/>
      <c r="K97" s="8"/>
      <c r="L97" s="36"/>
      <c r="M97" s="69"/>
      <c r="N97" s="55"/>
      <c r="O97" s="141">
        <v>2700</v>
      </c>
      <c r="P97" s="41">
        <f t="shared" si="4"/>
        <v>-2700</v>
      </c>
      <c r="Q97" s="92" t="s">
        <v>43</v>
      </c>
      <c r="R97" s="92"/>
      <c r="S97" s="138"/>
      <c r="T97" s="140"/>
      <c r="U97" s="77"/>
    </row>
    <row r="98" spans="1:21" s="35" customFormat="1" ht="29.25" customHeight="1" thickTop="1" thickBot="1">
      <c r="A98" s="8"/>
      <c r="B98" s="37"/>
      <c r="C98" s="38"/>
      <c r="D98" s="39"/>
      <c r="E98" s="11"/>
      <c r="F98" s="48"/>
      <c r="G98" s="15"/>
      <c r="H98" s="18">
        <v>7097</v>
      </c>
      <c r="I98" s="68"/>
      <c r="J98" s="69"/>
      <c r="K98" s="8"/>
      <c r="L98" s="36"/>
      <c r="M98" s="69"/>
      <c r="N98" s="13"/>
      <c r="P98" s="41" t="str">
        <f t="shared" si="4"/>
        <v>.</v>
      </c>
      <c r="Q98" s="92" t="s">
        <v>43</v>
      </c>
      <c r="R98" s="92"/>
      <c r="S98" s="138"/>
      <c r="T98" s="140"/>
      <c r="U98" s="77"/>
    </row>
    <row r="99" spans="1:21" s="35" customFormat="1" ht="29.25" customHeight="1" thickTop="1" thickBot="1">
      <c r="A99" s="8"/>
      <c r="B99" s="37"/>
      <c r="C99" s="38"/>
      <c r="D99" s="39"/>
      <c r="E99" s="11"/>
      <c r="F99" s="48"/>
      <c r="G99" s="15"/>
      <c r="H99" s="18">
        <v>7098</v>
      </c>
      <c r="I99" s="68"/>
      <c r="J99" s="69"/>
      <c r="K99" s="8"/>
      <c r="L99" s="36"/>
      <c r="M99" s="69"/>
      <c r="N99" s="13"/>
      <c r="P99" s="41" t="str">
        <f t="shared" si="4"/>
        <v>.</v>
      </c>
      <c r="Q99" s="92" t="s">
        <v>43</v>
      </c>
      <c r="R99" s="92"/>
      <c r="S99" s="138"/>
      <c r="T99" s="140"/>
      <c r="U99" s="77"/>
    </row>
    <row r="100" spans="1:21" s="35" customFormat="1" ht="29.25" customHeight="1" thickTop="1" thickBot="1">
      <c r="A100" s="8"/>
      <c r="B100" s="37"/>
      <c r="C100" s="38"/>
      <c r="D100" s="39"/>
      <c r="E100" s="11"/>
      <c r="F100" s="48"/>
      <c r="G100" s="15"/>
      <c r="H100" s="18">
        <v>7099</v>
      </c>
      <c r="I100" s="68"/>
      <c r="J100" s="69"/>
      <c r="K100" s="8"/>
      <c r="L100" s="36"/>
      <c r="M100" s="69"/>
      <c r="N100" s="13"/>
      <c r="P100" s="41" t="str">
        <f t="shared" si="4"/>
        <v>.</v>
      </c>
      <c r="Q100" s="92" t="s">
        <v>43</v>
      </c>
      <c r="R100" s="92"/>
      <c r="S100" s="138"/>
      <c r="T100" s="140"/>
      <c r="U100" s="77"/>
    </row>
    <row r="101" spans="1:21" s="35" customFormat="1" ht="29.25" customHeight="1" thickTop="1" thickBot="1">
      <c r="A101" s="8"/>
      <c r="B101" s="37"/>
      <c r="C101" s="38"/>
      <c r="D101" s="39"/>
      <c r="E101" s="11"/>
      <c r="F101" s="48"/>
      <c r="G101" s="15"/>
      <c r="H101" s="18">
        <v>7100</v>
      </c>
      <c r="I101" s="68"/>
      <c r="J101" s="69"/>
      <c r="K101" s="8"/>
      <c r="L101" s="36"/>
      <c r="M101" s="69"/>
      <c r="N101" s="13"/>
      <c r="P101" s="41" t="str">
        <f t="shared" si="4"/>
        <v>.</v>
      </c>
      <c r="Q101" s="92" t="s">
        <v>43</v>
      </c>
      <c r="R101" s="92"/>
      <c r="S101" s="138"/>
      <c r="T101" s="140"/>
      <c r="U101" s="77"/>
    </row>
    <row r="102" spans="1:21" s="35" customFormat="1" ht="29.25" customHeight="1" thickTop="1" thickBot="1">
      <c r="A102" s="8"/>
      <c r="B102" s="37"/>
      <c r="C102" s="38"/>
      <c r="D102" s="39"/>
      <c r="E102" s="11"/>
      <c r="F102" s="48"/>
      <c r="G102" s="15"/>
      <c r="H102" s="18">
        <v>7101</v>
      </c>
      <c r="I102" s="68"/>
      <c r="J102" s="69"/>
      <c r="K102" s="8"/>
      <c r="L102" s="36"/>
      <c r="M102" s="69"/>
      <c r="N102" s="13"/>
      <c r="O102" s="143"/>
      <c r="P102" s="41" t="str">
        <f t="shared" si="4"/>
        <v>.</v>
      </c>
      <c r="Q102" s="92" t="s">
        <v>43</v>
      </c>
      <c r="R102" s="92"/>
      <c r="S102" s="138"/>
      <c r="T102" s="140"/>
      <c r="U102" s="77"/>
    </row>
    <row r="103" spans="1:21" s="35" customFormat="1" ht="29.25" customHeight="1" thickTop="1" thickBot="1">
      <c r="A103" s="8"/>
      <c r="B103" s="37"/>
      <c r="C103" s="38"/>
      <c r="D103" s="39"/>
      <c r="E103" s="11"/>
      <c r="F103" s="48"/>
      <c r="G103" s="15"/>
      <c r="H103" s="18">
        <v>7102</v>
      </c>
      <c r="I103" s="68"/>
      <c r="J103" s="69"/>
      <c r="K103" s="8"/>
      <c r="L103" s="36"/>
      <c r="M103" s="69"/>
      <c r="N103" s="13"/>
      <c r="P103" s="41" t="str">
        <f t="shared" si="4"/>
        <v>.</v>
      </c>
      <c r="Q103" s="92" t="s">
        <v>43</v>
      </c>
      <c r="R103" s="92"/>
      <c r="S103" s="138"/>
      <c r="T103" s="140"/>
      <c r="U103" s="77"/>
    </row>
    <row r="104" spans="1:21" s="35" customFormat="1" ht="29.25" customHeight="1" thickTop="1" thickBot="1">
      <c r="A104" s="8"/>
      <c r="B104" s="37"/>
      <c r="C104" s="38"/>
      <c r="D104" s="39"/>
      <c r="E104" s="11"/>
      <c r="F104" s="48"/>
      <c r="G104" s="67"/>
      <c r="H104" s="18">
        <v>7103</v>
      </c>
      <c r="I104" s="68"/>
      <c r="J104" s="69"/>
      <c r="K104" s="8"/>
      <c r="L104" s="36"/>
      <c r="M104" s="69"/>
      <c r="N104" s="13"/>
      <c r="P104" s="41" t="str">
        <f t="shared" si="4"/>
        <v>.</v>
      </c>
      <c r="Q104" s="92" t="s">
        <v>43</v>
      </c>
      <c r="R104" s="92"/>
      <c r="S104" s="138"/>
      <c r="T104" s="140"/>
      <c r="U104" s="77"/>
    </row>
    <row r="105" spans="1:21" s="35" customFormat="1" ht="29.25" customHeight="1" thickTop="1" thickBot="1">
      <c r="A105" s="8"/>
      <c r="B105" s="37"/>
      <c r="C105" s="38"/>
      <c r="D105" s="39"/>
      <c r="E105" s="11"/>
      <c r="F105" s="48"/>
      <c r="G105" s="67"/>
      <c r="H105" s="18">
        <v>7104</v>
      </c>
      <c r="I105" s="68"/>
      <c r="J105" s="69"/>
      <c r="K105" s="8"/>
      <c r="L105" s="36"/>
      <c r="M105" s="69"/>
      <c r="N105" s="13"/>
      <c r="P105" s="41" t="str">
        <f t="shared" si="4"/>
        <v>.</v>
      </c>
      <c r="Q105" s="92" t="s">
        <v>43</v>
      </c>
      <c r="R105" s="92"/>
      <c r="S105" s="138"/>
      <c r="T105" s="140"/>
      <c r="U105" s="77"/>
    </row>
    <row r="106" spans="1:21" s="35" customFormat="1" ht="29.25" customHeight="1" thickTop="1" thickBot="1">
      <c r="A106" s="8"/>
      <c r="B106" s="37"/>
      <c r="C106" s="38"/>
      <c r="D106" s="39"/>
      <c r="E106" s="11"/>
      <c r="F106" s="48"/>
      <c r="G106" s="15"/>
      <c r="H106" s="18">
        <v>7105</v>
      </c>
      <c r="I106" s="68"/>
      <c r="J106" s="69"/>
      <c r="K106" s="8"/>
      <c r="L106" s="36"/>
      <c r="M106" s="69"/>
      <c r="N106" s="13"/>
      <c r="P106" s="41" t="str">
        <f t="shared" si="4"/>
        <v>.</v>
      </c>
      <c r="Q106" s="92" t="s">
        <v>43</v>
      </c>
      <c r="R106" s="92"/>
      <c r="S106" s="138"/>
      <c r="T106" s="140"/>
      <c r="U106" s="77"/>
    </row>
    <row r="107" spans="1:21" s="35" customFormat="1" ht="29.25" customHeight="1" thickTop="1" thickBot="1">
      <c r="A107" s="8"/>
      <c r="B107" s="37"/>
      <c r="C107" s="38"/>
      <c r="D107" s="39"/>
      <c r="E107" s="11"/>
      <c r="F107" s="48"/>
      <c r="G107" s="67"/>
      <c r="H107" s="18">
        <v>7106</v>
      </c>
      <c r="I107" s="68"/>
      <c r="J107" s="69"/>
      <c r="K107" s="8"/>
      <c r="L107" s="36"/>
      <c r="M107" s="69"/>
      <c r="N107" s="13"/>
      <c r="P107" s="41" t="str">
        <f t="shared" si="4"/>
        <v>.</v>
      </c>
      <c r="Q107" s="92" t="s">
        <v>43</v>
      </c>
      <c r="R107" s="92"/>
      <c r="S107" s="138"/>
      <c r="T107" s="140"/>
      <c r="U107" s="77"/>
    </row>
    <row r="108" spans="1:21" s="35" customFormat="1" ht="29.25" customHeight="1" thickTop="1" thickBot="1">
      <c r="A108" s="8"/>
      <c r="B108" s="37"/>
      <c r="C108" s="38"/>
      <c r="D108" s="39"/>
      <c r="E108" s="11"/>
      <c r="F108" s="48"/>
      <c r="G108" s="15"/>
      <c r="H108" s="18">
        <v>7107</v>
      </c>
      <c r="I108" s="68"/>
      <c r="J108" s="69"/>
      <c r="K108" s="8"/>
      <c r="L108" s="36"/>
      <c r="M108" s="69"/>
      <c r="N108" s="13"/>
      <c r="P108" s="41" t="str">
        <f t="shared" si="4"/>
        <v>.</v>
      </c>
      <c r="Q108" s="92" t="s">
        <v>43</v>
      </c>
      <c r="R108" s="92"/>
      <c r="S108" s="138"/>
      <c r="T108" s="140"/>
      <c r="U108" s="77"/>
    </row>
    <row r="109" spans="1:21" s="35" customFormat="1" ht="29.25" customHeight="1" thickTop="1" thickBot="1">
      <c r="A109" s="8"/>
      <c r="B109" s="37"/>
      <c r="C109" s="38"/>
      <c r="D109" s="39"/>
      <c r="E109" s="11"/>
      <c r="F109" s="48"/>
      <c r="G109" s="15"/>
      <c r="H109" s="18">
        <v>7108</v>
      </c>
      <c r="I109" s="68"/>
      <c r="J109" s="69"/>
      <c r="K109" s="8"/>
      <c r="L109" s="36"/>
      <c r="M109" s="69"/>
      <c r="N109" s="13"/>
      <c r="P109" s="41" t="str">
        <f t="shared" si="4"/>
        <v>.</v>
      </c>
      <c r="Q109" s="92" t="s">
        <v>43</v>
      </c>
      <c r="R109" s="92"/>
      <c r="S109" s="138"/>
      <c r="T109" s="140"/>
      <c r="U109" s="77"/>
    </row>
    <row r="110" spans="1:21" s="35" customFormat="1" ht="29.25" customHeight="1" thickTop="1" thickBot="1">
      <c r="A110" s="8"/>
      <c r="B110" s="37"/>
      <c r="C110" s="38"/>
      <c r="D110" s="39"/>
      <c r="E110" s="11"/>
      <c r="F110" s="48"/>
      <c r="G110" s="67"/>
      <c r="H110" s="18">
        <v>7109</v>
      </c>
      <c r="I110" s="68"/>
      <c r="J110" s="69"/>
      <c r="K110" s="8"/>
      <c r="L110" s="36"/>
      <c r="M110" s="69"/>
      <c r="N110" s="13"/>
      <c r="P110" s="41" t="str">
        <f t="shared" si="4"/>
        <v>.</v>
      </c>
      <c r="Q110" s="92" t="s">
        <v>43</v>
      </c>
      <c r="R110" s="92"/>
      <c r="S110" s="138"/>
      <c r="T110" s="140"/>
      <c r="U110" s="77"/>
    </row>
    <row r="111" spans="1:21" s="35" customFormat="1" ht="29.25" customHeight="1" thickTop="1" thickBot="1">
      <c r="A111" s="8"/>
      <c r="B111" s="37"/>
      <c r="C111" s="38"/>
      <c r="D111" s="39"/>
      <c r="E111" s="11"/>
      <c r="F111" s="48"/>
      <c r="G111" s="67"/>
      <c r="H111" s="18">
        <v>7110</v>
      </c>
      <c r="I111" s="68"/>
      <c r="J111" s="69"/>
      <c r="K111" s="8"/>
      <c r="L111" s="36"/>
      <c r="M111" s="69"/>
      <c r="N111" s="13"/>
      <c r="P111" s="41" t="str">
        <f t="shared" si="4"/>
        <v>.</v>
      </c>
      <c r="Q111" s="92" t="s">
        <v>43</v>
      </c>
      <c r="R111" s="92"/>
      <c r="S111" s="138"/>
      <c r="T111" s="140"/>
      <c r="U111" s="77"/>
    </row>
    <row r="112" spans="1:21" s="35" customFormat="1" ht="29.25" customHeight="1" thickTop="1" thickBot="1">
      <c r="A112" s="15" t="s">
        <v>10</v>
      </c>
      <c r="B112" s="37" t="s">
        <v>7</v>
      </c>
      <c r="C112" s="38"/>
      <c r="D112" s="39"/>
      <c r="E112" s="11"/>
      <c r="F112" s="48"/>
      <c r="G112" s="67"/>
      <c r="H112" s="18">
        <v>7111</v>
      </c>
      <c r="I112" s="68"/>
      <c r="J112" s="69"/>
      <c r="K112" s="8"/>
      <c r="L112" s="36"/>
      <c r="M112" s="69"/>
      <c r="N112" s="13"/>
      <c r="P112" s="41" t="str">
        <f t="shared" si="4"/>
        <v>.</v>
      </c>
      <c r="Q112" s="92" t="s">
        <v>43</v>
      </c>
      <c r="R112" s="92"/>
      <c r="S112" s="138"/>
      <c r="T112" s="140"/>
      <c r="U112" s="77"/>
    </row>
    <row r="113" spans="1:21" s="35" customFormat="1" ht="29.25" customHeight="1" thickTop="1" thickBot="1">
      <c r="A113" s="15" t="s">
        <v>11</v>
      </c>
      <c r="B113" s="37" t="s">
        <v>4</v>
      </c>
      <c r="C113" s="38"/>
      <c r="D113" s="39"/>
      <c r="E113" s="11"/>
      <c r="F113" s="48"/>
      <c r="G113" s="67"/>
      <c r="H113" s="18">
        <v>7112</v>
      </c>
      <c r="I113" s="68"/>
      <c r="J113" s="69"/>
      <c r="K113" s="8"/>
      <c r="L113" s="36"/>
      <c r="M113" s="69"/>
      <c r="N113" s="13"/>
      <c r="P113" s="41" t="str">
        <f t="shared" si="4"/>
        <v>.</v>
      </c>
      <c r="Q113" s="92" t="s">
        <v>43</v>
      </c>
      <c r="R113" s="92"/>
      <c r="S113" s="138"/>
      <c r="T113" s="140"/>
      <c r="U113" s="77"/>
    </row>
    <row r="114" spans="1:21" s="35" customFormat="1" ht="29.25" customHeight="1" thickTop="1" thickBot="1">
      <c r="A114" s="15" t="s">
        <v>12</v>
      </c>
      <c r="B114" s="37" t="s">
        <v>5</v>
      </c>
      <c r="C114" s="38"/>
      <c r="D114" s="39"/>
      <c r="E114" s="11"/>
      <c r="F114" s="48"/>
      <c r="G114" s="15"/>
      <c r="H114" s="18">
        <v>7113</v>
      </c>
      <c r="I114" s="68"/>
      <c r="J114" s="69"/>
      <c r="K114" s="8"/>
      <c r="L114" s="36"/>
      <c r="M114" s="69"/>
      <c r="N114" s="13"/>
      <c r="P114" s="41" t="str">
        <f t="shared" si="4"/>
        <v>.</v>
      </c>
      <c r="Q114" s="92" t="s">
        <v>43</v>
      </c>
      <c r="R114" s="92"/>
      <c r="S114" s="138"/>
      <c r="T114" s="140"/>
      <c r="U114" s="77"/>
    </row>
    <row r="115" spans="1:21" s="35" customFormat="1" ht="29.25" customHeight="1" thickTop="1" thickBot="1">
      <c r="A115" s="15" t="s">
        <v>13</v>
      </c>
      <c r="B115" s="37" t="s">
        <v>6</v>
      </c>
      <c r="C115" s="38"/>
      <c r="D115" s="39"/>
      <c r="E115" s="11"/>
      <c r="F115" s="48"/>
      <c r="G115" s="67"/>
      <c r="H115" s="18">
        <v>7114</v>
      </c>
      <c r="I115" s="68"/>
      <c r="J115" s="69"/>
      <c r="K115" s="8"/>
      <c r="L115" s="36"/>
      <c r="M115" s="69"/>
      <c r="N115" s="13"/>
      <c r="P115" s="41" t="str">
        <f t="shared" si="4"/>
        <v>.</v>
      </c>
      <c r="Q115" s="92" t="s">
        <v>43</v>
      </c>
      <c r="R115" s="92"/>
      <c r="S115" s="138"/>
      <c r="T115" s="140"/>
      <c r="U115" s="77"/>
    </row>
    <row r="116" spans="1:21" s="35" customFormat="1" ht="29.25" customHeight="1" thickTop="1" thickBot="1">
      <c r="A116" s="15" t="s">
        <v>14</v>
      </c>
      <c r="B116" s="37"/>
      <c r="C116" s="38"/>
      <c r="D116" s="39"/>
      <c r="E116" s="11"/>
      <c r="F116" s="48"/>
      <c r="G116" s="67"/>
      <c r="H116" s="18">
        <v>7115</v>
      </c>
      <c r="I116" s="68"/>
      <c r="J116" s="69"/>
      <c r="K116" s="8"/>
      <c r="L116" s="36"/>
      <c r="M116" s="69"/>
      <c r="N116" s="13"/>
      <c r="P116" s="41" t="str">
        <f t="shared" si="4"/>
        <v>.</v>
      </c>
      <c r="Q116" s="92" t="s">
        <v>43</v>
      </c>
      <c r="R116" s="92"/>
      <c r="S116" s="138"/>
      <c r="T116" s="140"/>
      <c r="U116" s="77"/>
    </row>
    <row r="117" spans="1:21" s="35" customFormat="1" ht="29.25" customHeight="1" thickTop="1" thickBot="1">
      <c r="A117" s="15" t="s">
        <v>45</v>
      </c>
      <c r="B117" s="37"/>
      <c r="C117" s="38"/>
      <c r="D117" s="39"/>
      <c r="E117" s="11"/>
      <c r="F117" s="48"/>
      <c r="G117" s="15"/>
      <c r="H117" s="18">
        <v>7116</v>
      </c>
      <c r="I117" s="68"/>
      <c r="J117" s="69"/>
      <c r="K117" s="8"/>
      <c r="L117" s="36"/>
      <c r="M117" s="69"/>
      <c r="N117" s="13"/>
      <c r="P117" s="41" t="str">
        <f t="shared" si="4"/>
        <v>.</v>
      </c>
      <c r="Q117" s="92" t="s">
        <v>43</v>
      </c>
      <c r="R117" s="92"/>
      <c r="S117" s="138"/>
      <c r="T117" s="140"/>
      <c r="U117" s="77"/>
    </row>
    <row r="118" spans="1:21" s="35" customFormat="1" ht="29.25" customHeight="1" thickTop="1" thickBot="1">
      <c r="A118" s="8"/>
      <c r="B118" s="37"/>
      <c r="C118" s="38"/>
      <c r="D118" s="39"/>
      <c r="E118" s="11"/>
      <c r="F118" s="48"/>
      <c r="G118" s="67"/>
      <c r="H118" s="18">
        <v>7117</v>
      </c>
      <c r="I118" s="68"/>
      <c r="J118" s="69"/>
      <c r="K118" s="8"/>
      <c r="L118" s="36"/>
      <c r="M118" s="69"/>
      <c r="N118" s="13"/>
      <c r="P118" s="41" t="str">
        <f t="shared" si="4"/>
        <v>.</v>
      </c>
      <c r="Q118" s="92" t="s">
        <v>43</v>
      </c>
      <c r="R118" s="92"/>
      <c r="S118" s="138"/>
      <c r="T118" s="140"/>
      <c r="U118" s="77"/>
    </row>
    <row r="119" spans="1:21" s="35" customFormat="1" ht="29.25" customHeight="1" thickTop="1" thickBot="1">
      <c r="A119" s="8"/>
      <c r="B119" s="37"/>
      <c r="C119" s="38"/>
      <c r="D119" s="39"/>
      <c r="E119" s="11"/>
      <c r="F119" s="48"/>
      <c r="G119" s="67"/>
      <c r="H119" s="18">
        <v>7118</v>
      </c>
      <c r="I119" s="68"/>
      <c r="J119" s="69"/>
      <c r="K119" s="8"/>
      <c r="L119" s="36"/>
      <c r="M119" s="69"/>
      <c r="N119" s="13"/>
      <c r="P119" s="41" t="str">
        <f t="shared" si="4"/>
        <v>.</v>
      </c>
      <c r="Q119" s="92">
        <v>8450</v>
      </c>
      <c r="R119" s="92">
        <v>52309.8</v>
      </c>
      <c r="S119" s="138"/>
      <c r="T119" s="140"/>
      <c r="U119" s="77"/>
    </row>
    <row r="120" spans="1:21" s="35" customFormat="1" ht="29.25" customHeight="1" thickTop="1" thickBot="1">
      <c r="A120" s="8"/>
      <c r="B120" s="37"/>
      <c r="C120" s="38"/>
      <c r="D120" s="39"/>
      <c r="E120" s="11"/>
      <c r="F120" s="48"/>
      <c r="G120" s="67"/>
      <c r="H120" s="18">
        <v>7119</v>
      </c>
      <c r="I120" s="68"/>
      <c r="J120" s="69"/>
      <c r="K120" s="8"/>
      <c r="L120" s="36"/>
      <c r="M120" s="69"/>
      <c r="N120" s="13"/>
      <c r="P120" s="41" t="str">
        <f t="shared" si="4"/>
        <v>.</v>
      </c>
      <c r="Q120" s="92">
        <v>5667</v>
      </c>
      <c r="R120" s="92">
        <v>53988</v>
      </c>
      <c r="S120" s="138"/>
      <c r="T120" s="140"/>
      <c r="U120" s="77"/>
    </row>
    <row r="121" spans="1:21" s="35" customFormat="1" ht="29.25" customHeight="1" thickTop="1" thickBot="1">
      <c r="A121" s="8"/>
      <c r="B121" s="37"/>
      <c r="C121" s="38"/>
      <c r="D121" s="39"/>
      <c r="E121" s="11"/>
      <c r="F121" s="48"/>
      <c r="G121" s="67"/>
      <c r="H121" s="18">
        <v>7120</v>
      </c>
      <c r="I121" s="68"/>
      <c r="J121" s="69"/>
      <c r="K121" s="8"/>
      <c r="L121" s="36"/>
      <c r="M121" s="69"/>
      <c r="N121" s="13"/>
      <c r="P121" s="41" t="str">
        <f t="shared" si="4"/>
        <v>.</v>
      </c>
      <c r="Q121" s="92">
        <v>6248</v>
      </c>
      <c r="R121" s="92">
        <v>53276</v>
      </c>
      <c r="S121" s="138"/>
      <c r="T121" s="140"/>
      <c r="U121" s="77"/>
    </row>
    <row r="122" spans="1:21" s="35" customFormat="1" ht="29.25" customHeight="1" thickTop="1" thickBot="1">
      <c r="A122" s="8"/>
      <c r="B122" s="37"/>
      <c r="C122" s="38"/>
      <c r="D122" s="39"/>
      <c r="E122" s="11"/>
      <c r="F122" s="48"/>
      <c r="G122" s="67"/>
      <c r="H122" s="18">
        <v>7121</v>
      </c>
      <c r="I122" s="68"/>
      <c r="J122" s="69"/>
      <c r="K122" s="8"/>
      <c r="L122" s="36"/>
      <c r="M122" s="69"/>
      <c r="N122" s="13"/>
      <c r="P122" s="41" t="str">
        <f t="shared" si="4"/>
        <v>.</v>
      </c>
      <c r="Q122" s="92">
        <v>5655</v>
      </c>
      <c r="R122" s="92">
        <v>53367</v>
      </c>
      <c r="S122" s="138"/>
      <c r="T122" s="140"/>
      <c r="U122" s="77"/>
    </row>
    <row r="123" spans="1:21" s="35" customFormat="1" ht="29.25" customHeight="1" thickTop="1" thickBot="1">
      <c r="A123" s="8"/>
      <c r="B123" s="37"/>
      <c r="C123" s="38"/>
      <c r="D123" s="39"/>
      <c r="E123" s="11"/>
      <c r="F123" s="48"/>
      <c r="G123" s="67"/>
      <c r="H123" s="18">
        <v>7122</v>
      </c>
      <c r="I123" s="68"/>
      <c r="J123" s="69"/>
      <c r="K123" s="8"/>
      <c r="L123" s="36"/>
      <c r="M123" s="69"/>
      <c r="N123" s="13"/>
      <c r="P123" s="41" t="str">
        <f t="shared" si="4"/>
        <v>.</v>
      </c>
      <c r="Q123" s="92" t="s">
        <v>43</v>
      </c>
      <c r="R123" s="92"/>
      <c r="S123" s="138"/>
      <c r="T123" s="140"/>
      <c r="U123" s="77"/>
    </row>
    <row r="124" spans="1:21" s="35" customFormat="1" ht="29.25" customHeight="1" thickTop="1" thickBot="1">
      <c r="A124" s="8"/>
      <c r="B124" s="37"/>
      <c r="C124" s="38"/>
      <c r="D124" s="39"/>
      <c r="E124" s="11"/>
      <c r="F124" s="48"/>
      <c r="G124" s="67"/>
      <c r="H124" s="18">
        <v>7123</v>
      </c>
      <c r="I124" s="68"/>
      <c r="J124" s="69"/>
      <c r="K124" s="8"/>
      <c r="L124" s="36"/>
      <c r="M124" s="69"/>
      <c r="N124" s="13"/>
      <c r="P124" s="41" t="str">
        <f t="shared" si="4"/>
        <v>.</v>
      </c>
      <c r="Q124" s="92" t="s">
        <v>43</v>
      </c>
      <c r="R124" s="92"/>
      <c r="S124" s="138"/>
      <c r="T124" s="140"/>
      <c r="U124" s="77"/>
    </row>
    <row r="125" spans="1:21" s="35" customFormat="1" ht="29.25" customHeight="1" thickTop="1" thickBot="1">
      <c r="A125" s="8"/>
      <c r="B125" s="37"/>
      <c r="C125" s="38"/>
      <c r="D125" s="39"/>
      <c r="E125" s="11"/>
      <c r="F125" s="48"/>
      <c r="G125" s="67"/>
      <c r="H125" s="18">
        <v>7124</v>
      </c>
      <c r="I125" s="68"/>
      <c r="J125" s="69"/>
      <c r="K125" s="8"/>
      <c r="L125" s="36"/>
      <c r="M125" s="69"/>
      <c r="N125" s="13"/>
      <c r="P125" s="41" t="str">
        <f t="shared" si="4"/>
        <v>.</v>
      </c>
      <c r="Q125" s="92" t="s">
        <v>43</v>
      </c>
      <c r="R125" s="92"/>
      <c r="S125" s="138"/>
      <c r="T125" s="140"/>
      <c r="U125" s="77"/>
    </row>
    <row r="126" spans="1:21" s="35" customFormat="1" ht="29.25" customHeight="1" thickTop="1" thickBot="1">
      <c r="A126" s="8"/>
      <c r="B126" s="37"/>
      <c r="C126" s="38"/>
      <c r="D126" s="39"/>
      <c r="E126" s="11"/>
      <c r="F126" s="48"/>
      <c r="G126" s="67"/>
      <c r="H126" s="18">
        <v>7125</v>
      </c>
      <c r="I126" s="68"/>
      <c r="J126" s="69"/>
      <c r="K126" s="8"/>
      <c r="L126" s="36"/>
      <c r="M126" s="69"/>
      <c r="N126" s="13"/>
      <c r="P126" s="41" t="str">
        <f t="shared" si="4"/>
        <v>.</v>
      </c>
      <c r="Q126" s="92" t="s">
        <v>43</v>
      </c>
      <c r="R126" s="92"/>
      <c r="S126" s="138"/>
      <c r="T126" s="140"/>
      <c r="U126" s="77"/>
    </row>
    <row r="127" spans="1:21" s="35" customFormat="1" ht="29.25" customHeight="1" thickTop="1" thickBot="1">
      <c r="A127" s="8"/>
      <c r="B127" s="37"/>
      <c r="C127" s="38"/>
      <c r="D127" s="39"/>
      <c r="E127" s="11"/>
      <c r="F127" s="48"/>
      <c r="G127" s="67"/>
      <c r="H127" s="18">
        <v>7126</v>
      </c>
      <c r="I127" s="68"/>
      <c r="J127" s="69"/>
      <c r="K127" s="8"/>
      <c r="L127" s="36"/>
      <c r="M127" s="69"/>
      <c r="N127" s="13"/>
      <c r="P127" s="41" t="str">
        <f t="shared" si="4"/>
        <v>.</v>
      </c>
      <c r="Q127" s="92">
        <v>1205</v>
      </c>
      <c r="R127" s="92">
        <v>235748.9</v>
      </c>
      <c r="S127" s="138"/>
      <c r="T127" s="140"/>
      <c r="U127" s="77"/>
    </row>
    <row r="128" spans="1:21" s="35" customFormat="1" ht="29.25" customHeight="1" thickTop="1" thickBot="1">
      <c r="A128" s="8"/>
      <c r="B128" s="37"/>
      <c r="C128" s="38"/>
      <c r="D128" s="39"/>
      <c r="E128" s="11"/>
      <c r="F128" s="48"/>
      <c r="G128" s="67"/>
      <c r="H128" s="18">
        <v>7127</v>
      </c>
      <c r="I128" s="68"/>
      <c r="J128" s="69"/>
      <c r="K128" s="8"/>
      <c r="L128" s="36"/>
      <c r="M128" s="69"/>
      <c r="N128" s="13"/>
      <c r="P128" s="41" t="str">
        <f t="shared" si="4"/>
        <v>.</v>
      </c>
      <c r="Q128" s="92" t="s">
        <v>43</v>
      </c>
      <c r="R128" s="92"/>
      <c r="S128" s="138"/>
      <c r="T128" s="140"/>
      <c r="U128" s="77"/>
    </row>
    <row r="129" spans="1:21" s="35" customFormat="1" ht="29.25" customHeight="1" thickTop="1" thickBot="1">
      <c r="A129" s="8"/>
      <c r="B129" s="37"/>
      <c r="C129" s="38"/>
      <c r="D129" s="39"/>
      <c r="E129" s="11"/>
      <c r="F129" s="48"/>
      <c r="G129" s="67"/>
      <c r="H129" s="18">
        <v>7128</v>
      </c>
      <c r="I129" s="68"/>
      <c r="J129" s="69"/>
      <c r="K129" s="8"/>
      <c r="L129" s="36"/>
      <c r="M129" s="69"/>
      <c r="N129" s="13"/>
      <c r="P129" s="41" t="str">
        <f t="shared" si="4"/>
        <v>.</v>
      </c>
      <c r="Q129" s="92" t="s">
        <v>43</v>
      </c>
      <c r="R129" s="92"/>
      <c r="S129" s="138"/>
      <c r="T129" s="140"/>
      <c r="U129" s="77"/>
    </row>
    <row r="130" spans="1:21" s="35" customFormat="1" ht="29.25" customHeight="1" thickTop="1" thickBot="1">
      <c r="A130" s="8"/>
      <c r="B130" s="37"/>
      <c r="C130" s="38"/>
      <c r="D130" s="39"/>
      <c r="E130" s="11"/>
      <c r="F130" s="7"/>
      <c r="G130" s="15"/>
      <c r="H130" s="18">
        <v>7129</v>
      </c>
      <c r="I130" s="68"/>
      <c r="J130" s="69"/>
      <c r="K130" s="8"/>
      <c r="L130" s="36"/>
      <c r="M130" s="69"/>
      <c r="N130" s="55"/>
      <c r="O130" s="141">
        <v>2480</v>
      </c>
      <c r="P130" s="41">
        <f t="shared" si="4"/>
        <v>-2480</v>
      </c>
      <c r="Q130" s="92" t="s">
        <v>43</v>
      </c>
      <c r="R130" s="92"/>
      <c r="S130" s="138"/>
      <c r="T130" s="140"/>
      <c r="U130" s="77"/>
    </row>
    <row r="131" spans="1:21" s="35" customFormat="1" ht="29.25" customHeight="1" thickTop="1" thickBot="1">
      <c r="A131" s="8"/>
      <c r="B131" s="37"/>
      <c r="C131" s="38"/>
      <c r="D131" s="39"/>
      <c r="E131" s="11"/>
      <c r="F131" s="7"/>
      <c r="G131" s="15"/>
      <c r="H131" s="18">
        <v>7130</v>
      </c>
      <c r="I131" s="68"/>
      <c r="J131" s="69"/>
      <c r="K131" s="8"/>
      <c r="L131" s="36"/>
      <c r="M131" s="69"/>
      <c r="N131" s="55"/>
      <c r="O131" s="141">
        <v>2750</v>
      </c>
      <c r="P131" s="41">
        <f t="shared" si="4"/>
        <v>-2750</v>
      </c>
      <c r="Q131" s="92" t="s">
        <v>43</v>
      </c>
      <c r="R131" s="92"/>
      <c r="S131" s="138"/>
      <c r="T131" s="140"/>
      <c r="U131" s="77"/>
    </row>
    <row r="132" spans="1:21" s="35" customFormat="1" ht="29.25" customHeight="1" thickTop="1" thickBot="1">
      <c r="A132" s="8"/>
      <c r="B132" s="37"/>
      <c r="C132" s="38"/>
      <c r="D132" s="39"/>
      <c r="E132" s="11"/>
      <c r="F132" s="48"/>
      <c r="G132" s="67"/>
      <c r="H132" s="18">
        <v>7131</v>
      </c>
      <c r="I132" s="68"/>
      <c r="J132" s="69"/>
      <c r="K132" s="8"/>
      <c r="L132" s="36"/>
      <c r="M132" s="69"/>
      <c r="N132" s="13"/>
      <c r="P132" s="41" t="str">
        <f t="shared" si="4"/>
        <v>.</v>
      </c>
      <c r="Q132" s="92" t="s">
        <v>43</v>
      </c>
      <c r="R132" s="92"/>
      <c r="S132" s="138"/>
      <c r="T132" s="140"/>
      <c r="U132" s="77"/>
    </row>
    <row r="133" spans="1:21" s="35" customFormat="1" ht="29.25" customHeight="1" thickTop="1" thickBot="1">
      <c r="A133" s="8"/>
      <c r="B133" s="37"/>
      <c r="C133" s="38"/>
      <c r="D133" s="39"/>
      <c r="E133" s="11"/>
      <c r="F133" s="48"/>
      <c r="G133" s="67"/>
      <c r="H133" s="18">
        <v>7132</v>
      </c>
      <c r="I133" s="68"/>
      <c r="J133" s="69"/>
      <c r="K133" s="8"/>
      <c r="L133" s="36"/>
      <c r="M133" s="69"/>
      <c r="N133" s="13"/>
      <c r="P133" s="41" t="str">
        <f t="shared" si="4"/>
        <v>.</v>
      </c>
      <c r="Q133" s="92" t="s">
        <v>43</v>
      </c>
      <c r="R133" s="92"/>
      <c r="S133" s="138"/>
      <c r="T133" s="140"/>
      <c r="U133" s="77"/>
    </row>
    <row r="134" spans="1:21" s="35" customFormat="1" ht="29.25" customHeight="1" thickTop="1" thickBot="1">
      <c r="A134" s="8"/>
      <c r="B134" s="37"/>
      <c r="C134" s="38"/>
      <c r="D134" s="39"/>
      <c r="E134" s="11"/>
      <c r="F134" s="47"/>
      <c r="G134" s="15"/>
      <c r="H134" s="18">
        <v>7133</v>
      </c>
      <c r="I134" s="68"/>
      <c r="J134" s="69"/>
      <c r="K134" s="8"/>
      <c r="L134" s="36"/>
      <c r="M134" s="69"/>
      <c r="N134" s="13"/>
      <c r="P134" s="41" t="str">
        <f t="shared" si="4"/>
        <v>.</v>
      </c>
      <c r="Q134" s="92" t="s">
        <v>43</v>
      </c>
      <c r="R134" s="92"/>
      <c r="S134" s="138"/>
      <c r="T134" s="140"/>
      <c r="U134" s="77"/>
    </row>
    <row r="135" spans="1:21" s="35" customFormat="1" ht="29.25" customHeight="1" thickTop="1" thickBot="1">
      <c r="A135" s="8"/>
      <c r="B135" s="37"/>
      <c r="C135" s="38"/>
      <c r="D135" s="39"/>
      <c r="E135" s="11"/>
      <c r="F135" s="48"/>
      <c r="G135" s="67"/>
      <c r="H135" s="18">
        <v>7134</v>
      </c>
      <c r="I135" s="68"/>
      <c r="J135" s="69"/>
      <c r="K135" s="8"/>
      <c r="L135" s="36"/>
      <c r="M135" s="69"/>
      <c r="N135" s="13"/>
      <c r="P135" s="41" t="str">
        <f t="shared" si="4"/>
        <v>.</v>
      </c>
      <c r="Q135" s="92" t="s">
        <v>43</v>
      </c>
      <c r="R135" s="92"/>
      <c r="S135" s="138"/>
      <c r="T135" s="140"/>
      <c r="U135" s="77"/>
    </row>
    <row r="136" spans="1:21" s="35" customFormat="1" ht="29.25" customHeight="1" thickTop="1" thickBot="1">
      <c r="A136" s="8"/>
      <c r="B136" s="37"/>
      <c r="C136" s="38"/>
      <c r="D136" s="39"/>
      <c r="E136" s="11"/>
      <c r="F136" s="7"/>
      <c r="G136" s="15"/>
      <c r="H136" s="18">
        <v>7135</v>
      </c>
      <c r="I136" s="144"/>
      <c r="J136" s="8"/>
      <c r="K136" s="8"/>
      <c r="L136" s="36"/>
      <c r="M136" s="8"/>
      <c r="N136" s="52"/>
      <c r="O136" s="35">
        <v>2400</v>
      </c>
      <c r="P136" s="41">
        <f t="shared" si="4"/>
        <v>-2400</v>
      </c>
      <c r="Q136" s="92" t="s">
        <v>43</v>
      </c>
      <c r="R136" s="92"/>
      <c r="S136" s="138"/>
      <c r="T136" s="140"/>
      <c r="U136" s="77"/>
    </row>
    <row r="137" spans="1:21" s="35" customFormat="1" ht="29.25" customHeight="1" thickTop="1" thickBot="1">
      <c r="A137" s="8"/>
      <c r="B137" s="37"/>
      <c r="C137" s="38"/>
      <c r="D137" s="39"/>
      <c r="E137" s="11"/>
      <c r="F137" s="7"/>
      <c r="G137" s="15"/>
      <c r="H137" s="18">
        <v>7136</v>
      </c>
      <c r="I137" s="144"/>
      <c r="J137" s="8"/>
      <c r="K137" s="8"/>
      <c r="L137" s="36"/>
      <c r="M137" s="8"/>
      <c r="N137" s="52"/>
      <c r="O137" s="35">
        <v>2400</v>
      </c>
      <c r="P137" s="41">
        <f t="shared" si="4"/>
        <v>-2400</v>
      </c>
      <c r="Q137" s="92" t="s">
        <v>43</v>
      </c>
      <c r="R137" s="92"/>
      <c r="S137" s="138"/>
      <c r="T137" s="140"/>
      <c r="U137" s="77"/>
    </row>
    <row r="138" spans="1:21" s="35" customFormat="1" ht="29.25" customHeight="1" thickTop="1" thickBot="1">
      <c r="A138" s="8"/>
      <c r="B138" s="37"/>
      <c r="C138" s="38"/>
      <c r="D138" s="39"/>
      <c r="E138" s="11"/>
      <c r="F138" s="7"/>
      <c r="G138" s="15"/>
      <c r="H138" s="18">
        <v>7137</v>
      </c>
      <c r="I138" s="144"/>
      <c r="J138" s="8"/>
      <c r="K138" s="8"/>
      <c r="L138" s="36"/>
      <c r="M138" s="8"/>
      <c r="N138" s="42"/>
      <c r="O138" s="141">
        <v>1600</v>
      </c>
      <c r="P138" s="41">
        <f t="shared" si="4"/>
        <v>-1600</v>
      </c>
      <c r="Q138" s="92" t="s">
        <v>43</v>
      </c>
      <c r="R138" s="92"/>
      <c r="S138" s="138"/>
      <c r="T138" s="140"/>
      <c r="U138" s="77"/>
    </row>
    <row r="139" spans="1:21" s="35" customFormat="1" ht="29.25" customHeight="1" thickTop="1" thickBot="1">
      <c r="A139" s="8"/>
      <c r="B139" s="37"/>
      <c r="C139" s="38"/>
      <c r="D139" s="39"/>
      <c r="E139" s="11"/>
      <c r="F139" s="7"/>
      <c r="G139" s="15"/>
      <c r="H139" s="18">
        <v>7138</v>
      </c>
      <c r="I139" s="144"/>
      <c r="J139" s="8"/>
      <c r="K139" s="8"/>
      <c r="L139" s="36"/>
      <c r="M139" s="8"/>
      <c r="N139" s="52"/>
      <c r="P139" s="41" t="str">
        <f t="shared" si="4"/>
        <v>.</v>
      </c>
      <c r="Q139" s="92" t="s">
        <v>43</v>
      </c>
      <c r="R139" s="92"/>
      <c r="S139" s="138"/>
      <c r="T139" s="140"/>
      <c r="U139" s="77"/>
    </row>
    <row r="140" spans="1:21" s="35" customFormat="1" ht="29.25" customHeight="1" thickTop="1" thickBot="1">
      <c r="A140" s="8"/>
      <c r="B140" s="37"/>
      <c r="C140" s="38"/>
      <c r="D140" s="39"/>
      <c r="E140" s="11"/>
      <c r="F140" s="7"/>
      <c r="G140" s="15"/>
      <c r="H140" s="18">
        <v>7139</v>
      </c>
      <c r="I140" s="144"/>
      <c r="J140" s="8"/>
      <c r="K140" s="8"/>
      <c r="L140" s="36"/>
      <c r="M140" s="8"/>
      <c r="N140" s="52"/>
      <c r="P140" s="41" t="str">
        <f t="shared" si="4"/>
        <v>.</v>
      </c>
      <c r="Q140" s="92" t="s">
        <v>43</v>
      </c>
      <c r="R140" s="92"/>
      <c r="S140" s="138"/>
      <c r="T140" s="140"/>
      <c r="U140" s="77"/>
    </row>
    <row r="141" spans="1:21" s="35" customFormat="1" ht="29.25" customHeight="1" thickTop="1" thickBot="1">
      <c r="A141" s="8"/>
      <c r="B141" s="37"/>
      <c r="C141" s="38"/>
      <c r="D141" s="39"/>
      <c r="E141" s="11"/>
      <c r="F141" s="7"/>
      <c r="G141" s="15"/>
      <c r="H141" s="18">
        <v>7140</v>
      </c>
      <c r="I141" s="144"/>
      <c r="J141" s="8"/>
      <c r="K141" s="8"/>
      <c r="L141" s="36"/>
      <c r="M141" s="8"/>
      <c r="N141" s="42"/>
      <c r="O141" s="141">
        <v>3882</v>
      </c>
      <c r="P141" s="41">
        <f t="shared" ref="P141:P204" si="5">IF(O141&gt;0,N141-O141,".")</f>
        <v>-3882</v>
      </c>
      <c r="Q141" s="92" t="s">
        <v>43</v>
      </c>
      <c r="R141" s="92"/>
      <c r="S141" s="138"/>
      <c r="T141" s="140"/>
      <c r="U141" s="77"/>
    </row>
    <row r="142" spans="1:21" s="35" customFormat="1" ht="29.25" customHeight="1" thickTop="1" thickBot="1">
      <c r="A142" s="8"/>
      <c r="B142" s="37"/>
      <c r="C142" s="38"/>
      <c r="D142" s="39"/>
      <c r="E142" s="11"/>
      <c r="F142" s="7"/>
      <c r="G142" s="15"/>
      <c r="H142" s="18">
        <v>7141</v>
      </c>
      <c r="I142" s="144"/>
      <c r="J142" s="8"/>
      <c r="K142" s="8"/>
      <c r="L142" s="36"/>
      <c r="M142" s="8"/>
      <c r="N142" s="42"/>
      <c r="O142" s="141">
        <v>3100</v>
      </c>
      <c r="P142" s="41">
        <f t="shared" si="5"/>
        <v>-3100</v>
      </c>
      <c r="Q142" s="92" t="s">
        <v>43</v>
      </c>
      <c r="R142" s="92"/>
      <c r="S142" s="138"/>
      <c r="T142" s="140"/>
      <c r="U142" s="77"/>
    </row>
    <row r="143" spans="1:21" s="35" customFormat="1" ht="29.25" customHeight="1" thickTop="1" thickBot="1">
      <c r="A143" s="8"/>
      <c r="B143" s="37"/>
      <c r="C143" s="38"/>
      <c r="D143" s="39"/>
      <c r="E143" s="11"/>
      <c r="F143" s="47"/>
      <c r="G143" s="15"/>
      <c r="H143" s="18">
        <v>7142</v>
      </c>
      <c r="I143" s="144"/>
      <c r="J143" s="8"/>
      <c r="K143" s="8"/>
      <c r="L143" s="36"/>
      <c r="M143" s="8"/>
      <c r="N143" s="52"/>
      <c r="P143" s="41" t="str">
        <f t="shared" si="5"/>
        <v>.</v>
      </c>
      <c r="Q143" s="92" t="s">
        <v>43</v>
      </c>
      <c r="R143" s="92"/>
      <c r="S143" s="138"/>
      <c r="T143" s="140"/>
      <c r="U143" s="77"/>
    </row>
    <row r="144" spans="1:21" s="35" customFormat="1" ht="29.25" customHeight="1" thickTop="1" thickBot="1">
      <c r="A144" s="8"/>
      <c r="B144" s="37"/>
      <c r="C144" s="38"/>
      <c r="D144" s="39"/>
      <c r="E144" s="11"/>
      <c r="F144" s="48"/>
      <c r="G144" s="67"/>
      <c r="H144" s="18">
        <v>7143</v>
      </c>
      <c r="I144" s="68"/>
      <c r="J144" s="69"/>
      <c r="K144" s="8"/>
      <c r="L144" s="36"/>
      <c r="M144" s="69"/>
      <c r="N144" s="13"/>
      <c r="P144" s="41" t="str">
        <f t="shared" si="5"/>
        <v>.</v>
      </c>
      <c r="Q144" s="92" t="s">
        <v>43</v>
      </c>
      <c r="R144" s="92"/>
      <c r="S144" s="138"/>
      <c r="T144" s="140"/>
      <c r="U144" s="77"/>
    </row>
    <row r="145" spans="1:21" s="35" customFormat="1" ht="29.25" customHeight="1" thickTop="1" thickBot="1">
      <c r="A145" s="8"/>
      <c r="B145" s="37"/>
      <c r="C145" s="38"/>
      <c r="D145" s="39"/>
      <c r="E145" s="11"/>
      <c r="F145" s="48"/>
      <c r="G145" s="15"/>
      <c r="H145" s="18">
        <v>7144</v>
      </c>
      <c r="I145" s="68"/>
      <c r="J145" s="69"/>
      <c r="K145" s="8"/>
      <c r="L145" s="36"/>
      <c r="M145" s="69"/>
      <c r="N145" s="13"/>
      <c r="P145" s="41" t="str">
        <f t="shared" si="5"/>
        <v>.</v>
      </c>
      <c r="Q145" s="92">
        <v>109</v>
      </c>
      <c r="R145" s="92">
        <f>N145-Q145</f>
        <v>-109</v>
      </c>
      <c r="S145" s="138"/>
      <c r="T145" s="140"/>
      <c r="U145" s="77"/>
    </row>
    <row r="146" spans="1:21" s="35" customFormat="1" ht="29.25" customHeight="1" thickTop="1" thickBot="1">
      <c r="A146" s="8"/>
      <c r="B146" s="37"/>
      <c r="C146" s="38"/>
      <c r="D146" s="39"/>
      <c r="E146" s="11"/>
      <c r="F146" s="48"/>
      <c r="G146" s="15"/>
      <c r="H146" s="18">
        <v>7145</v>
      </c>
      <c r="I146" s="68"/>
      <c r="J146" s="69"/>
      <c r="K146" s="8"/>
      <c r="L146" s="36"/>
      <c r="M146" s="69"/>
      <c r="N146" s="13"/>
      <c r="P146" s="41" t="str">
        <f t="shared" si="5"/>
        <v>.</v>
      </c>
      <c r="Q146" s="92"/>
      <c r="R146" s="92"/>
      <c r="S146" s="138"/>
      <c r="T146" s="140"/>
      <c r="U146" s="77"/>
    </row>
    <row r="147" spans="1:21" s="35" customFormat="1" ht="29.25" customHeight="1" thickTop="1" thickBot="1">
      <c r="A147" s="8"/>
      <c r="B147" s="37"/>
      <c r="C147" s="38"/>
      <c r="D147" s="39"/>
      <c r="E147" s="11"/>
      <c r="F147" s="48"/>
      <c r="G147" s="67"/>
      <c r="H147" s="18">
        <v>7146</v>
      </c>
      <c r="I147" s="68"/>
      <c r="J147" s="69"/>
      <c r="K147" s="8"/>
      <c r="L147" s="36"/>
      <c r="M147" s="69"/>
      <c r="N147" s="13"/>
      <c r="P147" s="41" t="str">
        <f t="shared" si="5"/>
        <v>.</v>
      </c>
      <c r="Q147" s="92" t="s">
        <v>43</v>
      </c>
      <c r="R147" s="92"/>
      <c r="S147" s="138"/>
      <c r="T147" s="140"/>
      <c r="U147" s="77"/>
    </row>
    <row r="148" spans="1:21" s="35" customFormat="1" ht="29.25" customHeight="1" thickTop="1" thickBot="1">
      <c r="A148" s="8"/>
      <c r="B148" s="37"/>
      <c r="C148" s="38"/>
      <c r="D148" s="39"/>
      <c r="E148" s="11"/>
      <c r="F148" s="48"/>
      <c r="G148" s="67"/>
      <c r="H148" s="18">
        <v>7147</v>
      </c>
      <c r="I148" s="68"/>
      <c r="J148" s="69"/>
      <c r="K148" s="8"/>
      <c r="L148" s="36"/>
      <c r="M148" s="69"/>
      <c r="N148" s="13"/>
      <c r="P148" s="41" t="str">
        <f t="shared" si="5"/>
        <v>.</v>
      </c>
      <c r="Q148" s="92" t="s">
        <v>43</v>
      </c>
      <c r="R148" s="92"/>
      <c r="S148" s="138"/>
      <c r="T148" s="140"/>
      <c r="U148" s="77"/>
    </row>
    <row r="149" spans="1:21" s="35" customFormat="1" ht="29.25" customHeight="1" thickTop="1" thickBot="1">
      <c r="A149" s="8"/>
      <c r="B149" s="37"/>
      <c r="C149" s="38"/>
      <c r="D149" s="39"/>
      <c r="E149" s="11"/>
      <c r="F149" s="48"/>
      <c r="G149" s="67"/>
      <c r="H149" s="18">
        <v>7148</v>
      </c>
      <c r="I149" s="68"/>
      <c r="J149" s="69"/>
      <c r="K149" s="8"/>
      <c r="L149" s="36"/>
      <c r="M149" s="69"/>
      <c r="N149" s="13"/>
      <c r="P149" s="41" t="str">
        <f t="shared" si="5"/>
        <v>.</v>
      </c>
      <c r="Q149" s="92" t="s">
        <v>43</v>
      </c>
      <c r="R149" s="92"/>
      <c r="S149" s="138"/>
      <c r="T149" s="140"/>
      <c r="U149" s="77"/>
    </row>
    <row r="150" spans="1:21" s="35" customFormat="1" ht="29.25" customHeight="1" thickTop="1" thickBot="1">
      <c r="A150" s="8"/>
      <c r="B150" s="37"/>
      <c r="C150" s="38"/>
      <c r="D150" s="39"/>
      <c r="E150" s="11"/>
      <c r="F150" s="48"/>
      <c r="G150" s="15"/>
      <c r="H150" s="18">
        <v>7149</v>
      </c>
      <c r="I150" s="68"/>
      <c r="J150" s="69"/>
      <c r="K150" s="8"/>
      <c r="L150" s="36"/>
      <c r="M150" s="69"/>
      <c r="N150" s="13"/>
      <c r="P150" s="41" t="str">
        <f t="shared" si="5"/>
        <v>.</v>
      </c>
      <c r="Q150" s="92" t="s">
        <v>43</v>
      </c>
      <c r="R150" s="92"/>
      <c r="S150" s="138"/>
      <c r="T150" s="140"/>
      <c r="U150" s="77"/>
    </row>
    <row r="151" spans="1:21" s="35" customFormat="1" ht="29.25" customHeight="1" thickTop="1" thickBot="1">
      <c r="A151" s="8"/>
      <c r="B151" s="37"/>
      <c r="C151" s="38"/>
      <c r="D151" s="39"/>
      <c r="E151" s="11"/>
      <c r="F151" s="48"/>
      <c r="G151" s="67"/>
      <c r="H151" s="18">
        <v>7150</v>
      </c>
      <c r="I151" s="68"/>
      <c r="J151" s="69"/>
      <c r="K151" s="8"/>
      <c r="L151" s="36"/>
      <c r="M151" s="69"/>
      <c r="N151" s="13"/>
      <c r="P151" s="41" t="str">
        <f t="shared" si="5"/>
        <v>.</v>
      </c>
      <c r="Q151" s="92" t="s">
        <v>43</v>
      </c>
      <c r="R151" s="92"/>
      <c r="S151" s="138"/>
      <c r="T151" s="140"/>
      <c r="U151" s="77"/>
    </row>
    <row r="152" spans="1:21" s="35" customFormat="1" ht="29.25" customHeight="1" thickTop="1" thickBot="1">
      <c r="A152" s="8"/>
      <c r="B152" s="37"/>
      <c r="C152" s="38"/>
      <c r="D152" s="39"/>
      <c r="E152" s="11"/>
      <c r="F152" s="48"/>
      <c r="G152" s="67"/>
      <c r="H152" s="18">
        <v>7151</v>
      </c>
      <c r="I152" s="68"/>
      <c r="J152" s="69"/>
      <c r="K152" s="8"/>
      <c r="L152" s="36"/>
      <c r="M152" s="69"/>
      <c r="N152" s="13"/>
      <c r="P152" s="41" t="str">
        <f t="shared" si="5"/>
        <v>.</v>
      </c>
      <c r="Q152" s="92">
        <v>16346</v>
      </c>
      <c r="R152" s="92">
        <v>18311.739999999998</v>
      </c>
      <c r="S152" s="138"/>
      <c r="T152" s="140"/>
      <c r="U152" s="77"/>
    </row>
    <row r="153" spans="1:21" s="35" customFormat="1" ht="29.25" customHeight="1" thickTop="1" thickBot="1">
      <c r="A153" s="8"/>
      <c r="B153" s="37"/>
      <c r="C153" s="38"/>
      <c r="D153" s="39"/>
      <c r="E153" s="11"/>
      <c r="F153" s="48"/>
      <c r="G153" s="67"/>
      <c r="H153" s="18">
        <v>7152</v>
      </c>
      <c r="I153" s="68"/>
      <c r="J153" s="69"/>
      <c r="K153" s="8"/>
      <c r="L153" s="36"/>
      <c r="M153" s="69"/>
      <c r="N153" s="13"/>
      <c r="P153" s="41" t="str">
        <f t="shared" si="5"/>
        <v>.</v>
      </c>
      <c r="Q153" s="92">
        <v>3455</v>
      </c>
      <c r="R153" s="92">
        <v>107928.5</v>
      </c>
      <c r="S153" s="138"/>
      <c r="T153" s="140"/>
      <c r="U153" s="77"/>
    </row>
    <row r="154" spans="1:21" s="35" customFormat="1" ht="29.25" customHeight="1" thickTop="1" thickBot="1">
      <c r="A154" s="8"/>
      <c r="B154" s="37"/>
      <c r="C154" s="38"/>
      <c r="D154" s="39"/>
      <c r="E154" s="11"/>
      <c r="F154" s="48"/>
      <c r="G154" s="15"/>
      <c r="H154" s="18">
        <v>7153</v>
      </c>
      <c r="I154" s="68"/>
      <c r="J154" s="69"/>
      <c r="K154" s="8"/>
      <c r="L154" s="36"/>
      <c r="M154" s="69"/>
      <c r="N154" s="13"/>
      <c r="P154" s="41" t="str">
        <f t="shared" si="5"/>
        <v>.</v>
      </c>
      <c r="Q154" s="92" t="s">
        <v>43</v>
      </c>
      <c r="R154" s="92"/>
      <c r="S154" s="138"/>
      <c r="T154" s="140"/>
      <c r="U154" s="77"/>
    </row>
    <row r="155" spans="1:21" s="35" customFormat="1" ht="29.25" customHeight="1" thickTop="1" thickBot="1">
      <c r="A155" s="8"/>
      <c r="B155" s="37"/>
      <c r="C155" s="38"/>
      <c r="D155" s="39"/>
      <c r="E155" s="11"/>
      <c r="F155" s="48"/>
      <c r="G155" s="67"/>
      <c r="H155" s="18">
        <v>7154</v>
      </c>
      <c r="I155" s="68"/>
      <c r="J155" s="69"/>
      <c r="K155" s="8"/>
      <c r="L155" s="36"/>
      <c r="M155" s="69"/>
      <c r="N155" s="13"/>
      <c r="P155" s="41" t="str">
        <f t="shared" si="5"/>
        <v>.</v>
      </c>
      <c r="Q155" s="92" t="s">
        <v>43</v>
      </c>
      <c r="R155" s="92"/>
      <c r="S155" s="138"/>
      <c r="T155" s="140"/>
      <c r="U155" s="77"/>
    </row>
    <row r="156" spans="1:21" s="35" customFormat="1" ht="29.25" customHeight="1" thickTop="1" thickBot="1">
      <c r="A156" s="8"/>
      <c r="B156" s="37"/>
      <c r="C156" s="38"/>
      <c r="D156" s="39"/>
      <c r="E156" s="11"/>
      <c r="F156" s="48"/>
      <c r="G156" s="15"/>
      <c r="H156" s="18">
        <v>7155</v>
      </c>
      <c r="I156" s="68"/>
      <c r="J156" s="69"/>
      <c r="K156" s="8"/>
      <c r="L156" s="36"/>
      <c r="M156" s="69"/>
      <c r="N156" s="13"/>
      <c r="P156" s="41" t="str">
        <f t="shared" si="5"/>
        <v>.</v>
      </c>
      <c r="Q156" s="92" t="s">
        <v>43</v>
      </c>
      <c r="R156" s="92"/>
      <c r="S156" s="138"/>
      <c r="T156" s="140"/>
      <c r="U156" s="77"/>
    </row>
    <row r="157" spans="1:21" s="35" customFormat="1" ht="29.25" customHeight="1" thickTop="1" thickBot="1">
      <c r="A157" s="8"/>
      <c r="B157" s="37"/>
      <c r="C157" s="38"/>
      <c r="D157" s="39"/>
      <c r="E157" s="11"/>
      <c r="F157" s="48"/>
      <c r="G157" s="15"/>
      <c r="H157" s="18">
        <v>7156</v>
      </c>
      <c r="I157" s="68"/>
      <c r="J157" s="69"/>
      <c r="K157" s="8"/>
      <c r="L157" s="36"/>
      <c r="M157" s="69"/>
      <c r="N157" s="13"/>
      <c r="P157" s="41" t="str">
        <f t="shared" si="5"/>
        <v>.</v>
      </c>
      <c r="Q157" s="92" t="s">
        <v>43</v>
      </c>
      <c r="R157" s="92"/>
      <c r="S157" s="138"/>
      <c r="T157" s="140"/>
      <c r="U157" s="77"/>
    </row>
    <row r="158" spans="1:21" s="35" customFormat="1" ht="29.25" customHeight="1" thickTop="1" thickBot="1">
      <c r="A158" s="8"/>
      <c r="B158" s="37"/>
      <c r="C158" s="38"/>
      <c r="D158" s="39"/>
      <c r="E158" s="11"/>
      <c r="F158" s="48"/>
      <c r="G158" s="15"/>
      <c r="H158" s="18">
        <v>7157</v>
      </c>
      <c r="I158" s="68"/>
      <c r="J158" s="69"/>
      <c r="K158" s="8"/>
      <c r="L158" s="36"/>
      <c r="M158" s="69"/>
      <c r="N158" s="13"/>
      <c r="P158" s="41" t="str">
        <f t="shared" si="5"/>
        <v>.</v>
      </c>
      <c r="Q158" s="92" t="s">
        <v>43</v>
      </c>
      <c r="R158" s="92"/>
      <c r="S158" s="138"/>
      <c r="T158" s="140"/>
      <c r="U158" s="77"/>
    </row>
    <row r="159" spans="1:21" s="35" customFormat="1" ht="29.25" customHeight="1" thickTop="1" thickBot="1">
      <c r="A159" s="8"/>
      <c r="B159" s="37"/>
      <c r="C159" s="38"/>
      <c r="D159" s="39"/>
      <c r="E159" s="11"/>
      <c r="F159" s="48"/>
      <c r="G159" s="15"/>
      <c r="H159" s="18">
        <v>7158</v>
      </c>
      <c r="I159" s="68"/>
      <c r="J159" s="69"/>
      <c r="K159" s="8"/>
      <c r="L159" s="36"/>
      <c r="M159" s="69"/>
      <c r="N159" s="13"/>
      <c r="P159" s="41" t="str">
        <f t="shared" si="5"/>
        <v>.</v>
      </c>
      <c r="Q159" s="92" t="s">
        <v>43</v>
      </c>
      <c r="R159" s="92"/>
      <c r="S159" s="138"/>
      <c r="T159" s="140"/>
      <c r="U159" s="77"/>
    </row>
    <row r="160" spans="1:21" s="35" customFormat="1" ht="29.25" customHeight="1" thickTop="1" thickBot="1">
      <c r="A160" s="8"/>
      <c r="B160" s="37"/>
      <c r="C160" s="38"/>
      <c r="D160" s="39"/>
      <c r="E160" s="11"/>
      <c r="F160" s="48"/>
      <c r="G160" s="15"/>
      <c r="H160" s="18">
        <v>7159</v>
      </c>
      <c r="I160" s="68"/>
      <c r="J160" s="69"/>
      <c r="K160" s="8"/>
      <c r="L160" s="36"/>
      <c r="M160" s="69"/>
      <c r="N160" s="13"/>
      <c r="P160" s="41" t="str">
        <f t="shared" si="5"/>
        <v>.</v>
      </c>
      <c r="Q160" s="92" t="s">
        <v>43</v>
      </c>
      <c r="R160" s="92"/>
      <c r="S160" s="138"/>
      <c r="T160" s="140"/>
      <c r="U160" s="77"/>
    </row>
    <row r="161" spans="1:21" s="35" customFormat="1" ht="29.25" customHeight="1" thickTop="1" thickBot="1">
      <c r="A161" s="8"/>
      <c r="B161" s="37"/>
      <c r="C161" s="38"/>
      <c r="D161" s="39"/>
      <c r="E161" s="11"/>
      <c r="F161" s="7"/>
      <c r="G161" s="15"/>
      <c r="H161" s="18">
        <v>7160</v>
      </c>
      <c r="I161" s="68"/>
      <c r="J161" s="69"/>
      <c r="K161" s="8"/>
      <c r="L161" s="36"/>
      <c r="M161" s="69"/>
      <c r="N161" s="55"/>
      <c r="O161" s="141">
        <v>1252</v>
      </c>
      <c r="P161" s="41">
        <f t="shared" si="5"/>
        <v>-1252</v>
      </c>
      <c r="Q161" s="92" t="s">
        <v>43</v>
      </c>
      <c r="R161" s="92"/>
      <c r="S161" s="138"/>
      <c r="T161" s="140"/>
      <c r="U161" s="77"/>
    </row>
    <row r="162" spans="1:21" s="35" customFormat="1" ht="29.25" customHeight="1" thickTop="1" thickBot="1">
      <c r="A162" s="8"/>
      <c r="B162" s="37"/>
      <c r="C162" s="38"/>
      <c r="D162" s="39"/>
      <c r="E162" s="11"/>
      <c r="F162" s="48"/>
      <c r="G162" s="67"/>
      <c r="H162" s="18">
        <v>7161</v>
      </c>
      <c r="I162" s="68"/>
      <c r="J162" s="69"/>
      <c r="K162" s="8"/>
      <c r="L162" s="36"/>
      <c r="M162" s="69"/>
      <c r="N162" s="13"/>
      <c r="P162" s="41" t="str">
        <f t="shared" si="5"/>
        <v>.</v>
      </c>
      <c r="Q162" s="92" t="s">
        <v>43</v>
      </c>
      <c r="R162" s="92"/>
      <c r="S162" s="138"/>
      <c r="T162" s="140"/>
      <c r="U162" s="77"/>
    </row>
    <row r="163" spans="1:21" s="35" customFormat="1" ht="29.25" customHeight="1" thickTop="1" thickBot="1">
      <c r="A163" s="8"/>
      <c r="B163" s="37"/>
      <c r="C163" s="38"/>
      <c r="D163" s="39"/>
      <c r="E163" s="11"/>
      <c r="F163" s="48"/>
      <c r="G163" s="67"/>
      <c r="H163" s="18">
        <v>7162</v>
      </c>
      <c r="I163" s="68"/>
      <c r="J163" s="69"/>
      <c r="K163" s="8"/>
      <c r="L163" s="36"/>
      <c r="M163" s="69"/>
      <c r="N163" s="13"/>
      <c r="P163" s="41" t="str">
        <f t="shared" si="5"/>
        <v>.</v>
      </c>
      <c r="Q163" s="92" t="s">
        <v>43</v>
      </c>
      <c r="R163" s="92"/>
      <c r="S163" s="138"/>
      <c r="T163" s="140"/>
      <c r="U163" s="77"/>
    </row>
    <row r="164" spans="1:21" s="35" customFormat="1" ht="29.25" customHeight="1" thickTop="1" thickBot="1">
      <c r="A164" s="8"/>
      <c r="B164" s="37"/>
      <c r="C164" s="38"/>
      <c r="D164" s="39"/>
      <c r="E164" s="11"/>
      <c r="F164" s="48"/>
      <c r="G164" s="67"/>
      <c r="H164" s="18">
        <v>7163</v>
      </c>
      <c r="I164" s="68"/>
      <c r="J164" s="69"/>
      <c r="K164" s="8"/>
      <c r="L164" s="36"/>
      <c r="M164" s="69"/>
      <c r="N164" s="13"/>
      <c r="P164" s="41" t="str">
        <f t="shared" si="5"/>
        <v>.</v>
      </c>
      <c r="Q164" s="92" t="s">
        <v>43</v>
      </c>
      <c r="R164" s="92"/>
      <c r="S164" s="138"/>
      <c r="T164" s="140"/>
      <c r="U164" s="77"/>
    </row>
    <row r="165" spans="1:21" s="35" customFormat="1" ht="29.25" customHeight="1" thickTop="1" thickBot="1">
      <c r="A165" s="8"/>
      <c r="B165" s="37"/>
      <c r="C165" s="38"/>
      <c r="D165" s="39"/>
      <c r="E165" s="11"/>
      <c r="F165" s="48"/>
      <c r="G165" s="67"/>
      <c r="H165" s="18">
        <v>7164</v>
      </c>
      <c r="I165" s="68"/>
      <c r="J165" s="69"/>
      <c r="K165" s="8"/>
      <c r="L165" s="36"/>
      <c r="M165" s="69"/>
      <c r="N165" s="13"/>
      <c r="P165" s="41" t="str">
        <f t="shared" si="5"/>
        <v>.</v>
      </c>
      <c r="Q165" s="92" t="s">
        <v>43</v>
      </c>
      <c r="R165" s="92"/>
      <c r="S165" s="138"/>
      <c r="T165" s="140"/>
      <c r="U165" s="77"/>
    </row>
    <row r="166" spans="1:21" s="35" customFormat="1" ht="29.25" customHeight="1" thickTop="1" thickBot="1">
      <c r="A166" s="8"/>
      <c r="B166" s="37"/>
      <c r="C166" s="38"/>
      <c r="D166" s="39"/>
      <c r="E166" s="11"/>
      <c r="F166" s="48"/>
      <c r="G166" s="15"/>
      <c r="H166" s="18">
        <v>7165</v>
      </c>
      <c r="I166" s="68"/>
      <c r="J166" s="69"/>
      <c r="K166" s="8"/>
      <c r="L166" s="36"/>
      <c r="M166" s="69"/>
      <c r="N166" s="13"/>
      <c r="P166" s="41" t="str">
        <f t="shared" si="5"/>
        <v>.</v>
      </c>
      <c r="Q166" s="92" t="s">
        <v>43</v>
      </c>
      <c r="R166" s="92"/>
      <c r="S166" s="138"/>
      <c r="T166" s="140"/>
      <c r="U166" s="77"/>
    </row>
    <row r="167" spans="1:21" s="35" customFormat="1" ht="29.25" customHeight="1" thickTop="1" thickBot="1">
      <c r="A167" s="8"/>
      <c r="B167" s="37"/>
      <c r="C167" s="38"/>
      <c r="D167" s="39"/>
      <c r="E167" s="11"/>
      <c r="F167" s="48"/>
      <c r="G167" s="15"/>
      <c r="H167" s="18">
        <v>7166</v>
      </c>
      <c r="I167" s="68"/>
      <c r="J167" s="69"/>
      <c r="K167" s="8"/>
      <c r="L167" s="36"/>
      <c r="M167" s="69"/>
      <c r="N167" s="13"/>
      <c r="P167" s="41" t="str">
        <f t="shared" si="5"/>
        <v>.</v>
      </c>
      <c r="Q167" s="92" t="s">
        <v>43</v>
      </c>
      <c r="R167" s="92"/>
      <c r="S167" s="138"/>
      <c r="T167" s="140"/>
      <c r="U167" s="77"/>
    </row>
    <row r="168" spans="1:21" s="35" customFormat="1" ht="29.25" customHeight="1" thickTop="1" thickBot="1">
      <c r="A168" s="8"/>
      <c r="B168" s="37"/>
      <c r="C168" s="38"/>
      <c r="D168" s="39"/>
      <c r="E168" s="11"/>
      <c r="F168" s="48"/>
      <c r="G168" s="67"/>
      <c r="H168" s="18">
        <v>7167</v>
      </c>
      <c r="I168" s="68"/>
      <c r="J168" s="69"/>
      <c r="K168" s="8"/>
      <c r="L168" s="36"/>
      <c r="M168" s="69"/>
      <c r="N168" s="13"/>
      <c r="P168" s="41" t="str">
        <f t="shared" si="5"/>
        <v>.</v>
      </c>
      <c r="Q168" s="92" t="s">
        <v>43</v>
      </c>
      <c r="R168" s="92"/>
      <c r="S168" s="138"/>
      <c r="T168" s="140"/>
      <c r="U168" s="77"/>
    </row>
    <row r="169" spans="1:21" s="35" customFormat="1" ht="29.25" customHeight="1" thickTop="1" thickBot="1">
      <c r="A169" s="8"/>
      <c r="B169" s="37"/>
      <c r="C169" s="38"/>
      <c r="D169" s="39"/>
      <c r="E169" s="11"/>
      <c r="F169" s="40"/>
      <c r="G169" s="67"/>
      <c r="H169" s="18">
        <v>7168</v>
      </c>
      <c r="I169" s="19"/>
      <c r="J169" s="9"/>
      <c r="K169" s="9"/>
      <c r="L169" s="145"/>
      <c r="M169" s="9"/>
      <c r="N169" s="14"/>
      <c r="P169" s="41" t="str">
        <f t="shared" si="5"/>
        <v>.</v>
      </c>
      <c r="Q169" s="92" t="s">
        <v>43</v>
      </c>
      <c r="R169" s="92"/>
      <c r="S169" s="138"/>
      <c r="T169" s="140"/>
      <c r="U169" s="77"/>
    </row>
    <row r="170" spans="1:21" s="35" customFormat="1" ht="29.25" customHeight="1" thickTop="1" thickBot="1">
      <c r="A170" s="8"/>
      <c r="B170" s="37"/>
      <c r="C170" s="38"/>
      <c r="D170" s="39"/>
      <c r="E170" s="11"/>
      <c r="F170" s="48"/>
      <c r="G170" s="67"/>
      <c r="H170" s="18">
        <v>7169</v>
      </c>
      <c r="I170" s="68"/>
      <c r="J170" s="69"/>
      <c r="K170" s="8"/>
      <c r="L170" s="36"/>
      <c r="M170" s="69"/>
      <c r="N170" s="13"/>
      <c r="P170" s="41" t="str">
        <f t="shared" si="5"/>
        <v>.</v>
      </c>
      <c r="Q170" s="92" t="s">
        <v>43</v>
      </c>
      <c r="R170" s="92"/>
      <c r="S170" s="138"/>
      <c r="T170" s="140"/>
      <c r="U170" s="77"/>
    </row>
    <row r="171" spans="1:21" s="35" customFormat="1" ht="29.25" customHeight="1" thickTop="1" thickBot="1">
      <c r="A171" s="8"/>
      <c r="B171" s="37"/>
      <c r="C171" s="38"/>
      <c r="D171" s="39"/>
      <c r="E171" s="11"/>
      <c r="F171" s="40"/>
      <c r="G171" s="67"/>
      <c r="H171" s="18">
        <v>7170</v>
      </c>
      <c r="I171" s="68"/>
      <c r="J171" s="69"/>
      <c r="K171" s="146"/>
      <c r="L171" s="145"/>
      <c r="M171" s="69"/>
      <c r="N171" s="13"/>
      <c r="P171" s="41" t="str">
        <f t="shared" si="5"/>
        <v>.</v>
      </c>
      <c r="Q171" s="92" t="s">
        <v>43</v>
      </c>
      <c r="R171" s="92"/>
      <c r="S171" s="138"/>
      <c r="T171" s="140"/>
      <c r="U171" s="77"/>
    </row>
    <row r="172" spans="1:21" s="35" customFormat="1" ht="29.25" customHeight="1" thickTop="1" thickBot="1">
      <c r="A172" s="8"/>
      <c r="B172" s="37"/>
      <c r="C172" s="38"/>
      <c r="D172" s="39"/>
      <c r="E172" s="11"/>
      <c r="F172" s="40"/>
      <c r="G172" s="67"/>
      <c r="H172" s="18">
        <v>7171</v>
      </c>
      <c r="I172" s="68"/>
      <c r="J172" s="69"/>
      <c r="K172" s="146"/>
      <c r="L172" s="147"/>
      <c r="M172" s="69"/>
      <c r="N172" s="14"/>
      <c r="P172" s="41" t="str">
        <f t="shared" si="5"/>
        <v>.</v>
      </c>
      <c r="Q172" s="92" t="s">
        <v>43</v>
      </c>
      <c r="R172" s="92"/>
      <c r="S172" s="138"/>
      <c r="T172" s="140"/>
      <c r="U172" s="77"/>
    </row>
    <row r="173" spans="1:21" s="35" customFormat="1" ht="29.25" customHeight="1" thickTop="1" thickBot="1">
      <c r="A173" s="8"/>
      <c r="B173" s="37"/>
      <c r="C173" s="38"/>
      <c r="D173" s="39"/>
      <c r="E173" s="11"/>
      <c r="F173" s="48"/>
      <c r="G173" s="67"/>
      <c r="H173" s="18">
        <v>7172</v>
      </c>
      <c r="I173" s="68"/>
      <c r="J173" s="69"/>
      <c r="K173" s="8"/>
      <c r="L173" s="36"/>
      <c r="M173" s="69"/>
      <c r="N173" s="13"/>
      <c r="P173" s="41" t="str">
        <f t="shared" si="5"/>
        <v>.</v>
      </c>
      <c r="Q173" s="92" t="s">
        <v>43</v>
      </c>
      <c r="R173" s="92"/>
      <c r="S173" s="138"/>
      <c r="T173" s="140"/>
      <c r="U173" s="77"/>
    </row>
    <row r="174" spans="1:21" s="35" customFormat="1" ht="29.25" customHeight="1" thickTop="1" thickBot="1">
      <c r="A174" s="8"/>
      <c r="B174" s="37"/>
      <c r="C174" s="38"/>
      <c r="D174" s="39"/>
      <c r="E174" s="11"/>
      <c r="F174" s="48"/>
      <c r="G174" s="67"/>
      <c r="H174" s="18">
        <v>7173</v>
      </c>
      <c r="I174" s="68"/>
      <c r="J174" s="69"/>
      <c r="K174" s="8"/>
      <c r="L174" s="36"/>
      <c r="M174" s="69"/>
      <c r="N174" s="13"/>
      <c r="P174" s="41" t="str">
        <f t="shared" si="5"/>
        <v>.</v>
      </c>
      <c r="Q174" s="92" t="s">
        <v>43</v>
      </c>
      <c r="R174" s="92"/>
      <c r="S174" s="138"/>
      <c r="T174" s="140"/>
      <c r="U174" s="77"/>
    </row>
    <row r="175" spans="1:21" s="35" customFormat="1" ht="29.25" customHeight="1" thickTop="1" thickBot="1">
      <c r="A175" s="8"/>
      <c r="B175" s="37"/>
      <c r="C175" s="38"/>
      <c r="D175" s="39"/>
      <c r="E175" s="11"/>
      <c r="F175" s="48"/>
      <c r="G175" s="67"/>
      <c r="H175" s="18">
        <v>7174</v>
      </c>
      <c r="I175" s="68"/>
      <c r="J175" s="69"/>
      <c r="K175" s="8"/>
      <c r="L175" s="36"/>
      <c r="M175" s="69"/>
      <c r="N175" s="13"/>
      <c r="P175" s="41" t="str">
        <f t="shared" si="5"/>
        <v>.</v>
      </c>
      <c r="Q175" s="92" t="s">
        <v>43</v>
      </c>
      <c r="R175" s="92"/>
      <c r="S175" s="138"/>
      <c r="T175" s="140"/>
      <c r="U175" s="77"/>
    </row>
    <row r="176" spans="1:21" s="35" customFormat="1" ht="29.25" customHeight="1" thickTop="1" thickBot="1">
      <c r="A176" s="8"/>
      <c r="B176" s="37"/>
      <c r="C176" s="38"/>
      <c r="D176" s="39"/>
      <c r="E176" s="11"/>
      <c r="F176" s="48"/>
      <c r="G176" s="67"/>
      <c r="H176" s="18">
        <v>7175</v>
      </c>
      <c r="I176" s="68"/>
      <c r="J176" s="69"/>
      <c r="K176" s="8"/>
      <c r="L176" s="36"/>
      <c r="M176" s="69"/>
      <c r="N176" s="13"/>
      <c r="P176" s="41" t="str">
        <f t="shared" si="5"/>
        <v>.</v>
      </c>
      <c r="Q176" s="92" t="s">
        <v>43</v>
      </c>
      <c r="R176" s="92"/>
      <c r="S176" s="138"/>
      <c r="T176" s="140"/>
      <c r="U176" s="77"/>
    </row>
    <row r="177" spans="1:21" s="35" customFormat="1" ht="29.25" customHeight="1" thickTop="1" thickBot="1">
      <c r="A177" s="8"/>
      <c r="B177" s="37"/>
      <c r="C177" s="38"/>
      <c r="D177" s="39"/>
      <c r="E177" s="11"/>
      <c r="F177" s="48"/>
      <c r="G177" s="67"/>
      <c r="H177" s="18">
        <v>7176</v>
      </c>
      <c r="I177" s="68"/>
      <c r="J177" s="69"/>
      <c r="K177" s="8"/>
      <c r="L177" s="36"/>
      <c r="M177" s="69"/>
      <c r="N177" s="13"/>
      <c r="P177" s="41" t="str">
        <f t="shared" si="5"/>
        <v>.</v>
      </c>
      <c r="Q177" s="92" t="s">
        <v>43</v>
      </c>
      <c r="R177" s="92"/>
      <c r="S177" s="138"/>
      <c r="T177" s="140"/>
      <c r="U177" s="77"/>
    </row>
    <row r="178" spans="1:21" s="35" customFormat="1" ht="29.25" customHeight="1" thickTop="1" thickBot="1">
      <c r="A178" s="8"/>
      <c r="B178" s="37"/>
      <c r="C178" s="38"/>
      <c r="D178" s="39"/>
      <c r="E178" s="11"/>
      <c r="F178" s="40"/>
      <c r="G178" s="67"/>
      <c r="H178" s="18">
        <v>7177</v>
      </c>
      <c r="I178" s="68"/>
      <c r="J178" s="69"/>
      <c r="K178" s="8"/>
      <c r="L178" s="36"/>
      <c r="M178" s="69"/>
      <c r="N178" s="14"/>
      <c r="P178" s="41" t="str">
        <f t="shared" si="5"/>
        <v>.</v>
      </c>
      <c r="Q178" s="92" t="s">
        <v>43</v>
      </c>
      <c r="R178" s="92"/>
      <c r="S178" s="138"/>
      <c r="T178" s="140"/>
      <c r="U178" s="77"/>
    </row>
    <row r="179" spans="1:21" s="35" customFormat="1" ht="29.25" customHeight="1" thickTop="1" thickBot="1">
      <c r="A179" s="8"/>
      <c r="B179" s="37"/>
      <c r="C179" s="38"/>
      <c r="D179" s="39"/>
      <c r="E179" s="11"/>
      <c r="F179" s="40"/>
      <c r="G179" s="67"/>
      <c r="H179" s="18">
        <v>7178</v>
      </c>
      <c r="I179" s="68"/>
      <c r="J179" s="69"/>
      <c r="K179" s="8"/>
      <c r="L179" s="36"/>
      <c r="M179" s="69"/>
      <c r="N179" s="14"/>
      <c r="P179" s="41" t="str">
        <f t="shared" si="5"/>
        <v>.</v>
      </c>
      <c r="Q179" s="92" t="s">
        <v>43</v>
      </c>
      <c r="R179" s="92"/>
      <c r="S179" s="138"/>
      <c r="T179" s="140"/>
      <c r="U179" s="77"/>
    </row>
    <row r="180" spans="1:21" s="35" customFormat="1" ht="29.25" customHeight="1" thickTop="1" thickBot="1">
      <c r="A180" s="8"/>
      <c r="B180" s="37"/>
      <c r="C180" s="38"/>
      <c r="D180" s="39"/>
      <c r="E180" s="11"/>
      <c r="F180" s="40"/>
      <c r="G180" s="67"/>
      <c r="H180" s="18">
        <v>7179</v>
      </c>
      <c r="I180" s="68"/>
      <c r="J180" s="69"/>
      <c r="K180" s="8"/>
      <c r="L180" s="36"/>
      <c r="M180" s="69"/>
      <c r="N180" s="13"/>
      <c r="P180" s="41" t="str">
        <f t="shared" si="5"/>
        <v>.</v>
      </c>
      <c r="Q180" s="92" t="s">
        <v>43</v>
      </c>
      <c r="R180" s="92"/>
      <c r="S180" s="138"/>
      <c r="T180" s="140"/>
      <c r="U180" s="77"/>
    </row>
    <row r="181" spans="1:21" s="35" customFormat="1" ht="29.25" customHeight="1" thickTop="1" thickBot="1">
      <c r="A181" s="8"/>
      <c r="B181" s="37"/>
      <c r="C181" s="38"/>
      <c r="D181" s="39"/>
      <c r="E181" s="11"/>
      <c r="F181" s="40"/>
      <c r="G181" s="67"/>
      <c r="H181" s="18">
        <v>7180</v>
      </c>
      <c r="I181" s="68"/>
      <c r="J181" s="69"/>
      <c r="K181" s="8"/>
      <c r="L181" s="36"/>
      <c r="M181" s="69"/>
      <c r="N181" s="14"/>
      <c r="P181" s="41" t="str">
        <f t="shared" si="5"/>
        <v>.</v>
      </c>
      <c r="Q181" s="92" t="s">
        <v>43</v>
      </c>
      <c r="R181" s="92"/>
      <c r="S181" s="138"/>
      <c r="T181" s="140"/>
      <c r="U181" s="77"/>
    </row>
    <row r="182" spans="1:21" s="35" customFormat="1" ht="29.25" customHeight="1" thickTop="1" thickBot="1">
      <c r="A182" s="8"/>
      <c r="B182" s="37"/>
      <c r="C182" s="38"/>
      <c r="D182" s="39"/>
      <c r="E182" s="11"/>
      <c r="F182" s="40"/>
      <c r="G182" s="67"/>
      <c r="H182" s="18">
        <v>7181</v>
      </c>
      <c r="I182" s="68"/>
      <c r="J182" s="69"/>
      <c r="K182" s="8"/>
      <c r="L182" s="36"/>
      <c r="M182" s="69"/>
      <c r="N182" s="14"/>
      <c r="P182" s="41" t="str">
        <f t="shared" si="5"/>
        <v>.</v>
      </c>
      <c r="Q182" s="92" t="s">
        <v>43</v>
      </c>
      <c r="R182" s="92"/>
      <c r="S182" s="138"/>
      <c r="T182" s="140"/>
      <c r="U182" s="77"/>
    </row>
    <row r="183" spans="1:21" s="35" customFormat="1" ht="29.25" customHeight="1" thickTop="1" thickBot="1">
      <c r="A183" s="8"/>
      <c r="B183" s="37"/>
      <c r="C183" s="38"/>
      <c r="D183" s="39"/>
      <c r="E183" s="11"/>
      <c r="F183" s="48"/>
      <c r="G183" s="67"/>
      <c r="H183" s="18">
        <v>7182</v>
      </c>
      <c r="I183" s="68"/>
      <c r="J183" s="69"/>
      <c r="K183" s="8"/>
      <c r="L183" s="36"/>
      <c r="M183" s="69"/>
      <c r="N183" s="13"/>
      <c r="P183" s="41" t="str">
        <f t="shared" si="5"/>
        <v>.</v>
      </c>
      <c r="Q183" s="92" t="s">
        <v>43</v>
      </c>
      <c r="R183" s="92"/>
      <c r="S183" s="138"/>
      <c r="T183" s="140"/>
      <c r="U183" s="77"/>
    </row>
    <row r="184" spans="1:21" s="35" customFormat="1" ht="29.25" customHeight="1" thickTop="1" thickBot="1">
      <c r="A184" s="8"/>
      <c r="B184" s="37"/>
      <c r="C184" s="38"/>
      <c r="D184" s="39"/>
      <c r="E184" s="11"/>
      <c r="F184" s="48"/>
      <c r="G184" s="67"/>
      <c r="H184" s="18">
        <v>7183</v>
      </c>
      <c r="I184" s="68"/>
      <c r="J184" s="69"/>
      <c r="K184" s="8"/>
      <c r="L184" s="36"/>
      <c r="M184" s="69"/>
      <c r="N184" s="13"/>
      <c r="P184" s="41" t="str">
        <f t="shared" si="5"/>
        <v>.</v>
      </c>
      <c r="Q184" s="92" t="s">
        <v>43</v>
      </c>
      <c r="R184" s="92"/>
      <c r="S184" s="138"/>
      <c r="T184" s="140"/>
      <c r="U184" s="77"/>
    </row>
    <row r="185" spans="1:21" s="35" customFormat="1" ht="29.25" customHeight="1" thickTop="1" thickBot="1">
      <c r="A185" s="8"/>
      <c r="B185" s="37"/>
      <c r="C185" s="38"/>
      <c r="D185" s="39"/>
      <c r="E185" s="11"/>
      <c r="F185" s="48"/>
      <c r="G185" s="67"/>
      <c r="H185" s="18">
        <v>7184</v>
      </c>
      <c r="I185" s="68"/>
      <c r="J185" s="69"/>
      <c r="K185" s="8"/>
      <c r="L185" s="36"/>
      <c r="M185" s="69"/>
      <c r="N185" s="13"/>
      <c r="P185" s="41" t="str">
        <f t="shared" si="5"/>
        <v>.</v>
      </c>
      <c r="Q185" s="92" t="s">
        <v>43</v>
      </c>
      <c r="R185" s="92"/>
      <c r="S185" s="138"/>
      <c r="T185" s="140"/>
      <c r="U185" s="77"/>
    </row>
    <row r="186" spans="1:21" s="35" customFormat="1" ht="29.25" customHeight="1" thickTop="1" thickBot="1">
      <c r="A186" s="8"/>
      <c r="B186" s="37"/>
      <c r="C186" s="38"/>
      <c r="D186" s="39"/>
      <c r="E186" s="11"/>
      <c r="F186" s="48"/>
      <c r="G186" s="67"/>
      <c r="H186" s="18">
        <v>7185</v>
      </c>
      <c r="I186" s="68"/>
      <c r="J186" s="69"/>
      <c r="K186" s="8"/>
      <c r="L186" s="36"/>
      <c r="M186" s="69"/>
      <c r="N186" s="13"/>
      <c r="P186" s="41" t="str">
        <f t="shared" si="5"/>
        <v>.</v>
      </c>
      <c r="Q186" s="92" t="s">
        <v>43</v>
      </c>
      <c r="R186" s="92"/>
      <c r="S186" s="138"/>
      <c r="T186" s="140"/>
      <c r="U186" s="77"/>
    </row>
    <row r="187" spans="1:21" s="35" customFormat="1" ht="29.25" customHeight="1" thickTop="1" thickBot="1">
      <c r="A187" s="8"/>
      <c r="B187" s="37"/>
      <c r="C187" s="38"/>
      <c r="D187" s="39"/>
      <c r="E187" s="11"/>
      <c r="F187" s="48"/>
      <c r="G187" s="67"/>
      <c r="H187" s="18">
        <v>7186</v>
      </c>
      <c r="I187" s="68"/>
      <c r="J187" s="69"/>
      <c r="K187" s="8"/>
      <c r="L187" s="36"/>
      <c r="M187" s="69"/>
      <c r="N187" s="13"/>
      <c r="P187" s="41" t="str">
        <f t="shared" si="5"/>
        <v>.</v>
      </c>
      <c r="Q187" s="92" t="s">
        <v>43</v>
      </c>
      <c r="R187" s="92"/>
      <c r="S187" s="138"/>
      <c r="T187" s="140"/>
      <c r="U187" s="77"/>
    </row>
    <row r="188" spans="1:21" s="35" customFormat="1" ht="29.25" customHeight="1" thickTop="1" thickBot="1">
      <c r="A188" s="8"/>
      <c r="B188" s="37"/>
      <c r="C188" s="38"/>
      <c r="D188" s="39"/>
      <c r="E188" s="11"/>
      <c r="F188" s="48"/>
      <c r="G188" s="67"/>
      <c r="H188" s="18">
        <v>7187</v>
      </c>
      <c r="I188" s="68"/>
      <c r="J188" s="69"/>
      <c r="K188" s="8"/>
      <c r="L188" s="36"/>
      <c r="M188" s="69"/>
      <c r="N188" s="13"/>
      <c r="P188" s="41" t="str">
        <f t="shared" si="5"/>
        <v>.</v>
      </c>
      <c r="Q188" s="92" t="s">
        <v>43</v>
      </c>
      <c r="R188" s="92"/>
      <c r="S188" s="138"/>
      <c r="T188" s="140"/>
      <c r="U188" s="77"/>
    </row>
    <row r="189" spans="1:21" s="35" customFormat="1" ht="29.25" customHeight="1" thickTop="1" thickBot="1">
      <c r="A189" s="8"/>
      <c r="B189" s="37"/>
      <c r="C189" s="38"/>
      <c r="D189" s="39"/>
      <c r="E189" s="11"/>
      <c r="F189" s="48"/>
      <c r="G189" s="67"/>
      <c r="H189" s="18">
        <v>7188</v>
      </c>
      <c r="I189" s="68"/>
      <c r="J189" s="69"/>
      <c r="K189" s="8"/>
      <c r="L189" s="36"/>
      <c r="M189" s="69"/>
      <c r="N189" s="13"/>
      <c r="P189" s="41" t="str">
        <f t="shared" si="5"/>
        <v>.</v>
      </c>
      <c r="Q189" s="92" t="s">
        <v>43</v>
      </c>
      <c r="R189" s="92"/>
      <c r="S189" s="138"/>
      <c r="T189" s="140"/>
      <c r="U189" s="77"/>
    </row>
    <row r="190" spans="1:21" s="35" customFormat="1" ht="29.25" customHeight="1" thickTop="1" thickBot="1">
      <c r="A190" s="8"/>
      <c r="B190" s="37"/>
      <c r="C190" s="38"/>
      <c r="D190" s="39"/>
      <c r="E190" s="11"/>
      <c r="F190" s="48"/>
      <c r="G190" s="67"/>
      <c r="H190" s="18">
        <v>7189</v>
      </c>
      <c r="I190" s="68"/>
      <c r="J190" s="69"/>
      <c r="K190" s="8"/>
      <c r="L190" s="36"/>
      <c r="M190" s="69"/>
      <c r="N190" s="13"/>
      <c r="P190" s="41" t="str">
        <f t="shared" si="5"/>
        <v>.</v>
      </c>
      <c r="Q190" s="92" t="s">
        <v>43</v>
      </c>
      <c r="R190" s="92"/>
      <c r="S190" s="138"/>
      <c r="T190" s="140"/>
      <c r="U190" s="77"/>
    </row>
    <row r="191" spans="1:21" s="35" customFormat="1" ht="29.25" customHeight="1" thickTop="1" thickBot="1">
      <c r="A191" s="8"/>
      <c r="B191" s="37"/>
      <c r="C191" s="38"/>
      <c r="D191" s="39"/>
      <c r="E191" s="11"/>
      <c r="F191" s="40"/>
      <c r="G191" s="67"/>
      <c r="H191" s="18">
        <v>7190</v>
      </c>
      <c r="I191" s="68"/>
      <c r="J191" s="69"/>
      <c r="K191" s="8"/>
      <c r="L191" s="36"/>
      <c r="M191" s="69"/>
      <c r="N191" s="14"/>
      <c r="P191" s="41" t="str">
        <f t="shared" si="5"/>
        <v>.</v>
      </c>
      <c r="Q191" s="92" t="s">
        <v>43</v>
      </c>
      <c r="R191" s="92"/>
      <c r="S191" s="138"/>
      <c r="T191" s="140"/>
      <c r="U191" s="77"/>
    </row>
    <row r="192" spans="1:21" s="35" customFormat="1" ht="29.25" customHeight="1" thickTop="1" thickBot="1">
      <c r="A192" s="8"/>
      <c r="B192" s="37"/>
      <c r="C192" s="38"/>
      <c r="D192" s="39"/>
      <c r="E192" s="11"/>
      <c r="F192" s="40"/>
      <c r="G192" s="67"/>
      <c r="H192" s="18">
        <v>7191</v>
      </c>
      <c r="I192" s="68"/>
      <c r="J192" s="69"/>
      <c r="K192" s="8"/>
      <c r="L192" s="36"/>
      <c r="M192" s="69"/>
      <c r="N192" s="14"/>
      <c r="P192" s="41" t="str">
        <f t="shared" si="5"/>
        <v>.</v>
      </c>
      <c r="Q192" s="92" t="s">
        <v>43</v>
      </c>
      <c r="R192" s="92"/>
      <c r="S192" s="138"/>
      <c r="T192" s="140"/>
      <c r="U192" s="77"/>
    </row>
    <row r="193" spans="1:21" s="35" customFormat="1" ht="29.25" customHeight="1" thickTop="1" thickBot="1">
      <c r="A193" s="8"/>
      <c r="B193" s="37"/>
      <c r="C193" s="38"/>
      <c r="D193" s="39"/>
      <c r="E193" s="11"/>
      <c r="F193" s="40"/>
      <c r="G193" s="67"/>
      <c r="H193" s="18">
        <v>7192</v>
      </c>
      <c r="I193" s="68"/>
      <c r="J193" s="69"/>
      <c r="K193" s="8"/>
      <c r="L193" s="36"/>
      <c r="M193" s="69"/>
      <c r="N193" s="14"/>
      <c r="P193" s="41" t="str">
        <f t="shared" si="5"/>
        <v>.</v>
      </c>
      <c r="Q193" s="92" t="s">
        <v>43</v>
      </c>
      <c r="R193" s="92"/>
      <c r="S193" s="138"/>
      <c r="T193" s="140"/>
      <c r="U193" s="77"/>
    </row>
    <row r="194" spans="1:21" s="35" customFormat="1" ht="29.25" customHeight="1" thickTop="1" thickBot="1">
      <c r="A194" s="8"/>
      <c r="B194" s="37"/>
      <c r="C194" s="38"/>
      <c r="D194" s="39"/>
      <c r="E194" s="11"/>
      <c r="F194" s="40"/>
      <c r="G194" s="67"/>
      <c r="H194" s="18">
        <v>7193</v>
      </c>
      <c r="I194" s="68"/>
      <c r="J194" s="69"/>
      <c r="K194" s="8"/>
      <c r="L194" s="36"/>
      <c r="M194" s="69"/>
      <c r="N194" s="14"/>
      <c r="P194" s="41" t="str">
        <f t="shared" si="5"/>
        <v>.</v>
      </c>
      <c r="Q194" s="92" t="s">
        <v>43</v>
      </c>
      <c r="R194" s="92"/>
      <c r="S194" s="138"/>
      <c r="T194" s="140"/>
      <c r="U194" s="77"/>
    </row>
    <row r="195" spans="1:21" s="35" customFormat="1" ht="29.25" customHeight="1" thickTop="1" thickBot="1">
      <c r="A195" s="8"/>
      <c r="B195" s="37"/>
      <c r="C195" s="38"/>
      <c r="D195" s="39"/>
      <c r="E195" s="11"/>
      <c r="F195" s="40"/>
      <c r="G195" s="67"/>
      <c r="H195" s="18">
        <v>7194</v>
      </c>
      <c r="I195" s="68"/>
      <c r="J195" s="69"/>
      <c r="K195" s="8"/>
      <c r="L195" s="36"/>
      <c r="M195" s="69"/>
      <c r="N195" s="14"/>
      <c r="P195" s="41" t="str">
        <f t="shared" si="5"/>
        <v>.</v>
      </c>
      <c r="Q195" s="92" t="s">
        <v>43</v>
      </c>
      <c r="R195" s="92"/>
      <c r="S195" s="138"/>
      <c r="T195" s="140"/>
      <c r="U195" s="77"/>
    </row>
    <row r="196" spans="1:21" s="35" customFormat="1" ht="29.25" customHeight="1" thickTop="1" thickBot="1">
      <c r="A196" s="8"/>
      <c r="B196" s="37"/>
      <c r="C196" s="38"/>
      <c r="D196" s="39"/>
      <c r="E196" s="11"/>
      <c r="F196" s="40"/>
      <c r="G196" s="67"/>
      <c r="H196" s="18">
        <v>7195</v>
      </c>
      <c r="I196" s="68"/>
      <c r="J196" s="69"/>
      <c r="K196" s="8"/>
      <c r="L196" s="36"/>
      <c r="M196" s="69"/>
      <c r="N196" s="14"/>
      <c r="P196" s="41" t="str">
        <f t="shared" si="5"/>
        <v>.</v>
      </c>
      <c r="Q196" s="92" t="s">
        <v>43</v>
      </c>
      <c r="R196" s="92"/>
      <c r="S196" s="138"/>
      <c r="T196" s="140"/>
      <c r="U196" s="77"/>
    </row>
    <row r="197" spans="1:21" s="35" customFormat="1" ht="29.25" customHeight="1" thickTop="1" thickBot="1">
      <c r="A197" s="8"/>
      <c r="B197" s="37"/>
      <c r="C197" s="38"/>
      <c r="D197" s="39"/>
      <c r="E197" s="11"/>
      <c r="F197" s="48"/>
      <c r="G197" s="67"/>
      <c r="H197" s="18">
        <v>7196</v>
      </c>
      <c r="I197" s="68"/>
      <c r="J197" s="69"/>
      <c r="K197" s="8"/>
      <c r="L197" s="36"/>
      <c r="M197" s="69"/>
      <c r="N197" s="13"/>
      <c r="P197" s="41" t="str">
        <f t="shared" si="5"/>
        <v>.</v>
      </c>
      <c r="Q197" s="92" t="s">
        <v>43</v>
      </c>
      <c r="R197" s="92"/>
      <c r="S197" s="138"/>
      <c r="T197" s="140"/>
      <c r="U197" s="77"/>
    </row>
    <row r="198" spans="1:21" s="35" customFormat="1" ht="29.25" customHeight="1" thickTop="1" thickBot="1">
      <c r="A198" s="8"/>
      <c r="B198" s="37"/>
      <c r="C198" s="38"/>
      <c r="D198" s="39"/>
      <c r="E198" s="11"/>
      <c r="F198" s="48"/>
      <c r="G198" s="67"/>
      <c r="H198" s="18">
        <v>7197</v>
      </c>
      <c r="I198" s="68"/>
      <c r="J198" s="69"/>
      <c r="K198" s="8"/>
      <c r="L198" s="36"/>
      <c r="M198" s="69"/>
      <c r="N198" s="13"/>
      <c r="P198" s="41" t="str">
        <f t="shared" si="5"/>
        <v>.</v>
      </c>
      <c r="Q198" s="92" t="s">
        <v>43</v>
      </c>
      <c r="R198" s="92"/>
      <c r="S198" s="138"/>
      <c r="T198" s="140"/>
      <c r="U198" s="77"/>
    </row>
    <row r="199" spans="1:21" s="35" customFormat="1" ht="29.25" customHeight="1" thickTop="1" thickBot="1">
      <c r="A199" s="8"/>
      <c r="B199" s="37"/>
      <c r="C199" s="38"/>
      <c r="D199" s="39"/>
      <c r="E199" s="11"/>
      <c r="F199" s="48"/>
      <c r="G199" s="67"/>
      <c r="H199" s="18">
        <v>7198</v>
      </c>
      <c r="I199" s="68"/>
      <c r="J199" s="69"/>
      <c r="K199" s="8"/>
      <c r="L199" s="36"/>
      <c r="M199" s="69"/>
      <c r="N199" s="13"/>
      <c r="P199" s="41" t="str">
        <f t="shared" si="5"/>
        <v>.</v>
      </c>
      <c r="Q199" s="92" t="s">
        <v>43</v>
      </c>
      <c r="R199" s="92"/>
      <c r="S199" s="138"/>
      <c r="T199" s="140"/>
      <c r="U199" s="77"/>
    </row>
    <row r="200" spans="1:21" s="35" customFormat="1" ht="29.25" customHeight="1" thickTop="1" thickBot="1">
      <c r="A200" s="8"/>
      <c r="B200" s="37"/>
      <c r="C200" s="38"/>
      <c r="D200" s="39"/>
      <c r="E200" s="11"/>
      <c r="F200" s="48"/>
      <c r="G200" s="67"/>
      <c r="H200" s="18">
        <v>7199</v>
      </c>
      <c r="I200" s="68"/>
      <c r="J200" s="69"/>
      <c r="K200" s="8"/>
      <c r="L200" s="36"/>
      <c r="M200" s="69"/>
      <c r="N200" s="13"/>
      <c r="P200" s="41" t="str">
        <f t="shared" si="5"/>
        <v>.</v>
      </c>
      <c r="Q200" s="92" t="s">
        <v>43</v>
      </c>
      <c r="R200" s="92"/>
      <c r="S200" s="138"/>
      <c r="T200" s="140"/>
      <c r="U200" s="77"/>
    </row>
    <row r="201" spans="1:21" s="35" customFormat="1" ht="29.25" customHeight="1" thickTop="1" thickBot="1">
      <c r="A201" s="8"/>
      <c r="B201" s="37"/>
      <c r="C201" s="38"/>
      <c r="D201" s="39"/>
      <c r="E201" s="11"/>
      <c r="F201" s="40"/>
      <c r="G201" s="67"/>
      <c r="H201" s="18">
        <v>7200</v>
      </c>
      <c r="I201" s="68"/>
      <c r="J201" s="69"/>
      <c r="K201" s="8"/>
      <c r="L201" s="36"/>
      <c r="M201" s="69"/>
      <c r="N201" s="14"/>
      <c r="P201" s="41" t="str">
        <f t="shared" si="5"/>
        <v>.</v>
      </c>
      <c r="Q201" s="92">
        <v>12148.5</v>
      </c>
      <c r="R201" s="92">
        <v>211294.15</v>
      </c>
      <c r="S201" s="138"/>
      <c r="T201" s="140"/>
      <c r="U201" s="77"/>
    </row>
    <row r="202" spans="1:21" s="35" customFormat="1" ht="29.25" customHeight="1" thickTop="1" thickBot="1">
      <c r="A202" s="8"/>
      <c r="B202" s="37"/>
      <c r="C202" s="38"/>
      <c r="D202" s="39"/>
      <c r="E202" s="11"/>
      <c r="F202" s="40"/>
      <c r="G202" s="67"/>
      <c r="H202" s="18">
        <v>7201</v>
      </c>
      <c r="I202" s="68"/>
      <c r="J202" s="69"/>
      <c r="K202" s="8"/>
      <c r="L202" s="36"/>
      <c r="M202" s="69"/>
      <c r="N202" s="14"/>
      <c r="P202" s="41" t="str">
        <f t="shared" si="5"/>
        <v>.</v>
      </c>
      <c r="Q202" s="92">
        <v>8075</v>
      </c>
      <c r="R202" s="92">
        <v>43610.6</v>
      </c>
      <c r="S202" s="138"/>
      <c r="T202" s="140"/>
      <c r="U202" s="77"/>
    </row>
    <row r="203" spans="1:21" s="35" customFormat="1" ht="29.25" customHeight="1" thickTop="1" thickBot="1">
      <c r="A203" s="8"/>
      <c r="B203" s="37"/>
      <c r="C203" s="38"/>
      <c r="D203" s="39"/>
      <c r="E203" s="11"/>
      <c r="F203" s="40"/>
      <c r="G203" s="67"/>
      <c r="H203" s="18">
        <v>7202</v>
      </c>
      <c r="I203" s="68"/>
      <c r="J203" s="69"/>
      <c r="K203" s="8"/>
      <c r="L203" s="36"/>
      <c r="M203" s="69"/>
      <c r="N203" s="14"/>
      <c r="P203" s="41" t="str">
        <f t="shared" si="5"/>
        <v>.</v>
      </c>
      <c r="Q203" s="92">
        <v>13566</v>
      </c>
      <c r="R203" s="92">
        <v>67285</v>
      </c>
      <c r="S203" s="138"/>
      <c r="T203" s="140"/>
      <c r="U203" s="77"/>
    </row>
    <row r="204" spans="1:21" s="35" customFormat="1" ht="29.25" customHeight="1" thickTop="1" thickBot="1">
      <c r="A204" s="8"/>
      <c r="B204" s="37"/>
      <c r="C204" s="38"/>
      <c r="D204" s="39"/>
      <c r="E204" s="11"/>
      <c r="F204" s="40"/>
      <c r="G204" s="67"/>
      <c r="H204" s="18">
        <v>7203</v>
      </c>
      <c r="I204" s="68"/>
      <c r="J204" s="69"/>
      <c r="K204" s="8"/>
      <c r="L204" s="36"/>
      <c r="M204" s="69"/>
      <c r="N204" s="14"/>
      <c r="P204" s="41" t="str">
        <f t="shared" si="5"/>
        <v>.</v>
      </c>
      <c r="Q204" s="92">
        <v>7446</v>
      </c>
      <c r="R204" s="92">
        <v>53375</v>
      </c>
      <c r="S204" s="138"/>
      <c r="T204" s="140"/>
      <c r="U204" s="77"/>
    </row>
    <row r="205" spans="1:21" s="35" customFormat="1" ht="29.25" customHeight="1" thickTop="1" thickBot="1">
      <c r="A205" s="8"/>
      <c r="B205" s="37"/>
      <c r="C205" s="38"/>
      <c r="D205" s="39"/>
      <c r="E205" s="11"/>
      <c r="F205" s="40"/>
      <c r="G205" s="67"/>
      <c r="H205" s="18">
        <v>7204</v>
      </c>
      <c r="I205" s="68"/>
      <c r="J205" s="69"/>
      <c r="K205" s="8"/>
      <c r="L205" s="36"/>
      <c r="M205" s="69"/>
      <c r="N205" s="14"/>
      <c r="P205" s="41" t="str">
        <f t="shared" ref="P205:P268" si="6">IF(O205&gt;0,N205-O205,".")</f>
        <v>.</v>
      </c>
      <c r="Q205" s="92">
        <v>1780</v>
      </c>
      <c r="R205" s="92">
        <v>107554.15</v>
      </c>
      <c r="S205" s="138"/>
      <c r="T205" s="140"/>
      <c r="U205" s="77"/>
    </row>
    <row r="206" spans="1:21" s="35" customFormat="1" ht="29.25" customHeight="1" thickTop="1" thickBot="1">
      <c r="A206" s="8"/>
      <c r="B206" s="37"/>
      <c r="C206" s="38"/>
      <c r="D206" s="39"/>
      <c r="E206" s="11"/>
      <c r="F206" s="48"/>
      <c r="G206" s="67"/>
      <c r="H206" s="18">
        <v>7205</v>
      </c>
      <c r="I206" s="68"/>
      <c r="J206" s="69"/>
      <c r="K206" s="8"/>
      <c r="L206" s="36"/>
      <c r="M206" s="69"/>
      <c r="N206" s="13"/>
      <c r="P206" s="41" t="str">
        <f t="shared" si="6"/>
        <v>.</v>
      </c>
      <c r="Q206" s="92" t="s">
        <v>43</v>
      </c>
      <c r="R206" s="92"/>
      <c r="S206" s="138"/>
      <c r="T206" s="140"/>
      <c r="U206" s="77"/>
    </row>
    <row r="207" spans="1:21" s="35" customFormat="1" ht="29.25" customHeight="1" thickTop="1" thickBot="1">
      <c r="A207" s="8"/>
      <c r="B207" s="37"/>
      <c r="C207" s="38"/>
      <c r="D207" s="39"/>
      <c r="E207" s="11"/>
      <c r="F207" s="48"/>
      <c r="G207" s="67"/>
      <c r="H207" s="18">
        <v>7206</v>
      </c>
      <c r="I207" s="68"/>
      <c r="J207" s="69"/>
      <c r="K207" s="8"/>
      <c r="L207" s="36"/>
      <c r="M207" s="69"/>
      <c r="N207" s="13"/>
      <c r="P207" s="41" t="str">
        <f t="shared" si="6"/>
        <v>.</v>
      </c>
      <c r="Q207" s="92" t="s">
        <v>43</v>
      </c>
      <c r="R207" s="92"/>
      <c r="S207" s="138"/>
      <c r="T207" s="140"/>
      <c r="U207" s="77"/>
    </row>
    <row r="208" spans="1:21" s="35" customFormat="1" ht="29.25" customHeight="1" thickTop="1" thickBot="1">
      <c r="A208" s="8"/>
      <c r="B208" s="37"/>
      <c r="C208" s="38"/>
      <c r="D208" s="39"/>
      <c r="E208" s="11"/>
      <c r="F208" s="48"/>
      <c r="G208" s="67"/>
      <c r="H208" s="18">
        <v>7207</v>
      </c>
      <c r="I208" s="68"/>
      <c r="J208" s="69"/>
      <c r="K208" s="8"/>
      <c r="L208" s="36"/>
      <c r="M208" s="69"/>
      <c r="N208" s="13"/>
      <c r="O208" s="35">
        <v>2790</v>
      </c>
      <c r="P208" s="41">
        <f t="shared" si="6"/>
        <v>-2790</v>
      </c>
      <c r="Q208" s="92">
        <v>42</v>
      </c>
      <c r="R208" s="92">
        <f>N208-Q208</f>
        <v>-42</v>
      </c>
      <c r="S208" s="138"/>
      <c r="T208" s="140"/>
      <c r="U208" s="77"/>
    </row>
    <row r="209" spans="1:21" s="35" customFormat="1" ht="29.25" customHeight="1" thickTop="1" thickBot="1">
      <c r="A209" s="8"/>
      <c r="B209" s="37"/>
      <c r="C209" s="38"/>
      <c r="D209" s="39"/>
      <c r="E209" s="11"/>
      <c r="F209" s="48"/>
      <c r="G209" s="67"/>
      <c r="H209" s="18">
        <v>7208</v>
      </c>
      <c r="I209" s="68"/>
      <c r="J209" s="69"/>
      <c r="K209" s="8"/>
      <c r="L209" s="36"/>
      <c r="M209" s="69"/>
      <c r="N209" s="13"/>
      <c r="P209" s="41" t="str">
        <f t="shared" si="6"/>
        <v>.</v>
      </c>
      <c r="Q209" s="92" t="s">
        <v>43</v>
      </c>
      <c r="R209" s="92"/>
      <c r="S209" s="138"/>
      <c r="T209" s="140"/>
      <c r="U209" s="77"/>
    </row>
    <row r="210" spans="1:21" s="35" customFormat="1" ht="29.25" customHeight="1" thickTop="1" thickBot="1">
      <c r="A210" s="8"/>
      <c r="B210" s="37"/>
      <c r="C210" s="38"/>
      <c r="D210" s="39"/>
      <c r="E210" s="11"/>
      <c r="F210" s="48"/>
      <c r="G210" s="67"/>
      <c r="H210" s="18">
        <v>7209</v>
      </c>
      <c r="I210" s="68"/>
      <c r="J210" s="69"/>
      <c r="K210" s="8"/>
      <c r="L210" s="36"/>
      <c r="M210" s="69"/>
      <c r="N210" s="13"/>
      <c r="P210" s="41" t="str">
        <f t="shared" si="6"/>
        <v>.</v>
      </c>
      <c r="Q210" s="92" t="s">
        <v>43</v>
      </c>
      <c r="R210" s="92"/>
      <c r="S210" s="138"/>
      <c r="T210" s="140"/>
      <c r="U210" s="77"/>
    </row>
    <row r="211" spans="1:21" s="35" customFormat="1" ht="29.25" customHeight="1" thickTop="1" thickBot="1">
      <c r="A211" s="8"/>
      <c r="B211" s="37"/>
      <c r="C211" s="38"/>
      <c r="D211" s="39"/>
      <c r="E211" s="11"/>
      <c r="F211" s="48"/>
      <c r="G211" s="67"/>
      <c r="H211" s="18">
        <v>7210</v>
      </c>
      <c r="I211" s="68"/>
      <c r="J211" s="69"/>
      <c r="K211" s="8"/>
      <c r="L211" s="36"/>
      <c r="M211" s="69"/>
      <c r="N211" s="13"/>
      <c r="P211" s="41" t="str">
        <f t="shared" si="6"/>
        <v>.</v>
      </c>
      <c r="Q211" s="92" t="s">
        <v>43</v>
      </c>
      <c r="R211" s="92"/>
      <c r="S211" s="138"/>
      <c r="T211" s="140"/>
      <c r="U211" s="77"/>
    </row>
    <row r="212" spans="1:21" s="35" customFormat="1" ht="29.25" customHeight="1" thickTop="1" thickBot="1">
      <c r="A212" s="8"/>
      <c r="B212" s="37"/>
      <c r="C212" s="38"/>
      <c r="D212" s="39"/>
      <c r="E212" s="11"/>
      <c r="F212" s="48"/>
      <c r="G212" s="67"/>
      <c r="H212" s="18">
        <v>7211</v>
      </c>
      <c r="I212" s="68"/>
      <c r="J212" s="69"/>
      <c r="K212" s="8"/>
      <c r="L212" s="36"/>
      <c r="M212" s="69"/>
      <c r="N212" s="13"/>
      <c r="P212" s="41" t="str">
        <f t="shared" si="6"/>
        <v>.</v>
      </c>
      <c r="Q212" s="92" t="s">
        <v>43</v>
      </c>
      <c r="R212" s="92"/>
      <c r="S212" s="138"/>
      <c r="T212" s="140"/>
      <c r="U212" s="77"/>
    </row>
    <row r="213" spans="1:21" s="35" customFormat="1" ht="29.25" customHeight="1" thickTop="1" thickBot="1">
      <c r="A213" s="8"/>
      <c r="B213" s="37"/>
      <c r="C213" s="38"/>
      <c r="D213" s="39"/>
      <c r="E213" s="11"/>
      <c r="F213" s="40"/>
      <c r="G213" s="67"/>
      <c r="H213" s="18">
        <v>7212</v>
      </c>
      <c r="I213" s="68"/>
      <c r="J213" s="69"/>
      <c r="K213" s="8"/>
      <c r="L213" s="36"/>
      <c r="M213" s="69"/>
      <c r="N213" s="14"/>
      <c r="P213" s="41" t="str">
        <f t="shared" si="6"/>
        <v>.</v>
      </c>
      <c r="Q213" s="92" t="s">
        <v>43</v>
      </c>
      <c r="R213" s="92"/>
      <c r="S213" s="138"/>
      <c r="T213" s="140"/>
      <c r="U213" s="77"/>
    </row>
    <row r="214" spans="1:21" s="35" customFormat="1" ht="29.25" customHeight="1" thickTop="1" thickBot="1">
      <c r="A214" s="8"/>
      <c r="B214" s="37"/>
      <c r="C214" s="38"/>
      <c r="D214" s="39"/>
      <c r="E214" s="11"/>
      <c r="F214" s="48"/>
      <c r="G214" s="67"/>
      <c r="H214" s="18">
        <v>7213</v>
      </c>
      <c r="I214" s="68"/>
      <c r="J214" s="69"/>
      <c r="K214" s="8"/>
      <c r="L214" s="36"/>
      <c r="M214" s="69"/>
      <c r="N214" s="13"/>
      <c r="P214" s="41" t="str">
        <f t="shared" si="6"/>
        <v>.</v>
      </c>
      <c r="Q214" s="92" t="s">
        <v>43</v>
      </c>
      <c r="R214" s="92"/>
      <c r="S214" s="138"/>
      <c r="T214" s="140"/>
      <c r="U214" s="77"/>
    </row>
    <row r="215" spans="1:21" s="35" customFormat="1" ht="29.25" customHeight="1" thickTop="1" thickBot="1">
      <c r="A215" s="8"/>
      <c r="B215" s="37"/>
      <c r="C215" s="38"/>
      <c r="D215" s="39"/>
      <c r="E215" s="11"/>
      <c r="F215" s="48"/>
      <c r="G215" s="67"/>
      <c r="H215" s="18">
        <v>7214</v>
      </c>
      <c r="I215" s="68"/>
      <c r="J215" s="69"/>
      <c r="K215" s="8"/>
      <c r="L215" s="36"/>
      <c r="M215" s="69"/>
      <c r="N215" s="13"/>
      <c r="P215" s="41" t="str">
        <f t="shared" si="6"/>
        <v>.</v>
      </c>
      <c r="Q215" s="92" t="s">
        <v>43</v>
      </c>
      <c r="R215" s="92"/>
      <c r="S215" s="138"/>
      <c r="T215" s="140"/>
      <c r="U215" s="77"/>
    </row>
    <row r="216" spans="1:21" s="35" customFormat="1" ht="29.25" customHeight="1" thickTop="1" thickBot="1">
      <c r="A216" s="8"/>
      <c r="B216" s="37"/>
      <c r="C216" s="38"/>
      <c r="D216" s="39"/>
      <c r="E216" s="11"/>
      <c r="F216" s="48"/>
      <c r="G216" s="67"/>
      <c r="H216" s="18">
        <v>7215</v>
      </c>
      <c r="I216" s="68"/>
      <c r="J216" s="69"/>
      <c r="K216" s="8"/>
      <c r="L216" s="36"/>
      <c r="M216" s="69"/>
      <c r="N216" s="13"/>
      <c r="P216" s="41" t="str">
        <f t="shared" si="6"/>
        <v>.</v>
      </c>
      <c r="Q216" s="92" t="s">
        <v>43</v>
      </c>
      <c r="R216" s="92"/>
      <c r="S216" s="138"/>
      <c r="T216" s="140"/>
      <c r="U216" s="77"/>
    </row>
    <row r="217" spans="1:21" s="35" customFormat="1" ht="29.25" customHeight="1" thickTop="1" thickBot="1">
      <c r="A217" s="8"/>
      <c r="B217" s="37"/>
      <c r="C217" s="38"/>
      <c r="D217" s="39"/>
      <c r="E217" s="11"/>
      <c r="F217" s="48"/>
      <c r="G217" s="67"/>
      <c r="H217" s="18">
        <v>7216</v>
      </c>
      <c r="I217" s="68"/>
      <c r="J217" s="69"/>
      <c r="K217" s="8"/>
      <c r="L217" s="36"/>
      <c r="M217" s="69"/>
      <c r="N217" s="13"/>
      <c r="P217" s="41" t="str">
        <f t="shared" si="6"/>
        <v>.</v>
      </c>
      <c r="Q217" s="92" t="s">
        <v>43</v>
      </c>
      <c r="R217" s="92"/>
      <c r="S217" s="138"/>
      <c r="T217" s="140"/>
      <c r="U217" s="77"/>
    </row>
    <row r="218" spans="1:21" s="35" customFormat="1" ht="29.25" customHeight="1" thickTop="1" thickBot="1">
      <c r="A218" s="8"/>
      <c r="B218" s="37"/>
      <c r="C218" s="38"/>
      <c r="D218" s="39"/>
      <c r="E218" s="11"/>
      <c r="F218" s="48"/>
      <c r="G218" s="67"/>
      <c r="H218" s="18">
        <v>7217</v>
      </c>
      <c r="I218" s="68"/>
      <c r="J218" s="69"/>
      <c r="K218" s="8"/>
      <c r="L218" s="36"/>
      <c r="M218" s="69"/>
      <c r="N218" s="13"/>
      <c r="P218" s="41" t="str">
        <f t="shared" si="6"/>
        <v>.</v>
      </c>
      <c r="Q218" s="92" t="s">
        <v>43</v>
      </c>
      <c r="R218" s="92"/>
      <c r="S218" s="138"/>
      <c r="T218" s="140"/>
      <c r="U218" s="77"/>
    </row>
    <row r="219" spans="1:21" s="35" customFormat="1" ht="29.25" customHeight="1" thickTop="1" thickBot="1">
      <c r="A219" s="8"/>
      <c r="B219" s="37"/>
      <c r="C219" s="38"/>
      <c r="D219" s="39"/>
      <c r="E219" s="11"/>
      <c r="F219" s="40"/>
      <c r="G219" s="67"/>
      <c r="H219" s="18">
        <v>7218</v>
      </c>
      <c r="I219" s="68"/>
      <c r="J219" s="69"/>
      <c r="K219" s="8"/>
      <c r="L219" s="36"/>
      <c r="M219" s="69"/>
      <c r="N219" s="13"/>
      <c r="P219" s="41" t="str">
        <f t="shared" si="6"/>
        <v>.</v>
      </c>
      <c r="Q219" s="92">
        <v>6416</v>
      </c>
      <c r="R219" s="92">
        <v>8346</v>
      </c>
      <c r="S219" s="138"/>
      <c r="T219" s="140"/>
      <c r="U219" s="77"/>
    </row>
    <row r="220" spans="1:21" s="35" customFormat="1" ht="29.25" customHeight="1" thickTop="1" thickBot="1">
      <c r="A220" s="8"/>
      <c r="B220" s="37"/>
      <c r="C220" s="38"/>
      <c r="D220" s="39"/>
      <c r="E220" s="11"/>
      <c r="F220" s="48"/>
      <c r="G220" s="67"/>
      <c r="H220" s="18">
        <v>7219</v>
      </c>
      <c r="I220" s="19"/>
      <c r="J220" s="9"/>
      <c r="K220" s="8"/>
      <c r="L220" s="36"/>
      <c r="M220" s="69"/>
      <c r="N220" s="14"/>
      <c r="P220" s="41" t="str">
        <f t="shared" si="6"/>
        <v>.</v>
      </c>
      <c r="Q220" s="92" t="s">
        <v>43</v>
      </c>
      <c r="R220" s="92"/>
      <c r="S220" s="138"/>
      <c r="T220" s="140"/>
      <c r="U220" s="77"/>
    </row>
    <row r="221" spans="1:21" s="35" customFormat="1" ht="29.25" customHeight="1" thickTop="1" thickBot="1">
      <c r="A221" s="8"/>
      <c r="B221" s="37"/>
      <c r="C221" s="38"/>
      <c r="D221" s="39"/>
      <c r="E221" s="11"/>
      <c r="F221" s="40"/>
      <c r="G221" s="67"/>
      <c r="H221" s="18">
        <v>7220</v>
      </c>
      <c r="I221" s="19"/>
      <c r="J221" s="9"/>
      <c r="K221" s="8"/>
      <c r="L221" s="36"/>
      <c r="M221" s="69"/>
      <c r="N221" s="14"/>
      <c r="O221" s="35">
        <v>0</v>
      </c>
      <c r="P221" s="41" t="str">
        <f t="shared" si="6"/>
        <v>.</v>
      </c>
      <c r="Q221" s="92" t="s">
        <v>43</v>
      </c>
      <c r="R221" s="92"/>
      <c r="S221" s="138"/>
      <c r="T221" s="140"/>
      <c r="U221" s="77"/>
    </row>
    <row r="222" spans="1:21" s="35" customFormat="1" ht="29.25" customHeight="1" thickTop="1" thickBot="1">
      <c r="A222" s="8"/>
      <c r="B222" s="37"/>
      <c r="C222" s="38"/>
      <c r="D222" s="39"/>
      <c r="E222" s="11"/>
      <c r="F222" s="48"/>
      <c r="G222" s="67"/>
      <c r="H222" s="18">
        <v>7221</v>
      </c>
      <c r="I222" s="68"/>
      <c r="J222" s="69"/>
      <c r="K222" s="8"/>
      <c r="L222" s="36"/>
      <c r="M222" s="69"/>
      <c r="N222" s="13"/>
      <c r="P222" s="41" t="str">
        <f t="shared" si="6"/>
        <v>.</v>
      </c>
      <c r="Q222" s="92" t="s">
        <v>43</v>
      </c>
      <c r="R222" s="92"/>
      <c r="S222" s="138"/>
      <c r="T222" s="140"/>
      <c r="U222" s="77"/>
    </row>
    <row r="223" spans="1:21" s="35" customFormat="1" ht="29.25" customHeight="1" thickTop="1" thickBot="1">
      <c r="A223" s="8"/>
      <c r="B223" s="37"/>
      <c r="C223" s="38"/>
      <c r="D223" s="39"/>
      <c r="E223" s="11"/>
      <c r="F223" s="48"/>
      <c r="G223" s="67"/>
      <c r="H223" s="18">
        <v>7222</v>
      </c>
      <c r="I223" s="68"/>
      <c r="J223" s="69"/>
      <c r="K223" s="8"/>
      <c r="L223" s="36"/>
      <c r="M223" s="69"/>
      <c r="N223" s="13"/>
      <c r="O223" s="35">
        <v>3200</v>
      </c>
      <c r="P223" s="41">
        <f t="shared" si="6"/>
        <v>-3200</v>
      </c>
      <c r="Q223" s="92">
        <v>44</v>
      </c>
      <c r="R223" s="92">
        <f>N223-Q223</f>
        <v>-44</v>
      </c>
      <c r="S223" s="138"/>
      <c r="T223" s="140"/>
      <c r="U223" s="77"/>
    </row>
    <row r="224" spans="1:21" s="35" customFormat="1" ht="29.25" customHeight="1" thickTop="1" thickBot="1">
      <c r="A224" s="8"/>
      <c r="B224" s="37"/>
      <c r="C224" s="38"/>
      <c r="D224" s="39"/>
      <c r="E224" s="11"/>
      <c r="F224" s="48"/>
      <c r="G224" s="67"/>
      <c r="H224" s="18">
        <v>7223</v>
      </c>
      <c r="I224" s="68"/>
      <c r="J224" s="69"/>
      <c r="K224" s="8"/>
      <c r="L224" s="36"/>
      <c r="M224" s="69"/>
      <c r="N224" s="13"/>
      <c r="O224" s="35">
        <v>16662</v>
      </c>
      <c r="P224" s="41">
        <f t="shared" si="6"/>
        <v>-16662</v>
      </c>
      <c r="Q224" s="92">
        <v>234</v>
      </c>
      <c r="R224" s="92">
        <f>N224-Q224</f>
        <v>-234</v>
      </c>
      <c r="S224" s="138"/>
      <c r="T224" s="140"/>
      <c r="U224" s="77"/>
    </row>
    <row r="225" spans="1:21" s="35" customFormat="1" ht="29.25" customHeight="1" thickTop="1" thickBot="1">
      <c r="A225" s="8"/>
      <c r="B225" s="37"/>
      <c r="C225" s="38"/>
      <c r="D225" s="39"/>
      <c r="E225" s="11"/>
      <c r="F225" s="48"/>
      <c r="G225" s="67"/>
      <c r="H225" s="18">
        <v>7224</v>
      </c>
      <c r="I225" s="68"/>
      <c r="J225" s="69"/>
      <c r="K225" s="8"/>
      <c r="L225" s="36"/>
      <c r="M225" s="69"/>
      <c r="N225" s="13"/>
      <c r="P225" s="41" t="str">
        <f t="shared" si="6"/>
        <v>.</v>
      </c>
      <c r="Q225" s="92" t="s">
        <v>43</v>
      </c>
      <c r="R225" s="92"/>
      <c r="S225" s="138"/>
      <c r="T225" s="140"/>
      <c r="U225" s="77"/>
    </row>
    <row r="226" spans="1:21" s="35" customFormat="1" ht="29.25" customHeight="1" thickTop="1" thickBot="1">
      <c r="A226" s="8"/>
      <c r="B226" s="37"/>
      <c r="C226" s="38"/>
      <c r="D226" s="39"/>
      <c r="E226" s="11"/>
      <c r="F226" s="48"/>
      <c r="G226" s="67"/>
      <c r="H226" s="18">
        <v>7225</v>
      </c>
      <c r="I226" s="68"/>
      <c r="J226" s="69"/>
      <c r="K226" s="8"/>
      <c r="L226" s="36"/>
      <c r="M226" s="69"/>
      <c r="N226" s="13"/>
      <c r="P226" s="41" t="str">
        <f t="shared" si="6"/>
        <v>.</v>
      </c>
      <c r="Q226" s="92" t="s">
        <v>43</v>
      </c>
      <c r="R226" s="92"/>
      <c r="S226" s="138"/>
      <c r="T226" s="140"/>
      <c r="U226" s="77"/>
    </row>
    <row r="227" spans="1:21" s="35" customFormat="1" ht="29.25" customHeight="1" thickTop="1" thickBot="1">
      <c r="A227" s="8"/>
      <c r="B227" s="37"/>
      <c r="C227" s="38"/>
      <c r="D227" s="39"/>
      <c r="E227" s="11"/>
      <c r="F227" s="48"/>
      <c r="G227" s="67"/>
      <c r="H227" s="18">
        <v>7226</v>
      </c>
      <c r="I227" s="68"/>
      <c r="J227" s="69"/>
      <c r="K227" s="8"/>
      <c r="L227" s="36"/>
      <c r="M227" s="69"/>
      <c r="N227" s="13"/>
      <c r="P227" s="41" t="str">
        <f t="shared" si="6"/>
        <v>.</v>
      </c>
      <c r="Q227" s="92" t="s">
        <v>43</v>
      </c>
      <c r="R227" s="92"/>
      <c r="S227" s="138"/>
      <c r="T227" s="140"/>
      <c r="U227" s="77"/>
    </row>
    <row r="228" spans="1:21" s="35" customFormat="1" ht="29.25" customHeight="1" thickTop="1" thickBot="1">
      <c r="A228" s="8"/>
      <c r="B228" s="37"/>
      <c r="C228" s="38"/>
      <c r="D228" s="39"/>
      <c r="E228" s="11"/>
      <c r="F228" s="48"/>
      <c r="G228" s="67"/>
      <c r="H228" s="18">
        <v>7227</v>
      </c>
      <c r="I228" s="68"/>
      <c r="J228" s="69"/>
      <c r="K228" s="8"/>
      <c r="L228" s="36"/>
      <c r="M228" s="69"/>
      <c r="N228" s="13"/>
      <c r="P228" s="41" t="str">
        <f t="shared" si="6"/>
        <v>.</v>
      </c>
      <c r="Q228" s="92" t="s">
        <v>43</v>
      </c>
      <c r="R228" s="92"/>
      <c r="S228" s="138"/>
      <c r="T228" s="140"/>
      <c r="U228" s="77"/>
    </row>
    <row r="229" spans="1:21" s="35" customFormat="1" ht="29.25" customHeight="1" thickTop="1" thickBot="1">
      <c r="A229" s="8"/>
      <c r="B229" s="37"/>
      <c r="C229" s="38"/>
      <c r="D229" s="39"/>
      <c r="E229" s="11"/>
      <c r="F229" s="48"/>
      <c r="G229" s="67"/>
      <c r="H229" s="18">
        <v>7228</v>
      </c>
      <c r="I229" s="68"/>
      <c r="J229" s="69"/>
      <c r="K229" s="8"/>
      <c r="L229" s="36"/>
      <c r="M229" s="69"/>
      <c r="N229" s="13"/>
      <c r="P229" s="41" t="str">
        <f t="shared" si="6"/>
        <v>.</v>
      </c>
      <c r="Q229" s="92" t="s">
        <v>43</v>
      </c>
      <c r="R229" s="92"/>
      <c r="S229" s="138"/>
      <c r="T229" s="140"/>
      <c r="U229" s="77"/>
    </row>
    <row r="230" spans="1:21" s="35" customFormat="1" ht="29.25" customHeight="1" thickTop="1" thickBot="1">
      <c r="A230" s="8"/>
      <c r="B230" s="37"/>
      <c r="C230" s="38"/>
      <c r="D230" s="39"/>
      <c r="E230" s="11"/>
      <c r="F230" s="48"/>
      <c r="G230" s="67"/>
      <c r="H230" s="18">
        <v>7229</v>
      </c>
      <c r="I230" s="68"/>
      <c r="J230" s="69"/>
      <c r="K230" s="8"/>
      <c r="L230" s="36"/>
      <c r="M230" s="69"/>
      <c r="N230" s="13"/>
      <c r="P230" s="41" t="str">
        <f t="shared" si="6"/>
        <v>.</v>
      </c>
      <c r="Q230" s="92" t="s">
        <v>43</v>
      </c>
      <c r="R230" s="92"/>
      <c r="S230" s="138"/>
      <c r="T230" s="140"/>
      <c r="U230" s="77"/>
    </row>
    <row r="231" spans="1:21" s="35" customFormat="1" ht="29.25" customHeight="1" thickTop="1" thickBot="1">
      <c r="A231" s="8"/>
      <c r="B231" s="37"/>
      <c r="C231" s="38"/>
      <c r="D231" s="39"/>
      <c r="E231" s="11"/>
      <c r="F231" s="40"/>
      <c r="G231" s="67"/>
      <c r="H231" s="18">
        <v>7230</v>
      </c>
      <c r="I231" s="68"/>
      <c r="J231" s="69"/>
      <c r="K231" s="8"/>
      <c r="L231" s="36"/>
      <c r="M231" s="69"/>
      <c r="N231" s="14"/>
      <c r="P231" s="41" t="str">
        <f t="shared" si="6"/>
        <v>.</v>
      </c>
      <c r="Q231" s="92" t="s">
        <v>43</v>
      </c>
      <c r="R231" s="92"/>
      <c r="S231" s="138"/>
      <c r="T231" s="140"/>
      <c r="U231" s="77"/>
    </row>
    <row r="232" spans="1:21" s="35" customFormat="1" ht="29.25" customHeight="1" thickTop="1" thickBot="1">
      <c r="A232" s="8"/>
      <c r="B232" s="37"/>
      <c r="C232" s="38"/>
      <c r="D232" s="39"/>
      <c r="E232" s="11"/>
      <c r="F232" s="40"/>
      <c r="G232" s="67"/>
      <c r="H232" s="18">
        <v>7231</v>
      </c>
      <c r="I232" s="68"/>
      <c r="J232" s="69"/>
      <c r="K232" s="8"/>
      <c r="L232" s="36"/>
      <c r="M232" s="69"/>
      <c r="N232" s="14"/>
      <c r="P232" s="41" t="str">
        <f t="shared" si="6"/>
        <v>.</v>
      </c>
      <c r="Q232" s="92" t="s">
        <v>43</v>
      </c>
      <c r="R232" s="92"/>
      <c r="S232" s="138"/>
      <c r="T232" s="140"/>
      <c r="U232" s="77"/>
    </row>
    <row r="233" spans="1:21" s="35" customFormat="1" ht="29.25" customHeight="1" thickTop="1" thickBot="1">
      <c r="A233" s="8"/>
      <c r="B233" s="37"/>
      <c r="C233" s="38"/>
      <c r="D233" s="39"/>
      <c r="E233" s="11"/>
      <c r="F233" s="40"/>
      <c r="G233" s="67"/>
      <c r="H233" s="18">
        <v>7232</v>
      </c>
      <c r="I233" s="68"/>
      <c r="J233" s="69"/>
      <c r="K233" s="8"/>
      <c r="L233" s="36"/>
      <c r="M233" s="69"/>
      <c r="N233" s="14"/>
      <c r="P233" s="41" t="str">
        <f t="shared" si="6"/>
        <v>.</v>
      </c>
      <c r="Q233" s="92">
        <v>6095</v>
      </c>
      <c r="R233" s="92">
        <v>53744</v>
      </c>
      <c r="S233" s="138"/>
      <c r="T233" s="140"/>
      <c r="U233" s="77"/>
    </row>
    <row r="234" spans="1:21" s="35" customFormat="1" ht="29.25" customHeight="1" thickTop="1" thickBot="1">
      <c r="A234" s="8"/>
      <c r="B234" s="37"/>
      <c r="C234" s="38"/>
      <c r="D234" s="39"/>
      <c r="E234" s="11"/>
      <c r="F234" s="40"/>
      <c r="G234" s="67"/>
      <c r="H234" s="18">
        <v>7233</v>
      </c>
      <c r="I234" s="68"/>
      <c r="J234" s="69"/>
      <c r="K234" s="8"/>
      <c r="L234" s="36"/>
      <c r="M234" s="69"/>
      <c r="N234" s="14"/>
      <c r="P234" s="41" t="str">
        <f t="shared" si="6"/>
        <v>.</v>
      </c>
      <c r="Q234" s="92">
        <v>6096</v>
      </c>
      <c r="R234" s="92">
        <v>53740</v>
      </c>
      <c r="S234" s="138"/>
      <c r="T234" s="140"/>
      <c r="U234" s="77"/>
    </row>
    <row r="235" spans="1:21" s="35" customFormat="1" ht="29.25" customHeight="1" thickTop="1" thickBot="1">
      <c r="A235" s="8"/>
      <c r="B235" s="37"/>
      <c r="C235" s="38"/>
      <c r="D235" s="39"/>
      <c r="E235" s="11"/>
      <c r="F235" s="48"/>
      <c r="G235" s="67"/>
      <c r="H235" s="18">
        <v>7234</v>
      </c>
      <c r="I235" s="68"/>
      <c r="J235" s="69"/>
      <c r="K235" s="8"/>
      <c r="L235" s="36"/>
      <c r="M235" s="69"/>
      <c r="N235" s="13"/>
      <c r="P235" s="41" t="str">
        <f t="shared" si="6"/>
        <v>.</v>
      </c>
      <c r="Q235" s="92" t="s">
        <v>43</v>
      </c>
      <c r="R235" s="92"/>
      <c r="S235" s="138"/>
      <c r="T235" s="140"/>
      <c r="U235" s="77"/>
    </row>
    <row r="236" spans="1:21" s="35" customFormat="1" ht="29.25" customHeight="1" thickTop="1" thickBot="1">
      <c r="A236" s="8"/>
      <c r="B236" s="37"/>
      <c r="C236" s="38"/>
      <c r="D236" s="39"/>
      <c r="E236" s="11"/>
      <c r="F236" s="48"/>
      <c r="G236" s="67"/>
      <c r="H236" s="18">
        <v>7235</v>
      </c>
      <c r="I236" s="68"/>
      <c r="J236" s="69"/>
      <c r="K236" s="8"/>
      <c r="L236" s="36"/>
      <c r="M236" s="69"/>
      <c r="N236" s="13"/>
      <c r="P236" s="41" t="str">
        <f t="shared" si="6"/>
        <v>.</v>
      </c>
      <c r="Q236" s="92" t="s">
        <v>43</v>
      </c>
      <c r="R236" s="92"/>
      <c r="S236" s="138"/>
      <c r="T236" s="140"/>
      <c r="U236" s="77"/>
    </row>
    <row r="237" spans="1:21" s="35" customFormat="1" ht="29.25" customHeight="1" thickTop="1" thickBot="1">
      <c r="A237" s="8"/>
      <c r="B237" s="37"/>
      <c r="C237" s="38"/>
      <c r="D237" s="39"/>
      <c r="E237" s="11"/>
      <c r="F237" s="40"/>
      <c r="G237" s="67"/>
      <c r="H237" s="18">
        <v>7236</v>
      </c>
      <c r="I237" s="68"/>
      <c r="J237" s="69"/>
      <c r="K237" s="8"/>
      <c r="L237" s="36"/>
      <c r="M237" s="69"/>
      <c r="N237" s="13"/>
      <c r="P237" s="41" t="str">
        <f t="shared" si="6"/>
        <v>.</v>
      </c>
      <c r="Q237" s="92" t="s">
        <v>43</v>
      </c>
      <c r="R237" s="92"/>
      <c r="S237" s="138"/>
      <c r="T237" s="140"/>
      <c r="U237" s="77"/>
    </row>
    <row r="238" spans="1:21" s="35" customFormat="1" ht="29.25" customHeight="1" thickTop="1" thickBot="1">
      <c r="A238" s="8"/>
      <c r="B238" s="37"/>
      <c r="C238" s="38"/>
      <c r="D238" s="39"/>
      <c r="E238" s="11"/>
      <c r="F238" s="40"/>
      <c r="G238" s="67"/>
      <c r="H238" s="18">
        <v>7237</v>
      </c>
      <c r="I238" s="68"/>
      <c r="J238" s="69"/>
      <c r="K238" s="8"/>
      <c r="L238" s="36"/>
      <c r="M238" s="69"/>
      <c r="N238" s="13"/>
      <c r="P238" s="41" t="str">
        <f t="shared" si="6"/>
        <v>.</v>
      </c>
      <c r="Q238" s="92" t="s">
        <v>43</v>
      </c>
      <c r="R238" s="92"/>
      <c r="S238" s="138"/>
      <c r="T238" s="140"/>
      <c r="U238" s="77"/>
    </row>
    <row r="239" spans="1:21" s="35" customFormat="1" ht="29.25" customHeight="1" thickTop="1" thickBot="1">
      <c r="A239" s="8"/>
      <c r="B239" s="37"/>
      <c r="C239" s="38"/>
      <c r="D239" s="39"/>
      <c r="E239" s="11"/>
      <c r="F239" s="48"/>
      <c r="G239" s="67"/>
      <c r="H239" s="18">
        <v>7238</v>
      </c>
      <c r="I239" s="68"/>
      <c r="J239" s="69"/>
      <c r="K239" s="8"/>
      <c r="L239" s="36"/>
      <c r="M239" s="69"/>
      <c r="N239" s="13"/>
      <c r="P239" s="41" t="str">
        <f t="shared" si="6"/>
        <v>.</v>
      </c>
      <c r="Q239" s="92" t="s">
        <v>43</v>
      </c>
      <c r="R239" s="92"/>
      <c r="S239" s="138"/>
      <c r="T239" s="140"/>
      <c r="U239" s="77"/>
    </row>
    <row r="240" spans="1:21" s="35" customFormat="1" ht="29.25" customHeight="1" thickTop="1" thickBot="1">
      <c r="A240" s="8"/>
      <c r="B240" s="37"/>
      <c r="C240" s="38"/>
      <c r="D240" s="39"/>
      <c r="E240" s="11"/>
      <c r="F240" s="48"/>
      <c r="G240" s="67"/>
      <c r="H240" s="18">
        <v>7239</v>
      </c>
      <c r="I240" s="68"/>
      <c r="J240" s="69"/>
      <c r="K240" s="8"/>
      <c r="L240" s="36"/>
      <c r="M240" s="69"/>
      <c r="N240" s="13"/>
      <c r="P240" s="41" t="str">
        <f t="shared" si="6"/>
        <v>.</v>
      </c>
      <c r="Q240" s="92" t="s">
        <v>43</v>
      </c>
      <c r="R240" s="92"/>
      <c r="S240" s="138"/>
      <c r="T240" s="140"/>
      <c r="U240" s="77"/>
    </row>
    <row r="241" spans="1:21" s="35" customFormat="1" ht="29.25" customHeight="1" thickTop="1" thickBot="1">
      <c r="A241" s="8"/>
      <c r="B241" s="37"/>
      <c r="C241" s="38"/>
      <c r="D241" s="39"/>
      <c r="E241" s="11"/>
      <c r="F241" s="40"/>
      <c r="G241" s="67"/>
      <c r="H241" s="18">
        <v>7240</v>
      </c>
      <c r="I241" s="68"/>
      <c r="J241" s="69"/>
      <c r="K241" s="8"/>
      <c r="L241" s="36"/>
      <c r="M241" s="69"/>
      <c r="N241" s="13"/>
      <c r="P241" s="41" t="str">
        <f t="shared" si="6"/>
        <v>.</v>
      </c>
      <c r="Q241" s="92" t="s">
        <v>43</v>
      </c>
      <c r="R241" s="92"/>
      <c r="S241" s="138"/>
      <c r="T241" s="140"/>
      <c r="U241" s="77"/>
    </row>
    <row r="242" spans="1:21" s="35" customFormat="1" ht="29.25" customHeight="1" thickTop="1" thickBot="1">
      <c r="A242" s="8"/>
      <c r="B242" s="37"/>
      <c r="C242" s="38"/>
      <c r="D242" s="39"/>
      <c r="E242" s="11"/>
      <c r="F242" s="40"/>
      <c r="G242" s="67"/>
      <c r="H242" s="18">
        <v>7241</v>
      </c>
      <c r="I242" s="68"/>
      <c r="J242" s="69"/>
      <c r="K242" s="8"/>
      <c r="L242" s="36"/>
      <c r="M242" s="69"/>
      <c r="N242" s="13"/>
      <c r="P242" s="41" t="str">
        <f t="shared" si="6"/>
        <v>.</v>
      </c>
      <c r="Q242" s="92" t="s">
        <v>43</v>
      </c>
      <c r="R242" s="92"/>
      <c r="S242" s="138"/>
      <c r="T242" s="140"/>
      <c r="U242" s="77"/>
    </row>
    <row r="243" spans="1:21" s="35" customFormat="1" ht="29.25" customHeight="1" thickTop="1" thickBot="1">
      <c r="A243" s="8"/>
      <c r="B243" s="37"/>
      <c r="C243" s="38"/>
      <c r="D243" s="39"/>
      <c r="E243" s="11"/>
      <c r="F243" s="40"/>
      <c r="G243" s="67"/>
      <c r="H243" s="18">
        <v>7242</v>
      </c>
      <c r="I243" s="68"/>
      <c r="J243" s="69"/>
      <c r="K243" s="8"/>
      <c r="L243" s="36"/>
      <c r="M243" s="69"/>
      <c r="N243" s="13"/>
      <c r="P243" s="41" t="str">
        <f t="shared" si="6"/>
        <v>.</v>
      </c>
      <c r="Q243" s="92" t="s">
        <v>43</v>
      </c>
      <c r="R243" s="92"/>
      <c r="S243" s="138"/>
      <c r="T243" s="140"/>
      <c r="U243" s="77"/>
    </row>
    <row r="244" spans="1:21" s="35" customFormat="1" ht="29.25" customHeight="1" thickTop="1" thickBot="1">
      <c r="A244" s="8"/>
      <c r="B244" s="37"/>
      <c r="C244" s="38"/>
      <c r="D244" s="39"/>
      <c r="E244" s="11"/>
      <c r="F244" s="48"/>
      <c r="G244" s="67"/>
      <c r="H244" s="18">
        <v>7243</v>
      </c>
      <c r="I244" s="68"/>
      <c r="J244" s="69"/>
      <c r="K244" s="8"/>
      <c r="L244" s="36"/>
      <c r="M244" s="69"/>
      <c r="N244" s="13"/>
      <c r="P244" s="41" t="str">
        <f t="shared" si="6"/>
        <v>.</v>
      </c>
      <c r="Q244" s="92" t="s">
        <v>43</v>
      </c>
      <c r="R244" s="92"/>
      <c r="S244" s="138"/>
      <c r="T244" s="140"/>
      <c r="U244" s="77"/>
    </row>
    <row r="245" spans="1:21" s="35" customFormat="1" ht="29.25" customHeight="1" thickTop="1" thickBot="1">
      <c r="A245" s="8"/>
      <c r="B245" s="37"/>
      <c r="C245" s="38"/>
      <c r="D245" s="39"/>
      <c r="E245" s="11"/>
      <c r="F245" s="48"/>
      <c r="G245" s="67"/>
      <c r="H245" s="18">
        <v>7244</v>
      </c>
      <c r="I245" s="68"/>
      <c r="J245" s="69"/>
      <c r="K245" s="8"/>
      <c r="L245" s="36"/>
      <c r="M245" s="69"/>
      <c r="N245" s="13"/>
      <c r="P245" s="41" t="str">
        <f t="shared" si="6"/>
        <v>.</v>
      </c>
      <c r="Q245" s="92" t="s">
        <v>43</v>
      </c>
      <c r="R245" s="92"/>
      <c r="S245" s="138"/>
      <c r="T245" s="140"/>
      <c r="U245" s="77"/>
    </row>
    <row r="246" spans="1:21" s="35" customFormat="1" ht="29.25" customHeight="1" thickTop="1" thickBot="1">
      <c r="A246" s="8"/>
      <c r="B246" s="37"/>
      <c r="C246" s="38"/>
      <c r="D246" s="39"/>
      <c r="E246" s="11"/>
      <c r="F246" s="48"/>
      <c r="G246" s="67"/>
      <c r="H246" s="18">
        <v>7245</v>
      </c>
      <c r="I246" s="68"/>
      <c r="J246" s="69"/>
      <c r="K246" s="8"/>
      <c r="L246" s="36"/>
      <c r="M246" s="69"/>
      <c r="N246" s="13"/>
      <c r="P246" s="41" t="str">
        <f t="shared" si="6"/>
        <v>.</v>
      </c>
      <c r="Q246" s="92" t="s">
        <v>43</v>
      </c>
      <c r="R246" s="92"/>
      <c r="S246" s="138"/>
      <c r="T246" s="140"/>
      <c r="U246" s="77"/>
    </row>
    <row r="247" spans="1:21" s="35" customFormat="1" ht="29.25" customHeight="1" thickTop="1" thickBot="1">
      <c r="A247" s="8"/>
      <c r="B247" s="37"/>
      <c r="C247" s="38"/>
      <c r="D247" s="39"/>
      <c r="E247" s="11"/>
      <c r="F247" s="40"/>
      <c r="G247" s="67"/>
      <c r="H247" s="18">
        <v>7246</v>
      </c>
      <c r="I247" s="68"/>
      <c r="J247" s="69"/>
      <c r="K247" s="8"/>
      <c r="L247" s="36"/>
      <c r="M247" s="69"/>
      <c r="N247" s="13"/>
      <c r="P247" s="41" t="str">
        <f t="shared" si="6"/>
        <v>.</v>
      </c>
      <c r="Q247" s="92" t="s">
        <v>43</v>
      </c>
      <c r="R247" s="92"/>
      <c r="S247" s="138"/>
      <c r="T247" s="140"/>
      <c r="U247" s="77"/>
    </row>
    <row r="248" spans="1:21" s="35" customFormat="1" ht="29.25" customHeight="1" thickTop="1" thickBot="1">
      <c r="A248" s="8"/>
      <c r="B248" s="37"/>
      <c r="C248" s="38"/>
      <c r="D248" s="39"/>
      <c r="E248" s="11"/>
      <c r="F248" s="40"/>
      <c r="G248" s="67"/>
      <c r="H248" s="18">
        <v>7247</v>
      </c>
      <c r="I248" s="68"/>
      <c r="J248" s="69"/>
      <c r="K248" s="8"/>
      <c r="L248" s="36"/>
      <c r="M248" s="69"/>
      <c r="N248" s="13"/>
      <c r="P248" s="41" t="str">
        <f t="shared" si="6"/>
        <v>.</v>
      </c>
      <c r="Q248" s="92">
        <v>4452</v>
      </c>
      <c r="R248" s="92">
        <v>205457.7</v>
      </c>
      <c r="S248" s="138"/>
      <c r="T248" s="140"/>
      <c r="U248" s="77"/>
    </row>
    <row r="249" spans="1:21" s="35" customFormat="1" ht="29.25" customHeight="1" thickTop="1" thickBot="1">
      <c r="A249" s="8"/>
      <c r="B249" s="37"/>
      <c r="C249" s="38"/>
      <c r="D249" s="39"/>
      <c r="E249" s="11"/>
      <c r="F249" s="40"/>
      <c r="G249" s="67"/>
      <c r="H249" s="18">
        <v>7248</v>
      </c>
      <c r="I249" s="68"/>
      <c r="J249" s="69"/>
      <c r="K249" s="8"/>
      <c r="L249" s="36"/>
      <c r="M249" s="69"/>
      <c r="N249" s="13"/>
      <c r="P249" s="41" t="str">
        <f t="shared" si="6"/>
        <v>.</v>
      </c>
      <c r="Q249" s="92" t="s">
        <v>43</v>
      </c>
      <c r="R249" s="92"/>
      <c r="S249" s="138"/>
      <c r="T249" s="140"/>
      <c r="U249" s="77"/>
    </row>
    <row r="250" spans="1:21" s="35" customFormat="1" ht="29.25" customHeight="1" thickTop="1" thickBot="1">
      <c r="A250" s="8"/>
      <c r="B250" s="37"/>
      <c r="C250" s="38"/>
      <c r="D250" s="39"/>
      <c r="E250" s="11"/>
      <c r="F250" s="40"/>
      <c r="G250" s="67"/>
      <c r="H250" s="18">
        <v>7249</v>
      </c>
      <c r="I250" s="68"/>
      <c r="J250" s="69"/>
      <c r="K250" s="8"/>
      <c r="L250" s="36"/>
      <c r="M250" s="69"/>
      <c r="N250" s="13"/>
      <c r="P250" s="41" t="str">
        <f t="shared" si="6"/>
        <v>.</v>
      </c>
      <c r="Q250" s="92" t="s">
        <v>43</v>
      </c>
      <c r="R250" s="92"/>
      <c r="S250" s="138"/>
      <c r="T250" s="140"/>
      <c r="U250" s="77"/>
    </row>
    <row r="251" spans="1:21" s="35" customFormat="1" ht="29.25" customHeight="1" thickTop="1" thickBot="1">
      <c r="A251" s="8"/>
      <c r="B251" s="37"/>
      <c r="C251" s="38"/>
      <c r="D251" s="39"/>
      <c r="E251" s="11"/>
      <c r="F251" s="40"/>
      <c r="G251" s="67"/>
      <c r="H251" s="18">
        <v>7250</v>
      </c>
      <c r="I251" s="68"/>
      <c r="J251" s="69"/>
      <c r="K251" s="8"/>
      <c r="L251" s="36"/>
      <c r="M251" s="69"/>
      <c r="N251" s="13"/>
      <c r="P251" s="41" t="str">
        <f t="shared" si="6"/>
        <v>.</v>
      </c>
      <c r="Q251" s="92" t="s">
        <v>43</v>
      </c>
      <c r="R251" s="92"/>
      <c r="S251" s="138"/>
      <c r="T251" s="140"/>
      <c r="U251" s="77"/>
    </row>
    <row r="252" spans="1:21" s="35" customFormat="1" ht="29.25" customHeight="1" thickTop="1" thickBot="1">
      <c r="A252" s="8"/>
      <c r="B252" s="37"/>
      <c r="C252" s="38"/>
      <c r="D252" s="39"/>
      <c r="E252" s="11"/>
      <c r="F252" s="40"/>
      <c r="G252" s="67"/>
      <c r="H252" s="18">
        <v>7251</v>
      </c>
      <c r="I252" s="68"/>
      <c r="J252" s="69"/>
      <c r="K252" s="8"/>
      <c r="L252" s="36"/>
      <c r="M252" s="69"/>
      <c r="N252" s="13"/>
      <c r="P252" s="41" t="str">
        <f t="shared" si="6"/>
        <v>.</v>
      </c>
      <c r="Q252" s="92" t="s">
        <v>43</v>
      </c>
      <c r="R252" s="92"/>
      <c r="S252" s="138"/>
      <c r="T252" s="140"/>
      <c r="U252" s="77"/>
    </row>
    <row r="253" spans="1:21" s="35" customFormat="1" ht="29.25" customHeight="1" thickTop="1" thickBot="1">
      <c r="A253" s="8"/>
      <c r="B253" s="37"/>
      <c r="C253" s="38"/>
      <c r="D253" s="39"/>
      <c r="E253" s="11"/>
      <c r="F253" s="40"/>
      <c r="G253" s="67"/>
      <c r="H253" s="18">
        <v>7252</v>
      </c>
      <c r="I253" s="68"/>
      <c r="J253" s="69"/>
      <c r="K253" s="8"/>
      <c r="L253" s="36"/>
      <c r="M253" s="69"/>
      <c r="N253" s="13"/>
      <c r="P253" s="41" t="str">
        <f t="shared" si="6"/>
        <v>.</v>
      </c>
      <c r="Q253" s="92" t="s">
        <v>43</v>
      </c>
      <c r="R253" s="92"/>
      <c r="S253" s="138"/>
      <c r="T253" s="140"/>
      <c r="U253" s="77"/>
    </row>
    <row r="254" spans="1:21" s="35" customFormat="1" ht="29.25" customHeight="1" thickTop="1" thickBot="1">
      <c r="A254" s="8"/>
      <c r="B254" s="37"/>
      <c r="C254" s="38"/>
      <c r="D254" s="39"/>
      <c r="E254" s="11"/>
      <c r="F254" s="40"/>
      <c r="G254" s="67"/>
      <c r="H254" s="18">
        <v>7253</v>
      </c>
      <c r="I254" s="68"/>
      <c r="J254" s="69"/>
      <c r="K254" s="8"/>
      <c r="L254" s="36"/>
      <c r="M254" s="69"/>
      <c r="N254" s="13"/>
      <c r="P254" s="41" t="str">
        <f t="shared" si="6"/>
        <v>.</v>
      </c>
      <c r="Q254" s="92" t="s">
        <v>43</v>
      </c>
      <c r="R254" s="92"/>
      <c r="S254" s="138"/>
      <c r="T254" s="140"/>
      <c r="U254" s="77"/>
    </row>
    <row r="255" spans="1:21" s="35" customFormat="1" ht="29.25" customHeight="1" thickTop="1" thickBot="1">
      <c r="A255" s="8"/>
      <c r="B255" s="37"/>
      <c r="C255" s="38"/>
      <c r="D255" s="39"/>
      <c r="E255" s="11"/>
      <c r="F255" s="40"/>
      <c r="G255" s="67"/>
      <c r="H255" s="18">
        <v>7254</v>
      </c>
      <c r="I255" s="68"/>
      <c r="J255" s="69"/>
      <c r="K255" s="8"/>
      <c r="L255" s="36"/>
      <c r="M255" s="69"/>
      <c r="N255" s="13"/>
      <c r="P255" s="41" t="str">
        <f t="shared" si="6"/>
        <v>.</v>
      </c>
      <c r="Q255" s="92" t="s">
        <v>43</v>
      </c>
      <c r="R255" s="92"/>
      <c r="S255" s="138"/>
      <c r="T255" s="140"/>
      <c r="U255" s="77"/>
    </row>
    <row r="256" spans="1:21" s="35" customFormat="1" ht="29.25" customHeight="1" thickTop="1" thickBot="1">
      <c r="A256" s="8"/>
      <c r="B256" s="37"/>
      <c r="C256" s="38"/>
      <c r="D256" s="39"/>
      <c r="E256" s="11"/>
      <c r="F256" s="40"/>
      <c r="G256" s="67"/>
      <c r="H256" s="18">
        <v>7255</v>
      </c>
      <c r="I256" s="68"/>
      <c r="J256" s="69"/>
      <c r="K256" s="8"/>
      <c r="L256" s="36"/>
      <c r="M256" s="69"/>
      <c r="N256" s="13"/>
      <c r="P256" s="41" t="str">
        <f t="shared" si="6"/>
        <v>.</v>
      </c>
      <c r="Q256" s="92" t="s">
        <v>43</v>
      </c>
      <c r="R256" s="92"/>
      <c r="S256" s="138"/>
      <c r="T256" s="140"/>
      <c r="U256" s="77"/>
    </row>
    <row r="257" spans="1:21" s="35" customFormat="1" ht="29.25" customHeight="1" thickTop="1" thickBot="1">
      <c r="A257" s="8"/>
      <c r="B257" s="37"/>
      <c r="C257" s="38"/>
      <c r="D257" s="39"/>
      <c r="E257" s="11"/>
      <c r="F257" s="48"/>
      <c r="G257" s="67"/>
      <c r="H257" s="18">
        <v>7256</v>
      </c>
      <c r="I257" s="68"/>
      <c r="J257" s="69"/>
      <c r="K257" s="8"/>
      <c r="L257" s="36"/>
      <c r="M257" s="69"/>
      <c r="N257" s="13"/>
      <c r="P257" s="41" t="str">
        <f t="shared" si="6"/>
        <v>.</v>
      </c>
      <c r="Q257" s="92" t="s">
        <v>43</v>
      </c>
      <c r="R257" s="92"/>
      <c r="S257" s="138"/>
      <c r="T257" s="140"/>
      <c r="U257" s="77"/>
    </row>
    <row r="258" spans="1:21" s="35" customFormat="1" ht="29.25" customHeight="1" thickTop="1" thickBot="1">
      <c r="A258" s="8"/>
      <c r="B258" s="37"/>
      <c r="C258" s="38"/>
      <c r="D258" s="39"/>
      <c r="E258" s="11"/>
      <c r="F258" s="48"/>
      <c r="G258" s="67"/>
      <c r="H258" s="18">
        <v>7257</v>
      </c>
      <c r="I258" s="68"/>
      <c r="J258" s="69"/>
      <c r="K258" s="8"/>
      <c r="L258" s="36"/>
      <c r="M258" s="69"/>
      <c r="N258" s="13"/>
      <c r="P258" s="41" t="str">
        <f t="shared" si="6"/>
        <v>.</v>
      </c>
      <c r="Q258" s="92" t="s">
        <v>43</v>
      </c>
      <c r="R258" s="92"/>
      <c r="S258" s="138"/>
      <c r="T258" s="140"/>
      <c r="U258" s="77"/>
    </row>
    <row r="259" spans="1:21" s="35" customFormat="1" ht="29.25" customHeight="1" thickTop="1" thickBot="1">
      <c r="A259" s="8"/>
      <c r="B259" s="37"/>
      <c r="C259" s="38"/>
      <c r="D259" s="39"/>
      <c r="E259" s="11"/>
      <c r="F259" s="48"/>
      <c r="G259" s="67"/>
      <c r="H259" s="18">
        <v>7258</v>
      </c>
      <c r="I259" s="68"/>
      <c r="J259" s="69"/>
      <c r="K259" s="8"/>
      <c r="L259" s="36"/>
      <c r="M259" s="69"/>
      <c r="N259" s="13"/>
      <c r="P259" s="41" t="str">
        <f t="shared" si="6"/>
        <v>.</v>
      </c>
      <c r="Q259" s="92" t="s">
        <v>43</v>
      </c>
      <c r="R259" s="92"/>
      <c r="S259" s="138"/>
      <c r="T259" s="140"/>
      <c r="U259" s="77"/>
    </row>
    <row r="260" spans="1:21" s="35" customFormat="1" ht="29.25" customHeight="1" thickTop="1" thickBot="1">
      <c r="A260" s="8"/>
      <c r="B260" s="37"/>
      <c r="C260" s="38"/>
      <c r="D260" s="39"/>
      <c r="E260" s="11"/>
      <c r="F260" s="40"/>
      <c r="G260" s="67"/>
      <c r="H260" s="18">
        <v>7259</v>
      </c>
      <c r="I260" s="68"/>
      <c r="J260" s="69"/>
      <c r="K260" s="8"/>
      <c r="L260" s="36"/>
      <c r="M260" s="69"/>
      <c r="N260" s="13"/>
      <c r="P260" s="41" t="str">
        <f t="shared" si="6"/>
        <v>.</v>
      </c>
      <c r="Q260" s="92" t="s">
        <v>43</v>
      </c>
      <c r="R260" s="92"/>
      <c r="S260" s="138"/>
      <c r="T260" s="140"/>
      <c r="U260" s="77"/>
    </row>
    <row r="261" spans="1:21" s="35" customFormat="1" ht="29.25" customHeight="1" thickTop="1" thickBot="1">
      <c r="A261" s="8"/>
      <c r="B261" s="37"/>
      <c r="C261" s="38"/>
      <c r="D261" s="39"/>
      <c r="E261" s="11"/>
      <c r="F261" s="40"/>
      <c r="G261" s="67"/>
      <c r="H261" s="18">
        <v>7260</v>
      </c>
      <c r="I261" s="68"/>
      <c r="J261" s="69"/>
      <c r="K261" s="8"/>
      <c r="L261" s="36"/>
      <c r="M261" s="69"/>
      <c r="N261" s="13"/>
      <c r="P261" s="41" t="str">
        <f t="shared" si="6"/>
        <v>.</v>
      </c>
      <c r="Q261" s="92" t="s">
        <v>43</v>
      </c>
      <c r="R261" s="92"/>
      <c r="S261" s="138"/>
      <c r="T261" s="140"/>
      <c r="U261" s="77"/>
    </row>
    <row r="262" spans="1:21" s="35" customFormat="1" ht="29.25" customHeight="1" thickTop="1" thickBot="1">
      <c r="A262" s="8"/>
      <c r="B262" s="37"/>
      <c r="C262" s="38"/>
      <c r="D262" s="39"/>
      <c r="E262" s="11"/>
      <c r="F262" s="48"/>
      <c r="G262" s="67"/>
      <c r="H262" s="18">
        <v>7261</v>
      </c>
      <c r="I262" s="68"/>
      <c r="J262" s="69"/>
      <c r="K262" s="8"/>
      <c r="L262" s="36"/>
      <c r="M262" s="69"/>
      <c r="N262" s="13"/>
      <c r="P262" s="41" t="str">
        <f t="shared" si="6"/>
        <v>.</v>
      </c>
      <c r="Q262" s="92" t="s">
        <v>43</v>
      </c>
      <c r="R262" s="92"/>
      <c r="S262" s="138"/>
      <c r="T262" s="140"/>
      <c r="U262" s="77"/>
    </row>
    <row r="263" spans="1:21" s="35" customFormat="1" ht="29.25" customHeight="1" thickTop="1" thickBot="1">
      <c r="A263" s="8"/>
      <c r="B263" s="37"/>
      <c r="C263" s="38"/>
      <c r="D263" s="39"/>
      <c r="E263" s="11"/>
      <c r="F263" s="48"/>
      <c r="G263" s="67"/>
      <c r="H263" s="18">
        <v>7262</v>
      </c>
      <c r="I263" s="68"/>
      <c r="J263" s="69"/>
      <c r="K263" s="8"/>
      <c r="L263" s="36"/>
      <c r="M263" s="69"/>
      <c r="N263" s="13"/>
      <c r="P263" s="41" t="str">
        <f t="shared" si="6"/>
        <v>.</v>
      </c>
      <c r="Q263" s="92" t="s">
        <v>43</v>
      </c>
      <c r="R263" s="92"/>
      <c r="S263" s="138"/>
      <c r="T263" s="140"/>
      <c r="U263" s="77"/>
    </row>
    <row r="264" spans="1:21" s="35" customFormat="1" ht="29.25" customHeight="1" thickTop="1" thickBot="1">
      <c r="A264" s="8"/>
      <c r="B264" s="37"/>
      <c r="C264" s="38"/>
      <c r="D264" s="39"/>
      <c r="E264" s="11"/>
      <c r="F264" s="40"/>
      <c r="G264" s="67"/>
      <c r="H264" s="18">
        <v>7263</v>
      </c>
      <c r="I264" s="68"/>
      <c r="J264" s="69"/>
      <c r="K264" s="8"/>
      <c r="L264" s="36"/>
      <c r="M264" s="69"/>
      <c r="N264" s="13"/>
      <c r="P264" s="41" t="str">
        <f t="shared" si="6"/>
        <v>.</v>
      </c>
      <c r="Q264" s="92" t="s">
        <v>43</v>
      </c>
      <c r="R264" s="92"/>
      <c r="S264" s="138"/>
      <c r="T264" s="140"/>
      <c r="U264" s="77"/>
    </row>
    <row r="265" spans="1:21" s="35" customFormat="1" ht="29.25" customHeight="1" thickTop="1" thickBot="1">
      <c r="A265" s="8"/>
      <c r="B265" s="37"/>
      <c r="C265" s="38"/>
      <c r="D265" s="39"/>
      <c r="E265" s="11"/>
      <c r="F265" s="48"/>
      <c r="G265" s="67"/>
      <c r="H265" s="18">
        <v>7264</v>
      </c>
      <c r="I265" s="68"/>
      <c r="J265" s="69"/>
      <c r="K265" s="8"/>
      <c r="L265" s="36"/>
      <c r="M265" s="69"/>
      <c r="N265" s="13"/>
      <c r="P265" s="41" t="str">
        <f t="shared" si="6"/>
        <v>.</v>
      </c>
      <c r="Q265" s="92" t="s">
        <v>43</v>
      </c>
      <c r="R265" s="92"/>
      <c r="S265" s="138"/>
      <c r="T265" s="140"/>
      <c r="U265" s="77"/>
    </row>
    <row r="266" spans="1:21" s="35" customFormat="1" ht="29.25" customHeight="1" thickTop="1" thickBot="1">
      <c r="A266" s="8"/>
      <c r="B266" s="37"/>
      <c r="C266" s="38"/>
      <c r="D266" s="39"/>
      <c r="E266" s="11"/>
      <c r="F266" s="48"/>
      <c r="G266" s="67"/>
      <c r="H266" s="18">
        <v>7265</v>
      </c>
      <c r="I266" s="68"/>
      <c r="J266" s="69"/>
      <c r="K266" s="8"/>
      <c r="L266" s="36"/>
      <c r="M266" s="69"/>
      <c r="N266" s="13"/>
      <c r="O266" s="35">
        <v>17721</v>
      </c>
      <c r="P266" s="41">
        <f t="shared" si="6"/>
        <v>-17721</v>
      </c>
      <c r="Q266" s="92">
        <v>208</v>
      </c>
      <c r="R266" s="92">
        <f>N266-Q266</f>
        <v>-208</v>
      </c>
      <c r="S266" s="138"/>
      <c r="T266" s="140"/>
      <c r="U266" s="77"/>
    </row>
    <row r="267" spans="1:21" s="35" customFormat="1" ht="29.25" customHeight="1" thickTop="1" thickBot="1">
      <c r="A267" s="8"/>
      <c r="B267" s="37"/>
      <c r="C267" s="38"/>
      <c r="D267" s="39"/>
      <c r="E267" s="11"/>
      <c r="F267" s="48"/>
      <c r="G267" s="67"/>
      <c r="H267" s="18">
        <v>7266</v>
      </c>
      <c r="I267" s="68"/>
      <c r="J267" s="69"/>
      <c r="K267" s="8"/>
      <c r="L267" s="36"/>
      <c r="M267" s="69"/>
      <c r="N267" s="13"/>
      <c r="P267" s="41" t="str">
        <f t="shared" si="6"/>
        <v>.</v>
      </c>
      <c r="Q267" s="92" t="s">
        <v>43</v>
      </c>
      <c r="R267" s="92"/>
      <c r="S267" s="138"/>
      <c r="T267" s="140"/>
      <c r="U267" s="77"/>
    </row>
    <row r="268" spans="1:21" s="35" customFormat="1" ht="29.25" customHeight="1" thickTop="1" thickBot="1">
      <c r="A268" s="8"/>
      <c r="B268" s="37"/>
      <c r="C268" s="38"/>
      <c r="D268" s="39"/>
      <c r="E268" s="11"/>
      <c r="F268" s="48"/>
      <c r="G268" s="67"/>
      <c r="H268" s="18">
        <v>7267</v>
      </c>
      <c r="I268" s="68"/>
      <c r="J268" s="69"/>
      <c r="K268" s="8"/>
      <c r="L268" s="36"/>
      <c r="M268" s="69"/>
      <c r="N268" s="13"/>
      <c r="P268" s="41" t="str">
        <f t="shared" si="6"/>
        <v>.</v>
      </c>
      <c r="Q268" s="92" t="s">
        <v>43</v>
      </c>
      <c r="R268" s="92"/>
      <c r="S268" s="138"/>
      <c r="T268" s="140"/>
      <c r="U268" s="77"/>
    </row>
    <row r="269" spans="1:21" s="35" customFormat="1" ht="29.25" customHeight="1" thickTop="1" thickBot="1">
      <c r="A269" s="8"/>
      <c r="B269" s="37"/>
      <c r="C269" s="38"/>
      <c r="D269" s="39"/>
      <c r="E269" s="11"/>
      <c r="F269" s="48"/>
      <c r="G269" s="67"/>
      <c r="H269" s="18">
        <v>7268</v>
      </c>
      <c r="I269" s="68"/>
      <c r="J269" s="69"/>
      <c r="K269" s="8"/>
      <c r="L269" s="36"/>
      <c r="M269" s="69"/>
      <c r="N269" s="13"/>
      <c r="P269" s="41" t="str">
        <f t="shared" ref="P269:P332" si="7">IF(O269&gt;0,N269-O269,".")</f>
        <v>.</v>
      </c>
      <c r="Q269" s="92" t="s">
        <v>43</v>
      </c>
      <c r="R269" s="92"/>
      <c r="S269" s="138"/>
      <c r="T269" s="140"/>
      <c r="U269" s="77"/>
    </row>
    <row r="270" spans="1:21" s="35" customFormat="1" ht="29.25" customHeight="1" thickTop="1" thickBot="1">
      <c r="A270" s="8"/>
      <c r="B270" s="37"/>
      <c r="C270" s="38"/>
      <c r="D270" s="39"/>
      <c r="E270" s="11"/>
      <c r="F270" s="48"/>
      <c r="G270" s="67"/>
      <c r="H270" s="18">
        <v>7269</v>
      </c>
      <c r="I270" s="68"/>
      <c r="J270" s="69"/>
      <c r="K270" s="8"/>
      <c r="L270" s="36"/>
      <c r="M270" s="69"/>
      <c r="N270" s="13"/>
      <c r="P270" s="41" t="str">
        <f t="shared" si="7"/>
        <v>.</v>
      </c>
      <c r="Q270" s="92" t="s">
        <v>43</v>
      </c>
      <c r="R270" s="92"/>
      <c r="S270" s="138"/>
      <c r="T270" s="140"/>
      <c r="U270" s="77"/>
    </row>
    <row r="271" spans="1:21" s="35" customFormat="1" ht="29.25" customHeight="1" thickTop="1" thickBot="1">
      <c r="A271" s="8"/>
      <c r="B271" s="37"/>
      <c r="C271" s="38"/>
      <c r="D271" s="39"/>
      <c r="E271" s="11"/>
      <c r="F271" s="48"/>
      <c r="G271" s="67"/>
      <c r="H271" s="18">
        <v>7270</v>
      </c>
      <c r="I271" s="68"/>
      <c r="J271" s="69"/>
      <c r="K271" s="8"/>
      <c r="L271" s="36"/>
      <c r="M271" s="69"/>
      <c r="N271" s="13"/>
      <c r="P271" s="41" t="str">
        <f t="shared" si="7"/>
        <v>.</v>
      </c>
      <c r="Q271" s="92" t="s">
        <v>43</v>
      </c>
      <c r="R271" s="92"/>
      <c r="S271" s="138"/>
      <c r="T271" s="140"/>
      <c r="U271" s="77"/>
    </row>
    <row r="272" spans="1:21" s="35" customFormat="1" ht="29.25" customHeight="1" thickTop="1" thickBot="1">
      <c r="A272" s="8"/>
      <c r="B272" s="37"/>
      <c r="C272" s="38"/>
      <c r="D272" s="39"/>
      <c r="E272" s="11"/>
      <c r="F272" s="40"/>
      <c r="G272" s="67"/>
      <c r="H272" s="18">
        <v>7271</v>
      </c>
      <c r="I272" s="68"/>
      <c r="J272" s="69"/>
      <c r="K272" s="8"/>
      <c r="L272" s="36"/>
      <c r="M272" s="69"/>
      <c r="N272" s="13"/>
      <c r="P272" s="41" t="str">
        <f t="shared" si="7"/>
        <v>.</v>
      </c>
      <c r="Q272" s="92" t="s">
        <v>43</v>
      </c>
      <c r="R272" s="92"/>
      <c r="S272" s="138"/>
      <c r="T272" s="140"/>
      <c r="U272" s="77"/>
    </row>
    <row r="273" spans="1:21" s="35" customFormat="1" ht="29.25" customHeight="1" thickTop="1" thickBot="1">
      <c r="A273" s="8"/>
      <c r="B273" s="37"/>
      <c r="C273" s="38"/>
      <c r="D273" s="39"/>
      <c r="E273" s="11"/>
      <c r="F273" s="40"/>
      <c r="G273" s="67"/>
      <c r="H273" s="18">
        <v>7272</v>
      </c>
      <c r="I273" s="68"/>
      <c r="J273" s="69"/>
      <c r="K273" s="8"/>
      <c r="L273" s="36"/>
      <c r="M273" s="69"/>
      <c r="N273" s="13"/>
      <c r="P273" s="41" t="str">
        <f t="shared" si="7"/>
        <v>.</v>
      </c>
      <c r="Q273" s="92" t="s">
        <v>43</v>
      </c>
      <c r="R273" s="92"/>
      <c r="S273" s="138"/>
      <c r="T273" s="140"/>
      <c r="U273" s="77"/>
    </row>
    <row r="274" spans="1:21" s="35" customFormat="1" ht="29.25" customHeight="1" thickTop="1" thickBot="1">
      <c r="A274" s="8"/>
      <c r="B274" s="37"/>
      <c r="C274" s="38"/>
      <c r="D274" s="39"/>
      <c r="E274" s="11"/>
      <c r="F274" s="48"/>
      <c r="G274" s="67"/>
      <c r="H274" s="18">
        <v>7273</v>
      </c>
      <c r="I274" s="68"/>
      <c r="J274" s="69"/>
      <c r="K274" s="8"/>
      <c r="L274" s="36"/>
      <c r="M274" s="69"/>
      <c r="N274" s="13"/>
      <c r="P274" s="41" t="str">
        <f t="shared" si="7"/>
        <v>.</v>
      </c>
      <c r="Q274" s="92" t="s">
        <v>43</v>
      </c>
      <c r="R274" s="92"/>
      <c r="S274" s="138"/>
      <c r="T274" s="140"/>
      <c r="U274" s="77"/>
    </row>
    <row r="275" spans="1:21" s="35" customFormat="1" ht="29.25" customHeight="1" thickTop="1" thickBot="1">
      <c r="A275" s="8"/>
      <c r="B275" s="37"/>
      <c r="C275" s="38"/>
      <c r="D275" s="39"/>
      <c r="E275" s="11"/>
      <c r="F275" s="48"/>
      <c r="G275" s="67"/>
      <c r="H275" s="18">
        <v>7274</v>
      </c>
      <c r="I275" s="68"/>
      <c r="J275" s="69"/>
      <c r="K275" s="8"/>
      <c r="L275" s="36"/>
      <c r="M275" s="69"/>
      <c r="N275" s="13"/>
      <c r="P275" s="41" t="str">
        <f t="shared" si="7"/>
        <v>.</v>
      </c>
      <c r="Q275" s="92" t="s">
        <v>43</v>
      </c>
      <c r="R275" s="92"/>
      <c r="S275" s="138"/>
      <c r="T275" s="140"/>
      <c r="U275" s="77"/>
    </row>
    <row r="276" spans="1:21" s="35" customFormat="1" ht="29.25" customHeight="1" thickTop="1" thickBot="1">
      <c r="A276" s="8"/>
      <c r="B276" s="37"/>
      <c r="C276" s="38"/>
      <c r="D276" s="39"/>
      <c r="E276" s="11"/>
      <c r="F276" s="48"/>
      <c r="G276" s="67"/>
      <c r="H276" s="18">
        <v>7275</v>
      </c>
      <c r="I276" s="68"/>
      <c r="J276" s="69"/>
      <c r="K276" s="8"/>
      <c r="L276" s="36"/>
      <c r="M276" s="69"/>
      <c r="N276" s="13"/>
      <c r="P276" s="41" t="str">
        <f t="shared" si="7"/>
        <v>.</v>
      </c>
      <c r="Q276" s="92" t="s">
        <v>43</v>
      </c>
      <c r="R276" s="92"/>
      <c r="S276" s="138"/>
      <c r="T276" s="140"/>
      <c r="U276" s="77"/>
    </row>
    <row r="277" spans="1:21" s="35" customFormat="1" ht="29.25" customHeight="1" thickTop="1" thickBot="1">
      <c r="A277" s="8"/>
      <c r="B277" s="37"/>
      <c r="C277" s="38"/>
      <c r="D277" s="39"/>
      <c r="E277" s="11"/>
      <c r="F277" s="48"/>
      <c r="G277" s="67"/>
      <c r="H277" s="18">
        <v>7276</v>
      </c>
      <c r="I277" s="68"/>
      <c r="J277" s="69"/>
      <c r="K277" s="8"/>
      <c r="L277" s="36"/>
      <c r="M277" s="69"/>
      <c r="N277" s="13"/>
      <c r="P277" s="41" t="str">
        <f t="shared" si="7"/>
        <v>.</v>
      </c>
      <c r="Q277" s="92" t="s">
        <v>43</v>
      </c>
      <c r="R277" s="92"/>
      <c r="S277" s="138"/>
      <c r="T277" s="140"/>
      <c r="U277" s="77"/>
    </row>
    <row r="278" spans="1:21" s="35" customFormat="1" ht="29.25" customHeight="1" thickTop="1" thickBot="1">
      <c r="A278" s="8"/>
      <c r="B278" s="37"/>
      <c r="C278" s="38"/>
      <c r="D278" s="39"/>
      <c r="E278" s="11"/>
      <c r="F278" s="48"/>
      <c r="G278" s="67"/>
      <c r="H278" s="18">
        <v>7277</v>
      </c>
      <c r="I278" s="68"/>
      <c r="J278" s="69"/>
      <c r="K278" s="8"/>
      <c r="L278" s="36"/>
      <c r="M278" s="69"/>
      <c r="N278" s="13"/>
      <c r="P278" s="41" t="str">
        <f t="shared" si="7"/>
        <v>.</v>
      </c>
      <c r="Q278" s="92" t="s">
        <v>43</v>
      </c>
      <c r="R278" s="92"/>
      <c r="S278" s="138"/>
      <c r="T278" s="140"/>
      <c r="U278" s="77"/>
    </row>
    <row r="279" spans="1:21" s="35" customFormat="1" ht="29.25" customHeight="1" thickTop="1" thickBot="1">
      <c r="A279" s="8"/>
      <c r="B279" s="37"/>
      <c r="C279" s="38"/>
      <c r="D279" s="39"/>
      <c r="E279" s="11"/>
      <c r="F279" s="48"/>
      <c r="G279" s="67"/>
      <c r="H279" s="18">
        <v>7278</v>
      </c>
      <c r="I279" s="68"/>
      <c r="J279" s="69"/>
      <c r="K279" s="8"/>
      <c r="L279" s="36"/>
      <c r="M279" s="69"/>
      <c r="N279" s="13"/>
      <c r="P279" s="41" t="str">
        <f t="shared" si="7"/>
        <v>.</v>
      </c>
      <c r="Q279" s="92" t="s">
        <v>43</v>
      </c>
      <c r="R279" s="92"/>
      <c r="S279" s="138"/>
      <c r="T279" s="140"/>
      <c r="U279" s="77"/>
    </row>
    <row r="280" spans="1:21" s="35" customFormat="1" ht="29.25" customHeight="1" thickTop="1" thickBot="1">
      <c r="A280" s="8"/>
      <c r="B280" s="37"/>
      <c r="C280" s="38"/>
      <c r="D280" s="39"/>
      <c r="E280" s="11"/>
      <c r="F280" s="40"/>
      <c r="G280" s="67"/>
      <c r="H280" s="18">
        <v>7279</v>
      </c>
      <c r="I280" s="68"/>
      <c r="J280" s="69"/>
      <c r="K280" s="8"/>
      <c r="L280" s="36"/>
      <c r="M280" s="69"/>
      <c r="N280" s="13"/>
      <c r="O280" s="35">
        <v>0</v>
      </c>
      <c r="P280" s="41" t="str">
        <f t="shared" si="7"/>
        <v>.</v>
      </c>
      <c r="Q280" s="92" t="s">
        <v>43</v>
      </c>
      <c r="R280" s="92"/>
      <c r="S280" s="138"/>
      <c r="T280" s="140"/>
      <c r="U280" s="77"/>
    </row>
    <row r="281" spans="1:21" s="35" customFormat="1" ht="29.25" customHeight="1" thickTop="1" thickBot="1">
      <c r="A281" s="8"/>
      <c r="B281" s="37"/>
      <c r="C281" s="38"/>
      <c r="D281" s="39"/>
      <c r="E281" s="11"/>
      <c r="F281" s="40"/>
      <c r="G281" s="67"/>
      <c r="H281" s="18">
        <v>7280</v>
      </c>
      <c r="I281" s="68"/>
      <c r="J281" s="69"/>
      <c r="K281" s="8"/>
      <c r="L281" s="36"/>
      <c r="M281" s="69"/>
      <c r="N281" s="13"/>
      <c r="O281" s="35">
        <v>0</v>
      </c>
      <c r="P281" s="41" t="str">
        <f t="shared" si="7"/>
        <v>.</v>
      </c>
      <c r="Q281" s="92" t="s">
        <v>43</v>
      </c>
      <c r="R281" s="92"/>
      <c r="S281" s="138"/>
      <c r="T281" s="140"/>
      <c r="U281" s="77"/>
    </row>
    <row r="282" spans="1:21" s="35" customFormat="1" ht="29.25" customHeight="1" thickTop="1" thickBot="1">
      <c r="A282" s="8"/>
      <c r="B282" s="37"/>
      <c r="C282" s="38"/>
      <c r="D282" s="39"/>
      <c r="E282" s="11"/>
      <c r="F282" s="48"/>
      <c r="G282" s="67"/>
      <c r="H282" s="18">
        <v>7281</v>
      </c>
      <c r="I282" s="68"/>
      <c r="J282" s="69"/>
      <c r="K282" s="8"/>
      <c r="L282" s="36"/>
      <c r="M282" s="69"/>
      <c r="N282" s="13"/>
      <c r="P282" s="41" t="str">
        <f t="shared" si="7"/>
        <v>.</v>
      </c>
      <c r="Q282" s="92" t="s">
        <v>43</v>
      </c>
      <c r="R282" s="92"/>
      <c r="S282" s="138"/>
      <c r="T282" s="140"/>
      <c r="U282" s="77"/>
    </row>
    <row r="283" spans="1:21" s="35" customFormat="1" ht="29.25" customHeight="1" thickTop="1" thickBot="1">
      <c r="A283" s="8"/>
      <c r="B283" s="37"/>
      <c r="C283" s="38"/>
      <c r="D283" s="39"/>
      <c r="E283" s="11"/>
      <c r="F283" s="48"/>
      <c r="G283" s="67"/>
      <c r="H283" s="18">
        <v>7282</v>
      </c>
      <c r="I283" s="68"/>
      <c r="J283" s="69"/>
      <c r="K283" s="8"/>
      <c r="L283" s="36"/>
      <c r="M283" s="69"/>
      <c r="N283" s="13"/>
      <c r="P283" s="41" t="str">
        <f t="shared" si="7"/>
        <v>.</v>
      </c>
      <c r="Q283" s="92" t="s">
        <v>43</v>
      </c>
      <c r="R283" s="92"/>
      <c r="S283" s="138"/>
      <c r="T283" s="140"/>
      <c r="U283" s="77"/>
    </row>
    <row r="284" spans="1:21" s="35" customFormat="1" ht="29.25" customHeight="1" thickTop="1" thickBot="1">
      <c r="A284" s="8"/>
      <c r="B284" s="37"/>
      <c r="C284" s="38"/>
      <c r="D284" s="39"/>
      <c r="E284" s="11"/>
      <c r="F284" s="48"/>
      <c r="G284" s="67"/>
      <c r="H284" s="18">
        <v>7283</v>
      </c>
      <c r="I284" s="68"/>
      <c r="J284" s="69"/>
      <c r="K284" s="8"/>
      <c r="L284" s="36"/>
      <c r="M284" s="69"/>
      <c r="N284" s="13"/>
      <c r="P284" s="41" t="str">
        <f t="shared" si="7"/>
        <v>.</v>
      </c>
      <c r="Q284" s="92" t="s">
        <v>43</v>
      </c>
      <c r="R284" s="92"/>
      <c r="S284" s="138"/>
      <c r="T284" s="140"/>
      <c r="U284" s="77"/>
    </row>
    <row r="285" spans="1:21" s="35" customFormat="1" ht="29.25" customHeight="1" thickTop="1" thickBot="1">
      <c r="A285" s="8"/>
      <c r="B285" s="37"/>
      <c r="C285" s="38"/>
      <c r="D285" s="39"/>
      <c r="E285" s="11"/>
      <c r="F285" s="48"/>
      <c r="G285" s="67"/>
      <c r="H285" s="18">
        <v>7284</v>
      </c>
      <c r="I285" s="68"/>
      <c r="J285" s="69"/>
      <c r="K285" s="8"/>
      <c r="L285" s="36"/>
      <c r="M285" s="69"/>
      <c r="N285" s="13"/>
      <c r="P285" s="41" t="str">
        <f t="shared" si="7"/>
        <v>.</v>
      </c>
      <c r="Q285" s="92" t="s">
        <v>43</v>
      </c>
      <c r="R285" s="92"/>
      <c r="S285" s="138"/>
      <c r="T285" s="140"/>
      <c r="U285" s="77"/>
    </row>
    <row r="286" spans="1:21" s="35" customFormat="1" ht="29.25" customHeight="1" thickTop="1" thickBot="1">
      <c r="A286" s="8"/>
      <c r="B286" s="37"/>
      <c r="C286" s="38"/>
      <c r="D286" s="39"/>
      <c r="E286" s="11"/>
      <c r="F286" s="48"/>
      <c r="G286" s="67"/>
      <c r="H286" s="18">
        <v>7285</v>
      </c>
      <c r="I286" s="68"/>
      <c r="J286" s="69"/>
      <c r="K286" s="8"/>
      <c r="L286" s="36"/>
      <c r="M286" s="69"/>
      <c r="N286" s="13"/>
      <c r="P286" s="41" t="str">
        <f t="shared" si="7"/>
        <v>.</v>
      </c>
      <c r="Q286" s="92" t="s">
        <v>43</v>
      </c>
      <c r="R286" s="92"/>
      <c r="S286" s="138"/>
      <c r="T286" s="140"/>
      <c r="U286" s="77"/>
    </row>
    <row r="287" spans="1:21" s="35" customFormat="1" ht="29.25" customHeight="1" thickTop="1" thickBot="1">
      <c r="A287" s="8"/>
      <c r="B287" s="37"/>
      <c r="C287" s="38"/>
      <c r="D287" s="39"/>
      <c r="E287" s="11"/>
      <c r="F287" s="48"/>
      <c r="G287" s="67"/>
      <c r="H287" s="18">
        <v>7286</v>
      </c>
      <c r="I287" s="68"/>
      <c r="J287" s="69"/>
      <c r="K287" s="8"/>
      <c r="L287" s="36"/>
      <c r="M287" s="69"/>
      <c r="N287" s="13"/>
      <c r="P287" s="41" t="str">
        <f t="shared" si="7"/>
        <v>.</v>
      </c>
      <c r="Q287" s="92" t="s">
        <v>43</v>
      </c>
      <c r="R287" s="92"/>
      <c r="S287" s="138"/>
      <c r="T287" s="140"/>
      <c r="U287" s="77"/>
    </row>
    <row r="288" spans="1:21" s="35" customFormat="1" ht="29.25" customHeight="1" thickTop="1" thickBot="1">
      <c r="A288" s="8"/>
      <c r="B288" s="37"/>
      <c r="C288" s="38"/>
      <c r="D288" s="39"/>
      <c r="E288" s="11"/>
      <c r="F288" s="48"/>
      <c r="G288" s="67"/>
      <c r="H288" s="18">
        <v>7287</v>
      </c>
      <c r="I288" s="68"/>
      <c r="J288" s="69"/>
      <c r="K288" s="8"/>
      <c r="L288" s="36"/>
      <c r="M288" s="69"/>
      <c r="N288" s="13"/>
      <c r="P288" s="41" t="str">
        <f t="shared" si="7"/>
        <v>.</v>
      </c>
      <c r="Q288" s="92">
        <f>N288*0.02</f>
        <v>0</v>
      </c>
      <c r="R288" s="92">
        <f>128-Q288</f>
        <v>128</v>
      </c>
      <c r="S288" s="138"/>
      <c r="T288" s="140"/>
      <c r="U288" s="77"/>
    </row>
    <row r="289" spans="1:21" s="35" customFormat="1" ht="29.25" customHeight="1" thickTop="1" thickBot="1">
      <c r="A289" s="8"/>
      <c r="B289" s="37"/>
      <c r="C289" s="38"/>
      <c r="D289" s="39"/>
      <c r="E289" s="11"/>
      <c r="F289" s="48"/>
      <c r="G289" s="67"/>
      <c r="H289" s="18">
        <v>7288</v>
      </c>
      <c r="I289" s="68"/>
      <c r="J289" s="69"/>
      <c r="K289" s="8"/>
      <c r="L289" s="36"/>
      <c r="M289" s="69"/>
      <c r="N289" s="13"/>
      <c r="P289" s="41" t="str">
        <f t="shared" si="7"/>
        <v>.</v>
      </c>
      <c r="Q289" s="92">
        <f>N289*0.02</f>
        <v>0</v>
      </c>
      <c r="R289" s="92" t="e">
        <f>R288/Q289</f>
        <v>#DIV/0!</v>
      </c>
      <c r="S289" s="138"/>
      <c r="T289" s="140"/>
      <c r="U289" s="77"/>
    </row>
    <row r="290" spans="1:21" s="35" customFormat="1" ht="29.25" customHeight="1" thickTop="1" thickBot="1">
      <c r="A290" s="8"/>
      <c r="B290" s="37"/>
      <c r="C290" s="38"/>
      <c r="D290" s="39"/>
      <c r="E290" s="11"/>
      <c r="F290" s="48"/>
      <c r="G290" s="67"/>
      <c r="H290" s="18">
        <v>7289</v>
      </c>
      <c r="I290" s="68"/>
      <c r="J290" s="69"/>
      <c r="K290" s="8"/>
      <c r="L290" s="36"/>
      <c r="M290" s="69"/>
      <c r="N290" s="13"/>
      <c r="P290" s="41" t="str">
        <f t="shared" si="7"/>
        <v>.</v>
      </c>
      <c r="Q290" s="92" t="s">
        <v>43</v>
      </c>
      <c r="R290" s="92"/>
      <c r="S290" s="138"/>
      <c r="T290" s="140"/>
      <c r="U290" s="77"/>
    </row>
    <row r="291" spans="1:21" s="35" customFormat="1" ht="29.25" customHeight="1" thickTop="1" thickBot="1">
      <c r="A291" s="8"/>
      <c r="B291" s="37"/>
      <c r="C291" s="38"/>
      <c r="D291" s="39"/>
      <c r="E291" s="11"/>
      <c r="F291" s="48"/>
      <c r="G291" s="67"/>
      <c r="H291" s="18">
        <v>7290</v>
      </c>
      <c r="I291" s="68"/>
      <c r="J291" s="69"/>
      <c r="K291" s="8"/>
      <c r="L291" s="36"/>
      <c r="M291" s="69"/>
      <c r="N291" s="13"/>
      <c r="P291" s="41" t="str">
        <f t="shared" si="7"/>
        <v>.</v>
      </c>
      <c r="Q291" s="92" t="s">
        <v>43</v>
      </c>
      <c r="R291" s="92"/>
      <c r="S291" s="138"/>
      <c r="T291" s="140"/>
      <c r="U291" s="77"/>
    </row>
    <row r="292" spans="1:21" s="35" customFormat="1" ht="29.25" customHeight="1" thickTop="1" thickBot="1">
      <c r="A292" s="8"/>
      <c r="B292" s="37"/>
      <c r="C292" s="38"/>
      <c r="D292" s="39"/>
      <c r="E292" s="11"/>
      <c r="F292" s="48"/>
      <c r="G292" s="67"/>
      <c r="H292" s="18">
        <v>7291</v>
      </c>
      <c r="I292" s="68"/>
      <c r="J292" s="69"/>
      <c r="K292" s="8"/>
      <c r="L292" s="36"/>
      <c r="M292" s="69"/>
      <c r="N292" s="13"/>
      <c r="O292" s="35">
        <v>0</v>
      </c>
      <c r="P292" s="41" t="str">
        <f t="shared" si="7"/>
        <v>.</v>
      </c>
      <c r="Q292" s="92" t="s">
        <v>43</v>
      </c>
      <c r="R292" s="92"/>
      <c r="S292" s="138"/>
      <c r="T292" s="140"/>
      <c r="U292" s="77"/>
    </row>
    <row r="293" spans="1:21" s="35" customFormat="1" ht="29.25" customHeight="1" thickTop="1" thickBot="1">
      <c r="A293" s="8"/>
      <c r="B293" s="37"/>
      <c r="C293" s="38"/>
      <c r="D293" s="39"/>
      <c r="E293" s="11"/>
      <c r="F293" s="48"/>
      <c r="G293" s="67"/>
      <c r="H293" s="18">
        <v>7292</v>
      </c>
      <c r="I293" s="68"/>
      <c r="J293" s="69"/>
      <c r="K293" s="8"/>
      <c r="L293" s="36"/>
      <c r="M293" s="69"/>
      <c r="N293" s="13"/>
      <c r="P293" s="41" t="str">
        <f t="shared" si="7"/>
        <v>.</v>
      </c>
      <c r="Q293" s="92" t="s">
        <v>43</v>
      </c>
      <c r="R293" s="92"/>
      <c r="S293" s="138"/>
      <c r="T293" s="140"/>
      <c r="U293" s="77"/>
    </row>
    <row r="294" spans="1:21" s="35" customFormat="1" ht="29.25" customHeight="1" thickTop="1" thickBot="1">
      <c r="A294" s="8"/>
      <c r="B294" s="37"/>
      <c r="C294" s="38"/>
      <c r="D294" s="39"/>
      <c r="E294" s="11"/>
      <c r="F294" s="48"/>
      <c r="G294" s="67"/>
      <c r="H294" s="18">
        <v>7293</v>
      </c>
      <c r="I294" s="68"/>
      <c r="J294" s="69"/>
      <c r="K294" s="8"/>
      <c r="L294" s="36"/>
      <c r="M294" s="69"/>
      <c r="N294" s="13"/>
      <c r="O294" s="35">
        <v>0</v>
      </c>
      <c r="P294" s="41" t="str">
        <f t="shared" si="7"/>
        <v>.</v>
      </c>
      <c r="Q294" s="92" t="s">
        <v>43</v>
      </c>
      <c r="R294" s="92"/>
      <c r="S294" s="138"/>
      <c r="T294" s="140"/>
      <c r="U294" s="77"/>
    </row>
    <row r="295" spans="1:21" s="35" customFormat="1" ht="29.25" customHeight="1" thickTop="1" thickBot="1">
      <c r="A295" s="8"/>
      <c r="B295" s="37"/>
      <c r="C295" s="38"/>
      <c r="D295" s="39"/>
      <c r="E295" s="11"/>
      <c r="F295" s="48"/>
      <c r="G295" s="67"/>
      <c r="H295" s="18">
        <v>7294</v>
      </c>
      <c r="I295" s="68"/>
      <c r="J295" s="69"/>
      <c r="K295" s="8"/>
      <c r="L295" s="36"/>
      <c r="M295" s="69"/>
      <c r="N295" s="13"/>
      <c r="P295" s="41" t="str">
        <f t="shared" si="7"/>
        <v>.</v>
      </c>
      <c r="Q295" s="92" t="s">
        <v>43</v>
      </c>
      <c r="R295" s="92"/>
      <c r="S295" s="138"/>
      <c r="T295" s="140"/>
      <c r="U295" s="77"/>
    </row>
    <row r="296" spans="1:21" s="35" customFormat="1" ht="29.25" customHeight="1" thickTop="1" thickBot="1">
      <c r="A296" s="8"/>
      <c r="B296" s="37"/>
      <c r="C296" s="38"/>
      <c r="D296" s="39"/>
      <c r="E296" s="11"/>
      <c r="F296" s="48"/>
      <c r="G296" s="67"/>
      <c r="H296" s="18">
        <v>7295</v>
      </c>
      <c r="I296" s="68"/>
      <c r="J296" s="69"/>
      <c r="K296" s="8"/>
      <c r="L296" s="36"/>
      <c r="M296" s="69"/>
      <c r="N296" s="13"/>
      <c r="P296" s="41" t="str">
        <f t="shared" si="7"/>
        <v>.</v>
      </c>
      <c r="Q296" s="92" t="s">
        <v>43</v>
      </c>
      <c r="R296" s="92"/>
      <c r="S296" s="138"/>
      <c r="T296" s="140"/>
      <c r="U296" s="77"/>
    </row>
    <row r="297" spans="1:21" s="35" customFormat="1" ht="29.25" customHeight="1" thickTop="1" thickBot="1">
      <c r="A297" s="8"/>
      <c r="B297" s="37"/>
      <c r="C297" s="38"/>
      <c r="D297" s="39"/>
      <c r="E297" s="11"/>
      <c r="F297" s="48"/>
      <c r="G297" s="67"/>
      <c r="H297" s="18">
        <v>7296</v>
      </c>
      <c r="I297" s="68"/>
      <c r="J297" s="69"/>
      <c r="K297" s="8"/>
      <c r="L297" s="36"/>
      <c r="M297" s="69"/>
      <c r="N297" s="13"/>
      <c r="P297" s="41" t="str">
        <f t="shared" si="7"/>
        <v>.</v>
      </c>
      <c r="Q297" s="92">
        <f>N297*0.02</f>
        <v>0</v>
      </c>
      <c r="R297" s="92">
        <f>1703-Q297</f>
        <v>1703</v>
      </c>
      <c r="S297" s="138"/>
      <c r="T297" s="140"/>
      <c r="U297" s="77"/>
    </row>
    <row r="298" spans="1:21" s="35" customFormat="1" ht="29.25" customHeight="1" thickTop="1" thickBot="1">
      <c r="A298" s="8"/>
      <c r="B298" s="37"/>
      <c r="C298" s="38"/>
      <c r="D298" s="39"/>
      <c r="E298" s="11"/>
      <c r="F298" s="48"/>
      <c r="G298" s="67"/>
      <c r="H298" s="18">
        <v>7297</v>
      </c>
      <c r="I298" s="68"/>
      <c r="J298" s="69"/>
      <c r="K298" s="8"/>
      <c r="L298" s="36"/>
      <c r="M298" s="69"/>
      <c r="N298" s="13"/>
      <c r="P298" s="41" t="str">
        <f t="shared" si="7"/>
        <v>.</v>
      </c>
      <c r="Q298" s="92">
        <f>N298*0.02</f>
        <v>0</v>
      </c>
      <c r="R298" s="92" t="e">
        <f>R297/Q298</f>
        <v>#DIV/0!</v>
      </c>
      <c r="S298" s="138"/>
      <c r="T298" s="140"/>
      <c r="U298" s="77"/>
    </row>
    <row r="299" spans="1:21" s="35" customFormat="1" ht="29.25" customHeight="1" thickTop="1" thickBot="1">
      <c r="A299" s="8"/>
      <c r="B299" s="37"/>
      <c r="C299" s="38"/>
      <c r="D299" s="39"/>
      <c r="E299" s="11"/>
      <c r="F299" s="48"/>
      <c r="G299" s="67"/>
      <c r="H299" s="18">
        <v>7298</v>
      </c>
      <c r="I299" s="68"/>
      <c r="J299" s="69"/>
      <c r="K299" s="8"/>
      <c r="L299" s="36"/>
      <c r="M299" s="69"/>
      <c r="N299" s="13"/>
      <c r="P299" s="41" t="str">
        <f t="shared" si="7"/>
        <v>.</v>
      </c>
      <c r="Q299" s="92" t="s">
        <v>43</v>
      </c>
      <c r="R299" s="92"/>
      <c r="S299" s="138"/>
      <c r="T299" s="140"/>
      <c r="U299" s="77"/>
    </row>
    <row r="300" spans="1:21" s="35" customFormat="1" ht="29.25" customHeight="1" thickTop="1" thickBot="1">
      <c r="A300" s="8"/>
      <c r="B300" s="37"/>
      <c r="C300" s="38"/>
      <c r="D300" s="39"/>
      <c r="E300" s="11"/>
      <c r="F300" s="48"/>
      <c r="G300" s="67"/>
      <c r="H300" s="18">
        <v>7299</v>
      </c>
      <c r="I300" s="68"/>
      <c r="J300" s="69"/>
      <c r="K300" s="8"/>
      <c r="L300" s="36"/>
      <c r="M300" s="69"/>
      <c r="N300" s="13"/>
      <c r="P300" s="41" t="str">
        <f t="shared" si="7"/>
        <v>.</v>
      </c>
      <c r="Q300" s="92" t="s">
        <v>43</v>
      </c>
      <c r="R300" s="92"/>
      <c r="S300" s="138"/>
      <c r="T300" s="140"/>
      <c r="U300" s="77"/>
    </row>
    <row r="301" spans="1:21" s="35" customFormat="1" ht="29.25" customHeight="1" thickTop="1" thickBot="1">
      <c r="A301" s="8"/>
      <c r="B301" s="37"/>
      <c r="C301" s="38"/>
      <c r="D301" s="39"/>
      <c r="E301" s="11"/>
      <c r="F301" s="48"/>
      <c r="G301" s="67"/>
      <c r="H301" s="18">
        <v>7300</v>
      </c>
      <c r="I301" s="68"/>
      <c r="J301" s="69"/>
      <c r="K301" s="8"/>
      <c r="L301" s="36"/>
      <c r="M301" s="69"/>
      <c r="N301" s="13"/>
      <c r="P301" s="41" t="str">
        <f t="shared" si="7"/>
        <v>.</v>
      </c>
      <c r="Q301" s="92" t="s">
        <v>43</v>
      </c>
      <c r="R301" s="92"/>
      <c r="S301" s="138"/>
      <c r="T301" s="140"/>
      <c r="U301" s="77"/>
    </row>
    <row r="302" spans="1:21" s="35" customFormat="1" ht="29.25" customHeight="1" thickTop="1" thickBot="1">
      <c r="A302" s="8"/>
      <c r="B302" s="37"/>
      <c r="C302" s="38"/>
      <c r="D302" s="39"/>
      <c r="E302" s="11"/>
      <c r="F302" s="48"/>
      <c r="G302" s="67"/>
      <c r="H302" s="18">
        <v>7301</v>
      </c>
      <c r="I302" s="68"/>
      <c r="J302" s="69"/>
      <c r="K302" s="8"/>
      <c r="L302" s="36"/>
      <c r="M302" s="69"/>
      <c r="N302" s="13"/>
      <c r="P302" s="41" t="str">
        <f t="shared" si="7"/>
        <v>.</v>
      </c>
      <c r="Q302" s="92" t="s">
        <v>43</v>
      </c>
      <c r="R302" s="92"/>
      <c r="S302" s="138"/>
      <c r="T302" s="140"/>
      <c r="U302" s="77"/>
    </row>
    <row r="303" spans="1:21" s="35" customFormat="1" ht="29.25" customHeight="1" thickTop="1" thickBot="1">
      <c r="A303" s="8"/>
      <c r="B303" s="37"/>
      <c r="C303" s="38"/>
      <c r="D303" s="39"/>
      <c r="E303" s="11"/>
      <c r="F303" s="48"/>
      <c r="G303" s="67"/>
      <c r="H303" s="18">
        <v>7302</v>
      </c>
      <c r="I303" s="68"/>
      <c r="J303" s="69"/>
      <c r="K303" s="8"/>
      <c r="L303" s="36"/>
      <c r="M303" s="69"/>
      <c r="N303" s="13"/>
      <c r="P303" s="41" t="str">
        <f t="shared" si="7"/>
        <v>.</v>
      </c>
      <c r="Q303" s="92" t="s">
        <v>43</v>
      </c>
      <c r="R303" s="92"/>
      <c r="S303" s="138"/>
      <c r="T303" s="140"/>
      <c r="U303" s="77"/>
    </row>
    <row r="304" spans="1:21" s="35" customFormat="1" ht="29.25" customHeight="1" thickTop="1" thickBot="1">
      <c r="A304" s="8"/>
      <c r="B304" s="37"/>
      <c r="C304" s="38"/>
      <c r="D304" s="39"/>
      <c r="E304" s="11"/>
      <c r="F304" s="48"/>
      <c r="G304" s="67"/>
      <c r="H304" s="18">
        <v>7303</v>
      </c>
      <c r="I304" s="68"/>
      <c r="J304" s="69"/>
      <c r="K304" s="8"/>
      <c r="L304" s="36"/>
      <c r="M304" s="69"/>
      <c r="N304" s="13"/>
      <c r="P304" s="41" t="str">
        <f t="shared" si="7"/>
        <v>.</v>
      </c>
      <c r="Q304" s="92" t="s">
        <v>43</v>
      </c>
      <c r="R304" s="92"/>
      <c r="S304" s="138"/>
      <c r="T304" s="140"/>
      <c r="U304" s="77"/>
    </row>
    <row r="305" spans="1:21" s="35" customFormat="1" ht="29.25" customHeight="1" thickTop="1" thickBot="1">
      <c r="A305" s="8"/>
      <c r="B305" s="37"/>
      <c r="C305" s="38"/>
      <c r="D305" s="39"/>
      <c r="E305" s="11"/>
      <c r="F305" s="48"/>
      <c r="G305" s="67"/>
      <c r="H305" s="18">
        <v>7304</v>
      </c>
      <c r="I305" s="68"/>
      <c r="J305" s="69"/>
      <c r="K305" s="8"/>
      <c r="L305" s="36"/>
      <c r="M305" s="69"/>
      <c r="N305" s="13"/>
      <c r="P305" s="41" t="str">
        <f t="shared" si="7"/>
        <v>.</v>
      </c>
      <c r="Q305" s="92" t="s">
        <v>43</v>
      </c>
      <c r="R305" s="92"/>
      <c r="S305" s="138"/>
      <c r="T305" s="140"/>
      <c r="U305" s="77"/>
    </row>
    <row r="306" spans="1:21" s="35" customFormat="1" ht="29.25" customHeight="1" thickTop="1" thickBot="1">
      <c r="A306" s="8"/>
      <c r="B306" s="37"/>
      <c r="C306" s="38"/>
      <c r="D306" s="39"/>
      <c r="E306" s="11"/>
      <c r="F306" s="48"/>
      <c r="G306" s="67"/>
      <c r="H306" s="18">
        <v>7305</v>
      </c>
      <c r="I306" s="68"/>
      <c r="J306" s="69"/>
      <c r="K306" s="8"/>
      <c r="L306" s="36"/>
      <c r="M306" s="69"/>
      <c r="N306" s="13"/>
      <c r="P306" s="41" t="str">
        <f t="shared" si="7"/>
        <v>.</v>
      </c>
      <c r="Q306" s="92" t="s">
        <v>43</v>
      </c>
      <c r="R306" s="92"/>
      <c r="S306" s="138"/>
      <c r="T306" s="140"/>
      <c r="U306" s="77"/>
    </row>
    <row r="307" spans="1:21" s="35" customFormat="1" ht="29.25" customHeight="1" thickTop="1" thickBot="1">
      <c r="A307" s="8"/>
      <c r="B307" s="37"/>
      <c r="C307" s="38"/>
      <c r="D307" s="39"/>
      <c r="E307" s="11"/>
      <c r="F307" s="48"/>
      <c r="G307" s="67"/>
      <c r="H307" s="18">
        <v>7306</v>
      </c>
      <c r="I307" s="68"/>
      <c r="J307" s="69"/>
      <c r="K307" s="8"/>
      <c r="L307" s="36"/>
      <c r="M307" s="69"/>
      <c r="N307" s="13"/>
      <c r="P307" s="41" t="str">
        <f t="shared" si="7"/>
        <v>.</v>
      </c>
      <c r="Q307" s="92" t="s">
        <v>43</v>
      </c>
      <c r="R307" s="92"/>
      <c r="S307" s="138"/>
      <c r="T307" s="140"/>
      <c r="U307" s="77"/>
    </row>
    <row r="308" spans="1:21" s="35" customFormat="1" ht="29.25" customHeight="1" thickTop="1" thickBot="1">
      <c r="A308" s="8"/>
      <c r="B308" s="37"/>
      <c r="C308" s="38"/>
      <c r="D308" s="39"/>
      <c r="E308" s="11"/>
      <c r="F308" s="48"/>
      <c r="G308" s="67"/>
      <c r="H308" s="18">
        <v>7307</v>
      </c>
      <c r="I308" s="68"/>
      <c r="J308" s="69"/>
      <c r="K308" s="8"/>
      <c r="L308" s="36"/>
      <c r="M308" s="69"/>
      <c r="N308" s="13"/>
      <c r="P308" s="41" t="str">
        <f t="shared" si="7"/>
        <v>.</v>
      </c>
      <c r="Q308" s="92" t="s">
        <v>43</v>
      </c>
      <c r="R308" s="92"/>
      <c r="S308" s="138"/>
      <c r="T308" s="140"/>
      <c r="U308" s="77"/>
    </row>
    <row r="309" spans="1:21" s="35" customFormat="1" ht="29.25" customHeight="1" thickTop="1" thickBot="1">
      <c r="A309" s="8"/>
      <c r="B309" s="37"/>
      <c r="C309" s="38"/>
      <c r="D309" s="39"/>
      <c r="E309" s="11"/>
      <c r="F309" s="48"/>
      <c r="G309" s="67"/>
      <c r="H309" s="18">
        <v>7308</v>
      </c>
      <c r="I309" s="68"/>
      <c r="J309" s="69"/>
      <c r="K309" s="8"/>
      <c r="L309" s="36"/>
      <c r="M309" s="69"/>
      <c r="N309" s="13"/>
      <c r="O309" s="35">
        <v>18269</v>
      </c>
      <c r="P309" s="41">
        <f t="shared" si="7"/>
        <v>-18269</v>
      </c>
      <c r="Q309" s="92">
        <v>260</v>
      </c>
      <c r="R309" s="92">
        <f>N309-Q309</f>
        <v>-260</v>
      </c>
      <c r="S309" s="138"/>
      <c r="T309" s="140"/>
      <c r="U309" s="77"/>
    </row>
    <row r="310" spans="1:21" s="35" customFormat="1" ht="29.25" customHeight="1" thickTop="1" thickBot="1">
      <c r="A310" s="8"/>
      <c r="B310" s="37"/>
      <c r="C310" s="38"/>
      <c r="D310" s="39"/>
      <c r="E310" s="11"/>
      <c r="F310" s="48"/>
      <c r="G310" s="67"/>
      <c r="H310" s="18">
        <v>7309</v>
      </c>
      <c r="I310" s="68"/>
      <c r="J310" s="69"/>
      <c r="K310" s="8"/>
      <c r="L310" s="36"/>
      <c r="M310" s="69"/>
      <c r="N310" s="13"/>
      <c r="P310" s="41" t="str">
        <f t="shared" si="7"/>
        <v>.</v>
      </c>
      <c r="Q310" s="92" t="s">
        <v>43</v>
      </c>
      <c r="R310" s="92"/>
      <c r="S310" s="138"/>
      <c r="T310" s="140"/>
      <c r="U310" s="77"/>
    </row>
    <row r="311" spans="1:21" s="35" customFormat="1" ht="29.25" customHeight="1" thickTop="1" thickBot="1">
      <c r="A311" s="8"/>
      <c r="B311" s="37"/>
      <c r="C311" s="38"/>
      <c r="D311" s="39"/>
      <c r="E311" s="11"/>
      <c r="F311" s="48"/>
      <c r="G311" s="67"/>
      <c r="H311" s="18">
        <v>7310</v>
      </c>
      <c r="I311" s="68"/>
      <c r="J311" s="69"/>
      <c r="K311" s="8"/>
      <c r="L311" s="36"/>
      <c r="M311" s="69"/>
      <c r="N311" s="13"/>
      <c r="P311" s="41" t="str">
        <f t="shared" si="7"/>
        <v>.</v>
      </c>
      <c r="Q311" s="92" t="s">
        <v>43</v>
      </c>
      <c r="R311" s="92"/>
      <c r="S311" s="138"/>
      <c r="T311" s="140"/>
      <c r="U311" s="77"/>
    </row>
    <row r="312" spans="1:21" s="35" customFormat="1" ht="29.25" customHeight="1" thickTop="1" thickBot="1">
      <c r="A312" s="8"/>
      <c r="B312" s="37"/>
      <c r="C312" s="38"/>
      <c r="D312" s="39"/>
      <c r="E312" s="11"/>
      <c r="F312" s="48"/>
      <c r="G312" s="67"/>
      <c r="H312" s="18">
        <v>7311</v>
      </c>
      <c r="I312" s="68"/>
      <c r="J312" s="69"/>
      <c r="K312" s="8"/>
      <c r="L312" s="36"/>
      <c r="M312" s="69"/>
      <c r="N312" s="13"/>
      <c r="P312" s="41" t="str">
        <f t="shared" si="7"/>
        <v>.</v>
      </c>
      <c r="Q312" s="92" t="s">
        <v>43</v>
      </c>
      <c r="R312" s="92"/>
      <c r="S312" s="138"/>
      <c r="T312" s="140"/>
      <c r="U312" s="77"/>
    </row>
    <row r="313" spans="1:21" s="35" customFormat="1" ht="29.25" customHeight="1" thickTop="1" thickBot="1">
      <c r="A313" s="8"/>
      <c r="B313" s="37"/>
      <c r="C313" s="38"/>
      <c r="D313" s="39"/>
      <c r="E313" s="11"/>
      <c r="F313" s="48"/>
      <c r="G313" s="67"/>
      <c r="H313" s="18">
        <v>7312</v>
      </c>
      <c r="I313" s="68"/>
      <c r="J313" s="69"/>
      <c r="K313" s="8"/>
      <c r="L313" s="36"/>
      <c r="M313" s="69"/>
      <c r="N313" s="13"/>
      <c r="P313" s="41" t="str">
        <f t="shared" si="7"/>
        <v>.</v>
      </c>
      <c r="Q313" s="92" t="s">
        <v>43</v>
      </c>
      <c r="R313" s="92"/>
      <c r="S313" s="138"/>
      <c r="T313" s="140"/>
      <c r="U313" s="77"/>
    </row>
    <row r="314" spans="1:21" s="35" customFormat="1" ht="29.25" customHeight="1" thickTop="1" thickBot="1">
      <c r="A314" s="8"/>
      <c r="B314" s="37"/>
      <c r="C314" s="38"/>
      <c r="D314" s="39"/>
      <c r="E314" s="11"/>
      <c r="F314" s="48"/>
      <c r="G314" s="67"/>
      <c r="H314" s="18">
        <v>7313</v>
      </c>
      <c r="I314" s="68"/>
      <c r="J314" s="69"/>
      <c r="K314" s="8"/>
      <c r="L314" s="36"/>
      <c r="M314" s="69"/>
      <c r="N314" s="13"/>
      <c r="P314" s="41" t="str">
        <f t="shared" si="7"/>
        <v>.</v>
      </c>
      <c r="Q314" s="92" t="s">
        <v>43</v>
      </c>
      <c r="R314" s="92"/>
      <c r="S314" s="138"/>
      <c r="T314" s="140"/>
      <c r="U314" s="77"/>
    </row>
    <row r="315" spans="1:21" s="35" customFormat="1" ht="29.25" customHeight="1" thickTop="1" thickBot="1">
      <c r="A315" s="8"/>
      <c r="B315" s="37"/>
      <c r="C315" s="38"/>
      <c r="D315" s="39"/>
      <c r="E315" s="11"/>
      <c r="F315" s="48"/>
      <c r="G315" s="67"/>
      <c r="H315" s="18">
        <v>7314</v>
      </c>
      <c r="I315" s="68"/>
      <c r="J315" s="69"/>
      <c r="K315" s="8"/>
      <c r="L315" s="36"/>
      <c r="M315" s="69"/>
      <c r="N315" s="13"/>
      <c r="P315" s="41" t="str">
        <f t="shared" si="7"/>
        <v>.</v>
      </c>
      <c r="Q315" s="92" t="s">
        <v>43</v>
      </c>
      <c r="R315" s="92"/>
      <c r="S315" s="138"/>
      <c r="T315" s="140"/>
      <c r="U315" s="77"/>
    </row>
    <row r="316" spans="1:21" s="35" customFormat="1" ht="29.25" customHeight="1" thickTop="1" thickBot="1">
      <c r="A316" s="8"/>
      <c r="B316" s="37"/>
      <c r="C316" s="38"/>
      <c r="D316" s="39"/>
      <c r="E316" s="11"/>
      <c r="F316" s="48"/>
      <c r="G316" s="67"/>
      <c r="H316" s="18">
        <v>7315</v>
      </c>
      <c r="I316" s="68"/>
      <c r="J316" s="69"/>
      <c r="K316" s="8"/>
      <c r="L316" s="36"/>
      <c r="M316" s="69"/>
      <c r="N316" s="13"/>
      <c r="P316" s="41" t="str">
        <f t="shared" si="7"/>
        <v>.</v>
      </c>
      <c r="Q316" s="92" t="s">
        <v>43</v>
      </c>
      <c r="R316" s="92"/>
      <c r="S316" s="138"/>
      <c r="T316" s="140"/>
      <c r="U316" s="77"/>
    </row>
    <row r="317" spans="1:21" s="35" customFormat="1" ht="29.25" customHeight="1" thickTop="1" thickBot="1">
      <c r="A317" s="8"/>
      <c r="B317" s="37"/>
      <c r="C317" s="38"/>
      <c r="D317" s="39"/>
      <c r="E317" s="11"/>
      <c r="F317" s="48"/>
      <c r="G317" s="67"/>
      <c r="H317" s="18">
        <v>7316</v>
      </c>
      <c r="I317" s="68"/>
      <c r="J317" s="69"/>
      <c r="K317" s="8"/>
      <c r="L317" s="36"/>
      <c r="M317" s="69"/>
      <c r="N317" s="13"/>
      <c r="P317" s="41" t="str">
        <f t="shared" si="7"/>
        <v>.</v>
      </c>
      <c r="Q317" s="92" t="s">
        <v>43</v>
      </c>
      <c r="R317" s="92"/>
      <c r="S317" s="138"/>
      <c r="T317" s="140"/>
      <c r="U317" s="77"/>
    </row>
    <row r="318" spans="1:21" s="35" customFormat="1" ht="29.25" customHeight="1" thickTop="1" thickBot="1">
      <c r="A318" s="8"/>
      <c r="B318" s="37"/>
      <c r="C318" s="38"/>
      <c r="D318" s="39"/>
      <c r="E318" s="11"/>
      <c r="F318" s="48"/>
      <c r="G318" s="67"/>
      <c r="H318" s="18">
        <v>7317</v>
      </c>
      <c r="I318" s="68"/>
      <c r="J318" s="69"/>
      <c r="K318" s="8"/>
      <c r="L318" s="36"/>
      <c r="M318" s="69"/>
      <c r="N318" s="13"/>
      <c r="O318" s="35">
        <v>2712</v>
      </c>
      <c r="P318" s="41">
        <f t="shared" si="7"/>
        <v>-2712</v>
      </c>
      <c r="Q318" s="92">
        <v>34</v>
      </c>
      <c r="R318" s="92">
        <f>N318-Q318</f>
        <v>-34</v>
      </c>
      <c r="S318" s="138"/>
      <c r="T318" s="140"/>
      <c r="U318" s="77"/>
    </row>
    <row r="319" spans="1:21" s="35" customFormat="1" ht="29.25" customHeight="1" thickTop="1" thickBot="1">
      <c r="A319" s="8"/>
      <c r="B319" s="37"/>
      <c r="C319" s="38"/>
      <c r="D319" s="39"/>
      <c r="E319" s="11"/>
      <c r="F319" s="48"/>
      <c r="G319" s="67"/>
      <c r="H319" s="18">
        <v>7318</v>
      </c>
      <c r="I319" s="68"/>
      <c r="J319" s="69"/>
      <c r="K319" s="8"/>
      <c r="L319" s="36"/>
      <c r="M319" s="69"/>
      <c r="N319" s="13"/>
      <c r="P319" s="41" t="str">
        <f t="shared" si="7"/>
        <v>.</v>
      </c>
      <c r="Q319" s="92" t="s">
        <v>43</v>
      </c>
      <c r="R319" s="92"/>
      <c r="S319" s="138"/>
      <c r="T319" s="140"/>
      <c r="U319" s="77"/>
    </row>
    <row r="320" spans="1:21" s="35" customFormat="1" ht="29.25" customHeight="1" thickTop="1" thickBot="1">
      <c r="A320" s="8"/>
      <c r="B320" s="37"/>
      <c r="C320" s="38"/>
      <c r="D320" s="39"/>
      <c r="E320" s="11"/>
      <c r="F320" s="48"/>
      <c r="G320" s="67"/>
      <c r="H320" s="18">
        <v>7319</v>
      </c>
      <c r="I320" s="68"/>
      <c r="J320" s="69"/>
      <c r="K320" s="8"/>
      <c r="L320" s="36"/>
      <c r="M320" s="69"/>
      <c r="N320" s="13"/>
      <c r="P320" s="41" t="str">
        <f t="shared" si="7"/>
        <v>.</v>
      </c>
      <c r="Q320" s="92">
        <v>7315</v>
      </c>
      <c r="R320" s="92">
        <v>27217.29</v>
      </c>
      <c r="S320" s="138"/>
      <c r="T320" s="140"/>
      <c r="U320" s="77"/>
    </row>
    <row r="321" spans="1:21" s="35" customFormat="1" ht="29.25" customHeight="1" thickTop="1" thickBot="1">
      <c r="A321" s="8"/>
      <c r="B321" s="37"/>
      <c r="C321" s="38"/>
      <c r="D321" s="39"/>
      <c r="E321" s="11"/>
      <c r="F321" s="48"/>
      <c r="G321" s="67"/>
      <c r="H321" s="18">
        <v>7320</v>
      </c>
      <c r="I321" s="68"/>
      <c r="J321" s="69"/>
      <c r="K321" s="8"/>
      <c r="L321" s="36"/>
      <c r="M321" s="69"/>
      <c r="N321" s="13"/>
      <c r="P321" s="41" t="str">
        <f t="shared" si="7"/>
        <v>.</v>
      </c>
      <c r="Q321" s="92">
        <v>7343.7</v>
      </c>
      <c r="R321" s="92">
        <v>23226.54</v>
      </c>
      <c r="S321" s="138"/>
      <c r="T321" s="140"/>
      <c r="U321" s="77"/>
    </row>
    <row r="322" spans="1:21" s="35" customFormat="1" ht="29.25" customHeight="1" thickTop="1" thickBot="1">
      <c r="A322" s="8"/>
      <c r="B322" s="37"/>
      <c r="C322" s="38"/>
      <c r="D322" s="39"/>
      <c r="E322" s="11"/>
      <c r="F322" s="48"/>
      <c r="G322" s="67"/>
      <c r="H322" s="18">
        <v>7321</v>
      </c>
      <c r="I322" s="68"/>
      <c r="J322" s="69"/>
      <c r="K322" s="8"/>
      <c r="L322" s="36"/>
      <c r="M322" s="69"/>
      <c r="N322" s="13"/>
      <c r="P322" s="41" t="str">
        <f t="shared" si="7"/>
        <v>.</v>
      </c>
      <c r="Q322" s="92">
        <v>6009.64</v>
      </c>
      <c r="R322" s="92">
        <v>54652.15</v>
      </c>
      <c r="S322" s="138"/>
      <c r="T322" s="140"/>
      <c r="U322" s="77"/>
    </row>
    <row r="323" spans="1:21" s="35" customFormat="1" ht="29.25" customHeight="1" thickTop="1" thickBot="1">
      <c r="A323" s="8"/>
      <c r="B323" s="37"/>
      <c r="C323" s="38"/>
      <c r="D323" s="39"/>
      <c r="E323" s="11"/>
      <c r="F323" s="48"/>
      <c r="G323" s="67"/>
      <c r="H323" s="18">
        <v>7322</v>
      </c>
      <c r="I323" s="68"/>
      <c r="J323" s="69"/>
      <c r="K323" s="8"/>
      <c r="L323" s="36"/>
      <c r="M323" s="69"/>
      <c r="N323" s="13"/>
      <c r="P323" s="41" t="str">
        <f t="shared" si="7"/>
        <v>.</v>
      </c>
      <c r="Q323" s="92">
        <v>15758.65</v>
      </c>
      <c r="R323" s="92">
        <v>24616</v>
      </c>
      <c r="S323" s="138"/>
      <c r="T323" s="140"/>
      <c r="U323" s="77"/>
    </row>
    <row r="324" spans="1:21" s="35" customFormat="1" ht="29.25" customHeight="1" thickTop="1" thickBot="1">
      <c r="A324" s="8"/>
      <c r="B324" s="37"/>
      <c r="C324" s="38"/>
      <c r="D324" s="39"/>
      <c r="E324" s="11"/>
      <c r="F324" s="48"/>
      <c r="G324" s="67"/>
      <c r="H324" s="18">
        <v>7323</v>
      </c>
      <c r="I324" s="68"/>
      <c r="J324" s="69"/>
      <c r="K324" s="8"/>
      <c r="L324" s="36"/>
      <c r="M324" s="69"/>
      <c r="N324" s="13"/>
      <c r="P324" s="41" t="str">
        <f t="shared" si="7"/>
        <v>.</v>
      </c>
      <c r="Q324" s="92">
        <f>N324*0.02</f>
        <v>0</v>
      </c>
      <c r="R324" s="92">
        <f>1479.2-Q324</f>
        <v>1479.2</v>
      </c>
      <c r="S324" s="138"/>
      <c r="T324" s="140"/>
      <c r="U324" s="77"/>
    </row>
    <row r="325" spans="1:21" s="35" customFormat="1" ht="29.25" customHeight="1" thickTop="1" thickBot="1">
      <c r="A325" s="8"/>
      <c r="B325" s="37"/>
      <c r="C325" s="38"/>
      <c r="D325" s="39"/>
      <c r="E325" s="11"/>
      <c r="F325" s="48"/>
      <c r="G325" s="67"/>
      <c r="H325" s="18">
        <v>7324</v>
      </c>
      <c r="I325" s="68"/>
      <c r="J325" s="69"/>
      <c r="K325" s="8"/>
      <c r="L325" s="36"/>
      <c r="M325" s="69"/>
      <c r="N325" s="13"/>
      <c r="P325" s="41" t="str">
        <f t="shared" si="7"/>
        <v>.</v>
      </c>
      <c r="Q325" s="92">
        <f>N325*0.02</f>
        <v>0</v>
      </c>
      <c r="R325" s="92" t="e">
        <f>R324/Q325</f>
        <v>#DIV/0!</v>
      </c>
      <c r="S325" s="138"/>
      <c r="T325" s="140"/>
      <c r="U325" s="77"/>
    </row>
    <row r="326" spans="1:21" s="35" customFormat="1" ht="29.25" customHeight="1" thickTop="1" thickBot="1">
      <c r="A326" s="8"/>
      <c r="B326" s="37"/>
      <c r="C326" s="38"/>
      <c r="D326" s="39"/>
      <c r="E326" s="11"/>
      <c r="F326" s="48"/>
      <c r="G326" s="67"/>
      <c r="H326" s="18">
        <v>7325</v>
      </c>
      <c r="I326" s="68"/>
      <c r="J326" s="69"/>
      <c r="K326" s="8"/>
      <c r="L326" s="36"/>
      <c r="M326" s="69"/>
      <c r="N326" s="13"/>
      <c r="P326" s="41" t="str">
        <f t="shared" si="7"/>
        <v>.</v>
      </c>
      <c r="Q326" s="92" t="s">
        <v>43</v>
      </c>
      <c r="R326" s="92"/>
      <c r="S326" s="138"/>
      <c r="T326" s="140"/>
      <c r="U326" s="77"/>
    </row>
    <row r="327" spans="1:21" s="35" customFormat="1" ht="29.25" customHeight="1" thickTop="1" thickBot="1">
      <c r="A327" s="8"/>
      <c r="B327" s="37"/>
      <c r="C327" s="38"/>
      <c r="D327" s="39"/>
      <c r="E327" s="11"/>
      <c r="F327" s="48"/>
      <c r="G327" s="67"/>
      <c r="H327" s="18">
        <v>7326</v>
      </c>
      <c r="I327" s="68"/>
      <c r="J327" s="69"/>
      <c r="K327" s="8"/>
      <c r="L327" s="36"/>
      <c r="M327" s="69"/>
      <c r="N327" s="13"/>
      <c r="O327" s="35">
        <v>0</v>
      </c>
      <c r="P327" s="41" t="str">
        <f t="shared" si="7"/>
        <v>.</v>
      </c>
      <c r="Q327" s="92" t="s">
        <v>43</v>
      </c>
      <c r="R327" s="92"/>
      <c r="S327" s="138"/>
      <c r="T327" s="140"/>
      <c r="U327" s="77"/>
    </row>
    <row r="328" spans="1:21" s="35" customFormat="1" ht="29.25" customHeight="1" thickTop="1" thickBot="1">
      <c r="A328" s="8"/>
      <c r="B328" s="37"/>
      <c r="C328" s="38"/>
      <c r="D328" s="39"/>
      <c r="E328" s="11"/>
      <c r="F328" s="48"/>
      <c r="G328" s="67"/>
      <c r="H328" s="18">
        <v>7327</v>
      </c>
      <c r="I328" s="68"/>
      <c r="J328" s="69"/>
      <c r="K328" s="8"/>
      <c r="L328" s="36"/>
      <c r="M328" s="69"/>
      <c r="N328" s="13"/>
      <c r="P328" s="41" t="str">
        <f t="shared" si="7"/>
        <v>.</v>
      </c>
      <c r="Q328" s="92" t="s">
        <v>43</v>
      </c>
      <c r="R328" s="92"/>
      <c r="S328" s="138"/>
      <c r="T328" s="140"/>
      <c r="U328" s="77"/>
    </row>
    <row r="329" spans="1:21" s="35" customFormat="1" ht="29.25" customHeight="1" thickTop="1" thickBot="1">
      <c r="A329" s="8"/>
      <c r="B329" s="37"/>
      <c r="C329" s="38"/>
      <c r="D329" s="39"/>
      <c r="E329" s="11"/>
      <c r="F329" s="48"/>
      <c r="G329" s="67"/>
      <c r="H329" s="18">
        <v>7328</v>
      </c>
      <c r="I329" s="68"/>
      <c r="J329" s="69"/>
      <c r="K329" s="8"/>
      <c r="L329" s="36"/>
      <c r="M329" s="69"/>
      <c r="N329" s="13"/>
      <c r="P329" s="41" t="str">
        <f t="shared" si="7"/>
        <v>.</v>
      </c>
      <c r="Q329" s="92" t="s">
        <v>43</v>
      </c>
      <c r="R329" s="92"/>
      <c r="S329" s="138"/>
      <c r="T329" s="140"/>
      <c r="U329" s="77"/>
    </row>
    <row r="330" spans="1:21" s="35" customFormat="1" ht="29.25" customHeight="1" thickTop="1" thickBot="1">
      <c r="A330" s="8"/>
      <c r="B330" s="37"/>
      <c r="C330" s="38"/>
      <c r="D330" s="39"/>
      <c r="E330" s="11"/>
      <c r="F330" s="48"/>
      <c r="G330" s="67"/>
      <c r="H330" s="18">
        <v>7329</v>
      </c>
      <c r="I330" s="68"/>
      <c r="J330" s="69"/>
      <c r="K330" s="8"/>
      <c r="L330" s="36"/>
      <c r="M330" s="69"/>
      <c r="N330" s="13"/>
      <c r="P330" s="41" t="str">
        <f t="shared" si="7"/>
        <v>.</v>
      </c>
      <c r="Q330" s="92" t="s">
        <v>43</v>
      </c>
      <c r="R330" s="92"/>
      <c r="S330" s="138"/>
      <c r="T330" s="140"/>
      <c r="U330" s="77"/>
    </row>
    <row r="331" spans="1:21" s="35" customFormat="1" ht="29.25" customHeight="1" thickTop="1" thickBot="1">
      <c r="A331" s="8"/>
      <c r="B331" s="37"/>
      <c r="C331" s="38"/>
      <c r="D331" s="39"/>
      <c r="E331" s="11"/>
      <c r="F331" s="48"/>
      <c r="G331" s="67"/>
      <c r="H331" s="18">
        <v>7330</v>
      </c>
      <c r="I331" s="68"/>
      <c r="J331" s="69"/>
      <c r="K331" s="8"/>
      <c r="L331" s="36"/>
      <c r="M331" s="69"/>
      <c r="N331" s="13"/>
      <c r="O331" s="35">
        <v>0</v>
      </c>
      <c r="P331" s="41" t="str">
        <f t="shared" si="7"/>
        <v>.</v>
      </c>
      <c r="Q331" s="92" t="s">
        <v>43</v>
      </c>
      <c r="R331" s="92"/>
      <c r="S331" s="138"/>
      <c r="T331" s="140"/>
      <c r="U331" s="77"/>
    </row>
    <row r="332" spans="1:21" s="35" customFormat="1" ht="29.25" customHeight="1" thickTop="1" thickBot="1">
      <c r="A332" s="8"/>
      <c r="B332" s="37"/>
      <c r="C332" s="38"/>
      <c r="D332" s="39"/>
      <c r="E332" s="11"/>
      <c r="F332" s="48"/>
      <c r="G332" s="67"/>
      <c r="H332" s="18">
        <v>7331</v>
      </c>
      <c r="I332" s="68"/>
      <c r="J332" s="69"/>
      <c r="K332" s="8"/>
      <c r="L332" s="36"/>
      <c r="M332" s="69"/>
      <c r="N332" s="13"/>
      <c r="O332" s="35">
        <v>0</v>
      </c>
      <c r="P332" s="41" t="str">
        <f t="shared" si="7"/>
        <v>.</v>
      </c>
      <c r="Q332" s="92" t="s">
        <v>43</v>
      </c>
      <c r="R332" s="92"/>
      <c r="S332" s="138"/>
      <c r="T332" s="140"/>
      <c r="U332" s="77"/>
    </row>
    <row r="333" spans="1:21" s="35" customFormat="1" ht="29.25" customHeight="1" thickTop="1" thickBot="1">
      <c r="A333" s="8"/>
      <c r="B333" s="37"/>
      <c r="C333" s="38"/>
      <c r="D333" s="39"/>
      <c r="E333" s="11"/>
      <c r="F333" s="48"/>
      <c r="G333" s="67"/>
      <c r="H333" s="18">
        <v>7332</v>
      </c>
      <c r="I333" s="68"/>
      <c r="J333" s="69"/>
      <c r="K333" s="8"/>
      <c r="L333" s="36"/>
      <c r="M333" s="69"/>
      <c r="N333" s="13"/>
      <c r="O333" s="35">
        <v>0</v>
      </c>
      <c r="P333" s="41" t="str">
        <f t="shared" ref="P333:P396" si="8">IF(O333&gt;0,N333-O333,".")</f>
        <v>.</v>
      </c>
      <c r="Q333" s="92" t="s">
        <v>43</v>
      </c>
      <c r="R333" s="92"/>
      <c r="S333" s="138"/>
      <c r="T333" s="140"/>
      <c r="U333" s="77"/>
    </row>
    <row r="334" spans="1:21" s="35" customFormat="1" ht="29.25" customHeight="1" thickTop="1" thickBot="1">
      <c r="A334" s="8"/>
      <c r="B334" s="37"/>
      <c r="C334" s="38"/>
      <c r="D334" s="39"/>
      <c r="E334" s="11"/>
      <c r="F334" s="48"/>
      <c r="G334" s="67"/>
      <c r="H334" s="18">
        <v>7333</v>
      </c>
      <c r="I334" s="68"/>
      <c r="J334" s="69"/>
      <c r="K334" s="8"/>
      <c r="L334" s="36"/>
      <c r="M334" s="69"/>
      <c r="N334" s="13"/>
      <c r="P334" s="41" t="str">
        <f t="shared" si="8"/>
        <v>.</v>
      </c>
      <c r="Q334" s="92" t="s">
        <v>43</v>
      </c>
      <c r="R334" s="92"/>
      <c r="S334" s="138"/>
      <c r="T334" s="140"/>
      <c r="U334" s="77"/>
    </row>
    <row r="335" spans="1:21" s="35" customFormat="1" ht="29.25" customHeight="1" thickTop="1" thickBot="1">
      <c r="A335" s="8"/>
      <c r="B335" s="37"/>
      <c r="C335" s="38"/>
      <c r="D335" s="39"/>
      <c r="E335" s="11"/>
      <c r="F335" s="48"/>
      <c r="G335" s="67"/>
      <c r="H335" s="18">
        <v>7334</v>
      </c>
      <c r="I335" s="68"/>
      <c r="J335" s="69"/>
      <c r="K335" s="8"/>
      <c r="L335" s="36"/>
      <c r="M335" s="69"/>
      <c r="N335" s="13"/>
      <c r="P335" s="41" t="str">
        <f t="shared" si="8"/>
        <v>.</v>
      </c>
      <c r="Q335" s="92" t="s">
        <v>43</v>
      </c>
      <c r="R335" s="92"/>
      <c r="S335" s="138"/>
      <c r="T335" s="140"/>
      <c r="U335" s="77"/>
    </row>
    <row r="336" spans="1:21" s="35" customFormat="1" ht="29.25" customHeight="1" thickTop="1" thickBot="1">
      <c r="A336" s="8"/>
      <c r="B336" s="37"/>
      <c r="C336" s="38"/>
      <c r="D336" s="39"/>
      <c r="E336" s="11"/>
      <c r="F336" s="48"/>
      <c r="G336" s="67"/>
      <c r="H336" s="18">
        <v>7335</v>
      </c>
      <c r="I336" s="68"/>
      <c r="J336" s="69"/>
      <c r="K336" s="8"/>
      <c r="L336" s="36"/>
      <c r="M336" s="69"/>
      <c r="N336" s="13"/>
      <c r="P336" s="41" t="str">
        <f t="shared" si="8"/>
        <v>.</v>
      </c>
      <c r="Q336" s="92" t="s">
        <v>43</v>
      </c>
      <c r="R336" s="92"/>
      <c r="S336" s="138"/>
      <c r="T336" s="140"/>
      <c r="U336" s="77"/>
    </row>
    <row r="337" spans="1:21" s="35" customFormat="1" ht="29.25" customHeight="1" thickTop="1" thickBot="1">
      <c r="A337" s="8"/>
      <c r="B337" s="37"/>
      <c r="C337" s="38"/>
      <c r="D337" s="39"/>
      <c r="E337" s="11"/>
      <c r="F337" s="48"/>
      <c r="G337" s="67"/>
      <c r="H337" s="18">
        <v>7336</v>
      </c>
      <c r="I337" s="68"/>
      <c r="J337" s="69"/>
      <c r="K337" s="8"/>
      <c r="L337" s="36"/>
      <c r="M337" s="69"/>
      <c r="N337" s="13"/>
      <c r="P337" s="41" t="str">
        <f t="shared" si="8"/>
        <v>.</v>
      </c>
      <c r="Q337" s="92" t="s">
        <v>43</v>
      </c>
      <c r="R337" s="92"/>
      <c r="S337" s="138"/>
      <c r="T337" s="140"/>
      <c r="U337" s="77"/>
    </row>
    <row r="338" spans="1:21" s="35" customFormat="1" ht="29.25" customHeight="1" thickTop="1" thickBot="1">
      <c r="A338" s="8"/>
      <c r="B338" s="37"/>
      <c r="C338" s="38"/>
      <c r="D338" s="39"/>
      <c r="E338" s="11"/>
      <c r="F338" s="48"/>
      <c r="G338" s="67"/>
      <c r="H338" s="18">
        <v>7337</v>
      </c>
      <c r="I338" s="68"/>
      <c r="J338" s="69"/>
      <c r="K338" s="8"/>
      <c r="L338" s="36"/>
      <c r="M338" s="69"/>
      <c r="N338" s="13"/>
      <c r="P338" s="41" t="str">
        <f t="shared" si="8"/>
        <v>.</v>
      </c>
      <c r="Q338" s="92" t="s">
        <v>43</v>
      </c>
      <c r="R338" s="92"/>
      <c r="S338" s="138"/>
      <c r="T338" s="140"/>
      <c r="U338" s="77"/>
    </row>
    <row r="339" spans="1:21" s="35" customFormat="1" ht="29.25" customHeight="1" thickTop="1" thickBot="1">
      <c r="A339" s="8"/>
      <c r="B339" s="37"/>
      <c r="C339" s="38"/>
      <c r="D339" s="39"/>
      <c r="E339" s="11"/>
      <c r="F339" s="48"/>
      <c r="G339" s="67"/>
      <c r="H339" s="18">
        <v>7338</v>
      </c>
      <c r="I339" s="68"/>
      <c r="J339" s="69"/>
      <c r="K339" s="8"/>
      <c r="L339" s="36"/>
      <c r="M339" s="69"/>
      <c r="N339" s="13"/>
      <c r="P339" s="41" t="str">
        <f t="shared" si="8"/>
        <v>.</v>
      </c>
      <c r="Q339" s="92" t="s">
        <v>43</v>
      </c>
      <c r="R339" s="92"/>
      <c r="S339" s="138"/>
      <c r="T339" s="140"/>
      <c r="U339" s="77"/>
    </row>
    <row r="340" spans="1:21" s="35" customFormat="1" ht="29.25" customHeight="1" thickTop="1" thickBot="1">
      <c r="A340" s="8"/>
      <c r="B340" s="37"/>
      <c r="C340" s="38"/>
      <c r="D340" s="39"/>
      <c r="E340" s="11"/>
      <c r="F340" s="48"/>
      <c r="G340" s="67"/>
      <c r="H340" s="18">
        <v>7339</v>
      </c>
      <c r="I340" s="68"/>
      <c r="J340" s="69"/>
      <c r="K340" s="8"/>
      <c r="L340" s="36"/>
      <c r="M340" s="69"/>
      <c r="N340" s="13"/>
      <c r="P340" s="41" t="str">
        <f t="shared" si="8"/>
        <v>.</v>
      </c>
      <c r="Q340" s="92" t="s">
        <v>43</v>
      </c>
      <c r="R340" s="92"/>
      <c r="S340" s="138"/>
      <c r="T340" s="140"/>
      <c r="U340" s="77"/>
    </row>
    <row r="341" spans="1:21" s="35" customFormat="1" ht="29.25" customHeight="1" thickTop="1" thickBot="1">
      <c r="A341" s="8"/>
      <c r="B341" s="37"/>
      <c r="C341" s="38"/>
      <c r="D341" s="39"/>
      <c r="E341" s="11"/>
      <c r="F341" s="48"/>
      <c r="G341" s="67"/>
      <c r="H341" s="18">
        <v>7340</v>
      </c>
      <c r="I341" s="68"/>
      <c r="J341" s="69"/>
      <c r="K341" s="8"/>
      <c r="L341" s="36"/>
      <c r="M341" s="69"/>
      <c r="N341" s="13"/>
      <c r="O341" s="35">
        <v>0</v>
      </c>
      <c r="P341" s="41" t="str">
        <f t="shared" si="8"/>
        <v>.</v>
      </c>
      <c r="Q341" s="92" t="s">
        <v>43</v>
      </c>
      <c r="R341" s="92"/>
      <c r="S341" s="138"/>
      <c r="T341" s="140"/>
      <c r="U341" s="77"/>
    </row>
    <row r="342" spans="1:21" s="35" customFormat="1" ht="29.25" customHeight="1" thickTop="1" thickBot="1">
      <c r="A342" s="8"/>
      <c r="B342" s="37"/>
      <c r="C342" s="38"/>
      <c r="D342" s="39"/>
      <c r="E342" s="11"/>
      <c r="F342" s="48"/>
      <c r="G342" s="67"/>
      <c r="H342" s="18">
        <v>7341</v>
      </c>
      <c r="I342" s="68"/>
      <c r="J342" s="69"/>
      <c r="K342" s="8"/>
      <c r="L342" s="36"/>
      <c r="M342" s="69"/>
      <c r="N342" s="13"/>
      <c r="O342" s="35">
        <v>0</v>
      </c>
      <c r="P342" s="41" t="str">
        <f t="shared" si="8"/>
        <v>.</v>
      </c>
      <c r="Q342" s="92" t="s">
        <v>43</v>
      </c>
      <c r="R342" s="92"/>
      <c r="S342" s="138"/>
      <c r="T342" s="140"/>
      <c r="U342" s="77"/>
    </row>
    <row r="343" spans="1:21" s="35" customFormat="1" ht="29.25" customHeight="1" thickTop="1" thickBot="1">
      <c r="A343" s="8"/>
      <c r="B343" s="37"/>
      <c r="C343" s="38"/>
      <c r="D343" s="39"/>
      <c r="E343" s="11"/>
      <c r="F343" s="48"/>
      <c r="G343" s="67"/>
      <c r="H343" s="18">
        <v>7342</v>
      </c>
      <c r="I343" s="68"/>
      <c r="J343" s="69"/>
      <c r="K343" s="8"/>
      <c r="L343" s="36"/>
      <c r="M343" s="69"/>
      <c r="N343" s="13"/>
      <c r="O343" s="35">
        <v>0</v>
      </c>
      <c r="P343" s="41" t="str">
        <f t="shared" si="8"/>
        <v>.</v>
      </c>
      <c r="Q343" s="92" t="s">
        <v>43</v>
      </c>
      <c r="R343" s="92"/>
      <c r="S343" s="138"/>
      <c r="T343" s="140"/>
      <c r="U343" s="77"/>
    </row>
    <row r="344" spans="1:21" s="35" customFormat="1" ht="29.25" customHeight="1" thickTop="1" thickBot="1">
      <c r="A344" s="8"/>
      <c r="B344" s="37"/>
      <c r="C344" s="38"/>
      <c r="D344" s="39"/>
      <c r="E344" s="11"/>
      <c r="F344" s="48"/>
      <c r="G344" s="67"/>
      <c r="H344" s="18">
        <v>7343</v>
      </c>
      <c r="I344" s="68"/>
      <c r="J344" s="69"/>
      <c r="K344" s="8"/>
      <c r="L344" s="36"/>
      <c r="M344" s="69"/>
      <c r="N344" s="13"/>
      <c r="P344" s="41" t="str">
        <f t="shared" si="8"/>
        <v>.</v>
      </c>
      <c r="Q344" s="92">
        <v>5657</v>
      </c>
      <c r="R344" s="92">
        <v>8392.2000000000007</v>
      </c>
      <c r="S344" s="138"/>
      <c r="T344" s="140"/>
      <c r="U344" s="77"/>
    </row>
    <row r="345" spans="1:21" s="35" customFormat="1" ht="29.25" customHeight="1" thickTop="1" thickBot="1">
      <c r="A345" s="8"/>
      <c r="B345" s="37"/>
      <c r="C345" s="38"/>
      <c r="D345" s="39"/>
      <c r="E345" s="11"/>
      <c r="F345" s="48"/>
      <c r="G345" s="67"/>
      <c r="H345" s="18">
        <v>7344</v>
      </c>
      <c r="I345" s="68"/>
      <c r="J345" s="69"/>
      <c r="K345" s="8"/>
      <c r="L345" s="36"/>
      <c r="M345" s="69"/>
      <c r="N345" s="13"/>
      <c r="P345" s="41" t="str">
        <f t="shared" si="8"/>
        <v>.</v>
      </c>
      <c r="Q345" s="92">
        <v>5695.6</v>
      </c>
      <c r="R345" s="92">
        <v>8127.6</v>
      </c>
      <c r="S345" s="138"/>
      <c r="T345" s="140"/>
      <c r="U345" s="77"/>
    </row>
    <row r="346" spans="1:21" s="35" customFormat="1" ht="29.25" customHeight="1" thickTop="1" thickBot="1">
      <c r="A346" s="8"/>
      <c r="B346" s="37"/>
      <c r="C346" s="38"/>
      <c r="D346" s="39"/>
      <c r="E346" s="11"/>
      <c r="F346" s="48"/>
      <c r="G346" s="67"/>
      <c r="H346" s="18">
        <v>7345</v>
      </c>
      <c r="I346" s="68"/>
      <c r="J346" s="69"/>
      <c r="K346" s="8"/>
      <c r="L346" s="36"/>
      <c r="M346" s="69"/>
      <c r="N346" s="13"/>
      <c r="P346" s="41" t="str">
        <f t="shared" si="8"/>
        <v>.</v>
      </c>
      <c r="Q346" s="92">
        <v>5957.95</v>
      </c>
      <c r="R346" s="92">
        <v>8337.4500000000007</v>
      </c>
      <c r="S346" s="138"/>
      <c r="T346" s="140"/>
      <c r="U346" s="77"/>
    </row>
    <row r="347" spans="1:21" s="35" customFormat="1" ht="29.25" customHeight="1" thickTop="1" thickBot="1">
      <c r="A347" s="8"/>
      <c r="B347" s="37"/>
      <c r="C347" s="38"/>
      <c r="D347" s="39"/>
      <c r="E347" s="11"/>
      <c r="F347" s="48"/>
      <c r="G347" s="67"/>
      <c r="H347" s="18">
        <v>7346</v>
      </c>
      <c r="I347" s="68"/>
      <c r="J347" s="69"/>
      <c r="K347" s="8"/>
      <c r="L347" s="36"/>
      <c r="M347" s="69"/>
      <c r="N347" s="13"/>
      <c r="P347" s="41" t="str">
        <f t="shared" si="8"/>
        <v>.</v>
      </c>
      <c r="Q347" s="92">
        <v>5967.52</v>
      </c>
      <c r="R347" s="92">
        <v>8327.8799999999992</v>
      </c>
      <c r="S347" s="138"/>
      <c r="T347" s="140"/>
      <c r="U347" s="77"/>
    </row>
    <row r="348" spans="1:21" s="35" customFormat="1" ht="29.25" customHeight="1" thickTop="1" thickBot="1">
      <c r="A348" s="8"/>
      <c r="B348" s="37"/>
      <c r="C348" s="38"/>
      <c r="D348" s="39"/>
      <c r="E348" s="11"/>
      <c r="F348" s="48"/>
      <c r="G348" s="67"/>
      <c r="H348" s="18">
        <v>7347</v>
      </c>
      <c r="I348" s="68"/>
      <c r="J348" s="69"/>
      <c r="K348" s="8"/>
      <c r="L348" s="36"/>
      <c r="M348" s="69"/>
      <c r="N348" s="13"/>
      <c r="P348" s="41" t="str">
        <f t="shared" si="8"/>
        <v>.</v>
      </c>
      <c r="Q348" s="92" t="s">
        <v>43</v>
      </c>
      <c r="R348" s="92"/>
      <c r="S348" s="138"/>
      <c r="T348" s="140"/>
      <c r="U348" s="77"/>
    </row>
    <row r="349" spans="1:21" s="35" customFormat="1" ht="29.25" customHeight="1" thickTop="1" thickBot="1">
      <c r="A349" s="8"/>
      <c r="B349" s="37"/>
      <c r="C349" s="38"/>
      <c r="D349" s="39"/>
      <c r="E349" s="11"/>
      <c r="F349" s="48"/>
      <c r="G349" s="67"/>
      <c r="H349" s="18">
        <v>7348</v>
      </c>
      <c r="I349" s="68"/>
      <c r="J349" s="69"/>
      <c r="K349" s="8"/>
      <c r="L349" s="36"/>
      <c r="M349" s="69"/>
      <c r="N349" s="13"/>
      <c r="P349" s="41" t="str">
        <f t="shared" si="8"/>
        <v>.</v>
      </c>
      <c r="Q349" s="92" t="s">
        <v>43</v>
      </c>
      <c r="R349" s="92"/>
      <c r="S349" s="138"/>
      <c r="T349" s="140"/>
      <c r="U349" s="77"/>
    </row>
    <row r="350" spans="1:21" s="35" customFormat="1" ht="29.25" customHeight="1" thickTop="1" thickBot="1">
      <c r="A350" s="8"/>
      <c r="B350" s="37"/>
      <c r="C350" s="38"/>
      <c r="D350" s="39"/>
      <c r="E350" s="11"/>
      <c r="F350" s="48"/>
      <c r="G350" s="67"/>
      <c r="H350" s="18">
        <v>7349</v>
      </c>
      <c r="I350" s="68"/>
      <c r="J350" s="69"/>
      <c r="K350" s="8"/>
      <c r="L350" s="36"/>
      <c r="M350" s="69"/>
      <c r="N350" s="13"/>
      <c r="P350" s="41" t="str">
        <f t="shared" si="8"/>
        <v>.</v>
      </c>
      <c r="Q350" s="92" t="s">
        <v>43</v>
      </c>
      <c r="R350" s="92"/>
      <c r="S350" s="138"/>
      <c r="T350" s="140"/>
      <c r="U350" s="77"/>
    </row>
    <row r="351" spans="1:21" s="35" customFormat="1" ht="29.25" customHeight="1" thickTop="1" thickBot="1">
      <c r="A351" s="8"/>
      <c r="B351" s="37"/>
      <c r="C351" s="38"/>
      <c r="D351" s="39"/>
      <c r="E351" s="11"/>
      <c r="F351" s="48"/>
      <c r="G351" s="67"/>
      <c r="H351" s="18">
        <v>7350</v>
      </c>
      <c r="I351" s="68"/>
      <c r="J351" s="69"/>
      <c r="K351" s="8"/>
      <c r="L351" s="36"/>
      <c r="M351" s="69"/>
      <c r="N351" s="13"/>
      <c r="P351" s="41" t="str">
        <f t="shared" si="8"/>
        <v>.</v>
      </c>
      <c r="Q351" s="92" t="s">
        <v>43</v>
      </c>
      <c r="R351" s="92"/>
      <c r="S351" s="138"/>
      <c r="T351" s="140"/>
      <c r="U351" s="77"/>
    </row>
    <row r="352" spans="1:21" s="35" customFormat="1" ht="29.25" customHeight="1" thickTop="1" thickBot="1">
      <c r="A352" s="8"/>
      <c r="B352" s="37"/>
      <c r="C352" s="38"/>
      <c r="D352" s="39"/>
      <c r="E352" s="11"/>
      <c r="F352" s="48"/>
      <c r="G352" s="67"/>
      <c r="H352" s="18">
        <v>7351</v>
      </c>
      <c r="I352" s="68"/>
      <c r="J352" s="69"/>
      <c r="K352" s="8"/>
      <c r="L352" s="36"/>
      <c r="M352" s="69"/>
      <c r="N352" s="13"/>
      <c r="P352" s="41" t="str">
        <f t="shared" si="8"/>
        <v>.</v>
      </c>
      <c r="Q352" s="92" t="s">
        <v>43</v>
      </c>
      <c r="R352" s="92"/>
      <c r="S352" s="138"/>
      <c r="T352" s="140"/>
      <c r="U352" s="77"/>
    </row>
    <row r="353" spans="1:21" s="35" customFormat="1" ht="29.25" customHeight="1" thickTop="1" thickBot="1">
      <c r="A353" s="8"/>
      <c r="B353" s="37"/>
      <c r="C353" s="38"/>
      <c r="D353" s="39"/>
      <c r="E353" s="11"/>
      <c r="F353" s="48"/>
      <c r="G353" s="67"/>
      <c r="H353" s="18">
        <v>7352</v>
      </c>
      <c r="I353" s="68"/>
      <c r="J353" s="69"/>
      <c r="K353" s="8"/>
      <c r="L353" s="36"/>
      <c r="M353" s="69"/>
      <c r="N353" s="13"/>
      <c r="P353" s="41" t="str">
        <f t="shared" si="8"/>
        <v>.</v>
      </c>
      <c r="Q353" s="92" t="s">
        <v>43</v>
      </c>
      <c r="R353" s="92"/>
      <c r="S353" s="138"/>
      <c r="T353" s="140"/>
      <c r="U353" s="77"/>
    </row>
    <row r="354" spans="1:21" s="35" customFormat="1" ht="29.25" customHeight="1" thickTop="1" thickBot="1">
      <c r="A354" s="8"/>
      <c r="B354" s="37"/>
      <c r="C354" s="38"/>
      <c r="D354" s="39"/>
      <c r="E354" s="11"/>
      <c r="F354" s="48"/>
      <c r="G354" s="67"/>
      <c r="H354" s="18">
        <v>7353</v>
      </c>
      <c r="I354" s="68"/>
      <c r="J354" s="69"/>
      <c r="K354" s="8"/>
      <c r="L354" s="36"/>
      <c r="M354" s="69"/>
      <c r="N354" s="13"/>
      <c r="P354" s="41" t="str">
        <f t="shared" si="8"/>
        <v>.</v>
      </c>
      <c r="Q354" s="92" t="s">
        <v>43</v>
      </c>
      <c r="R354" s="92"/>
      <c r="S354" s="138"/>
      <c r="T354" s="140"/>
      <c r="U354" s="77"/>
    </row>
    <row r="355" spans="1:21" s="35" customFormat="1" ht="29.25" customHeight="1" thickTop="1" thickBot="1">
      <c r="A355" s="8"/>
      <c r="B355" s="37"/>
      <c r="C355" s="38"/>
      <c r="D355" s="39"/>
      <c r="E355" s="11"/>
      <c r="F355" s="48"/>
      <c r="G355" s="67"/>
      <c r="H355" s="18">
        <v>7354</v>
      </c>
      <c r="I355" s="68"/>
      <c r="J355" s="69"/>
      <c r="K355" s="8"/>
      <c r="L355" s="36"/>
      <c r="M355" s="69"/>
      <c r="N355" s="13"/>
      <c r="P355" s="41" t="str">
        <f t="shared" si="8"/>
        <v>.</v>
      </c>
      <c r="Q355" s="92" t="s">
        <v>43</v>
      </c>
      <c r="R355" s="92"/>
      <c r="S355" s="138"/>
      <c r="T355" s="140"/>
      <c r="U355" s="77"/>
    </row>
    <row r="356" spans="1:21" s="35" customFormat="1" ht="29.25" customHeight="1" thickTop="1" thickBot="1">
      <c r="A356" s="8"/>
      <c r="B356" s="37"/>
      <c r="C356" s="38"/>
      <c r="D356" s="39"/>
      <c r="E356" s="11"/>
      <c r="F356" s="48"/>
      <c r="G356" s="67"/>
      <c r="H356" s="18">
        <v>7355</v>
      </c>
      <c r="I356" s="68"/>
      <c r="J356" s="69"/>
      <c r="K356" s="8"/>
      <c r="L356" s="36"/>
      <c r="M356" s="69"/>
      <c r="N356" s="13"/>
      <c r="O356" s="35">
        <v>0</v>
      </c>
      <c r="P356" s="41" t="str">
        <f t="shared" si="8"/>
        <v>.</v>
      </c>
      <c r="Q356" s="92" t="s">
        <v>43</v>
      </c>
      <c r="R356" s="92"/>
      <c r="S356" s="138"/>
      <c r="T356" s="140"/>
      <c r="U356" s="77"/>
    </row>
    <row r="357" spans="1:21" s="35" customFormat="1" ht="29.25" customHeight="1" thickTop="1" thickBot="1">
      <c r="A357" s="8"/>
      <c r="B357" s="37"/>
      <c r="C357" s="38"/>
      <c r="D357" s="39"/>
      <c r="E357" s="11"/>
      <c r="F357" s="48"/>
      <c r="G357" s="67"/>
      <c r="H357" s="18">
        <v>7356</v>
      </c>
      <c r="I357" s="68"/>
      <c r="J357" s="69"/>
      <c r="K357" s="8"/>
      <c r="L357" s="36"/>
      <c r="M357" s="69"/>
      <c r="N357" s="13"/>
      <c r="P357" s="41" t="str">
        <f t="shared" si="8"/>
        <v>.</v>
      </c>
      <c r="Q357" s="92" t="s">
        <v>43</v>
      </c>
      <c r="R357" s="92"/>
      <c r="S357" s="138"/>
      <c r="T357" s="140"/>
      <c r="U357" s="77"/>
    </row>
    <row r="358" spans="1:21" s="35" customFormat="1" ht="29.25" customHeight="1" thickTop="1" thickBot="1">
      <c r="A358" s="8"/>
      <c r="B358" s="37"/>
      <c r="C358" s="38"/>
      <c r="D358" s="39"/>
      <c r="E358" s="11"/>
      <c r="F358" s="48"/>
      <c r="G358" s="67"/>
      <c r="H358" s="18">
        <v>7357</v>
      </c>
      <c r="I358" s="68"/>
      <c r="J358" s="69"/>
      <c r="K358" s="8"/>
      <c r="L358" s="36"/>
      <c r="M358" s="69"/>
      <c r="N358" s="13"/>
      <c r="P358" s="41" t="str">
        <f t="shared" si="8"/>
        <v>.</v>
      </c>
      <c r="Q358" s="92" t="s">
        <v>43</v>
      </c>
      <c r="R358" s="92"/>
      <c r="S358" s="138"/>
      <c r="T358" s="140"/>
      <c r="U358" s="77"/>
    </row>
    <row r="359" spans="1:21" s="35" customFormat="1" ht="29.25" customHeight="1" thickTop="1" thickBot="1">
      <c r="A359" s="8"/>
      <c r="B359" s="37"/>
      <c r="C359" s="38"/>
      <c r="D359" s="39"/>
      <c r="E359" s="11"/>
      <c r="F359" s="48"/>
      <c r="G359" s="67"/>
      <c r="H359" s="18">
        <v>7358</v>
      </c>
      <c r="I359" s="68"/>
      <c r="J359" s="69"/>
      <c r="K359" s="8"/>
      <c r="L359" s="36"/>
      <c r="M359" s="69"/>
      <c r="N359" s="13"/>
      <c r="P359" s="41" t="str">
        <f t="shared" si="8"/>
        <v>.</v>
      </c>
      <c r="Q359" s="92" t="s">
        <v>43</v>
      </c>
      <c r="R359" s="92"/>
      <c r="S359" s="138"/>
      <c r="T359" s="140"/>
      <c r="U359" s="77"/>
    </row>
    <row r="360" spans="1:21" s="35" customFormat="1" ht="29.25" customHeight="1" thickTop="1" thickBot="1">
      <c r="A360" s="8"/>
      <c r="B360" s="37"/>
      <c r="C360" s="38"/>
      <c r="D360" s="39"/>
      <c r="E360" s="11"/>
      <c r="F360" s="48"/>
      <c r="G360" s="67"/>
      <c r="H360" s="18">
        <v>7359</v>
      </c>
      <c r="I360" s="68"/>
      <c r="J360" s="69"/>
      <c r="K360" s="8"/>
      <c r="L360" s="36"/>
      <c r="M360" s="69"/>
      <c r="N360" s="13"/>
      <c r="O360" s="35">
        <v>0</v>
      </c>
      <c r="P360" s="41" t="str">
        <f t="shared" si="8"/>
        <v>.</v>
      </c>
      <c r="Q360" s="92" t="s">
        <v>43</v>
      </c>
      <c r="R360" s="92"/>
      <c r="S360" s="138"/>
      <c r="T360" s="140"/>
      <c r="U360" s="77"/>
    </row>
    <row r="361" spans="1:21" s="35" customFormat="1" ht="29.25" customHeight="1" thickTop="1" thickBot="1">
      <c r="A361" s="8"/>
      <c r="B361" s="37"/>
      <c r="C361" s="38"/>
      <c r="D361" s="39"/>
      <c r="E361" s="11"/>
      <c r="F361" s="48"/>
      <c r="G361" s="67"/>
      <c r="H361" s="18">
        <v>7360</v>
      </c>
      <c r="I361" s="68"/>
      <c r="J361" s="69"/>
      <c r="K361" s="8"/>
      <c r="L361" s="36"/>
      <c r="M361" s="69"/>
      <c r="N361" s="13"/>
      <c r="P361" s="41" t="str">
        <f t="shared" si="8"/>
        <v>.</v>
      </c>
      <c r="Q361" s="92" t="s">
        <v>43</v>
      </c>
      <c r="R361" s="92"/>
      <c r="S361" s="138"/>
      <c r="T361" s="140"/>
      <c r="U361" s="77"/>
    </row>
    <row r="362" spans="1:21" s="35" customFormat="1" ht="29.25" customHeight="1" thickTop="1" thickBot="1">
      <c r="A362" s="8"/>
      <c r="B362" s="37"/>
      <c r="C362" s="38"/>
      <c r="D362" s="39"/>
      <c r="E362" s="11"/>
      <c r="F362" s="48"/>
      <c r="G362" s="67"/>
      <c r="H362" s="18">
        <v>7361</v>
      </c>
      <c r="I362" s="68"/>
      <c r="J362" s="69"/>
      <c r="K362" s="8"/>
      <c r="L362" s="36"/>
      <c r="M362" s="69"/>
      <c r="N362" s="13"/>
      <c r="P362" s="41" t="str">
        <f t="shared" si="8"/>
        <v>.</v>
      </c>
      <c r="Q362" s="92" t="s">
        <v>43</v>
      </c>
      <c r="R362" s="92"/>
      <c r="S362" s="138"/>
      <c r="T362" s="140"/>
      <c r="U362" s="77"/>
    </row>
    <row r="363" spans="1:21" s="35" customFormat="1" ht="29.25" customHeight="1" thickTop="1" thickBot="1">
      <c r="A363" s="8"/>
      <c r="B363" s="37"/>
      <c r="C363" s="38"/>
      <c r="D363" s="39"/>
      <c r="E363" s="11"/>
      <c r="F363" s="48"/>
      <c r="G363" s="67"/>
      <c r="H363" s="18">
        <v>7362</v>
      </c>
      <c r="I363" s="68"/>
      <c r="J363" s="69"/>
      <c r="K363" s="8"/>
      <c r="L363" s="36"/>
      <c r="M363" s="69"/>
      <c r="N363" s="13"/>
      <c r="O363" s="35">
        <f>18360+130+160+7500+1683+300</f>
        <v>28133</v>
      </c>
      <c r="P363" s="41">
        <f t="shared" si="8"/>
        <v>-28133</v>
      </c>
      <c r="Q363" s="92">
        <v>400</v>
      </c>
      <c r="R363" s="92">
        <f>N363-Q363</f>
        <v>-400</v>
      </c>
      <c r="S363" s="138"/>
      <c r="T363" s="140"/>
      <c r="U363" s="77"/>
    </row>
    <row r="364" spans="1:21" s="35" customFormat="1" ht="29.25" customHeight="1" thickTop="1" thickBot="1">
      <c r="A364" s="8"/>
      <c r="B364" s="37"/>
      <c r="C364" s="38"/>
      <c r="D364" s="39"/>
      <c r="E364" s="11"/>
      <c r="F364" s="48"/>
      <c r="G364" s="67"/>
      <c r="H364" s="18">
        <v>7363</v>
      </c>
      <c r="I364" s="68"/>
      <c r="J364" s="69"/>
      <c r="K364" s="8"/>
      <c r="L364" s="36"/>
      <c r="M364" s="69"/>
      <c r="N364" s="13"/>
      <c r="P364" s="41" t="str">
        <f t="shared" si="8"/>
        <v>.</v>
      </c>
      <c r="Q364" s="92"/>
      <c r="R364" s="92"/>
      <c r="S364" s="138"/>
      <c r="T364" s="140"/>
      <c r="U364" s="77"/>
    </row>
    <row r="365" spans="1:21" s="35" customFormat="1" ht="29.25" customHeight="1" thickTop="1" thickBot="1">
      <c r="A365" s="8"/>
      <c r="B365" s="37"/>
      <c r="C365" s="38"/>
      <c r="D365" s="39"/>
      <c r="E365" s="11"/>
      <c r="F365" s="48"/>
      <c r="G365" s="67"/>
      <c r="H365" s="18">
        <v>7364</v>
      </c>
      <c r="I365" s="68"/>
      <c r="J365" s="69"/>
      <c r="K365" s="8"/>
      <c r="L365" s="36"/>
      <c r="M365" s="69"/>
      <c r="N365" s="13"/>
      <c r="P365" s="41" t="str">
        <f t="shared" si="8"/>
        <v>.</v>
      </c>
      <c r="Q365" s="92">
        <v>7527.55</v>
      </c>
      <c r="R365" s="92">
        <v>27154.55</v>
      </c>
      <c r="S365" s="138"/>
      <c r="T365" s="140"/>
      <c r="U365" s="77"/>
    </row>
    <row r="366" spans="1:21" s="35" customFormat="1" ht="29.25" customHeight="1" thickTop="1" thickBot="1">
      <c r="A366" s="8"/>
      <c r="B366" s="37"/>
      <c r="C366" s="38"/>
      <c r="D366" s="39"/>
      <c r="E366" s="11"/>
      <c r="F366" s="48"/>
      <c r="G366" s="67"/>
      <c r="H366" s="18">
        <v>7365</v>
      </c>
      <c r="I366" s="68"/>
      <c r="J366" s="69"/>
      <c r="K366" s="8"/>
      <c r="L366" s="36"/>
      <c r="M366" s="69"/>
      <c r="N366" s="13"/>
      <c r="P366" s="41" t="str">
        <f t="shared" si="8"/>
        <v>.</v>
      </c>
      <c r="Q366" s="92" t="s">
        <v>43</v>
      </c>
      <c r="R366" s="92"/>
      <c r="S366" s="138"/>
      <c r="T366" s="140"/>
      <c r="U366" s="77"/>
    </row>
    <row r="367" spans="1:21" s="35" customFormat="1" ht="29.25" customHeight="1" thickTop="1" thickBot="1">
      <c r="A367" s="8"/>
      <c r="B367" s="37"/>
      <c r="C367" s="38"/>
      <c r="D367" s="39"/>
      <c r="E367" s="11"/>
      <c r="F367" s="48"/>
      <c r="G367" s="67"/>
      <c r="H367" s="18">
        <v>7366</v>
      </c>
      <c r="I367" s="68"/>
      <c r="J367" s="69"/>
      <c r="K367" s="8"/>
      <c r="L367" s="36"/>
      <c r="M367" s="69"/>
      <c r="N367" s="13"/>
      <c r="O367" s="148"/>
      <c r="P367" s="41" t="str">
        <f>IF(O367&gt;0,N367-O367,".")</f>
        <v>.</v>
      </c>
      <c r="Q367" s="92" t="s">
        <v>43</v>
      </c>
      <c r="R367" s="92"/>
      <c r="S367" s="138"/>
      <c r="T367" s="140"/>
      <c r="U367" s="77"/>
    </row>
    <row r="368" spans="1:21" s="35" customFormat="1" ht="29.25" customHeight="1" thickTop="1" thickBot="1">
      <c r="A368" s="8"/>
      <c r="B368" s="37"/>
      <c r="C368" s="38"/>
      <c r="D368" s="39"/>
      <c r="E368" s="11"/>
      <c r="F368" s="48"/>
      <c r="G368" s="67"/>
      <c r="H368" s="18">
        <v>7367</v>
      </c>
      <c r="I368" s="68"/>
      <c r="J368" s="69"/>
      <c r="K368" s="8"/>
      <c r="L368" s="36"/>
      <c r="M368" s="69"/>
      <c r="N368" s="13"/>
      <c r="P368" s="41" t="str">
        <f t="shared" si="8"/>
        <v>.</v>
      </c>
      <c r="Q368" s="92">
        <v>109</v>
      </c>
      <c r="R368" s="92">
        <f>N368-Q368</f>
        <v>-109</v>
      </c>
      <c r="S368" s="138"/>
      <c r="T368" s="140"/>
      <c r="U368" s="77"/>
    </row>
    <row r="369" spans="1:21" s="35" customFormat="1" ht="29.25" customHeight="1" thickTop="1" thickBot="1">
      <c r="A369" s="8"/>
      <c r="B369" s="37"/>
      <c r="C369" s="38"/>
      <c r="D369" s="39"/>
      <c r="E369" s="11"/>
      <c r="F369" s="48"/>
      <c r="G369" s="67"/>
      <c r="H369" s="18">
        <v>7368</v>
      </c>
      <c r="I369" s="68"/>
      <c r="J369" s="69"/>
      <c r="K369" s="8"/>
      <c r="L369" s="36"/>
      <c r="M369" s="69"/>
      <c r="N369" s="13"/>
      <c r="P369" s="41" t="str">
        <f t="shared" si="8"/>
        <v>.</v>
      </c>
      <c r="Q369" s="92" t="s">
        <v>43</v>
      </c>
      <c r="R369" s="92"/>
      <c r="S369" s="138"/>
      <c r="T369" s="140"/>
      <c r="U369" s="77"/>
    </row>
    <row r="370" spans="1:21" s="35" customFormat="1" ht="29.25" customHeight="1" thickTop="1" thickBot="1">
      <c r="A370" s="8"/>
      <c r="B370" s="37"/>
      <c r="C370" s="38"/>
      <c r="D370" s="39"/>
      <c r="E370" s="11"/>
      <c r="F370" s="48"/>
      <c r="G370" s="67"/>
      <c r="H370" s="18">
        <v>7369</v>
      </c>
      <c r="I370" s="68"/>
      <c r="J370" s="69"/>
      <c r="K370" s="8"/>
      <c r="L370" s="36"/>
      <c r="M370" s="69"/>
      <c r="N370" s="13"/>
      <c r="P370" s="41" t="str">
        <f t="shared" si="8"/>
        <v>.</v>
      </c>
      <c r="Q370" s="92" t="s">
        <v>43</v>
      </c>
      <c r="R370" s="92"/>
      <c r="S370" s="138"/>
      <c r="T370" s="140"/>
      <c r="U370" s="77"/>
    </row>
    <row r="371" spans="1:21" s="35" customFormat="1" ht="29.25" customHeight="1" thickTop="1" thickBot="1">
      <c r="A371" s="8"/>
      <c r="B371" s="37"/>
      <c r="C371" s="38"/>
      <c r="D371" s="39"/>
      <c r="E371" s="11"/>
      <c r="F371" s="48"/>
      <c r="G371" s="67"/>
      <c r="H371" s="18">
        <v>7370</v>
      </c>
      <c r="I371" s="68"/>
      <c r="J371" s="69"/>
      <c r="K371" s="8"/>
      <c r="L371" s="36"/>
      <c r="M371" s="69"/>
      <c r="N371" s="13"/>
      <c r="P371" s="41" t="str">
        <f t="shared" si="8"/>
        <v>.</v>
      </c>
      <c r="Q371" s="92" t="s">
        <v>43</v>
      </c>
      <c r="R371" s="92"/>
      <c r="S371" s="138"/>
      <c r="T371" s="140"/>
      <c r="U371" s="77"/>
    </row>
    <row r="372" spans="1:21" s="35" customFormat="1" ht="29.25" customHeight="1" thickTop="1" thickBot="1">
      <c r="A372" s="8"/>
      <c r="B372" s="37"/>
      <c r="C372" s="38"/>
      <c r="D372" s="39"/>
      <c r="E372" s="11"/>
      <c r="F372" s="48"/>
      <c r="G372" s="67"/>
      <c r="H372" s="18">
        <v>7371</v>
      </c>
      <c r="I372" s="68"/>
      <c r="J372" s="69"/>
      <c r="K372" s="8"/>
      <c r="L372" s="36"/>
      <c r="M372" s="69"/>
      <c r="N372" s="13"/>
      <c r="P372" s="41" t="str">
        <f t="shared" si="8"/>
        <v>.</v>
      </c>
      <c r="Q372" s="92" t="s">
        <v>43</v>
      </c>
      <c r="R372" s="92"/>
      <c r="S372" s="138"/>
      <c r="T372" s="140"/>
      <c r="U372" s="77"/>
    </row>
    <row r="373" spans="1:21" s="35" customFormat="1" ht="29.25" customHeight="1" thickTop="1" thickBot="1">
      <c r="A373" s="8"/>
      <c r="B373" s="37"/>
      <c r="C373" s="38"/>
      <c r="D373" s="39"/>
      <c r="E373" s="11"/>
      <c r="F373" s="48"/>
      <c r="G373" s="67"/>
      <c r="H373" s="18">
        <v>7372</v>
      </c>
      <c r="I373" s="68"/>
      <c r="J373" s="69"/>
      <c r="K373" s="8"/>
      <c r="L373" s="36"/>
      <c r="M373" s="69"/>
      <c r="N373" s="13"/>
      <c r="P373" s="41" t="str">
        <f t="shared" si="8"/>
        <v>.</v>
      </c>
      <c r="Q373" s="92" t="s">
        <v>43</v>
      </c>
      <c r="R373" s="92"/>
      <c r="S373" s="138"/>
      <c r="T373" s="140"/>
      <c r="U373" s="77"/>
    </row>
    <row r="374" spans="1:21" s="35" customFormat="1" ht="29.25" customHeight="1" thickTop="1" thickBot="1">
      <c r="A374" s="8"/>
      <c r="B374" s="37"/>
      <c r="C374" s="38"/>
      <c r="D374" s="39"/>
      <c r="E374" s="11"/>
      <c r="F374" s="48"/>
      <c r="G374" s="67"/>
      <c r="H374" s="18">
        <v>7373</v>
      </c>
      <c r="I374" s="68"/>
      <c r="J374" s="69"/>
      <c r="K374" s="8"/>
      <c r="L374" s="36"/>
      <c r="M374" s="69"/>
      <c r="N374" s="13"/>
      <c r="P374" s="41" t="str">
        <f t="shared" si="8"/>
        <v>.</v>
      </c>
      <c r="Q374" s="92" t="s">
        <v>43</v>
      </c>
      <c r="R374" s="92"/>
      <c r="S374" s="138"/>
      <c r="T374" s="140"/>
      <c r="U374" s="77"/>
    </row>
    <row r="375" spans="1:21" s="35" customFormat="1" ht="29.25" customHeight="1" thickTop="1" thickBot="1">
      <c r="A375" s="8"/>
      <c r="B375" s="37"/>
      <c r="C375" s="38"/>
      <c r="D375" s="39"/>
      <c r="E375" s="11"/>
      <c r="F375" s="48"/>
      <c r="G375" s="67"/>
      <c r="H375" s="18">
        <v>7374</v>
      </c>
      <c r="I375" s="68"/>
      <c r="J375" s="69"/>
      <c r="K375" s="8"/>
      <c r="L375" s="36"/>
      <c r="M375" s="69"/>
      <c r="N375" s="13"/>
      <c r="P375" s="41" t="str">
        <f t="shared" si="8"/>
        <v>.</v>
      </c>
      <c r="Q375" s="92" t="s">
        <v>43</v>
      </c>
      <c r="R375" s="92"/>
      <c r="S375" s="138"/>
      <c r="T375" s="140"/>
      <c r="U375" s="77"/>
    </row>
    <row r="376" spans="1:21" s="35" customFormat="1" ht="29.25" customHeight="1" thickTop="1" thickBot="1">
      <c r="A376" s="8"/>
      <c r="B376" s="37"/>
      <c r="C376" s="38"/>
      <c r="D376" s="39"/>
      <c r="E376" s="11"/>
      <c r="F376" s="48"/>
      <c r="G376" s="67"/>
      <c r="H376" s="18">
        <v>7375</v>
      </c>
      <c r="I376" s="68"/>
      <c r="J376" s="69"/>
      <c r="K376" s="8"/>
      <c r="L376" s="36"/>
      <c r="M376" s="69"/>
      <c r="N376" s="13"/>
      <c r="P376" s="41" t="str">
        <f t="shared" si="8"/>
        <v>.</v>
      </c>
      <c r="Q376" s="92" t="s">
        <v>43</v>
      </c>
      <c r="R376" s="92"/>
      <c r="S376" s="138"/>
      <c r="T376" s="140"/>
      <c r="U376" s="77"/>
    </row>
    <row r="377" spans="1:21" s="35" customFormat="1" ht="29.25" customHeight="1" thickTop="1" thickBot="1">
      <c r="A377" s="8"/>
      <c r="B377" s="37"/>
      <c r="C377" s="38"/>
      <c r="D377" s="39"/>
      <c r="E377" s="11"/>
      <c r="F377" s="48"/>
      <c r="G377" s="67"/>
      <c r="H377" s="18">
        <v>7376</v>
      </c>
      <c r="I377" s="68"/>
      <c r="J377" s="69"/>
      <c r="K377" s="8"/>
      <c r="L377" s="36"/>
      <c r="M377" s="69"/>
      <c r="N377" s="13"/>
      <c r="P377" s="41" t="str">
        <f t="shared" si="8"/>
        <v>.</v>
      </c>
      <c r="Q377" s="92" t="s">
        <v>43</v>
      </c>
      <c r="R377" s="92"/>
      <c r="S377" s="138"/>
      <c r="T377" s="140"/>
      <c r="U377" s="77"/>
    </row>
    <row r="378" spans="1:21" s="35" customFormat="1" ht="29.25" customHeight="1" thickTop="1" thickBot="1">
      <c r="A378" s="8"/>
      <c r="B378" s="37"/>
      <c r="C378" s="38"/>
      <c r="D378" s="39"/>
      <c r="E378" s="11"/>
      <c r="F378" s="48"/>
      <c r="G378" s="67"/>
      <c r="H378" s="18">
        <v>7377</v>
      </c>
      <c r="I378" s="68"/>
      <c r="J378" s="69"/>
      <c r="K378" s="8"/>
      <c r="L378" s="36"/>
      <c r="M378" s="69"/>
      <c r="N378" s="13"/>
      <c r="P378" s="41" t="str">
        <f t="shared" si="8"/>
        <v>.</v>
      </c>
      <c r="Q378" s="92" t="s">
        <v>43</v>
      </c>
      <c r="R378" s="92"/>
      <c r="S378" s="138"/>
      <c r="T378" s="140"/>
      <c r="U378" s="77"/>
    </row>
    <row r="379" spans="1:21" s="35" customFormat="1" ht="29.25" customHeight="1" thickTop="1" thickBot="1">
      <c r="A379" s="8"/>
      <c r="B379" s="37"/>
      <c r="C379" s="38"/>
      <c r="D379" s="39"/>
      <c r="E379" s="11"/>
      <c r="F379" s="48"/>
      <c r="G379" s="67"/>
      <c r="H379" s="18">
        <v>7378</v>
      </c>
      <c r="I379" s="68"/>
      <c r="J379" s="69"/>
      <c r="K379" s="8"/>
      <c r="L379" s="36"/>
      <c r="M379" s="69"/>
      <c r="N379" s="13"/>
      <c r="P379" s="41" t="str">
        <f t="shared" si="8"/>
        <v>.</v>
      </c>
      <c r="Q379" s="92" t="s">
        <v>43</v>
      </c>
      <c r="R379" s="92"/>
      <c r="S379" s="138"/>
      <c r="T379" s="140"/>
      <c r="U379" s="77"/>
    </row>
    <row r="380" spans="1:21" s="35" customFormat="1" ht="29.25" customHeight="1" thickTop="1" thickBot="1">
      <c r="A380" s="8"/>
      <c r="B380" s="37"/>
      <c r="C380" s="38"/>
      <c r="D380" s="39"/>
      <c r="E380" s="11"/>
      <c r="F380" s="48"/>
      <c r="G380" s="67"/>
      <c r="H380" s="18">
        <v>7379</v>
      </c>
      <c r="I380" s="68"/>
      <c r="J380" s="69"/>
      <c r="K380" s="8"/>
      <c r="L380" s="36"/>
      <c r="M380" s="69"/>
      <c r="N380" s="13"/>
      <c r="P380" s="41" t="str">
        <f t="shared" si="8"/>
        <v>.</v>
      </c>
      <c r="Q380" s="92" t="s">
        <v>43</v>
      </c>
      <c r="R380" s="92"/>
      <c r="S380" s="138"/>
      <c r="T380" s="140"/>
      <c r="U380" s="77"/>
    </row>
    <row r="381" spans="1:21" s="35" customFormat="1" ht="29.25" customHeight="1" thickTop="1" thickBot="1">
      <c r="A381" s="8"/>
      <c r="B381" s="37"/>
      <c r="C381" s="38"/>
      <c r="D381" s="39"/>
      <c r="E381" s="11"/>
      <c r="F381" s="48"/>
      <c r="G381" s="67"/>
      <c r="H381" s="18">
        <v>7380</v>
      </c>
      <c r="I381" s="68"/>
      <c r="J381" s="69"/>
      <c r="K381" s="8"/>
      <c r="L381" s="36"/>
      <c r="M381" s="69"/>
      <c r="N381" s="13"/>
      <c r="O381" s="35">
        <v>0</v>
      </c>
      <c r="P381" s="41" t="str">
        <f t="shared" si="8"/>
        <v>.</v>
      </c>
      <c r="Q381" s="92" t="s">
        <v>43</v>
      </c>
      <c r="R381" s="92"/>
      <c r="S381" s="138"/>
      <c r="T381" s="140"/>
      <c r="U381" s="77"/>
    </row>
    <row r="382" spans="1:21" s="35" customFormat="1" ht="29.25" customHeight="1" thickTop="1" thickBot="1">
      <c r="A382" s="8"/>
      <c r="B382" s="37"/>
      <c r="C382" s="38"/>
      <c r="D382" s="39"/>
      <c r="E382" s="11"/>
      <c r="F382" s="48"/>
      <c r="G382" s="67"/>
      <c r="H382" s="18">
        <v>7381</v>
      </c>
      <c r="I382" s="68"/>
      <c r="J382" s="69"/>
      <c r="K382" s="8"/>
      <c r="L382" s="36"/>
      <c r="M382" s="69"/>
      <c r="N382" s="13"/>
      <c r="O382" s="35">
        <v>0</v>
      </c>
      <c r="P382" s="41" t="str">
        <f t="shared" si="8"/>
        <v>.</v>
      </c>
      <c r="Q382" s="92" t="s">
        <v>43</v>
      </c>
      <c r="R382" s="92"/>
      <c r="S382" s="138"/>
      <c r="T382" s="140"/>
      <c r="U382" s="77"/>
    </row>
    <row r="383" spans="1:21" s="35" customFormat="1" ht="29.25" customHeight="1" thickTop="1" thickBot="1">
      <c r="A383" s="8"/>
      <c r="B383" s="37"/>
      <c r="C383" s="38"/>
      <c r="D383" s="39"/>
      <c r="E383" s="11"/>
      <c r="F383" s="48"/>
      <c r="G383" s="67"/>
      <c r="H383" s="18">
        <v>7382</v>
      </c>
      <c r="I383" s="68"/>
      <c r="J383" s="69"/>
      <c r="K383" s="8"/>
      <c r="L383" s="36"/>
      <c r="M383" s="69"/>
      <c r="N383" s="13"/>
      <c r="O383" s="35">
        <v>0</v>
      </c>
      <c r="P383" s="41" t="str">
        <f t="shared" si="8"/>
        <v>.</v>
      </c>
      <c r="Q383" s="92" t="s">
        <v>43</v>
      </c>
      <c r="R383" s="92"/>
      <c r="S383" s="138"/>
      <c r="T383" s="140"/>
      <c r="U383" s="77"/>
    </row>
    <row r="384" spans="1:21" s="35" customFormat="1" ht="29.25" customHeight="1" thickTop="1" thickBot="1">
      <c r="A384" s="8"/>
      <c r="B384" s="37"/>
      <c r="C384" s="38"/>
      <c r="D384" s="39"/>
      <c r="E384" s="11"/>
      <c r="F384" s="48"/>
      <c r="G384" s="67"/>
      <c r="H384" s="18">
        <v>7383</v>
      </c>
      <c r="I384" s="68"/>
      <c r="J384" s="69"/>
      <c r="K384" s="8"/>
      <c r="L384" s="36"/>
      <c r="M384" s="69"/>
      <c r="N384" s="13"/>
      <c r="O384" s="35">
        <v>0</v>
      </c>
      <c r="P384" s="41" t="str">
        <f t="shared" si="8"/>
        <v>.</v>
      </c>
      <c r="Q384" s="92" t="s">
        <v>43</v>
      </c>
      <c r="R384" s="92"/>
      <c r="S384" s="138"/>
      <c r="T384" s="140"/>
      <c r="U384" s="77"/>
    </row>
    <row r="385" spans="1:21" s="35" customFormat="1" ht="29.25" customHeight="1" thickTop="1" thickBot="1">
      <c r="A385" s="8"/>
      <c r="B385" s="37"/>
      <c r="C385" s="38"/>
      <c r="D385" s="39"/>
      <c r="E385" s="11"/>
      <c r="F385" s="48"/>
      <c r="G385" s="67"/>
      <c r="H385" s="18">
        <v>7384</v>
      </c>
      <c r="I385" s="68"/>
      <c r="J385" s="69"/>
      <c r="K385" s="8"/>
      <c r="L385" s="36"/>
      <c r="M385" s="69"/>
      <c r="N385" s="13"/>
      <c r="P385" s="41" t="str">
        <f t="shared" si="8"/>
        <v>.</v>
      </c>
      <c r="Q385" s="92" t="s">
        <v>43</v>
      </c>
      <c r="R385" s="92"/>
      <c r="S385" s="138"/>
      <c r="T385" s="140"/>
      <c r="U385" s="77"/>
    </row>
    <row r="386" spans="1:21" s="35" customFormat="1" ht="29.25" customHeight="1" thickTop="1" thickBot="1">
      <c r="A386" s="8"/>
      <c r="B386" s="37"/>
      <c r="C386" s="38"/>
      <c r="D386" s="39"/>
      <c r="E386" s="11"/>
      <c r="F386" s="48"/>
      <c r="G386" s="67"/>
      <c r="H386" s="18">
        <v>7385</v>
      </c>
      <c r="I386" s="68"/>
      <c r="J386" s="69"/>
      <c r="K386" s="8"/>
      <c r="L386" s="36"/>
      <c r="M386" s="69"/>
      <c r="N386" s="13"/>
      <c r="P386" s="41" t="str">
        <f t="shared" si="8"/>
        <v>.</v>
      </c>
      <c r="Q386" s="92" t="s">
        <v>43</v>
      </c>
      <c r="R386" s="92"/>
      <c r="S386" s="138"/>
      <c r="T386" s="140"/>
      <c r="U386" s="77"/>
    </row>
    <row r="387" spans="1:21" s="35" customFormat="1" ht="29.25" customHeight="1" thickTop="1" thickBot="1">
      <c r="A387" s="8"/>
      <c r="B387" s="37"/>
      <c r="C387" s="38"/>
      <c r="D387" s="39"/>
      <c r="E387" s="11"/>
      <c r="F387" s="48"/>
      <c r="G387" s="67"/>
      <c r="H387" s="18">
        <v>7386</v>
      </c>
      <c r="I387" s="68"/>
      <c r="J387" s="69"/>
      <c r="K387" s="8"/>
      <c r="L387" s="36"/>
      <c r="M387" s="69"/>
      <c r="N387" s="13"/>
      <c r="P387" s="41" t="str">
        <f t="shared" si="8"/>
        <v>.</v>
      </c>
      <c r="Q387" s="92" t="s">
        <v>43</v>
      </c>
      <c r="R387" s="92"/>
      <c r="S387" s="138"/>
      <c r="T387" s="140"/>
      <c r="U387" s="77"/>
    </row>
    <row r="388" spans="1:21" s="35" customFormat="1" ht="29.25" customHeight="1" thickTop="1" thickBot="1">
      <c r="A388" s="8"/>
      <c r="B388" s="37"/>
      <c r="C388" s="38"/>
      <c r="D388" s="39"/>
      <c r="E388" s="11"/>
      <c r="F388" s="48"/>
      <c r="G388" s="67"/>
      <c r="H388" s="18">
        <v>7387</v>
      </c>
      <c r="I388" s="68"/>
      <c r="J388" s="69"/>
      <c r="K388" s="8"/>
      <c r="L388" s="36"/>
      <c r="M388" s="69"/>
      <c r="N388" s="13"/>
      <c r="P388" s="41" t="str">
        <f t="shared" si="8"/>
        <v>.</v>
      </c>
      <c r="Q388" s="92" t="s">
        <v>43</v>
      </c>
      <c r="R388" s="92"/>
      <c r="S388" s="138"/>
      <c r="T388" s="140"/>
      <c r="U388" s="77"/>
    </row>
    <row r="389" spans="1:21" s="35" customFormat="1" ht="29.25" customHeight="1" thickTop="1" thickBot="1">
      <c r="A389" s="8"/>
      <c r="B389" s="37"/>
      <c r="C389" s="38"/>
      <c r="D389" s="39"/>
      <c r="E389" s="11"/>
      <c r="F389" s="48"/>
      <c r="G389" s="67"/>
      <c r="H389" s="18">
        <v>7388</v>
      </c>
      <c r="I389" s="68"/>
      <c r="J389" s="69"/>
      <c r="K389" s="8"/>
      <c r="L389" s="36"/>
      <c r="M389" s="69"/>
      <c r="N389" s="13"/>
      <c r="P389" s="41" t="str">
        <f t="shared" si="8"/>
        <v>.</v>
      </c>
      <c r="Q389" s="92" t="s">
        <v>43</v>
      </c>
      <c r="R389" s="92"/>
      <c r="S389" s="138"/>
      <c r="T389" s="140"/>
      <c r="U389" s="77"/>
    </row>
    <row r="390" spans="1:21" s="35" customFormat="1" ht="29.25" customHeight="1" thickTop="1" thickBot="1">
      <c r="A390" s="8"/>
      <c r="B390" s="37"/>
      <c r="C390" s="38"/>
      <c r="D390" s="39"/>
      <c r="E390" s="11"/>
      <c r="F390" s="48"/>
      <c r="G390" s="67"/>
      <c r="H390" s="18">
        <v>7389</v>
      </c>
      <c r="I390" s="68"/>
      <c r="J390" s="69"/>
      <c r="K390" s="8"/>
      <c r="L390" s="36"/>
      <c r="M390" s="69"/>
      <c r="N390" s="13"/>
      <c r="P390" s="41" t="str">
        <f t="shared" si="8"/>
        <v>.</v>
      </c>
      <c r="Q390" s="92" t="s">
        <v>43</v>
      </c>
      <c r="R390" s="92"/>
      <c r="S390" s="138"/>
      <c r="T390" s="140"/>
      <c r="U390" s="77"/>
    </row>
    <row r="391" spans="1:21" s="35" customFormat="1" ht="29.25" customHeight="1" thickTop="1" thickBot="1">
      <c r="A391" s="8"/>
      <c r="B391" s="37"/>
      <c r="C391" s="38"/>
      <c r="D391" s="39"/>
      <c r="E391" s="11"/>
      <c r="F391" s="48"/>
      <c r="G391" s="67"/>
      <c r="H391" s="18">
        <v>7390</v>
      </c>
      <c r="I391" s="68"/>
      <c r="J391" s="69"/>
      <c r="K391" s="8"/>
      <c r="L391" s="36"/>
      <c r="M391" s="69"/>
      <c r="N391" s="13"/>
      <c r="P391" s="41" t="str">
        <f t="shared" si="8"/>
        <v>.</v>
      </c>
      <c r="Q391" s="92">
        <v>7389.85</v>
      </c>
      <c r="R391" s="92">
        <v>28129.440000000002</v>
      </c>
      <c r="S391" s="138"/>
      <c r="T391" s="140"/>
      <c r="U391" s="77"/>
    </row>
    <row r="392" spans="1:21" s="35" customFormat="1" ht="29.25" customHeight="1" thickTop="1" thickBot="1">
      <c r="A392" s="8"/>
      <c r="B392" s="37"/>
      <c r="C392" s="38"/>
      <c r="D392" s="39"/>
      <c r="E392" s="11"/>
      <c r="F392" s="48"/>
      <c r="G392" s="67"/>
      <c r="H392" s="18">
        <v>7391</v>
      </c>
      <c r="I392" s="68"/>
      <c r="J392" s="69"/>
      <c r="K392" s="8"/>
      <c r="L392" s="36"/>
      <c r="M392" s="69"/>
      <c r="N392" s="13"/>
      <c r="P392" s="41" t="str">
        <f t="shared" si="8"/>
        <v>.</v>
      </c>
      <c r="Q392" s="92" t="s">
        <v>43</v>
      </c>
      <c r="R392" s="92"/>
      <c r="S392" s="138"/>
      <c r="T392" s="140"/>
      <c r="U392" s="77"/>
    </row>
    <row r="393" spans="1:21" s="35" customFormat="1" ht="29.25" customHeight="1" thickTop="1" thickBot="1">
      <c r="A393" s="8"/>
      <c r="B393" s="37"/>
      <c r="C393" s="38"/>
      <c r="D393" s="39"/>
      <c r="E393" s="11"/>
      <c r="F393" s="48"/>
      <c r="G393" s="67"/>
      <c r="H393" s="18">
        <v>7392</v>
      </c>
      <c r="I393" s="68"/>
      <c r="J393" s="69"/>
      <c r="K393" s="8"/>
      <c r="L393" s="36"/>
      <c r="M393" s="69"/>
      <c r="N393" s="13"/>
      <c r="P393" s="41" t="str">
        <f t="shared" si="8"/>
        <v>.</v>
      </c>
      <c r="Q393" s="92" t="s">
        <v>43</v>
      </c>
      <c r="R393" s="92"/>
      <c r="S393" s="138"/>
      <c r="T393" s="140"/>
      <c r="U393" s="77"/>
    </row>
    <row r="394" spans="1:21" s="35" customFormat="1" ht="29.25" customHeight="1" thickTop="1" thickBot="1">
      <c r="A394" s="8"/>
      <c r="B394" s="37"/>
      <c r="C394" s="38"/>
      <c r="D394" s="39"/>
      <c r="E394" s="11"/>
      <c r="F394" s="48"/>
      <c r="G394" s="67"/>
      <c r="H394" s="18">
        <v>7393</v>
      </c>
      <c r="I394" s="68"/>
      <c r="J394" s="69"/>
      <c r="K394" s="8"/>
      <c r="L394" s="36"/>
      <c r="M394" s="69"/>
      <c r="N394" s="13"/>
      <c r="P394" s="41" t="str">
        <f t="shared" si="8"/>
        <v>.</v>
      </c>
      <c r="Q394" s="92" t="s">
        <v>43</v>
      </c>
      <c r="R394" s="92"/>
      <c r="S394" s="138"/>
      <c r="T394" s="140"/>
      <c r="U394" s="77"/>
    </row>
    <row r="395" spans="1:21" s="35" customFormat="1" ht="29.25" customHeight="1" thickTop="1" thickBot="1">
      <c r="A395" s="8"/>
      <c r="B395" s="37"/>
      <c r="C395" s="38"/>
      <c r="D395" s="39"/>
      <c r="E395" s="11"/>
      <c r="F395" s="48"/>
      <c r="G395" s="67"/>
      <c r="H395" s="18">
        <v>7394</v>
      </c>
      <c r="I395" s="68"/>
      <c r="J395" s="69"/>
      <c r="K395" s="8"/>
      <c r="L395" s="36"/>
      <c r="M395" s="69"/>
      <c r="N395" s="13"/>
      <c r="P395" s="41" t="str">
        <f t="shared" si="8"/>
        <v>.</v>
      </c>
      <c r="Q395" s="92" t="s">
        <v>43</v>
      </c>
      <c r="R395" s="92"/>
      <c r="S395" s="138"/>
      <c r="T395" s="140"/>
      <c r="U395" s="77"/>
    </row>
    <row r="396" spans="1:21" s="35" customFormat="1" ht="29.25" customHeight="1" thickTop="1" thickBot="1">
      <c r="A396" s="8"/>
      <c r="B396" s="37"/>
      <c r="C396" s="38"/>
      <c r="D396" s="39"/>
      <c r="E396" s="11"/>
      <c r="F396" s="48"/>
      <c r="G396" s="67"/>
      <c r="H396" s="18">
        <v>7395</v>
      </c>
      <c r="I396" s="68"/>
      <c r="J396" s="69"/>
      <c r="K396" s="8"/>
      <c r="L396" s="36"/>
      <c r="M396" s="69"/>
      <c r="N396" s="13"/>
      <c r="O396" s="35">
        <v>0</v>
      </c>
      <c r="P396" s="41" t="str">
        <f t="shared" si="8"/>
        <v>.</v>
      </c>
      <c r="Q396" s="92" t="s">
        <v>43</v>
      </c>
      <c r="R396" s="92"/>
      <c r="S396" s="138"/>
      <c r="T396" s="140"/>
      <c r="U396" s="77"/>
    </row>
    <row r="397" spans="1:21" s="35" customFormat="1" ht="29.25" customHeight="1" thickTop="1" thickBot="1">
      <c r="A397" s="8"/>
      <c r="B397" s="37"/>
      <c r="C397" s="38"/>
      <c r="D397" s="39"/>
      <c r="E397" s="11"/>
      <c r="F397" s="48"/>
      <c r="G397" s="67"/>
      <c r="H397" s="18">
        <v>7396</v>
      </c>
      <c r="I397" s="68"/>
      <c r="J397" s="69"/>
      <c r="K397" s="8"/>
      <c r="L397" s="36"/>
      <c r="M397" s="69"/>
      <c r="N397" s="13"/>
      <c r="O397" s="35">
        <v>0</v>
      </c>
      <c r="P397" s="41" t="str">
        <f t="shared" ref="P397:P460" si="9">IF(O397&gt;0,N397-O397,".")</f>
        <v>.</v>
      </c>
      <c r="Q397" s="92" t="s">
        <v>43</v>
      </c>
      <c r="R397" s="92"/>
      <c r="S397" s="138"/>
      <c r="T397" s="140"/>
      <c r="U397" s="77"/>
    </row>
    <row r="398" spans="1:21" s="35" customFormat="1" ht="29.25" customHeight="1" thickTop="1" thickBot="1">
      <c r="A398" s="8"/>
      <c r="B398" s="37"/>
      <c r="C398" s="38"/>
      <c r="D398" s="39"/>
      <c r="E398" s="11"/>
      <c r="F398" s="48"/>
      <c r="G398" s="67"/>
      <c r="H398" s="18">
        <v>7397</v>
      </c>
      <c r="I398" s="68"/>
      <c r="J398" s="69"/>
      <c r="K398" s="8"/>
      <c r="L398" s="36"/>
      <c r="M398" s="69"/>
      <c r="N398" s="13"/>
      <c r="P398" s="41" t="str">
        <f t="shared" si="9"/>
        <v>.</v>
      </c>
      <c r="Q398" s="92" t="s">
        <v>43</v>
      </c>
      <c r="R398" s="92"/>
      <c r="S398" s="138"/>
      <c r="T398" s="140"/>
      <c r="U398" s="77"/>
    </row>
    <row r="399" spans="1:21" s="35" customFormat="1" ht="29.25" customHeight="1" thickTop="1" thickBot="1">
      <c r="A399" s="8"/>
      <c r="B399" s="37"/>
      <c r="C399" s="38"/>
      <c r="D399" s="39"/>
      <c r="E399" s="11"/>
      <c r="F399" s="48"/>
      <c r="G399" s="67"/>
      <c r="H399" s="18">
        <v>7398</v>
      </c>
      <c r="I399" s="68"/>
      <c r="J399" s="69"/>
      <c r="K399" s="8"/>
      <c r="L399" s="36"/>
      <c r="M399" s="69"/>
      <c r="N399" s="13"/>
      <c r="P399" s="41" t="str">
        <f t="shared" si="9"/>
        <v>.</v>
      </c>
      <c r="Q399" s="92" t="s">
        <v>43</v>
      </c>
      <c r="R399" s="92"/>
      <c r="S399" s="138"/>
      <c r="T399" s="140"/>
      <c r="U399" s="77"/>
    </row>
    <row r="400" spans="1:21" s="35" customFormat="1" ht="29.25" customHeight="1" thickTop="1" thickBot="1">
      <c r="A400" s="8"/>
      <c r="B400" s="37"/>
      <c r="C400" s="38"/>
      <c r="D400" s="39"/>
      <c r="E400" s="11"/>
      <c r="F400" s="48"/>
      <c r="G400" s="67"/>
      <c r="H400" s="18">
        <v>7399</v>
      </c>
      <c r="I400" s="68"/>
      <c r="J400" s="69"/>
      <c r="K400" s="8"/>
      <c r="L400" s="36"/>
      <c r="M400" s="69"/>
      <c r="N400" s="13"/>
      <c r="P400" s="41" t="str">
        <f t="shared" si="9"/>
        <v>.</v>
      </c>
      <c r="Q400" s="92" t="s">
        <v>43</v>
      </c>
      <c r="R400" s="92"/>
      <c r="S400" s="138"/>
      <c r="T400" s="140"/>
      <c r="U400" s="77"/>
    </row>
    <row r="401" spans="1:21" s="35" customFormat="1" ht="29.25" customHeight="1" thickTop="1" thickBot="1">
      <c r="A401" s="8"/>
      <c r="B401" s="37"/>
      <c r="C401" s="38"/>
      <c r="D401" s="39"/>
      <c r="E401" s="11"/>
      <c r="F401" s="48"/>
      <c r="G401" s="67"/>
      <c r="H401" s="18">
        <v>7400</v>
      </c>
      <c r="I401" s="68"/>
      <c r="J401" s="69"/>
      <c r="K401" s="8"/>
      <c r="L401" s="36"/>
      <c r="M401" s="69"/>
      <c r="N401" s="13"/>
      <c r="P401" s="41" t="str">
        <f t="shared" si="9"/>
        <v>.</v>
      </c>
      <c r="Q401" s="92" t="s">
        <v>43</v>
      </c>
      <c r="R401" s="92"/>
      <c r="S401" s="138"/>
      <c r="T401" s="140"/>
      <c r="U401" s="77"/>
    </row>
    <row r="402" spans="1:21" s="35" customFormat="1" ht="29.25" customHeight="1" thickTop="1" thickBot="1">
      <c r="A402" s="8"/>
      <c r="B402" s="37"/>
      <c r="C402" s="38"/>
      <c r="D402" s="39"/>
      <c r="E402" s="11"/>
      <c r="F402" s="48"/>
      <c r="G402" s="67"/>
      <c r="H402" s="18">
        <v>7401</v>
      </c>
      <c r="I402" s="68"/>
      <c r="J402" s="69"/>
      <c r="K402" s="8"/>
      <c r="L402" s="36"/>
      <c r="M402" s="69"/>
      <c r="N402" s="13"/>
      <c r="P402" s="41" t="str">
        <f t="shared" si="9"/>
        <v>.</v>
      </c>
      <c r="Q402" s="92" t="s">
        <v>43</v>
      </c>
      <c r="R402" s="92"/>
      <c r="S402" s="138"/>
      <c r="T402" s="140"/>
      <c r="U402" s="77"/>
    </row>
    <row r="403" spans="1:21" s="35" customFormat="1" ht="29.25" customHeight="1" thickTop="1" thickBot="1">
      <c r="A403" s="8"/>
      <c r="B403" s="37"/>
      <c r="C403" s="38"/>
      <c r="D403" s="39"/>
      <c r="E403" s="11"/>
      <c r="F403" s="48"/>
      <c r="G403" s="67"/>
      <c r="H403" s="18">
        <v>7402</v>
      </c>
      <c r="I403" s="68"/>
      <c r="J403" s="69"/>
      <c r="K403" s="8"/>
      <c r="L403" s="36"/>
      <c r="M403" s="69"/>
      <c r="N403" s="13"/>
      <c r="P403" s="41" t="str">
        <f t="shared" si="9"/>
        <v>.</v>
      </c>
      <c r="Q403" s="92" t="s">
        <v>43</v>
      </c>
      <c r="R403" s="92"/>
      <c r="S403" s="138"/>
      <c r="T403" s="140"/>
      <c r="U403" s="77"/>
    </row>
    <row r="404" spans="1:21" s="35" customFormat="1" ht="29.25" customHeight="1" thickTop="1" thickBot="1">
      <c r="A404" s="8"/>
      <c r="B404" s="37"/>
      <c r="C404" s="38"/>
      <c r="D404" s="39"/>
      <c r="E404" s="11"/>
      <c r="F404" s="48"/>
      <c r="G404" s="67"/>
      <c r="H404" s="18">
        <v>7403</v>
      </c>
      <c r="I404" s="68"/>
      <c r="J404" s="69"/>
      <c r="K404" s="8"/>
      <c r="L404" s="36"/>
      <c r="M404" s="69"/>
      <c r="N404" s="13"/>
      <c r="P404" s="41" t="str">
        <f t="shared" si="9"/>
        <v>.</v>
      </c>
      <c r="Q404" s="92" t="s">
        <v>43</v>
      </c>
      <c r="R404" s="92"/>
      <c r="S404" s="138"/>
      <c r="T404" s="140"/>
      <c r="U404" s="77"/>
    </row>
    <row r="405" spans="1:21" s="35" customFormat="1" ht="29.25" customHeight="1" thickTop="1" thickBot="1">
      <c r="A405" s="8"/>
      <c r="B405" s="37"/>
      <c r="C405" s="38"/>
      <c r="D405" s="39"/>
      <c r="E405" s="11"/>
      <c r="F405" s="48"/>
      <c r="G405" s="67"/>
      <c r="H405" s="18">
        <v>7404</v>
      </c>
      <c r="I405" s="68"/>
      <c r="J405" s="69"/>
      <c r="K405" s="8"/>
      <c r="L405" s="36"/>
      <c r="M405" s="69"/>
      <c r="N405" s="13"/>
      <c r="O405" s="35">
        <v>0</v>
      </c>
      <c r="P405" s="41" t="str">
        <f t="shared" si="9"/>
        <v>.</v>
      </c>
      <c r="Q405" s="92" t="s">
        <v>43</v>
      </c>
      <c r="R405" s="92"/>
      <c r="S405" s="138"/>
      <c r="T405" s="140"/>
      <c r="U405" s="77"/>
    </row>
    <row r="406" spans="1:21" s="35" customFormat="1" ht="29.25" customHeight="1" thickTop="1" thickBot="1">
      <c r="A406" s="8"/>
      <c r="B406" s="37"/>
      <c r="C406" s="38"/>
      <c r="D406" s="39"/>
      <c r="E406" s="11"/>
      <c r="F406" s="48"/>
      <c r="G406" s="67"/>
      <c r="H406" s="18">
        <v>7405</v>
      </c>
      <c r="I406" s="68"/>
      <c r="J406" s="69"/>
      <c r="K406" s="8"/>
      <c r="L406" s="36"/>
      <c r="M406" s="69"/>
      <c r="N406" s="13"/>
      <c r="O406" s="35">
        <v>0</v>
      </c>
      <c r="P406" s="41" t="str">
        <f t="shared" si="9"/>
        <v>.</v>
      </c>
      <c r="Q406" s="92" t="s">
        <v>43</v>
      </c>
      <c r="R406" s="92"/>
      <c r="S406" s="138"/>
      <c r="T406" s="140"/>
      <c r="U406" s="77"/>
    </row>
    <row r="407" spans="1:21" s="35" customFormat="1" ht="29.25" customHeight="1" thickTop="1" thickBot="1">
      <c r="A407" s="8"/>
      <c r="B407" s="37"/>
      <c r="C407" s="38"/>
      <c r="D407" s="39"/>
      <c r="E407" s="11"/>
      <c r="F407" s="48"/>
      <c r="G407" s="67"/>
      <c r="H407" s="18">
        <v>7406</v>
      </c>
      <c r="I407" s="68"/>
      <c r="J407" s="69"/>
      <c r="K407" s="8"/>
      <c r="L407" s="36"/>
      <c r="M407" s="69"/>
      <c r="N407" s="13"/>
      <c r="O407" s="35">
        <v>0</v>
      </c>
      <c r="P407" s="41" t="str">
        <f t="shared" si="9"/>
        <v>.</v>
      </c>
      <c r="Q407" s="92" t="s">
        <v>43</v>
      </c>
      <c r="R407" s="92"/>
      <c r="S407" s="138"/>
      <c r="T407" s="140"/>
      <c r="U407" s="77"/>
    </row>
    <row r="408" spans="1:21" s="35" customFormat="1" ht="29.25" customHeight="1" thickTop="1" thickBot="1">
      <c r="A408" s="8"/>
      <c r="B408" s="37"/>
      <c r="C408" s="38"/>
      <c r="D408" s="39"/>
      <c r="E408" s="11"/>
      <c r="F408" s="48"/>
      <c r="G408" s="67"/>
      <c r="H408" s="18">
        <v>7407</v>
      </c>
      <c r="I408" s="68"/>
      <c r="J408" s="69"/>
      <c r="K408" s="8"/>
      <c r="L408" s="36"/>
      <c r="M408" s="69"/>
      <c r="N408" s="13"/>
      <c r="O408" s="35">
        <v>0</v>
      </c>
      <c r="P408" s="41" t="str">
        <f t="shared" si="9"/>
        <v>.</v>
      </c>
      <c r="Q408" s="92" t="s">
        <v>43</v>
      </c>
      <c r="R408" s="92"/>
      <c r="S408" s="138"/>
      <c r="T408" s="140"/>
      <c r="U408" s="77"/>
    </row>
    <row r="409" spans="1:21" s="35" customFormat="1" ht="29.25" customHeight="1" thickTop="1" thickBot="1">
      <c r="A409" s="8"/>
      <c r="B409" s="37"/>
      <c r="C409" s="38"/>
      <c r="D409" s="39"/>
      <c r="E409" s="11"/>
      <c r="F409" s="48"/>
      <c r="G409" s="67"/>
      <c r="H409" s="18">
        <v>7408</v>
      </c>
      <c r="I409" s="68"/>
      <c r="J409" s="69"/>
      <c r="K409" s="8"/>
      <c r="L409" s="36"/>
      <c r="M409" s="69"/>
      <c r="N409" s="13"/>
      <c r="O409" s="35">
        <v>0</v>
      </c>
      <c r="P409" s="41" t="str">
        <f t="shared" si="9"/>
        <v>.</v>
      </c>
      <c r="Q409" s="92" t="s">
        <v>43</v>
      </c>
      <c r="R409" s="92"/>
      <c r="S409" s="138"/>
      <c r="T409" s="140"/>
      <c r="U409" s="77"/>
    </row>
    <row r="410" spans="1:21" s="35" customFormat="1" ht="29.25" customHeight="1" thickTop="1" thickBot="1">
      <c r="A410" s="8"/>
      <c r="B410" s="37"/>
      <c r="C410" s="38"/>
      <c r="D410" s="39"/>
      <c r="E410" s="11"/>
      <c r="F410" s="48"/>
      <c r="G410" s="67"/>
      <c r="H410" s="18">
        <v>7409</v>
      </c>
      <c r="I410" s="68"/>
      <c r="J410" s="69"/>
      <c r="K410" s="8"/>
      <c r="L410" s="36"/>
      <c r="M410" s="69"/>
      <c r="N410" s="13"/>
      <c r="O410" s="35">
        <v>0</v>
      </c>
      <c r="P410" s="41" t="str">
        <f t="shared" si="9"/>
        <v>.</v>
      </c>
      <c r="Q410" s="92" t="s">
        <v>43</v>
      </c>
      <c r="R410" s="92"/>
      <c r="S410" s="138"/>
      <c r="T410" s="140"/>
      <c r="U410" s="77"/>
    </row>
    <row r="411" spans="1:21" s="35" customFormat="1" ht="29.25" customHeight="1" thickTop="1" thickBot="1">
      <c r="A411" s="8"/>
      <c r="B411" s="37"/>
      <c r="C411" s="38"/>
      <c r="D411" s="39"/>
      <c r="E411" s="11"/>
      <c r="F411" s="48"/>
      <c r="G411" s="67"/>
      <c r="H411" s="18">
        <v>7410</v>
      </c>
      <c r="I411" s="68"/>
      <c r="J411" s="69"/>
      <c r="K411" s="8"/>
      <c r="L411" s="36"/>
      <c r="M411" s="69"/>
      <c r="N411" s="13"/>
      <c r="O411" s="35">
        <v>0</v>
      </c>
      <c r="P411" s="41" t="str">
        <f t="shared" si="9"/>
        <v>.</v>
      </c>
      <c r="Q411" s="92" t="s">
        <v>43</v>
      </c>
      <c r="R411" s="92"/>
      <c r="S411" s="138"/>
      <c r="T411" s="140"/>
      <c r="U411" s="77"/>
    </row>
    <row r="412" spans="1:21" s="35" customFormat="1" ht="29.25" customHeight="1" thickTop="1" thickBot="1">
      <c r="A412" s="8"/>
      <c r="B412" s="37"/>
      <c r="C412" s="38"/>
      <c r="D412" s="39"/>
      <c r="E412" s="11"/>
      <c r="F412" s="48"/>
      <c r="G412" s="67"/>
      <c r="H412" s="18">
        <v>7411</v>
      </c>
      <c r="I412" s="68"/>
      <c r="J412" s="69"/>
      <c r="K412" s="8"/>
      <c r="L412" s="36"/>
      <c r="M412" s="69"/>
      <c r="N412" s="13"/>
      <c r="O412" s="35">
        <v>0</v>
      </c>
      <c r="P412" s="41" t="str">
        <f t="shared" si="9"/>
        <v>.</v>
      </c>
      <c r="Q412" s="92" t="s">
        <v>43</v>
      </c>
      <c r="R412" s="92"/>
      <c r="S412" s="138"/>
      <c r="T412" s="140"/>
      <c r="U412" s="77"/>
    </row>
    <row r="413" spans="1:21" s="35" customFormat="1" ht="29.25" customHeight="1" thickTop="1" thickBot="1">
      <c r="A413" s="8"/>
      <c r="B413" s="37"/>
      <c r="C413" s="38"/>
      <c r="D413" s="39"/>
      <c r="E413" s="11"/>
      <c r="F413" s="48"/>
      <c r="G413" s="67"/>
      <c r="H413" s="18">
        <v>7412</v>
      </c>
      <c r="I413" s="68"/>
      <c r="J413" s="69"/>
      <c r="K413" s="8"/>
      <c r="L413" s="36"/>
      <c r="M413" s="69"/>
      <c r="N413" s="13"/>
      <c r="O413" s="35">
        <v>0</v>
      </c>
      <c r="P413" s="41" t="str">
        <f t="shared" si="9"/>
        <v>.</v>
      </c>
      <c r="Q413" s="92" t="s">
        <v>43</v>
      </c>
      <c r="R413" s="92"/>
      <c r="S413" s="138"/>
      <c r="T413" s="140"/>
      <c r="U413" s="77"/>
    </row>
    <row r="414" spans="1:21" s="35" customFormat="1" ht="29.25" customHeight="1" thickTop="1" thickBot="1">
      <c r="A414" s="8"/>
      <c r="B414" s="37"/>
      <c r="C414" s="38"/>
      <c r="D414" s="39"/>
      <c r="E414" s="11"/>
      <c r="F414" s="48"/>
      <c r="G414" s="67"/>
      <c r="H414" s="18">
        <v>7413</v>
      </c>
      <c r="I414" s="68"/>
      <c r="J414" s="69"/>
      <c r="K414" s="8"/>
      <c r="L414" s="36"/>
      <c r="M414" s="69"/>
      <c r="N414" s="13"/>
      <c r="O414" s="35">
        <v>0</v>
      </c>
      <c r="P414" s="41" t="str">
        <f t="shared" si="9"/>
        <v>.</v>
      </c>
      <c r="Q414" s="92" t="s">
        <v>43</v>
      </c>
      <c r="R414" s="92"/>
      <c r="S414" s="138"/>
      <c r="T414" s="140"/>
      <c r="U414" s="77"/>
    </row>
    <row r="415" spans="1:21" s="35" customFormat="1" ht="29.25" customHeight="1" thickTop="1" thickBot="1">
      <c r="A415" s="8"/>
      <c r="B415" s="37"/>
      <c r="C415" s="38"/>
      <c r="D415" s="39"/>
      <c r="E415" s="11"/>
      <c r="F415" s="48"/>
      <c r="G415" s="67"/>
      <c r="H415" s="18">
        <v>7414</v>
      </c>
      <c r="I415" s="68"/>
      <c r="J415" s="69"/>
      <c r="K415" s="8"/>
      <c r="L415" s="36"/>
      <c r="M415" s="69"/>
      <c r="N415" s="13"/>
      <c r="O415" s="35">
        <v>0</v>
      </c>
      <c r="P415" s="41" t="str">
        <f t="shared" si="9"/>
        <v>.</v>
      </c>
      <c r="Q415" s="92" t="s">
        <v>43</v>
      </c>
      <c r="R415" s="92"/>
      <c r="S415" s="138"/>
      <c r="T415" s="140"/>
      <c r="U415" s="77"/>
    </row>
    <row r="416" spans="1:21" s="35" customFormat="1" ht="29.25" customHeight="1" thickTop="1" thickBot="1">
      <c r="A416" s="8"/>
      <c r="B416" s="37"/>
      <c r="C416" s="38"/>
      <c r="D416" s="39"/>
      <c r="E416" s="11"/>
      <c r="F416" s="48"/>
      <c r="G416" s="67"/>
      <c r="H416" s="18">
        <v>7415</v>
      </c>
      <c r="I416" s="68"/>
      <c r="J416" s="69"/>
      <c r="K416" s="8"/>
      <c r="L416" s="36"/>
      <c r="M416" s="69"/>
      <c r="N416" s="13"/>
      <c r="O416" s="35">
        <v>0</v>
      </c>
      <c r="P416" s="41" t="str">
        <f t="shared" si="9"/>
        <v>.</v>
      </c>
      <c r="Q416" s="92" t="s">
        <v>43</v>
      </c>
      <c r="R416" s="92"/>
      <c r="S416" s="138"/>
      <c r="T416" s="140"/>
      <c r="U416" s="77"/>
    </row>
    <row r="417" spans="1:21" s="35" customFormat="1" ht="29.25" customHeight="1" thickTop="1" thickBot="1">
      <c r="A417" s="8"/>
      <c r="B417" s="37"/>
      <c r="C417" s="38"/>
      <c r="D417" s="39"/>
      <c r="E417" s="11"/>
      <c r="F417" s="48"/>
      <c r="G417" s="67"/>
      <c r="H417" s="18">
        <v>7416</v>
      </c>
      <c r="I417" s="68"/>
      <c r="J417" s="69"/>
      <c r="K417" s="8"/>
      <c r="L417" s="36"/>
      <c r="M417" s="69"/>
      <c r="N417" s="13"/>
      <c r="O417" s="35">
        <v>0</v>
      </c>
      <c r="P417" s="41" t="str">
        <f t="shared" si="9"/>
        <v>.</v>
      </c>
      <c r="Q417" s="92" t="s">
        <v>43</v>
      </c>
      <c r="R417" s="92"/>
      <c r="S417" s="138"/>
      <c r="T417" s="140"/>
      <c r="U417" s="77"/>
    </row>
    <row r="418" spans="1:21" s="35" customFormat="1" ht="29.25" customHeight="1" thickTop="1" thickBot="1">
      <c r="A418" s="8"/>
      <c r="B418" s="37"/>
      <c r="C418" s="38"/>
      <c r="D418" s="39"/>
      <c r="E418" s="11"/>
      <c r="F418" s="48"/>
      <c r="G418" s="67"/>
      <c r="H418" s="18">
        <v>7417</v>
      </c>
      <c r="I418" s="68"/>
      <c r="J418" s="69"/>
      <c r="K418" s="8"/>
      <c r="L418" s="36"/>
      <c r="M418" s="69"/>
      <c r="N418" s="13"/>
      <c r="P418" s="41" t="str">
        <f t="shared" si="9"/>
        <v>.</v>
      </c>
      <c r="Q418" s="92" t="s">
        <v>43</v>
      </c>
      <c r="R418" s="92"/>
      <c r="S418" s="138"/>
      <c r="T418" s="140"/>
      <c r="U418" s="77"/>
    </row>
    <row r="419" spans="1:21" s="35" customFormat="1" ht="29.25" customHeight="1" thickTop="1" thickBot="1">
      <c r="A419" s="8"/>
      <c r="B419" s="37"/>
      <c r="C419" s="38"/>
      <c r="D419" s="39"/>
      <c r="E419" s="11"/>
      <c r="F419" s="48"/>
      <c r="G419" s="67"/>
      <c r="H419" s="18">
        <v>7418</v>
      </c>
      <c r="I419" s="68"/>
      <c r="J419" s="69"/>
      <c r="K419" s="8"/>
      <c r="L419" s="36"/>
      <c r="M419" s="69"/>
      <c r="N419" s="13"/>
      <c r="P419" s="41" t="str">
        <f t="shared" si="9"/>
        <v>.</v>
      </c>
      <c r="Q419" s="92" t="s">
        <v>43</v>
      </c>
      <c r="R419" s="92"/>
      <c r="S419" s="138"/>
      <c r="T419" s="140"/>
      <c r="U419" s="77"/>
    </row>
    <row r="420" spans="1:21" s="35" customFormat="1" ht="29.25" customHeight="1" thickTop="1" thickBot="1">
      <c r="A420" s="8"/>
      <c r="B420" s="37"/>
      <c r="C420" s="38"/>
      <c r="D420" s="39"/>
      <c r="E420" s="11"/>
      <c r="F420" s="48"/>
      <c r="G420" s="67"/>
      <c r="H420" s="18">
        <v>7419</v>
      </c>
      <c r="I420" s="68"/>
      <c r="J420" s="69"/>
      <c r="K420" s="8"/>
      <c r="L420" s="36"/>
      <c r="M420" s="69"/>
      <c r="N420" s="13"/>
      <c r="P420" s="41" t="str">
        <f t="shared" si="9"/>
        <v>.</v>
      </c>
      <c r="Q420" s="92" t="s">
        <v>43</v>
      </c>
      <c r="R420" s="92"/>
      <c r="S420" s="138"/>
      <c r="T420" s="140"/>
      <c r="U420" s="77"/>
    </row>
    <row r="421" spans="1:21" s="35" customFormat="1" ht="29.25" customHeight="1" thickTop="1" thickBot="1">
      <c r="A421" s="8"/>
      <c r="B421" s="37"/>
      <c r="C421" s="38"/>
      <c r="D421" s="39"/>
      <c r="E421" s="11"/>
      <c r="F421" s="48"/>
      <c r="G421" s="67"/>
      <c r="H421" s="18">
        <v>7420</v>
      </c>
      <c r="I421" s="68"/>
      <c r="J421" s="69"/>
      <c r="K421" s="8"/>
      <c r="L421" s="36"/>
      <c r="M421" s="69"/>
      <c r="N421" s="13"/>
      <c r="P421" s="41" t="str">
        <f t="shared" si="9"/>
        <v>.</v>
      </c>
      <c r="Q421" s="92" t="s">
        <v>43</v>
      </c>
      <c r="R421" s="92"/>
      <c r="S421" s="138"/>
      <c r="T421" s="140"/>
      <c r="U421" s="77"/>
    </row>
    <row r="422" spans="1:21" s="35" customFormat="1" ht="29.25" customHeight="1" thickTop="1" thickBot="1">
      <c r="A422" s="8"/>
      <c r="B422" s="37"/>
      <c r="C422" s="38"/>
      <c r="D422" s="39"/>
      <c r="E422" s="11"/>
      <c r="F422" s="48"/>
      <c r="G422" s="67"/>
      <c r="H422" s="18">
        <v>7421</v>
      </c>
      <c r="I422" s="68"/>
      <c r="J422" s="69"/>
      <c r="K422" s="8"/>
      <c r="L422" s="36"/>
      <c r="M422" s="69"/>
      <c r="N422" s="13"/>
      <c r="P422" s="41" t="str">
        <f t="shared" si="9"/>
        <v>.</v>
      </c>
      <c r="Q422" s="92">
        <v>36</v>
      </c>
      <c r="R422" s="92">
        <f>N422-Q422</f>
        <v>-36</v>
      </c>
      <c r="S422" s="138"/>
      <c r="T422" s="140"/>
      <c r="U422" s="77"/>
    </row>
    <row r="423" spans="1:21" s="35" customFormat="1" ht="29.25" customHeight="1" thickTop="1" thickBot="1">
      <c r="A423" s="8"/>
      <c r="B423" s="37"/>
      <c r="C423" s="38"/>
      <c r="D423" s="39"/>
      <c r="E423" s="11"/>
      <c r="F423" s="48"/>
      <c r="G423" s="67"/>
      <c r="H423" s="18">
        <v>7422</v>
      </c>
      <c r="I423" s="68"/>
      <c r="J423" s="69"/>
      <c r="K423" s="8"/>
      <c r="L423" s="36"/>
      <c r="M423" s="69"/>
      <c r="N423" s="13"/>
      <c r="O423" s="35">
        <v>0</v>
      </c>
      <c r="P423" s="41" t="str">
        <f t="shared" si="9"/>
        <v>.</v>
      </c>
      <c r="Q423" s="92" t="s">
        <v>43</v>
      </c>
      <c r="R423" s="92"/>
      <c r="S423" s="138"/>
      <c r="T423" s="140"/>
      <c r="U423" s="77"/>
    </row>
    <row r="424" spans="1:21" s="35" customFormat="1" ht="29.25" customHeight="1" thickTop="1" thickBot="1">
      <c r="A424" s="8"/>
      <c r="B424" s="37"/>
      <c r="C424" s="38"/>
      <c r="D424" s="39"/>
      <c r="E424" s="11"/>
      <c r="F424" s="48"/>
      <c r="G424" s="67"/>
      <c r="H424" s="18">
        <v>7423</v>
      </c>
      <c r="I424" s="68"/>
      <c r="J424" s="69"/>
      <c r="K424" s="8"/>
      <c r="L424" s="36"/>
      <c r="M424" s="69"/>
      <c r="N424" s="13"/>
      <c r="O424" s="35">
        <v>0</v>
      </c>
      <c r="P424" s="41" t="str">
        <f t="shared" si="9"/>
        <v>.</v>
      </c>
      <c r="Q424" s="92" t="s">
        <v>43</v>
      </c>
      <c r="R424" s="92"/>
      <c r="S424" s="138"/>
      <c r="T424" s="140"/>
      <c r="U424" s="77"/>
    </row>
    <row r="425" spans="1:21" s="35" customFormat="1" ht="29.25" customHeight="1" thickTop="1" thickBot="1">
      <c r="A425" s="8"/>
      <c r="B425" s="37"/>
      <c r="C425" s="38"/>
      <c r="D425" s="39"/>
      <c r="E425" s="11"/>
      <c r="F425" s="48"/>
      <c r="G425" s="67"/>
      <c r="H425" s="18">
        <v>7424</v>
      </c>
      <c r="I425" s="68"/>
      <c r="J425" s="69"/>
      <c r="K425" s="8"/>
      <c r="L425" s="36"/>
      <c r="M425" s="69"/>
      <c r="N425" s="13"/>
      <c r="O425" s="35">
        <v>0</v>
      </c>
      <c r="P425" s="41" t="str">
        <f t="shared" si="9"/>
        <v>.</v>
      </c>
      <c r="Q425" s="92" t="s">
        <v>43</v>
      </c>
      <c r="R425" s="92"/>
      <c r="S425" s="138"/>
      <c r="T425" s="140"/>
      <c r="U425" s="77"/>
    </row>
    <row r="426" spans="1:21" s="35" customFormat="1" ht="29.25" customHeight="1" thickTop="1" thickBot="1">
      <c r="A426" s="8"/>
      <c r="B426" s="37"/>
      <c r="C426" s="38"/>
      <c r="D426" s="39"/>
      <c r="E426" s="11"/>
      <c r="F426" s="48"/>
      <c r="G426" s="67"/>
      <c r="H426" s="18">
        <v>7425</v>
      </c>
      <c r="I426" s="68"/>
      <c r="J426" s="69"/>
      <c r="K426" s="8"/>
      <c r="L426" s="36"/>
      <c r="M426" s="69"/>
      <c r="N426" s="13"/>
      <c r="P426" s="41" t="str">
        <f t="shared" si="9"/>
        <v>.</v>
      </c>
      <c r="Q426" s="92" t="s">
        <v>43</v>
      </c>
      <c r="R426" s="92"/>
      <c r="S426" s="138"/>
      <c r="T426" s="140"/>
      <c r="U426" s="77"/>
    </row>
    <row r="427" spans="1:21" s="35" customFormat="1" ht="29.25" customHeight="1" thickTop="1" thickBot="1">
      <c r="A427" s="8"/>
      <c r="B427" s="37"/>
      <c r="C427" s="38"/>
      <c r="D427" s="39"/>
      <c r="E427" s="11"/>
      <c r="F427" s="48"/>
      <c r="G427" s="67"/>
      <c r="H427" s="18">
        <v>7426</v>
      </c>
      <c r="I427" s="68"/>
      <c r="J427" s="69"/>
      <c r="K427" s="8"/>
      <c r="L427" s="36"/>
      <c r="M427" s="69"/>
      <c r="N427" s="13"/>
      <c r="P427" s="41" t="str">
        <f t="shared" si="9"/>
        <v>.</v>
      </c>
      <c r="Q427" s="92" t="s">
        <v>43</v>
      </c>
      <c r="R427" s="92"/>
      <c r="S427" s="138"/>
      <c r="T427" s="140"/>
      <c r="U427" s="77"/>
    </row>
    <row r="428" spans="1:21" s="35" customFormat="1" ht="29.25" customHeight="1" thickTop="1" thickBot="1">
      <c r="A428" s="8"/>
      <c r="B428" s="37"/>
      <c r="C428" s="38"/>
      <c r="D428" s="39"/>
      <c r="E428" s="11"/>
      <c r="F428" s="48"/>
      <c r="G428" s="67"/>
      <c r="H428" s="18">
        <v>7427</v>
      </c>
      <c r="I428" s="68"/>
      <c r="J428" s="69"/>
      <c r="K428" s="8"/>
      <c r="L428" s="36"/>
      <c r="M428" s="69"/>
      <c r="N428" s="13"/>
      <c r="P428" s="41" t="str">
        <f t="shared" si="9"/>
        <v>.</v>
      </c>
      <c r="Q428" s="92" t="s">
        <v>43</v>
      </c>
      <c r="R428" s="92"/>
      <c r="S428" s="138"/>
      <c r="T428" s="140"/>
      <c r="U428" s="77"/>
    </row>
    <row r="429" spans="1:21" s="35" customFormat="1" ht="29.25" customHeight="1" thickTop="1" thickBot="1">
      <c r="A429" s="8"/>
      <c r="B429" s="37"/>
      <c r="C429" s="38"/>
      <c r="D429" s="39"/>
      <c r="E429" s="11"/>
      <c r="F429" s="48"/>
      <c r="G429" s="67"/>
      <c r="H429" s="18">
        <v>7428</v>
      </c>
      <c r="I429" s="68"/>
      <c r="J429" s="69"/>
      <c r="K429" s="8"/>
      <c r="L429" s="36"/>
      <c r="M429" s="69"/>
      <c r="N429" s="13"/>
      <c r="O429" s="35">
        <v>0</v>
      </c>
      <c r="P429" s="41" t="str">
        <f t="shared" si="9"/>
        <v>.</v>
      </c>
      <c r="Q429" s="92" t="s">
        <v>43</v>
      </c>
      <c r="R429" s="92"/>
      <c r="S429" s="138"/>
      <c r="T429" s="140"/>
      <c r="U429" s="77"/>
    </row>
    <row r="430" spans="1:21" s="35" customFormat="1" ht="29.25" customHeight="1" thickTop="1" thickBot="1">
      <c r="A430" s="8"/>
      <c r="B430" s="37"/>
      <c r="C430" s="38"/>
      <c r="D430" s="39"/>
      <c r="E430" s="11"/>
      <c r="F430" s="48"/>
      <c r="G430" s="67"/>
      <c r="H430" s="18">
        <v>7429</v>
      </c>
      <c r="I430" s="68"/>
      <c r="J430" s="69"/>
      <c r="K430" s="8"/>
      <c r="L430" s="36"/>
      <c r="M430" s="69"/>
      <c r="N430" s="13"/>
      <c r="O430" s="35">
        <v>0</v>
      </c>
      <c r="P430" s="41" t="str">
        <f t="shared" si="9"/>
        <v>.</v>
      </c>
      <c r="Q430" s="92" t="s">
        <v>43</v>
      </c>
      <c r="R430" s="92"/>
      <c r="S430" s="138"/>
      <c r="T430" s="140"/>
      <c r="U430" s="77"/>
    </row>
    <row r="431" spans="1:21" s="35" customFormat="1" ht="29.25" customHeight="1" thickTop="1" thickBot="1">
      <c r="A431" s="8"/>
      <c r="B431" s="37"/>
      <c r="C431" s="38"/>
      <c r="D431" s="39"/>
      <c r="E431" s="11"/>
      <c r="F431" s="48"/>
      <c r="G431" s="67"/>
      <c r="H431" s="18">
        <v>7430</v>
      </c>
      <c r="I431" s="68"/>
      <c r="J431" s="69"/>
      <c r="K431" s="8"/>
      <c r="L431" s="36"/>
      <c r="M431" s="69"/>
      <c r="N431" s="13"/>
      <c r="P431" s="41" t="str">
        <f t="shared" si="9"/>
        <v>.</v>
      </c>
      <c r="Q431" s="92" t="s">
        <v>43</v>
      </c>
      <c r="R431" s="92"/>
      <c r="S431" s="138"/>
      <c r="T431" s="140"/>
      <c r="U431" s="77"/>
    </row>
    <row r="432" spans="1:21" s="35" customFormat="1" ht="29.25" customHeight="1" thickTop="1" thickBot="1">
      <c r="A432" s="8"/>
      <c r="B432" s="37"/>
      <c r="C432" s="38"/>
      <c r="D432" s="39"/>
      <c r="E432" s="11"/>
      <c r="F432" s="48"/>
      <c r="G432" s="67"/>
      <c r="H432" s="18">
        <v>7431</v>
      </c>
      <c r="I432" s="149"/>
      <c r="J432" s="69"/>
      <c r="K432" s="8"/>
      <c r="L432" s="36"/>
      <c r="M432" s="69"/>
      <c r="N432" s="13"/>
      <c r="P432" s="41" t="str">
        <f t="shared" si="9"/>
        <v>.</v>
      </c>
      <c r="Q432" s="92" t="s">
        <v>43</v>
      </c>
      <c r="R432" s="92"/>
      <c r="S432" s="138"/>
      <c r="T432" s="140"/>
      <c r="U432" s="77"/>
    </row>
    <row r="433" spans="1:21" s="35" customFormat="1" ht="29.25" customHeight="1" thickTop="1" thickBot="1">
      <c r="A433" s="8"/>
      <c r="B433" s="37"/>
      <c r="C433" s="38"/>
      <c r="D433" s="39"/>
      <c r="E433" s="11"/>
      <c r="F433" s="48"/>
      <c r="G433" s="69"/>
      <c r="H433" s="18">
        <v>7432</v>
      </c>
      <c r="I433" s="149"/>
      <c r="J433" s="69"/>
      <c r="K433" s="8"/>
      <c r="L433" s="36"/>
      <c r="M433" s="69"/>
      <c r="N433" s="13"/>
      <c r="P433" s="41" t="str">
        <f t="shared" si="9"/>
        <v>.</v>
      </c>
      <c r="Q433" s="92" t="s">
        <v>43</v>
      </c>
      <c r="R433" s="92"/>
      <c r="S433" s="138"/>
      <c r="T433" s="140"/>
      <c r="U433" s="77"/>
    </row>
    <row r="434" spans="1:21" s="35" customFormat="1" ht="29.25" customHeight="1" thickTop="1" thickBot="1">
      <c r="A434" s="8"/>
      <c r="B434" s="37"/>
      <c r="C434" s="38"/>
      <c r="D434" s="39"/>
      <c r="E434" s="11"/>
      <c r="F434" s="48"/>
      <c r="G434" s="69"/>
      <c r="H434" s="18">
        <v>7433</v>
      </c>
      <c r="I434" s="149"/>
      <c r="J434" s="69"/>
      <c r="K434" s="8"/>
      <c r="L434" s="36"/>
      <c r="M434" s="69"/>
      <c r="N434" s="13"/>
      <c r="P434" s="41" t="str">
        <f t="shared" si="9"/>
        <v>.</v>
      </c>
      <c r="Q434" s="92" t="s">
        <v>43</v>
      </c>
      <c r="R434" s="92"/>
      <c r="S434" s="138"/>
      <c r="T434" s="140"/>
      <c r="U434" s="77"/>
    </row>
    <row r="435" spans="1:21" s="35" customFormat="1" ht="29.25" customHeight="1" thickTop="1" thickBot="1">
      <c r="A435" s="8"/>
      <c r="B435" s="37"/>
      <c r="C435" s="38"/>
      <c r="D435" s="39"/>
      <c r="E435" s="11"/>
      <c r="F435" s="48"/>
      <c r="G435" s="69"/>
      <c r="H435" s="18">
        <v>7434</v>
      </c>
      <c r="I435" s="149"/>
      <c r="J435" s="69"/>
      <c r="K435" s="8"/>
      <c r="L435" s="36"/>
      <c r="M435" s="69"/>
      <c r="N435" s="13"/>
      <c r="P435" s="41" t="str">
        <f t="shared" si="9"/>
        <v>.</v>
      </c>
      <c r="Q435" s="92" t="s">
        <v>43</v>
      </c>
      <c r="R435" s="92"/>
      <c r="S435" s="138"/>
      <c r="T435" s="140"/>
      <c r="U435" s="77"/>
    </row>
    <row r="436" spans="1:21" s="35" customFormat="1" ht="29.25" customHeight="1" thickTop="1" thickBot="1">
      <c r="A436" s="8"/>
      <c r="B436" s="37"/>
      <c r="C436" s="38"/>
      <c r="D436" s="39"/>
      <c r="E436" s="11"/>
      <c r="F436" s="48"/>
      <c r="G436" s="67"/>
      <c r="H436" s="18">
        <v>7435</v>
      </c>
      <c r="I436" s="149"/>
      <c r="J436" s="69"/>
      <c r="K436" s="8"/>
      <c r="L436" s="36"/>
      <c r="M436" s="69"/>
      <c r="N436" s="13"/>
      <c r="O436" s="35">
        <v>0</v>
      </c>
      <c r="P436" s="41" t="str">
        <f t="shared" si="9"/>
        <v>.</v>
      </c>
      <c r="Q436" s="92" t="s">
        <v>43</v>
      </c>
      <c r="R436" s="92"/>
      <c r="S436" s="138"/>
      <c r="T436" s="140"/>
      <c r="U436" s="77"/>
    </row>
    <row r="437" spans="1:21" s="35" customFormat="1" ht="29.25" customHeight="1" thickTop="1" thickBot="1">
      <c r="A437" s="8"/>
      <c r="B437" s="37"/>
      <c r="C437" s="38"/>
      <c r="D437" s="39"/>
      <c r="E437" s="11"/>
      <c r="F437" s="48"/>
      <c r="G437" s="67"/>
      <c r="H437" s="18">
        <v>7436</v>
      </c>
      <c r="I437" s="149"/>
      <c r="J437" s="69"/>
      <c r="K437" s="8"/>
      <c r="L437" s="36"/>
      <c r="M437" s="69"/>
      <c r="N437" s="13"/>
      <c r="O437" s="35">
        <v>0</v>
      </c>
      <c r="P437" s="41" t="str">
        <f t="shared" si="9"/>
        <v>.</v>
      </c>
      <c r="Q437" s="92" t="s">
        <v>43</v>
      </c>
      <c r="R437" s="92"/>
      <c r="S437" s="138"/>
      <c r="T437" s="140"/>
      <c r="U437" s="77"/>
    </row>
    <row r="438" spans="1:21" s="35" customFormat="1" ht="29.25" customHeight="1" thickTop="1" thickBot="1">
      <c r="A438" s="8"/>
      <c r="B438" s="37"/>
      <c r="C438" s="38"/>
      <c r="D438" s="39"/>
      <c r="E438" s="11"/>
      <c r="F438" s="48"/>
      <c r="G438" s="69"/>
      <c r="H438" s="18">
        <v>7437</v>
      </c>
      <c r="I438" s="149"/>
      <c r="J438" s="69"/>
      <c r="K438" s="8"/>
      <c r="L438" s="36"/>
      <c r="M438" s="69"/>
      <c r="N438" s="13"/>
      <c r="P438" s="41" t="str">
        <f t="shared" si="9"/>
        <v>.</v>
      </c>
      <c r="Q438" s="92" t="s">
        <v>43</v>
      </c>
      <c r="R438" s="92"/>
      <c r="S438" s="138"/>
      <c r="T438" s="140"/>
      <c r="U438" s="77"/>
    </row>
    <row r="439" spans="1:21" s="35" customFormat="1" ht="29.25" customHeight="1" thickTop="1" thickBot="1">
      <c r="A439" s="8"/>
      <c r="B439" s="37"/>
      <c r="C439" s="38"/>
      <c r="D439" s="39"/>
      <c r="E439" s="11"/>
      <c r="F439" s="48"/>
      <c r="G439" s="67"/>
      <c r="H439" s="18">
        <v>7438</v>
      </c>
      <c r="I439" s="149"/>
      <c r="J439" s="69"/>
      <c r="K439" s="8"/>
      <c r="L439" s="36"/>
      <c r="M439" s="69"/>
      <c r="N439" s="13"/>
      <c r="P439" s="41" t="str">
        <f t="shared" si="9"/>
        <v>.</v>
      </c>
      <c r="Q439" s="92">
        <v>34</v>
      </c>
      <c r="R439" s="92">
        <f>N439-Q439</f>
        <v>-34</v>
      </c>
      <c r="S439" s="138"/>
      <c r="T439" s="140"/>
      <c r="U439" s="77"/>
    </row>
    <row r="440" spans="1:21" s="35" customFormat="1" ht="29.25" customHeight="1" thickTop="1" thickBot="1">
      <c r="A440" s="8"/>
      <c r="B440" s="37"/>
      <c r="C440" s="38"/>
      <c r="D440" s="39"/>
      <c r="E440" s="11"/>
      <c r="F440" s="48"/>
      <c r="G440" s="69"/>
      <c r="H440" s="18">
        <v>7439</v>
      </c>
      <c r="I440" s="149"/>
      <c r="J440" s="69"/>
      <c r="K440" s="8"/>
      <c r="L440" s="36"/>
      <c r="M440" s="69"/>
      <c r="N440" s="13"/>
      <c r="P440" s="41" t="str">
        <f t="shared" si="9"/>
        <v>.</v>
      </c>
      <c r="Q440" s="92" t="s">
        <v>43</v>
      </c>
      <c r="R440" s="92"/>
      <c r="S440" s="138"/>
      <c r="T440" s="140"/>
      <c r="U440" s="77"/>
    </row>
    <row r="441" spans="1:21" s="35" customFormat="1" ht="29.25" customHeight="1" thickTop="1" thickBot="1">
      <c r="A441" s="8"/>
      <c r="B441" s="37"/>
      <c r="C441" s="38"/>
      <c r="D441" s="39"/>
      <c r="E441" s="11"/>
      <c r="F441" s="48"/>
      <c r="G441" s="67"/>
      <c r="H441" s="18">
        <v>7440</v>
      </c>
      <c r="I441" s="149"/>
      <c r="J441" s="69"/>
      <c r="K441" s="8"/>
      <c r="L441" s="36"/>
      <c r="M441" s="69"/>
      <c r="N441" s="13"/>
      <c r="O441" s="35">
        <v>0</v>
      </c>
      <c r="P441" s="41" t="str">
        <f t="shared" si="9"/>
        <v>.</v>
      </c>
      <c r="Q441" s="92" t="s">
        <v>43</v>
      </c>
      <c r="R441" s="92"/>
      <c r="S441" s="138"/>
      <c r="T441" s="140"/>
      <c r="U441" s="77"/>
    </row>
    <row r="442" spans="1:21" s="35" customFormat="1" ht="29.25" customHeight="1" thickTop="1" thickBot="1">
      <c r="A442" s="8"/>
      <c r="B442" s="37"/>
      <c r="C442" s="38"/>
      <c r="D442" s="39"/>
      <c r="E442" s="11"/>
      <c r="F442" s="48"/>
      <c r="G442" s="67"/>
      <c r="H442" s="18">
        <v>7441</v>
      </c>
      <c r="I442" s="149"/>
      <c r="J442" s="69"/>
      <c r="K442" s="8"/>
      <c r="L442" s="36"/>
      <c r="M442" s="69"/>
      <c r="N442" s="13"/>
      <c r="O442" s="35">
        <v>0</v>
      </c>
      <c r="P442" s="41" t="str">
        <f t="shared" si="9"/>
        <v>.</v>
      </c>
      <c r="Q442" s="92" t="s">
        <v>43</v>
      </c>
      <c r="R442" s="92"/>
      <c r="S442" s="138"/>
      <c r="T442" s="140"/>
      <c r="U442" s="77"/>
    </row>
    <row r="443" spans="1:21" s="35" customFormat="1" ht="29.25" customHeight="1" thickTop="1" thickBot="1">
      <c r="A443" s="8"/>
      <c r="B443" s="37"/>
      <c r="C443" s="38"/>
      <c r="D443" s="39"/>
      <c r="E443" s="11"/>
      <c r="F443" s="48"/>
      <c r="G443" s="67"/>
      <c r="H443" s="18">
        <v>7442</v>
      </c>
      <c r="I443" s="149"/>
      <c r="J443" s="69"/>
      <c r="K443" s="8"/>
      <c r="L443" s="36"/>
      <c r="M443" s="69"/>
      <c r="N443" s="13"/>
      <c r="P443" s="41" t="str">
        <f t="shared" si="9"/>
        <v>.</v>
      </c>
      <c r="Q443" s="92">
        <v>309</v>
      </c>
      <c r="R443" s="92">
        <f>N443-Q443</f>
        <v>-309</v>
      </c>
      <c r="S443" s="138"/>
      <c r="T443" s="140"/>
      <c r="U443" s="77"/>
    </row>
    <row r="444" spans="1:21" s="35" customFormat="1" ht="29.25" customHeight="1" thickTop="1" thickBot="1">
      <c r="A444" s="8"/>
      <c r="B444" s="37"/>
      <c r="C444" s="38"/>
      <c r="D444" s="39"/>
      <c r="E444" s="11"/>
      <c r="F444" s="48"/>
      <c r="G444" s="67"/>
      <c r="H444" s="18">
        <v>7443</v>
      </c>
      <c r="I444" s="149"/>
      <c r="J444" s="69"/>
      <c r="K444" s="8"/>
      <c r="L444" s="36"/>
      <c r="M444" s="69"/>
      <c r="N444" s="13"/>
      <c r="P444" s="41" t="str">
        <f t="shared" si="9"/>
        <v>.</v>
      </c>
      <c r="Q444" s="92" t="s">
        <v>43</v>
      </c>
      <c r="R444" s="92"/>
      <c r="S444" s="138"/>
      <c r="T444" s="140"/>
      <c r="U444" s="77"/>
    </row>
    <row r="445" spans="1:21" s="35" customFormat="1" ht="29.25" customHeight="1" thickTop="1" thickBot="1">
      <c r="A445" s="8"/>
      <c r="B445" s="37"/>
      <c r="C445" s="38"/>
      <c r="D445" s="39"/>
      <c r="E445" s="11"/>
      <c r="F445" s="48"/>
      <c r="G445" s="67"/>
      <c r="H445" s="18">
        <v>7444</v>
      </c>
      <c r="I445" s="149"/>
      <c r="J445" s="69"/>
      <c r="K445" s="8"/>
      <c r="L445" s="36"/>
      <c r="M445" s="69"/>
      <c r="N445" s="13"/>
      <c r="O445" s="35">
        <v>0</v>
      </c>
      <c r="P445" s="41" t="str">
        <f t="shared" si="9"/>
        <v>.</v>
      </c>
      <c r="Q445" s="92" t="s">
        <v>43</v>
      </c>
      <c r="R445" s="92"/>
      <c r="S445" s="138"/>
      <c r="T445" s="140"/>
      <c r="U445" s="77"/>
    </row>
    <row r="446" spans="1:21" s="35" customFormat="1" ht="29.25" customHeight="1" thickTop="1" thickBot="1">
      <c r="A446" s="8"/>
      <c r="B446" s="37"/>
      <c r="C446" s="38"/>
      <c r="D446" s="39"/>
      <c r="E446" s="11"/>
      <c r="F446" s="48"/>
      <c r="G446" s="69"/>
      <c r="H446" s="18">
        <v>7445</v>
      </c>
      <c r="I446" s="149"/>
      <c r="J446" s="69"/>
      <c r="K446" s="8"/>
      <c r="L446" s="36"/>
      <c r="M446" s="69"/>
      <c r="N446" s="13"/>
      <c r="P446" s="41" t="str">
        <f t="shared" si="9"/>
        <v>.</v>
      </c>
      <c r="Q446" s="92" t="s">
        <v>43</v>
      </c>
      <c r="R446" s="92"/>
      <c r="S446" s="138"/>
      <c r="T446" s="140"/>
      <c r="U446" s="77"/>
    </row>
    <row r="447" spans="1:21" s="35" customFormat="1" ht="29.25" customHeight="1" thickTop="1" thickBot="1">
      <c r="A447" s="8"/>
      <c r="B447" s="37"/>
      <c r="C447" s="38"/>
      <c r="D447" s="39"/>
      <c r="E447" s="11"/>
      <c r="F447" s="48"/>
      <c r="G447" s="67"/>
      <c r="H447" s="18">
        <v>7446</v>
      </c>
      <c r="I447" s="149"/>
      <c r="J447" s="69"/>
      <c r="K447" s="8"/>
      <c r="L447" s="36"/>
      <c r="M447" s="69"/>
      <c r="N447" s="13"/>
      <c r="P447" s="41" t="str">
        <f t="shared" si="9"/>
        <v>.</v>
      </c>
      <c r="Q447" s="92" t="s">
        <v>43</v>
      </c>
      <c r="R447" s="92"/>
      <c r="S447" s="138"/>
      <c r="T447" s="140"/>
      <c r="U447" s="77"/>
    </row>
    <row r="448" spans="1:21" s="35" customFormat="1" ht="29.25" customHeight="1" thickTop="1" thickBot="1">
      <c r="A448" s="8"/>
      <c r="B448" s="37"/>
      <c r="C448" s="38"/>
      <c r="D448" s="39"/>
      <c r="E448" s="11"/>
      <c r="F448" s="48"/>
      <c r="G448" s="67"/>
      <c r="H448" s="18">
        <v>7447</v>
      </c>
      <c r="I448" s="149"/>
      <c r="J448" s="69"/>
      <c r="K448" s="8"/>
      <c r="L448" s="36"/>
      <c r="M448" s="69"/>
      <c r="N448" s="13"/>
      <c r="P448" s="41" t="str">
        <f t="shared" si="9"/>
        <v>.</v>
      </c>
      <c r="Q448" s="92" t="s">
        <v>43</v>
      </c>
      <c r="R448" s="92"/>
      <c r="S448" s="138"/>
      <c r="T448" s="140"/>
      <c r="U448" s="77"/>
    </row>
    <row r="449" spans="1:21" s="35" customFormat="1" ht="29.25" customHeight="1" thickTop="1" thickBot="1">
      <c r="A449" s="8"/>
      <c r="B449" s="37"/>
      <c r="C449" s="38"/>
      <c r="D449" s="39"/>
      <c r="E449" s="11"/>
      <c r="F449" s="48"/>
      <c r="G449" s="69"/>
      <c r="H449" s="18">
        <v>7448</v>
      </c>
      <c r="I449" s="149"/>
      <c r="J449" s="69"/>
      <c r="K449" s="8"/>
      <c r="L449" s="36"/>
      <c r="M449" s="69"/>
      <c r="N449" s="13"/>
      <c r="P449" s="41" t="str">
        <f t="shared" si="9"/>
        <v>.</v>
      </c>
      <c r="Q449" s="92" t="s">
        <v>43</v>
      </c>
      <c r="R449" s="92"/>
      <c r="S449" s="138"/>
      <c r="T449" s="140"/>
      <c r="U449" s="77"/>
    </row>
    <row r="450" spans="1:21" s="35" customFormat="1" ht="29.25" customHeight="1" thickTop="1" thickBot="1">
      <c r="A450" s="8"/>
      <c r="B450" s="37"/>
      <c r="C450" s="38"/>
      <c r="D450" s="39"/>
      <c r="E450" s="11"/>
      <c r="F450" s="48"/>
      <c r="G450" s="69"/>
      <c r="H450" s="18">
        <v>7449</v>
      </c>
      <c r="I450" s="149"/>
      <c r="J450" s="69"/>
      <c r="K450" s="8"/>
      <c r="L450" s="36"/>
      <c r="M450" s="69"/>
      <c r="N450" s="13"/>
      <c r="P450" s="41" t="str">
        <f t="shared" si="9"/>
        <v>.</v>
      </c>
      <c r="Q450" s="92" t="s">
        <v>43</v>
      </c>
      <c r="R450" s="92"/>
      <c r="S450" s="138"/>
      <c r="T450" s="140"/>
      <c r="U450" s="77"/>
    </row>
    <row r="451" spans="1:21" s="35" customFormat="1" ht="29.25" customHeight="1" thickTop="1" thickBot="1">
      <c r="A451" s="8"/>
      <c r="B451" s="37"/>
      <c r="C451" s="38"/>
      <c r="D451" s="39"/>
      <c r="E451" s="11"/>
      <c r="F451" s="48"/>
      <c r="G451" s="67"/>
      <c r="H451" s="18">
        <v>7450</v>
      </c>
      <c r="I451" s="149"/>
      <c r="J451" s="69"/>
      <c r="K451" s="8"/>
      <c r="L451" s="36"/>
      <c r="M451" s="69"/>
      <c r="N451" s="13"/>
      <c r="P451" s="41" t="str">
        <f t="shared" si="9"/>
        <v>.</v>
      </c>
      <c r="Q451" s="92" t="s">
        <v>43</v>
      </c>
      <c r="R451" s="92"/>
      <c r="S451" s="138"/>
      <c r="T451" s="140"/>
      <c r="U451" s="77"/>
    </row>
    <row r="452" spans="1:21" s="35" customFormat="1" ht="29.25" customHeight="1" thickTop="1" thickBot="1">
      <c r="A452" s="8"/>
      <c r="B452" s="37"/>
      <c r="C452" s="38"/>
      <c r="D452" s="39"/>
      <c r="E452" s="11"/>
      <c r="F452" s="48"/>
      <c r="G452" s="69"/>
      <c r="H452" s="18">
        <v>7451</v>
      </c>
      <c r="I452" s="149"/>
      <c r="J452" s="69"/>
      <c r="K452" s="8"/>
      <c r="L452" s="36"/>
      <c r="M452" s="69"/>
      <c r="N452" s="13"/>
      <c r="P452" s="41" t="str">
        <f t="shared" si="9"/>
        <v>.</v>
      </c>
      <c r="Q452" s="92" t="s">
        <v>43</v>
      </c>
      <c r="R452" s="92"/>
      <c r="S452" s="138"/>
      <c r="T452" s="140"/>
      <c r="U452" s="77"/>
    </row>
    <row r="453" spans="1:21" s="35" customFormat="1" ht="29.25" customHeight="1" thickTop="1" thickBot="1">
      <c r="A453" s="8"/>
      <c r="B453" s="37"/>
      <c r="C453" s="38"/>
      <c r="D453" s="39"/>
      <c r="E453" s="11"/>
      <c r="F453" s="48"/>
      <c r="G453" s="69"/>
      <c r="H453" s="18">
        <v>7452</v>
      </c>
      <c r="I453" s="149"/>
      <c r="J453" s="69"/>
      <c r="K453" s="8"/>
      <c r="L453" s="36"/>
      <c r="M453" s="69"/>
      <c r="N453" s="13"/>
      <c r="P453" s="41" t="str">
        <f t="shared" si="9"/>
        <v>.</v>
      </c>
      <c r="Q453" s="92" t="s">
        <v>43</v>
      </c>
      <c r="R453" s="92"/>
      <c r="S453" s="138"/>
      <c r="T453" s="140"/>
      <c r="U453" s="77"/>
    </row>
    <row r="454" spans="1:21" s="35" customFormat="1" ht="29.25" customHeight="1" thickTop="1" thickBot="1">
      <c r="A454" s="8"/>
      <c r="B454" s="37"/>
      <c r="C454" s="38"/>
      <c r="D454" s="39"/>
      <c r="E454" s="11"/>
      <c r="F454" s="48"/>
      <c r="G454" s="67"/>
      <c r="H454" s="18">
        <v>7453</v>
      </c>
      <c r="I454" s="149"/>
      <c r="J454" s="69"/>
      <c r="K454" s="8"/>
      <c r="L454" s="36"/>
      <c r="M454" s="69"/>
      <c r="N454" s="13"/>
      <c r="P454" s="41" t="str">
        <f t="shared" si="9"/>
        <v>.</v>
      </c>
      <c r="Q454" s="92" t="s">
        <v>43</v>
      </c>
      <c r="R454" s="92"/>
      <c r="S454" s="138"/>
      <c r="T454" s="140"/>
      <c r="U454" s="77"/>
    </row>
    <row r="455" spans="1:21" s="35" customFormat="1" ht="29.25" customHeight="1" thickTop="1" thickBot="1">
      <c r="A455" s="8"/>
      <c r="B455" s="37"/>
      <c r="C455" s="38"/>
      <c r="D455" s="39"/>
      <c r="E455" s="11"/>
      <c r="F455" s="48"/>
      <c r="G455" s="67"/>
      <c r="H455" s="18">
        <v>7454</v>
      </c>
      <c r="I455" s="149"/>
      <c r="J455" s="69"/>
      <c r="K455" s="8"/>
      <c r="L455" s="36"/>
      <c r="M455" s="69"/>
      <c r="N455" s="13"/>
      <c r="P455" s="41" t="str">
        <f t="shared" si="9"/>
        <v>.</v>
      </c>
      <c r="Q455" s="92" t="s">
        <v>43</v>
      </c>
      <c r="R455" s="92"/>
      <c r="S455" s="138"/>
      <c r="T455" s="140"/>
      <c r="U455" s="77"/>
    </row>
    <row r="456" spans="1:21" s="35" customFormat="1" ht="29.25" customHeight="1" thickTop="1" thickBot="1">
      <c r="A456" s="8"/>
      <c r="B456" s="37"/>
      <c r="C456" s="38"/>
      <c r="D456" s="39"/>
      <c r="E456" s="11"/>
      <c r="F456" s="48"/>
      <c r="G456" s="67"/>
      <c r="H456" s="18">
        <v>7455</v>
      </c>
      <c r="I456" s="149"/>
      <c r="J456" s="69"/>
      <c r="K456" s="8"/>
      <c r="L456" s="36"/>
      <c r="M456" s="69"/>
      <c r="N456" s="13"/>
      <c r="P456" s="41" t="str">
        <f t="shared" si="9"/>
        <v>.</v>
      </c>
      <c r="Q456" s="92" t="s">
        <v>43</v>
      </c>
      <c r="R456" s="92"/>
      <c r="S456" s="138"/>
      <c r="T456" s="140"/>
      <c r="U456" s="77"/>
    </row>
    <row r="457" spans="1:21" s="35" customFormat="1" ht="29.25" customHeight="1" thickTop="1" thickBot="1">
      <c r="A457" s="8"/>
      <c r="B457" s="37"/>
      <c r="C457" s="38"/>
      <c r="D457" s="39"/>
      <c r="E457" s="11"/>
      <c r="F457" s="48"/>
      <c r="G457" s="67"/>
      <c r="H457" s="18">
        <v>7456</v>
      </c>
      <c r="I457" s="149"/>
      <c r="J457" s="69"/>
      <c r="K457" s="8"/>
      <c r="L457" s="36"/>
      <c r="M457" s="69"/>
      <c r="N457" s="13"/>
      <c r="P457" s="41" t="str">
        <f t="shared" si="9"/>
        <v>.</v>
      </c>
      <c r="Q457" s="92" t="s">
        <v>43</v>
      </c>
      <c r="R457" s="92"/>
      <c r="S457" s="138"/>
      <c r="T457" s="140"/>
      <c r="U457" s="77"/>
    </row>
    <row r="458" spans="1:21" s="35" customFormat="1" ht="29.25" customHeight="1" thickTop="1" thickBot="1">
      <c r="A458" s="8"/>
      <c r="B458" s="37"/>
      <c r="C458" s="38"/>
      <c r="D458" s="39"/>
      <c r="E458" s="11"/>
      <c r="F458" s="48"/>
      <c r="G458" s="69"/>
      <c r="H458" s="18">
        <v>7457</v>
      </c>
      <c r="I458" s="149"/>
      <c r="J458" s="69"/>
      <c r="K458" s="8"/>
      <c r="L458" s="36"/>
      <c r="M458" s="69"/>
      <c r="N458" s="13"/>
      <c r="P458" s="41" t="str">
        <f t="shared" si="9"/>
        <v>.</v>
      </c>
      <c r="Q458" s="92" t="s">
        <v>43</v>
      </c>
      <c r="R458" s="92"/>
      <c r="S458" s="138"/>
      <c r="T458" s="140"/>
      <c r="U458" s="77"/>
    </row>
    <row r="459" spans="1:21" s="35" customFormat="1" ht="29.25" customHeight="1" thickTop="1" thickBot="1">
      <c r="A459" s="8"/>
      <c r="B459" s="37"/>
      <c r="C459" s="38"/>
      <c r="D459" s="39"/>
      <c r="E459" s="11"/>
      <c r="F459" s="48"/>
      <c r="G459" s="69"/>
      <c r="H459" s="18">
        <v>7458</v>
      </c>
      <c r="I459" s="149"/>
      <c r="J459" s="69"/>
      <c r="K459" s="8"/>
      <c r="L459" s="36"/>
      <c r="M459" s="69"/>
      <c r="N459" s="13"/>
      <c r="P459" s="41" t="str">
        <f t="shared" si="9"/>
        <v>.</v>
      </c>
      <c r="Q459" s="92" t="s">
        <v>43</v>
      </c>
      <c r="R459" s="92"/>
      <c r="S459" s="138"/>
      <c r="T459" s="140"/>
      <c r="U459" s="77"/>
    </row>
    <row r="460" spans="1:21" s="35" customFormat="1" ht="29.25" customHeight="1" thickTop="1" thickBot="1">
      <c r="A460" s="8"/>
      <c r="B460" s="37"/>
      <c r="C460" s="38"/>
      <c r="D460" s="39"/>
      <c r="E460" s="11"/>
      <c r="F460" s="48"/>
      <c r="G460" s="69"/>
      <c r="H460" s="18">
        <v>7459</v>
      </c>
      <c r="I460" s="149"/>
      <c r="J460" s="69"/>
      <c r="K460" s="8"/>
      <c r="L460" s="36"/>
      <c r="M460" s="69"/>
      <c r="N460" s="13"/>
      <c r="P460" s="41" t="str">
        <f t="shared" si="9"/>
        <v>.</v>
      </c>
      <c r="Q460" s="92" t="s">
        <v>43</v>
      </c>
      <c r="R460" s="92"/>
      <c r="S460" s="138"/>
      <c r="T460" s="140"/>
      <c r="U460" s="77"/>
    </row>
    <row r="461" spans="1:21" s="35" customFormat="1" ht="29.25" customHeight="1" thickTop="1" thickBot="1">
      <c r="A461" s="8"/>
      <c r="B461" s="37"/>
      <c r="C461" s="38"/>
      <c r="D461" s="39"/>
      <c r="E461" s="11"/>
      <c r="F461" s="48"/>
      <c r="G461" s="69"/>
      <c r="H461" s="18">
        <v>7460</v>
      </c>
      <c r="I461" s="149"/>
      <c r="J461" s="69"/>
      <c r="K461" s="8"/>
      <c r="L461" s="36"/>
      <c r="M461" s="69"/>
      <c r="N461" s="13"/>
      <c r="P461" s="41" t="str">
        <f t="shared" ref="P461:P524" si="10">IF(O461&gt;0,N461-O461,".")</f>
        <v>.</v>
      </c>
      <c r="Q461" s="92" t="s">
        <v>43</v>
      </c>
      <c r="R461" s="92"/>
      <c r="S461" s="138"/>
      <c r="T461" s="140"/>
      <c r="U461" s="77"/>
    </row>
    <row r="462" spans="1:21" s="35" customFormat="1" ht="29.25" customHeight="1" thickTop="1" thickBot="1">
      <c r="A462" s="8"/>
      <c r="B462" s="37"/>
      <c r="C462" s="38"/>
      <c r="D462" s="39"/>
      <c r="E462" s="11"/>
      <c r="F462" s="48"/>
      <c r="G462" s="69"/>
      <c r="H462" s="18">
        <v>7461</v>
      </c>
      <c r="I462" s="149"/>
      <c r="J462" s="69"/>
      <c r="K462" s="8"/>
      <c r="L462" s="36"/>
      <c r="M462" s="69"/>
      <c r="N462" s="13"/>
      <c r="P462" s="41" t="str">
        <f t="shared" si="10"/>
        <v>.</v>
      </c>
      <c r="Q462" s="92" t="s">
        <v>43</v>
      </c>
      <c r="R462" s="92"/>
      <c r="S462" s="138"/>
      <c r="T462" s="140"/>
      <c r="U462" s="77"/>
    </row>
    <row r="463" spans="1:21" s="35" customFormat="1" ht="29.25" customHeight="1" thickTop="1" thickBot="1">
      <c r="A463" s="8"/>
      <c r="B463" s="37"/>
      <c r="C463" s="38"/>
      <c r="D463" s="39"/>
      <c r="E463" s="11"/>
      <c r="F463" s="48"/>
      <c r="G463" s="69"/>
      <c r="H463" s="18">
        <v>7462</v>
      </c>
      <c r="I463" s="149"/>
      <c r="J463" s="69"/>
      <c r="K463" s="8"/>
      <c r="L463" s="36"/>
      <c r="M463" s="69"/>
      <c r="N463" s="13"/>
      <c r="P463" s="41" t="str">
        <f t="shared" si="10"/>
        <v>.</v>
      </c>
      <c r="Q463" s="92" t="s">
        <v>43</v>
      </c>
      <c r="R463" s="92"/>
      <c r="S463" s="138"/>
      <c r="T463" s="140"/>
      <c r="U463" s="77"/>
    </row>
    <row r="464" spans="1:21" s="35" customFormat="1" ht="29.25" customHeight="1" thickTop="1" thickBot="1">
      <c r="A464" s="8"/>
      <c r="B464" s="37"/>
      <c r="C464" s="38"/>
      <c r="D464" s="39"/>
      <c r="E464" s="11"/>
      <c r="F464" s="48"/>
      <c r="G464" s="69"/>
      <c r="H464" s="18">
        <v>7463</v>
      </c>
      <c r="I464" s="149"/>
      <c r="J464" s="69"/>
      <c r="K464" s="8"/>
      <c r="L464" s="36"/>
      <c r="M464" s="69"/>
      <c r="N464" s="13"/>
      <c r="P464" s="41" t="str">
        <f t="shared" si="10"/>
        <v>.</v>
      </c>
      <c r="Q464" s="92" t="s">
        <v>43</v>
      </c>
      <c r="R464" s="92"/>
      <c r="S464" s="138"/>
      <c r="T464" s="140"/>
      <c r="U464" s="77"/>
    </row>
    <row r="465" spans="1:21" s="35" customFormat="1" ht="29.25" customHeight="1" thickTop="1" thickBot="1">
      <c r="A465" s="8"/>
      <c r="B465" s="37"/>
      <c r="C465" s="38"/>
      <c r="D465" s="39"/>
      <c r="E465" s="11"/>
      <c r="F465" s="48"/>
      <c r="G465" s="69"/>
      <c r="H465" s="18">
        <v>7464</v>
      </c>
      <c r="I465" s="149"/>
      <c r="J465" s="69"/>
      <c r="K465" s="8"/>
      <c r="L465" s="36"/>
      <c r="M465" s="69"/>
      <c r="N465" s="13"/>
      <c r="P465" s="41" t="str">
        <f t="shared" si="10"/>
        <v>.</v>
      </c>
      <c r="Q465" s="92" t="s">
        <v>43</v>
      </c>
      <c r="R465" s="92"/>
      <c r="S465" s="138"/>
      <c r="T465" s="140"/>
      <c r="U465" s="77"/>
    </row>
    <row r="466" spans="1:21" s="35" customFormat="1" ht="29.25" customHeight="1" thickTop="1" thickBot="1">
      <c r="A466" s="8"/>
      <c r="B466" s="37"/>
      <c r="C466" s="38"/>
      <c r="D466" s="39"/>
      <c r="E466" s="11"/>
      <c r="F466" s="48"/>
      <c r="G466" s="69"/>
      <c r="H466" s="18">
        <v>7465</v>
      </c>
      <c r="I466" s="149"/>
      <c r="J466" s="69"/>
      <c r="K466" s="8"/>
      <c r="L466" s="36"/>
      <c r="M466" s="69"/>
      <c r="N466" s="13"/>
      <c r="P466" s="41" t="str">
        <f t="shared" si="10"/>
        <v>.</v>
      </c>
      <c r="Q466" s="92" t="s">
        <v>43</v>
      </c>
      <c r="R466" s="92"/>
      <c r="S466" s="138"/>
      <c r="T466" s="140"/>
      <c r="U466" s="77"/>
    </row>
    <row r="467" spans="1:21" s="35" customFormat="1" ht="29.25" customHeight="1" thickTop="1" thickBot="1">
      <c r="A467" s="8"/>
      <c r="B467" s="37"/>
      <c r="C467" s="38"/>
      <c r="D467" s="39"/>
      <c r="E467" s="11"/>
      <c r="F467" s="48"/>
      <c r="G467" s="69"/>
      <c r="H467" s="18">
        <v>7466</v>
      </c>
      <c r="I467" s="149"/>
      <c r="J467" s="69"/>
      <c r="K467" s="8"/>
      <c r="L467" s="36"/>
      <c r="M467" s="69"/>
      <c r="N467" s="13"/>
      <c r="P467" s="41" t="str">
        <f t="shared" si="10"/>
        <v>.</v>
      </c>
      <c r="Q467" s="92" t="s">
        <v>43</v>
      </c>
      <c r="R467" s="92"/>
      <c r="S467" s="138"/>
      <c r="T467" s="140"/>
      <c r="U467" s="77"/>
    </row>
    <row r="468" spans="1:21" s="35" customFormat="1" ht="29.25" customHeight="1" thickTop="1" thickBot="1">
      <c r="A468" s="8"/>
      <c r="B468" s="37"/>
      <c r="C468" s="38"/>
      <c r="D468" s="39"/>
      <c r="E468" s="11"/>
      <c r="F468" s="48"/>
      <c r="G468" s="69"/>
      <c r="H468" s="18">
        <v>7467</v>
      </c>
      <c r="I468" s="149"/>
      <c r="J468" s="69"/>
      <c r="K468" s="8"/>
      <c r="L468" s="36"/>
      <c r="M468" s="69"/>
      <c r="N468" s="13"/>
      <c r="P468" s="41" t="str">
        <f t="shared" si="10"/>
        <v>.</v>
      </c>
      <c r="Q468" s="92" t="s">
        <v>43</v>
      </c>
      <c r="R468" s="92"/>
      <c r="S468" s="138"/>
      <c r="T468" s="140"/>
      <c r="U468" s="77"/>
    </row>
    <row r="469" spans="1:21" s="35" customFormat="1" ht="29.25" customHeight="1" thickTop="1" thickBot="1">
      <c r="A469" s="8"/>
      <c r="B469" s="37"/>
      <c r="C469" s="38"/>
      <c r="D469" s="39"/>
      <c r="E469" s="11"/>
      <c r="F469" s="48"/>
      <c r="G469" s="69"/>
      <c r="H469" s="18">
        <v>7468</v>
      </c>
      <c r="I469" s="149"/>
      <c r="J469" s="69"/>
      <c r="K469" s="8"/>
      <c r="L469" s="36"/>
      <c r="M469" s="69"/>
      <c r="N469" s="13"/>
      <c r="P469" s="41" t="str">
        <f t="shared" si="10"/>
        <v>.</v>
      </c>
      <c r="Q469" s="92" t="s">
        <v>43</v>
      </c>
      <c r="R469" s="92"/>
      <c r="S469" s="138"/>
      <c r="T469" s="140"/>
      <c r="U469" s="77"/>
    </row>
    <row r="470" spans="1:21" s="35" customFormat="1" ht="29.25" customHeight="1" thickTop="1" thickBot="1">
      <c r="A470" s="8"/>
      <c r="B470" s="37"/>
      <c r="C470" s="38"/>
      <c r="D470" s="39"/>
      <c r="E470" s="11"/>
      <c r="F470" s="48"/>
      <c r="G470" s="69"/>
      <c r="H470" s="18">
        <v>7469</v>
      </c>
      <c r="I470" s="149"/>
      <c r="J470" s="69"/>
      <c r="K470" s="8"/>
      <c r="L470" s="36"/>
      <c r="M470" s="69"/>
      <c r="N470" s="13"/>
      <c r="P470" s="41" t="str">
        <f t="shared" si="10"/>
        <v>.</v>
      </c>
      <c r="Q470" s="92" t="s">
        <v>43</v>
      </c>
      <c r="R470" s="92"/>
      <c r="S470" s="138"/>
      <c r="T470" s="140"/>
      <c r="U470" s="77"/>
    </row>
    <row r="471" spans="1:21" s="35" customFormat="1" ht="29.25" customHeight="1" thickTop="1" thickBot="1">
      <c r="A471" s="8"/>
      <c r="B471" s="37"/>
      <c r="C471" s="38"/>
      <c r="D471" s="39"/>
      <c r="E471" s="11"/>
      <c r="F471" s="48"/>
      <c r="G471" s="69"/>
      <c r="H471" s="18">
        <v>7470</v>
      </c>
      <c r="I471" s="149"/>
      <c r="J471" s="69"/>
      <c r="K471" s="8"/>
      <c r="L471" s="36"/>
      <c r="M471" s="69"/>
      <c r="N471" s="13"/>
      <c r="P471" s="41" t="str">
        <f t="shared" si="10"/>
        <v>.</v>
      </c>
      <c r="Q471" s="92" t="s">
        <v>43</v>
      </c>
      <c r="R471" s="92"/>
      <c r="S471" s="138"/>
      <c r="T471" s="140"/>
      <c r="U471" s="77"/>
    </row>
    <row r="472" spans="1:21" s="35" customFormat="1" ht="29.25" customHeight="1" thickTop="1" thickBot="1">
      <c r="A472" s="8"/>
      <c r="B472" s="37"/>
      <c r="C472" s="38"/>
      <c r="D472" s="39"/>
      <c r="E472" s="11"/>
      <c r="F472" s="48"/>
      <c r="G472" s="69"/>
      <c r="H472" s="18">
        <v>7471</v>
      </c>
      <c r="I472" s="149"/>
      <c r="J472" s="69"/>
      <c r="K472" s="8"/>
      <c r="L472" s="36"/>
      <c r="M472" s="69"/>
      <c r="N472" s="13"/>
      <c r="P472" s="41" t="str">
        <f t="shared" si="10"/>
        <v>.</v>
      </c>
      <c r="Q472" s="92" t="s">
        <v>43</v>
      </c>
      <c r="R472" s="92"/>
      <c r="S472" s="138"/>
      <c r="T472" s="140"/>
      <c r="U472" s="77"/>
    </row>
    <row r="473" spans="1:21" s="35" customFormat="1" ht="29.25" customHeight="1" thickTop="1" thickBot="1">
      <c r="A473" s="8"/>
      <c r="B473" s="37"/>
      <c r="C473" s="38"/>
      <c r="D473" s="39"/>
      <c r="E473" s="11"/>
      <c r="F473" s="48"/>
      <c r="G473" s="69"/>
      <c r="H473" s="18">
        <v>7472</v>
      </c>
      <c r="I473" s="149"/>
      <c r="J473" s="69"/>
      <c r="K473" s="8"/>
      <c r="L473" s="36"/>
      <c r="M473" s="69"/>
      <c r="N473" s="13"/>
      <c r="P473" s="41" t="str">
        <f t="shared" si="10"/>
        <v>.</v>
      </c>
      <c r="Q473" s="92" t="s">
        <v>43</v>
      </c>
      <c r="R473" s="92"/>
      <c r="S473" s="138"/>
      <c r="T473" s="140"/>
      <c r="U473" s="77"/>
    </row>
    <row r="474" spans="1:21" s="35" customFormat="1" ht="29.25" customHeight="1" thickTop="1" thickBot="1">
      <c r="A474" s="8"/>
      <c r="B474" s="37"/>
      <c r="C474" s="38"/>
      <c r="D474" s="39"/>
      <c r="E474" s="11"/>
      <c r="F474" s="48"/>
      <c r="G474" s="69"/>
      <c r="H474" s="18">
        <v>7473</v>
      </c>
      <c r="I474" s="149"/>
      <c r="J474" s="69"/>
      <c r="K474" s="8"/>
      <c r="L474" s="36"/>
      <c r="M474" s="69"/>
      <c r="N474" s="13"/>
      <c r="P474" s="41" t="str">
        <f t="shared" si="10"/>
        <v>.</v>
      </c>
      <c r="Q474" s="92" t="s">
        <v>43</v>
      </c>
      <c r="R474" s="92"/>
      <c r="S474" s="138"/>
      <c r="T474" s="140"/>
      <c r="U474" s="77"/>
    </row>
    <row r="475" spans="1:21" s="35" customFormat="1" ht="29.25" customHeight="1" thickTop="1" thickBot="1">
      <c r="A475" s="8"/>
      <c r="B475" s="37"/>
      <c r="C475" s="38"/>
      <c r="D475" s="39"/>
      <c r="E475" s="11"/>
      <c r="F475" s="48"/>
      <c r="G475" s="69"/>
      <c r="H475" s="18">
        <v>7474</v>
      </c>
      <c r="I475" s="149"/>
      <c r="J475" s="69"/>
      <c r="K475" s="8"/>
      <c r="L475" s="36"/>
      <c r="M475" s="69"/>
      <c r="N475" s="13"/>
      <c r="P475" s="41" t="str">
        <f t="shared" si="10"/>
        <v>.</v>
      </c>
      <c r="Q475" s="92" t="s">
        <v>43</v>
      </c>
      <c r="R475" s="92"/>
      <c r="S475" s="138"/>
      <c r="T475" s="140"/>
      <c r="U475" s="77"/>
    </row>
    <row r="476" spans="1:21" s="35" customFormat="1" ht="29.25" customHeight="1" thickTop="1" thickBot="1">
      <c r="A476" s="8"/>
      <c r="B476" s="37"/>
      <c r="C476" s="38"/>
      <c r="D476" s="39"/>
      <c r="E476" s="11"/>
      <c r="F476" s="48"/>
      <c r="G476" s="69"/>
      <c r="H476" s="18">
        <v>7475</v>
      </c>
      <c r="I476" s="149"/>
      <c r="J476" s="69"/>
      <c r="K476" s="8"/>
      <c r="L476" s="36"/>
      <c r="M476" s="69"/>
      <c r="N476" s="13"/>
      <c r="P476" s="41" t="str">
        <f t="shared" si="10"/>
        <v>.</v>
      </c>
      <c r="Q476" s="92" t="s">
        <v>43</v>
      </c>
      <c r="R476" s="92"/>
      <c r="S476" s="138"/>
      <c r="T476" s="140"/>
      <c r="U476" s="77"/>
    </row>
    <row r="477" spans="1:21" s="35" customFormat="1" ht="29.25" customHeight="1" thickTop="1" thickBot="1">
      <c r="A477" s="8"/>
      <c r="B477" s="37"/>
      <c r="C477" s="38"/>
      <c r="D477" s="39"/>
      <c r="E477" s="11"/>
      <c r="F477" s="48"/>
      <c r="G477" s="69"/>
      <c r="H477" s="18">
        <v>7476</v>
      </c>
      <c r="I477" s="149"/>
      <c r="J477" s="69"/>
      <c r="K477" s="8"/>
      <c r="L477" s="36"/>
      <c r="M477" s="69"/>
      <c r="N477" s="13"/>
      <c r="P477" s="41" t="str">
        <f t="shared" si="10"/>
        <v>.</v>
      </c>
      <c r="Q477" s="92" t="s">
        <v>43</v>
      </c>
      <c r="R477" s="92"/>
      <c r="S477" s="138"/>
      <c r="T477" s="140"/>
      <c r="U477" s="77"/>
    </row>
    <row r="478" spans="1:21" s="35" customFormat="1" ht="29.25" customHeight="1" thickTop="1" thickBot="1">
      <c r="A478" s="8"/>
      <c r="B478" s="37"/>
      <c r="C478" s="38"/>
      <c r="D478" s="39"/>
      <c r="E478" s="11"/>
      <c r="F478" s="48"/>
      <c r="G478" s="69"/>
      <c r="H478" s="18">
        <v>7477</v>
      </c>
      <c r="I478" s="149"/>
      <c r="J478" s="69"/>
      <c r="K478" s="8"/>
      <c r="L478" s="36"/>
      <c r="M478" s="69"/>
      <c r="N478" s="13"/>
      <c r="P478" s="41" t="str">
        <f t="shared" si="10"/>
        <v>.</v>
      </c>
      <c r="Q478" s="92" t="s">
        <v>43</v>
      </c>
      <c r="R478" s="92"/>
      <c r="S478" s="138"/>
      <c r="T478" s="140"/>
      <c r="U478" s="77"/>
    </row>
    <row r="479" spans="1:21" s="35" customFormat="1" ht="29.25" customHeight="1" thickTop="1" thickBot="1">
      <c r="A479" s="8"/>
      <c r="B479" s="37"/>
      <c r="C479" s="38"/>
      <c r="D479" s="39"/>
      <c r="E479" s="11"/>
      <c r="F479" s="48"/>
      <c r="G479" s="69"/>
      <c r="H479" s="18">
        <v>7478</v>
      </c>
      <c r="I479" s="149"/>
      <c r="J479" s="69"/>
      <c r="K479" s="8"/>
      <c r="L479" s="36"/>
      <c r="M479" s="69"/>
      <c r="N479" s="13"/>
      <c r="P479" s="41" t="str">
        <f t="shared" si="10"/>
        <v>.</v>
      </c>
      <c r="Q479" s="92" t="s">
        <v>43</v>
      </c>
      <c r="R479" s="92"/>
      <c r="S479" s="138"/>
      <c r="T479" s="140"/>
      <c r="U479" s="77"/>
    </row>
    <row r="480" spans="1:21" s="35" customFormat="1" ht="29.25" customHeight="1" thickTop="1" thickBot="1">
      <c r="A480" s="8"/>
      <c r="B480" s="37"/>
      <c r="C480" s="38"/>
      <c r="D480" s="39"/>
      <c r="E480" s="11"/>
      <c r="F480" s="48"/>
      <c r="G480" s="69"/>
      <c r="H480" s="18">
        <v>7479</v>
      </c>
      <c r="I480" s="149"/>
      <c r="J480" s="69"/>
      <c r="K480" s="8"/>
      <c r="L480" s="36"/>
      <c r="M480" s="69"/>
      <c r="N480" s="13"/>
      <c r="P480" s="41" t="str">
        <f t="shared" si="10"/>
        <v>.</v>
      </c>
      <c r="Q480" s="92" t="s">
        <v>43</v>
      </c>
      <c r="R480" s="92"/>
      <c r="S480" s="138"/>
      <c r="T480" s="140"/>
      <c r="U480" s="77"/>
    </row>
    <row r="481" spans="1:21" s="35" customFormat="1" ht="29.25" customHeight="1" thickTop="1" thickBot="1">
      <c r="A481" s="8"/>
      <c r="B481" s="37"/>
      <c r="C481" s="38"/>
      <c r="D481" s="39"/>
      <c r="E481" s="11"/>
      <c r="F481" s="48"/>
      <c r="G481" s="69"/>
      <c r="H481" s="18">
        <v>7480</v>
      </c>
      <c r="I481" s="149"/>
      <c r="J481" s="69"/>
      <c r="K481" s="8"/>
      <c r="L481" s="36"/>
      <c r="M481" s="69"/>
      <c r="N481" s="13"/>
      <c r="P481" s="41" t="str">
        <f t="shared" si="10"/>
        <v>.</v>
      </c>
      <c r="Q481" s="92" t="s">
        <v>43</v>
      </c>
      <c r="R481" s="92"/>
      <c r="S481" s="138"/>
      <c r="T481" s="140"/>
      <c r="U481" s="77"/>
    </row>
    <row r="482" spans="1:21" s="35" customFormat="1" ht="29.25" customHeight="1" thickTop="1" thickBot="1">
      <c r="A482" s="8"/>
      <c r="B482" s="37"/>
      <c r="C482" s="38"/>
      <c r="D482" s="39"/>
      <c r="E482" s="11"/>
      <c r="F482" s="48"/>
      <c r="G482" s="69"/>
      <c r="H482" s="18">
        <v>7481</v>
      </c>
      <c r="I482" s="149"/>
      <c r="J482" s="69"/>
      <c r="K482" s="8"/>
      <c r="L482" s="36"/>
      <c r="M482" s="69"/>
      <c r="N482" s="13"/>
      <c r="P482" s="41" t="str">
        <f t="shared" si="10"/>
        <v>.</v>
      </c>
      <c r="Q482" s="92" t="s">
        <v>43</v>
      </c>
      <c r="R482" s="92"/>
      <c r="S482" s="138"/>
      <c r="T482" s="140"/>
      <c r="U482" s="77"/>
    </row>
    <row r="483" spans="1:21" s="35" customFormat="1" ht="29.25" customHeight="1" thickTop="1" thickBot="1">
      <c r="A483" s="8"/>
      <c r="B483" s="37"/>
      <c r="C483" s="38"/>
      <c r="D483" s="39"/>
      <c r="E483" s="11"/>
      <c r="F483" s="48"/>
      <c r="G483" s="69"/>
      <c r="H483" s="18">
        <v>7482</v>
      </c>
      <c r="I483" s="149"/>
      <c r="J483" s="69"/>
      <c r="K483" s="8"/>
      <c r="L483" s="36"/>
      <c r="M483" s="69"/>
      <c r="N483" s="13"/>
      <c r="P483" s="41" t="str">
        <f t="shared" si="10"/>
        <v>.</v>
      </c>
      <c r="Q483" s="92" t="s">
        <v>43</v>
      </c>
      <c r="R483" s="92"/>
      <c r="S483" s="138"/>
      <c r="T483" s="140"/>
      <c r="U483" s="77"/>
    </row>
    <row r="484" spans="1:21" s="35" customFormat="1" ht="29.25" customHeight="1" thickTop="1" thickBot="1">
      <c r="A484" s="8"/>
      <c r="B484" s="37"/>
      <c r="C484" s="38"/>
      <c r="D484" s="39"/>
      <c r="E484" s="11"/>
      <c r="F484" s="48"/>
      <c r="G484" s="69"/>
      <c r="H484" s="18">
        <v>7483</v>
      </c>
      <c r="I484" s="149"/>
      <c r="J484" s="69"/>
      <c r="K484" s="8"/>
      <c r="L484" s="36"/>
      <c r="M484" s="69"/>
      <c r="N484" s="13"/>
      <c r="P484" s="41" t="str">
        <f t="shared" si="10"/>
        <v>.</v>
      </c>
      <c r="Q484" s="92" t="s">
        <v>43</v>
      </c>
      <c r="R484" s="92"/>
      <c r="S484" s="138"/>
      <c r="T484" s="140"/>
      <c r="U484" s="77"/>
    </row>
    <row r="485" spans="1:21" s="35" customFormat="1" ht="29.25" customHeight="1" thickTop="1" thickBot="1">
      <c r="A485" s="8"/>
      <c r="B485" s="37"/>
      <c r="C485" s="38"/>
      <c r="D485" s="39"/>
      <c r="E485" s="11"/>
      <c r="F485" s="48"/>
      <c r="G485" s="69"/>
      <c r="H485" s="18">
        <v>7484</v>
      </c>
      <c r="I485" s="149"/>
      <c r="J485" s="69"/>
      <c r="K485" s="8"/>
      <c r="L485" s="36"/>
      <c r="M485" s="69"/>
      <c r="N485" s="13"/>
      <c r="P485" s="41" t="str">
        <f t="shared" si="10"/>
        <v>.</v>
      </c>
      <c r="Q485" s="92" t="s">
        <v>43</v>
      </c>
      <c r="R485" s="92"/>
      <c r="S485" s="138"/>
      <c r="T485" s="140"/>
      <c r="U485" s="77"/>
    </row>
    <row r="486" spans="1:21" s="35" customFormat="1" ht="29.25" customHeight="1" thickTop="1" thickBot="1">
      <c r="A486" s="8"/>
      <c r="B486" s="37"/>
      <c r="C486" s="38"/>
      <c r="D486" s="39"/>
      <c r="E486" s="11"/>
      <c r="F486" s="48"/>
      <c r="G486" s="69"/>
      <c r="H486" s="18">
        <v>7485</v>
      </c>
      <c r="I486" s="149"/>
      <c r="J486" s="69"/>
      <c r="K486" s="8"/>
      <c r="L486" s="36"/>
      <c r="M486" s="69"/>
      <c r="N486" s="13"/>
      <c r="P486" s="41" t="str">
        <f t="shared" si="10"/>
        <v>.</v>
      </c>
      <c r="Q486" s="92" t="s">
        <v>43</v>
      </c>
      <c r="R486" s="92"/>
      <c r="S486" s="138"/>
      <c r="T486" s="140"/>
      <c r="U486" s="77"/>
    </row>
    <row r="487" spans="1:21" s="35" customFormat="1" ht="29.25" customHeight="1" thickTop="1" thickBot="1">
      <c r="A487" s="8"/>
      <c r="B487" s="37"/>
      <c r="C487" s="38"/>
      <c r="D487" s="39"/>
      <c r="E487" s="11"/>
      <c r="F487" s="48"/>
      <c r="G487" s="69"/>
      <c r="H487" s="18">
        <v>7486</v>
      </c>
      <c r="I487" s="149"/>
      <c r="J487" s="69"/>
      <c r="K487" s="8"/>
      <c r="L487" s="36"/>
      <c r="M487" s="69"/>
      <c r="N487" s="13"/>
      <c r="P487" s="41" t="str">
        <f t="shared" si="10"/>
        <v>.</v>
      </c>
      <c r="Q487" s="92" t="s">
        <v>43</v>
      </c>
      <c r="R487" s="92"/>
      <c r="S487" s="138"/>
      <c r="T487" s="140"/>
      <c r="U487" s="77"/>
    </row>
    <row r="488" spans="1:21" s="35" customFormat="1" ht="29.25" customHeight="1" thickTop="1" thickBot="1">
      <c r="A488" s="8"/>
      <c r="B488" s="37"/>
      <c r="C488" s="38"/>
      <c r="D488" s="39"/>
      <c r="E488" s="11"/>
      <c r="F488" s="48"/>
      <c r="G488" s="69"/>
      <c r="H488" s="18">
        <v>7487</v>
      </c>
      <c r="I488" s="149"/>
      <c r="J488" s="69"/>
      <c r="K488" s="8"/>
      <c r="L488" s="36"/>
      <c r="M488" s="69"/>
      <c r="N488" s="13"/>
      <c r="P488" s="41" t="str">
        <f t="shared" si="10"/>
        <v>.</v>
      </c>
      <c r="Q488" s="92" t="s">
        <v>43</v>
      </c>
      <c r="R488" s="92"/>
      <c r="S488" s="138"/>
      <c r="T488" s="140"/>
      <c r="U488" s="77"/>
    </row>
    <row r="489" spans="1:21" s="35" customFormat="1" ht="29.25" customHeight="1" thickTop="1" thickBot="1">
      <c r="A489" s="8"/>
      <c r="B489" s="37"/>
      <c r="C489" s="38"/>
      <c r="D489" s="39"/>
      <c r="E489" s="11"/>
      <c r="F489" s="48"/>
      <c r="G489" s="69"/>
      <c r="H489" s="18">
        <v>7488</v>
      </c>
      <c r="I489" s="149"/>
      <c r="J489" s="69"/>
      <c r="K489" s="8"/>
      <c r="L489" s="36"/>
      <c r="M489" s="69"/>
      <c r="N489" s="13"/>
      <c r="P489" s="41" t="str">
        <f t="shared" si="10"/>
        <v>.</v>
      </c>
      <c r="Q489" s="92" t="s">
        <v>43</v>
      </c>
      <c r="R489" s="92"/>
      <c r="S489" s="138"/>
      <c r="T489" s="140"/>
      <c r="U489" s="77"/>
    </row>
    <row r="490" spans="1:21" s="35" customFormat="1" ht="29.25" customHeight="1" thickTop="1" thickBot="1">
      <c r="A490" s="8"/>
      <c r="B490" s="37"/>
      <c r="C490" s="38"/>
      <c r="D490" s="39"/>
      <c r="E490" s="11"/>
      <c r="F490" s="48"/>
      <c r="G490" s="69"/>
      <c r="H490" s="18">
        <v>7489</v>
      </c>
      <c r="I490" s="149"/>
      <c r="J490" s="69"/>
      <c r="K490" s="8"/>
      <c r="L490" s="36"/>
      <c r="M490" s="69"/>
      <c r="N490" s="13"/>
      <c r="P490" s="41" t="str">
        <f t="shared" si="10"/>
        <v>.</v>
      </c>
      <c r="Q490" s="92" t="s">
        <v>43</v>
      </c>
      <c r="R490" s="92"/>
      <c r="S490" s="138"/>
      <c r="T490" s="140"/>
      <c r="U490" s="77"/>
    </row>
    <row r="491" spans="1:21" s="35" customFormat="1" ht="29.25" customHeight="1" thickTop="1" thickBot="1">
      <c r="A491" s="8"/>
      <c r="B491" s="37"/>
      <c r="C491" s="38"/>
      <c r="D491" s="39"/>
      <c r="E491" s="11"/>
      <c r="F491" s="48"/>
      <c r="G491" s="69"/>
      <c r="H491" s="18">
        <v>7490</v>
      </c>
      <c r="I491" s="149"/>
      <c r="J491" s="69"/>
      <c r="K491" s="8"/>
      <c r="L491" s="36"/>
      <c r="M491" s="69"/>
      <c r="N491" s="13"/>
      <c r="P491" s="41" t="str">
        <f t="shared" si="10"/>
        <v>.</v>
      </c>
      <c r="Q491" s="92" t="s">
        <v>43</v>
      </c>
      <c r="R491" s="92"/>
      <c r="S491" s="138"/>
      <c r="T491" s="140"/>
      <c r="U491" s="77"/>
    </row>
    <row r="492" spans="1:21" s="35" customFormat="1" ht="29.25" customHeight="1" thickTop="1" thickBot="1">
      <c r="A492" s="8"/>
      <c r="B492" s="37"/>
      <c r="C492" s="38"/>
      <c r="D492" s="39"/>
      <c r="E492" s="11"/>
      <c r="F492" s="48"/>
      <c r="G492" s="69"/>
      <c r="H492" s="18">
        <v>7491</v>
      </c>
      <c r="I492" s="149"/>
      <c r="J492" s="69"/>
      <c r="K492" s="8"/>
      <c r="L492" s="36"/>
      <c r="M492" s="69"/>
      <c r="N492" s="13"/>
      <c r="P492" s="41" t="str">
        <f t="shared" si="10"/>
        <v>.</v>
      </c>
      <c r="Q492" s="92" t="s">
        <v>43</v>
      </c>
      <c r="R492" s="92"/>
      <c r="S492" s="138"/>
      <c r="T492" s="140"/>
      <c r="U492" s="77"/>
    </row>
    <row r="493" spans="1:21" s="35" customFormat="1" ht="29.25" customHeight="1" thickTop="1" thickBot="1">
      <c r="A493" s="8"/>
      <c r="B493" s="37"/>
      <c r="C493" s="38"/>
      <c r="D493" s="39"/>
      <c r="E493" s="11"/>
      <c r="F493" s="48"/>
      <c r="G493" s="69"/>
      <c r="H493" s="18">
        <v>7492</v>
      </c>
      <c r="I493" s="149"/>
      <c r="J493" s="69"/>
      <c r="K493" s="8"/>
      <c r="L493" s="36"/>
      <c r="M493" s="69"/>
      <c r="N493" s="13"/>
      <c r="P493" s="41" t="str">
        <f t="shared" si="10"/>
        <v>.</v>
      </c>
      <c r="Q493" s="92">
        <v>209</v>
      </c>
      <c r="R493" s="92">
        <f>N493-Q493</f>
        <v>-209</v>
      </c>
      <c r="S493" s="138"/>
      <c r="T493" s="140"/>
      <c r="U493" s="77"/>
    </row>
    <row r="494" spans="1:21" s="35" customFormat="1" ht="29.25" customHeight="1" thickTop="1" thickBot="1">
      <c r="A494" s="8"/>
      <c r="B494" s="37"/>
      <c r="C494" s="38"/>
      <c r="D494" s="39"/>
      <c r="E494" s="11"/>
      <c r="F494" s="48"/>
      <c r="G494" s="69"/>
      <c r="H494" s="18">
        <v>7493</v>
      </c>
      <c r="I494" s="149"/>
      <c r="J494" s="69"/>
      <c r="K494" s="8"/>
      <c r="L494" s="36"/>
      <c r="M494" s="69"/>
      <c r="N494" s="13"/>
      <c r="P494" s="41" t="str">
        <f t="shared" si="10"/>
        <v>.</v>
      </c>
      <c r="Q494" s="92" t="s">
        <v>43</v>
      </c>
      <c r="R494" s="92"/>
      <c r="S494" s="138"/>
      <c r="T494" s="140"/>
      <c r="U494" s="77"/>
    </row>
    <row r="495" spans="1:21" s="35" customFormat="1" ht="29.25" customHeight="1" thickTop="1" thickBot="1">
      <c r="A495" s="8"/>
      <c r="B495" s="37"/>
      <c r="C495" s="38"/>
      <c r="D495" s="39"/>
      <c r="E495" s="11"/>
      <c r="F495" s="48"/>
      <c r="G495" s="69"/>
      <c r="H495" s="18">
        <v>7494</v>
      </c>
      <c r="I495" s="149"/>
      <c r="J495" s="69"/>
      <c r="K495" s="8"/>
      <c r="L495" s="36"/>
      <c r="M495" s="69"/>
      <c r="N495" s="13"/>
      <c r="P495" s="41" t="str">
        <f t="shared" si="10"/>
        <v>.</v>
      </c>
      <c r="Q495" s="92" t="s">
        <v>43</v>
      </c>
      <c r="R495" s="92"/>
      <c r="S495" s="138"/>
      <c r="T495" s="140"/>
      <c r="U495" s="77"/>
    </row>
    <row r="496" spans="1:21" s="35" customFormat="1" ht="29.25" customHeight="1" thickTop="1" thickBot="1">
      <c r="A496" s="8"/>
      <c r="B496" s="37"/>
      <c r="C496" s="38"/>
      <c r="D496" s="39"/>
      <c r="E496" s="11"/>
      <c r="F496" s="48"/>
      <c r="G496" s="69"/>
      <c r="H496" s="18">
        <v>7495</v>
      </c>
      <c r="I496" s="149"/>
      <c r="J496" s="69"/>
      <c r="K496" s="8"/>
      <c r="L496" s="36"/>
      <c r="M496" s="69"/>
      <c r="N496" s="13"/>
      <c r="P496" s="41" t="str">
        <f t="shared" si="10"/>
        <v>.</v>
      </c>
      <c r="Q496" s="92" t="s">
        <v>43</v>
      </c>
      <c r="R496" s="92"/>
      <c r="S496" s="138"/>
      <c r="T496" s="140"/>
      <c r="U496" s="77"/>
    </row>
    <row r="497" spans="1:21" s="35" customFormat="1" ht="29.25" customHeight="1" thickTop="1" thickBot="1">
      <c r="A497" s="8"/>
      <c r="B497" s="37"/>
      <c r="C497" s="38"/>
      <c r="D497" s="39"/>
      <c r="E497" s="11"/>
      <c r="F497" s="48"/>
      <c r="G497" s="69"/>
      <c r="H497" s="18">
        <v>7496</v>
      </c>
      <c r="I497" s="149"/>
      <c r="J497" s="69"/>
      <c r="K497" s="8"/>
      <c r="L497" s="36"/>
      <c r="M497" s="69"/>
      <c r="N497" s="13"/>
      <c r="P497" s="41" t="str">
        <f t="shared" si="10"/>
        <v>.</v>
      </c>
      <c r="Q497" s="92" t="s">
        <v>43</v>
      </c>
      <c r="R497" s="92"/>
      <c r="S497" s="138"/>
      <c r="T497" s="140"/>
      <c r="U497" s="77"/>
    </row>
    <row r="498" spans="1:21" s="35" customFormat="1" ht="29.25" customHeight="1" thickTop="1" thickBot="1">
      <c r="A498" s="8"/>
      <c r="B498" s="37"/>
      <c r="C498" s="38"/>
      <c r="D498" s="39"/>
      <c r="E498" s="11"/>
      <c r="F498" s="48"/>
      <c r="G498" s="69"/>
      <c r="H498" s="18">
        <v>7497</v>
      </c>
      <c r="I498" s="149"/>
      <c r="J498" s="69"/>
      <c r="K498" s="8"/>
      <c r="L498" s="36"/>
      <c r="M498" s="69"/>
      <c r="N498" s="13"/>
      <c r="P498" s="41" t="str">
        <f t="shared" si="10"/>
        <v>.</v>
      </c>
      <c r="Q498" s="92" t="s">
        <v>43</v>
      </c>
      <c r="R498" s="92"/>
      <c r="S498" s="138"/>
      <c r="T498" s="140"/>
      <c r="U498" s="77"/>
    </row>
    <row r="499" spans="1:21" s="35" customFormat="1" ht="29.25" customHeight="1" thickTop="1" thickBot="1">
      <c r="A499" s="8"/>
      <c r="B499" s="37"/>
      <c r="C499" s="38"/>
      <c r="D499" s="39"/>
      <c r="E499" s="11"/>
      <c r="F499" s="48"/>
      <c r="G499" s="69"/>
      <c r="H499" s="18">
        <v>7498</v>
      </c>
      <c r="I499" s="149"/>
      <c r="J499" s="69"/>
      <c r="K499" s="8"/>
      <c r="L499" s="36"/>
      <c r="M499" s="69"/>
      <c r="N499" s="13"/>
      <c r="P499" s="41" t="str">
        <f t="shared" si="10"/>
        <v>.</v>
      </c>
      <c r="Q499" s="92" t="s">
        <v>43</v>
      </c>
      <c r="R499" s="92"/>
      <c r="S499" s="138"/>
      <c r="T499" s="140"/>
      <c r="U499" s="77"/>
    </row>
    <row r="500" spans="1:21" s="35" customFormat="1" ht="29.25" customHeight="1" thickTop="1" thickBot="1">
      <c r="A500" s="8"/>
      <c r="B500" s="37"/>
      <c r="C500" s="38"/>
      <c r="D500" s="39"/>
      <c r="E500" s="11"/>
      <c r="F500" s="48"/>
      <c r="G500" s="69"/>
      <c r="H500" s="18">
        <v>7499</v>
      </c>
      <c r="I500" s="149"/>
      <c r="J500" s="69"/>
      <c r="K500" s="8"/>
      <c r="L500" s="36"/>
      <c r="M500" s="69"/>
      <c r="N500" s="13"/>
      <c r="P500" s="41" t="str">
        <f t="shared" si="10"/>
        <v>.</v>
      </c>
      <c r="Q500" s="92" t="s">
        <v>43</v>
      </c>
      <c r="R500" s="92"/>
      <c r="S500" s="138"/>
      <c r="T500" s="140"/>
      <c r="U500" s="77"/>
    </row>
    <row r="501" spans="1:21" s="35" customFormat="1" ht="29.25" customHeight="1" thickTop="1" thickBot="1">
      <c r="A501" s="8"/>
      <c r="B501" s="37"/>
      <c r="C501" s="38"/>
      <c r="D501" s="39"/>
      <c r="E501" s="11"/>
      <c r="F501" s="48"/>
      <c r="G501" s="69"/>
      <c r="H501" s="18">
        <v>7500</v>
      </c>
      <c r="I501" s="149"/>
      <c r="J501" s="69"/>
      <c r="K501" s="8"/>
      <c r="L501" s="36"/>
      <c r="M501" s="69"/>
      <c r="N501" s="13"/>
      <c r="P501" s="41" t="str">
        <f t="shared" si="10"/>
        <v>.</v>
      </c>
      <c r="Q501" s="92" t="s">
        <v>43</v>
      </c>
      <c r="R501" s="92"/>
      <c r="S501" s="138"/>
      <c r="T501" s="140"/>
      <c r="U501" s="77"/>
    </row>
    <row r="502" spans="1:21" s="35" customFormat="1" ht="29.25" customHeight="1" thickTop="1" thickBot="1">
      <c r="A502" s="8"/>
      <c r="B502" s="37"/>
      <c r="C502" s="38"/>
      <c r="D502" s="39"/>
      <c r="E502" s="11"/>
      <c r="F502" s="48"/>
      <c r="G502" s="69"/>
      <c r="H502" s="18">
        <v>7501</v>
      </c>
      <c r="I502" s="149"/>
      <c r="J502" s="69"/>
      <c r="K502" s="8"/>
      <c r="L502" s="36"/>
      <c r="M502" s="69"/>
      <c r="N502" s="13"/>
      <c r="P502" s="41" t="str">
        <f t="shared" si="10"/>
        <v>.</v>
      </c>
      <c r="Q502" s="92" t="s">
        <v>43</v>
      </c>
      <c r="R502" s="92"/>
      <c r="S502" s="138"/>
      <c r="T502" s="140"/>
      <c r="U502" s="77"/>
    </row>
    <row r="503" spans="1:21" s="35" customFormat="1" ht="29.25" customHeight="1" thickTop="1" thickBot="1">
      <c r="A503" s="8"/>
      <c r="B503" s="37"/>
      <c r="C503" s="38"/>
      <c r="D503" s="39"/>
      <c r="E503" s="11"/>
      <c r="F503" s="48"/>
      <c r="G503" s="69"/>
      <c r="H503" s="18">
        <v>7502</v>
      </c>
      <c r="I503" s="149"/>
      <c r="J503" s="69"/>
      <c r="K503" s="8"/>
      <c r="L503" s="36"/>
      <c r="M503" s="69"/>
      <c r="N503" s="13"/>
      <c r="P503" s="41" t="str">
        <f t="shared" si="10"/>
        <v>.</v>
      </c>
      <c r="Q503" s="92" t="s">
        <v>43</v>
      </c>
      <c r="R503" s="92"/>
      <c r="S503" s="138"/>
      <c r="T503" s="140"/>
      <c r="U503" s="77"/>
    </row>
    <row r="504" spans="1:21" s="35" customFormat="1" ht="29.25" customHeight="1" thickTop="1" thickBot="1">
      <c r="A504" s="8"/>
      <c r="B504" s="37"/>
      <c r="C504" s="38"/>
      <c r="D504" s="39"/>
      <c r="E504" s="11"/>
      <c r="F504" s="48"/>
      <c r="G504" s="69"/>
      <c r="H504" s="18">
        <v>7503</v>
      </c>
      <c r="I504" s="149"/>
      <c r="J504" s="69"/>
      <c r="K504" s="8"/>
      <c r="L504" s="36"/>
      <c r="M504" s="69"/>
      <c r="N504" s="13"/>
      <c r="P504" s="41" t="str">
        <f t="shared" si="10"/>
        <v>.</v>
      </c>
      <c r="Q504" s="92" t="s">
        <v>43</v>
      </c>
      <c r="R504" s="92"/>
      <c r="S504" s="138"/>
      <c r="T504" s="140"/>
      <c r="U504" s="77"/>
    </row>
    <row r="505" spans="1:21" s="35" customFormat="1" ht="29.25" customHeight="1" thickTop="1" thickBot="1">
      <c r="A505" s="8"/>
      <c r="B505" s="37"/>
      <c r="C505" s="38"/>
      <c r="D505" s="39"/>
      <c r="E505" s="11"/>
      <c r="F505" s="48"/>
      <c r="G505" s="69"/>
      <c r="H505" s="18">
        <v>7504</v>
      </c>
      <c r="I505" s="149"/>
      <c r="J505" s="69"/>
      <c r="K505" s="8"/>
      <c r="L505" s="36"/>
      <c r="M505" s="69"/>
      <c r="N505" s="13"/>
      <c r="P505" s="41" t="str">
        <f t="shared" si="10"/>
        <v>.</v>
      </c>
      <c r="Q505" s="92" t="s">
        <v>43</v>
      </c>
      <c r="R505" s="92"/>
      <c r="S505" s="138"/>
      <c r="T505" s="140"/>
      <c r="U505" s="77"/>
    </row>
    <row r="506" spans="1:21" s="35" customFormat="1" ht="29.25" customHeight="1" thickTop="1" thickBot="1">
      <c r="A506" s="8"/>
      <c r="B506" s="37"/>
      <c r="C506" s="38"/>
      <c r="D506" s="39"/>
      <c r="E506" s="11"/>
      <c r="F506" s="48"/>
      <c r="G506" s="69"/>
      <c r="H506" s="18">
        <v>7505</v>
      </c>
      <c r="I506" s="149"/>
      <c r="J506" s="69"/>
      <c r="K506" s="8"/>
      <c r="L506" s="36"/>
      <c r="M506" s="69"/>
      <c r="N506" s="92"/>
      <c r="P506" s="41" t="s">
        <v>42</v>
      </c>
      <c r="Q506" s="92">
        <v>109</v>
      </c>
      <c r="R506" s="92">
        <f>N506-Q506</f>
        <v>-109</v>
      </c>
      <c r="S506" s="138"/>
      <c r="T506" s="140"/>
      <c r="U506" s="77"/>
    </row>
    <row r="507" spans="1:21" s="35" customFormat="1" ht="29.25" customHeight="1" thickTop="1" thickBot="1">
      <c r="A507" s="8"/>
      <c r="B507" s="37"/>
      <c r="C507" s="38"/>
      <c r="D507" s="39"/>
      <c r="E507" s="11"/>
      <c r="F507" s="48"/>
      <c r="G507" s="69"/>
      <c r="H507" s="18">
        <v>7506</v>
      </c>
      <c r="I507" s="149"/>
      <c r="J507" s="69"/>
      <c r="K507" s="8"/>
      <c r="L507" s="36"/>
      <c r="M507" s="69"/>
      <c r="N507" s="13"/>
      <c r="P507" s="41" t="str">
        <f t="shared" si="10"/>
        <v>.</v>
      </c>
      <c r="Q507" s="92" t="s">
        <v>43</v>
      </c>
      <c r="R507" s="92"/>
      <c r="S507" s="138"/>
      <c r="T507" s="140"/>
      <c r="U507" s="77"/>
    </row>
    <row r="508" spans="1:21" s="35" customFormat="1" ht="29.25" customHeight="1" thickTop="1" thickBot="1">
      <c r="A508" s="8"/>
      <c r="B508" s="37"/>
      <c r="C508" s="38"/>
      <c r="D508" s="39"/>
      <c r="E508" s="11"/>
      <c r="F508" s="48"/>
      <c r="G508" s="69"/>
      <c r="H508" s="18">
        <v>7507</v>
      </c>
      <c r="I508" s="149"/>
      <c r="J508" s="69"/>
      <c r="K508" s="8"/>
      <c r="L508" s="36"/>
      <c r="M508" s="69"/>
      <c r="N508" s="13"/>
      <c r="P508" s="41" t="str">
        <f t="shared" si="10"/>
        <v>.</v>
      </c>
      <c r="Q508" s="92" t="s">
        <v>43</v>
      </c>
      <c r="R508" s="92"/>
      <c r="S508" s="138"/>
      <c r="T508" s="140"/>
      <c r="U508" s="77"/>
    </row>
    <row r="509" spans="1:21" s="35" customFormat="1" ht="29.25" customHeight="1" thickTop="1" thickBot="1">
      <c r="A509" s="8"/>
      <c r="B509" s="37"/>
      <c r="C509" s="38"/>
      <c r="D509" s="39"/>
      <c r="E509" s="11"/>
      <c r="F509" s="48"/>
      <c r="G509" s="69"/>
      <c r="H509" s="18">
        <v>7508</v>
      </c>
      <c r="I509" s="149"/>
      <c r="J509" s="69"/>
      <c r="K509" s="8"/>
      <c r="L509" s="36"/>
      <c r="M509" s="69"/>
      <c r="N509" s="13"/>
      <c r="P509" s="41" t="str">
        <f t="shared" si="10"/>
        <v>.</v>
      </c>
      <c r="Q509" s="92" t="s">
        <v>43</v>
      </c>
      <c r="R509" s="92"/>
      <c r="S509" s="138"/>
      <c r="T509" s="140"/>
      <c r="U509" s="77"/>
    </row>
    <row r="510" spans="1:21" s="35" customFormat="1" ht="29.25" customHeight="1" thickTop="1" thickBot="1">
      <c r="A510" s="8"/>
      <c r="B510" s="37"/>
      <c r="C510" s="38"/>
      <c r="D510" s="39"/>
      <c r="E510" s="11"/>
      <c r="F510" s="48"/>
      <c r="G510" s="69"/>
      <c r="H510" s="18">
        <v>7509</v>
      </c>
      <c r="I510" s="149"/>
      <c r="J510" s="69"/>
      <c r="K510" s="8"/>
      <c r="L510" s="36"/>
      <c r="M510" s="69"/>
      <c r="N510" s="13"/>
      <c r="P510" s="41" t="str">
        <f t="shared" si="10"/>
        <v>.</v>
      </c>
      <c r="Q510" s="92" t="s">
        <v>43</v>
      </c>
      <c r="R510" s="92"/>
      <c r="S510" s="138"/>
      <c r="T510" s="140"/>
      <c r="U510" s="77"/>
    </row>
    <row r="511" spans="1:21" s="35" customFormat="1" ht="29.25" customHeight="1" thickTop="1" thickBot="1">
      <c r="A511" s="8"/>
      <c r="B511" s="37"/>
      <c r="C511" s="38"/>
      <c r="D511" s="39"/>
      <c r="E511" s="11"/>
      <c r="F511" s="48"/>
      <c r="G511" s="69"/>
      <c r="H511" s="18">
        <v>7510</v>
      </c>
      <c r="I511" s="149"/>
      <c r="J511" s="69"/>
      <c r="K511" s="8"/>
      <c r="L511" s="36"/>
      <c r="M511" s="69"/>
      <c r="N511" s="13"/>
      <c r="P511" s="41" t="str">
        <f t="shared" si="10"/>
        <v>.</v>
      </c>
      <c r="Q511" s="92" t="s">
        <v>43</v>
      </c>
      <c r="R511" s="92"/>
      <c r="S511" s="138"/>
      <c r="T511" s="140"/>
      <c r="U511" s="77"/>
    </row>
    <row r="512" spans="1:21" s="35" customFormat="1" ht="29.25" customHeight="1" thickTop="1" thickBot="1">
      <c r="A512" s="8"/>
      <c r="B512" s="37"/>
      <c r="C512" s="38"/>
      <c r="D512" s="39"/>
      <c r="E512" s="11"/>
      <c r="F512" s="48"/>
      <c r="G512" s="69"/>
      <c r="H512" s="18">
        <v>7511</v>
      </c>
      <c r="I512" s="149"/>
      <c r="J512" s="69"/>
      <c r="K512" s="8"/>
      <c r="L512" s="36"/>
      <c r="M512" s="69"/>
      <c r="N512" s="13"/>
      <c r="P512" s="41" t="str">
        <f t="shared" si="10"/>
        <v>.</v>
      </c>
      <c r="Q512" s="92" t="s">
        <v>43</v>
      </c>
      <c r="R512" s="92"/>
      <c r="S512" s="138"/>
      <c r="T512" s="140"/>
      <c r="U512" s="77"/>
    </row>
    <row r="513" spans="1:21" s="35" customFormat="1" ht="29.25" customHeight="1" thickTop="1" thickBot="1">
      <c r="A513" s="8"/>
      <c r="B513" s="37"/>
      <c r="C513" s="38"/>
      <c r="D513" s="39"/>
      <c r="E513" s="11"/>
      <c r="F513" s="48"/>
      <c r="G513" s="69"/>
      <c r="H513" s="18">
        <v>7512</v>
      </c>
      <c r="I513" s="149"/>
      <c r="J513" s="69"/>
      <c r="K513" s="8"/>
      <c r="L513" s="36"/>
      <c r="M513" s="69"/>
      <c r="N513" s="13"/>
      <c r="P513" s="41" t="str">
        <f t="shared" si="10"/>
        <v>.</v>
      </c>
      <c r="Q513" s="92" t="s">
        <v>43</v>
      </c>
      <c r="R513" s="92"/>
      <c r="S513" s="138"/>
      <c r="T513" s="140"/>
      <c r="U513" s="77"/>
    </row>
    <row r="514" spans="1:21" s="35" customFormat="1" ht="29.25" customHeight="1" thickTop="1" thickBot="1">
      <c r="A514" s="8"/>
      <c r="B514" s="37"/>
      <c r="C514" s="38"/>
      <c r="D514" s="39"/>
      <c r="E514" s="11"/>
      <c r="F514" s="48"/>
      <c r="G514" s="69"/>
      <c r="H514" s="18">
        <v>7513</v>
      </c>
      <c r="I514" s="149"/>
      <c r="J514" s="69"/>
      <c r="K514" s="8"/>
      <c r="L514" s="36"/>
      <c r="M514" s="69"/>
      <c r="N514" s="13"/>
      <c r="P514" s="41" t="str">
        <f t="shared" si="10"/>
        <v>.</v>
      </c>
      <c r="Q514" s="92" t="s">
        <v>43</v>
      </c>
      <c r="R514" s="92"/>
      <c r="S514" s="138"/>
      <c r="T514" s="140"/>
      <c r="U514" s="77"/>
    </row>
    <row r="515" spans="1:21" s="35" customFormat="1" ht="29.25" customHeight="1" thickTop="1" thickBot="1">
      <c r="A515" s="8"/>
      <c r="B515" s="37"/>
      <c r="C515" s="38"/>
      <c r="D515" s="39"/>
      <c r="E515" s="11"/>
      <c r="F515" s="48"/>
      <c r="G515" s="69"/>
      <c r="H515" s="18">
        <v>7514</v>
      </c>
      <c r="I515" s="149"/>
      <c r="J515" s="69"/>
      <c r="K515" s="8"/>
      <c r="L515" s="36"/>
      <c r="M515" s="69"/>
      <c r="N515" s="13"/>
      <c r="P515" s="41" t="str">
        <f t="shared" si="10"/>
        <v>.</v>
      </c>
      <c r="Q515" s="92" t="s">
        <v>43</v>
      </c>
      <c r="R515" s="41"/>
      <c r="S515" s="138"/>
      <c r="T515" s="140"/>
      <c r="U515" s="77"/>
    </row>
    <row r="516" spans="1:21" s="35" customFormat="1" ht="29.25" customHeight="1" thickTop="1" thickBot="1">
      <c r="A516" s="8"/>
      <c r="B516" s="37"/>
      <c r="C516" s="38"/>
      <c r="D516" s="39"/>
      <c r="E516" s="11"/>
      <c r="F516" s="48"/>
      <c r="G516" s="69"/>
      <c r="H516" s="18">
        <v>7515</v>
      </c>
      <c r="I516" s="149"/>
      <c r="J516" s="69"/>
      <c r="K516" s="8"/>
      <c r="L516" s="36"/>
      <c r="M516" s="69"/>
      <c r="N516" s="13"/>
      <c r="P516" s="41" t="str">
        <f t="shared" si="10"/>
        <v>.</v>
      </c>
      <c r="Q516" s="92" t="s">
        <v>43</v>
      </c>
      <c r="R516" s="41"/>
      <c r="S516" s="138"/>
      <c r="T516" s="140"/>
      <c r="U516" s="77"/>
    </row>
    <row r="517" spans="1:21" s="35" customFormat="1" ht="29.25" customHeight="1" thickTop="1" thickBot="1">
      <c r="A517" s="8"/>
      <c r="B517" s="37"/>
      <c r="C517" s="38"/>
      <c r="D517" s="39"/>
      <c r="E517" s="11"/>
      <c r="F517" s="48"/>
      <c r="G517" s="69"/>
      <c r="H517" s="18">
        <v>7516</v>
      </c>
      <c r="I517" s="149"/>
      <c r="J517" s="69"/>
      <c r="K517" s="8"/>
      <c r="L517" s="36"/>
      <c r="M517" s="69"/>
      <c r="N517" s="13"/>
      <c r="P517" s="41" t="str">
        <f t="shared" si="10"/>
        <v>.</v>
      </c>
      <c r="Q517" s="92" t="s">
        <v>43</v>
      </c>
      <c r="R517" s="41"/>
      <c r="S517" s="138"/>
      <c r="T517" s="140"/>
      <c r="U517" s="77"/>
    </row>
    <row r="518" spans="1:21" s="35" customFormat="1" ht="29.25" customHeight="1" thickTop="1" thickBot="1">
      <c r="A518" s="8"/>
      <c r="B518" s="37"/>
      <c r="C518" s="38"/>
      <c r="D518" s="39"/>
      <c r="E518" s="11"/>
      <c r="F518" s="48"/>
      <c r="G518" s="69"/>
      <c r="H518" s="18">
        <v>7517</v>
      </c>
      <c r="I518" s="149"/>
      <c r="J518" s="69"/>
      <c r="K518" s="8"/>
      <c r="L518" s="36"/>
      <c r="M518" s="69"/>
      <c r="N518" s="13"/>
      <c r="P518" s="41" t="str">
        <f t="shared" si="10"/>
        <v>.</v>
      </c>
      <c r="Q518" s="92" t="s">
        <v>43</v>
      </c>
      <c r="R518" s="41"/>
      <c r="S518" s="138"/>
      <c r="T518" s="140"/>
      <c r="U518" s="77"/>
    </row>
    <row r="519" spans="1:21" s="35" customFormat="1" ht="29.25" customHeight="1" thickTop="1" thickBot="1">
      <c r="A519" s="8"/>
      <c r="B519" s="37"/>
      <c r="C519" s="38"/>
      <c r="D519" s="39"/>
      <c r="E519" s="11"/>
      <c r="F519" s="48"/>
      <c r="G519" s="69"/>
      <c r="H519" s="18">
        <v>7518</v>
      </c>
      <c r="I519" s="149"/>
      <c r="J519" s="69"/>
      <c r="K519" s="8"/>
      <c r="L519" s="36"/>
      <c r="M519" s="69"/>
      <c r="N519" s="13"/>
      <c r="P519" s="41" t="str">
        <f t="shared" si="10"/>
        <v>.</v>
      </c>
      <c r="Q519" s="92" t="s">
        <v>43</v>
      </c>
      <c r="R519" s="41"/>
      <c r="S519" s="138"/>
      <c r="T519" s="140"/>
      <c r="U519" s="77"/>
    </row>
    <row r="520" spans="1:21" s="35" customFormat="1" ht="29.25" customHeight="1" thickTop="1" thickBot="1">
      <c r="A520" s="8"/>
      <c r="B520" s="37"/>
      <c r="C520" s="38"/>
      <c r="D520" s="39"/>
      <c r="E520" s="11"/>
      <c r="F520" s="48"/>
      <c r="G520" s="69"/>
      <c r="H520" s="18">
        <v>7519</v>
      </c>
      <c r="I520" s="149"/>
      <c r="J520" s="69"/>
      <c r="K520" s="8"/>
      <c r="L520" s="36"/>
      <c r="M520" s="69"/>
      <c r="N520" s="13"/>
      <c r="P520" s="41" t="str">
        <f t="shared" si="10"/>
        <v>.</v>
      </c>
      <c r="Q520" s="92" t="s">
        <v>43</v>
      </c>
      <c r="R520" s="41"/>
      <c r="S520" s="138"/>
      <c r="T520" s="140"/>
      <c r="U520" s="77"/>
    </row>
    <row r="521" spans="1:21" s="35" customFormat="1" ht="29.25" customHeight="1" thickTop="1" thickBot="1">
      <c r="A521" s="8"/>
      <c r="B521" s="37"/>
      <c r="C521" s="38"/>
      <c r="D521" s="39"/>
      <c r="E521" s="11"/>
      <c r="F521" s="48"/>
      <c r="G521" s="69"/>
      <c r="H521" s="18">
        <v>7520</v>
      </c>
      <c r="I521" s="149"/>
      <c r="J521" s="69"/>
      <c r="K521" s="8"/>
      <c r="L521" s="36"/>
      <c r="M521" s="69"/>
      <c r="N521" s="13"/>
      <c r="P521" s="41" t="str">
        <f t="shared" si="10"/>
        <v>.</v>
      </c>
      <c r="Q521" s="92" t="s">
        <v>43</v>
      </c>
      <c r="R521" s="41"/>
      <c r="S521" s="138"/>
      <c r="T521" s="140"/>
      <c r="U521" s="77"/>
    </row>
    <row r="522" spans="1:21" s="35" customFormat="1" ht="29.25" customHeight="1" thickTop="1" thickBot="1">
      <c r="A522" s="8"/>
      <c r="B522" s="37"/>
      <c r="C522" s="38"/>
      <c r="D522" s="39"/>
      <c r="E522" s="11"/>
      <c r="F522" s="48"/>
      <c r="G522" s="69"/>
      <c r="H522" s="18">
        <v>7521</v>
      </c>
      <c r="I522" s="149"/>
      <c r="J522" s="69"/>
      <c r="K522" s="8"/>
      <c r="L522" s="36"/>
      <c r="M522" s="69"/>
      <c r="N522" s="13"/>
      <c r="P522" s="41" t="str">
        <f t="shared" si="10"/>
        <v>.</v>
      </c>
      <c r="Q522" s="92" t="s">
        <v>43</v>
      </c>
      <c r="R522" s="41"/>
      <c r="S522" s="138"/>
      <c r="T522" s="140"/>
      <c r="U522" s="77"/>
    </row>
    <row r="523" spans="1:21" s="35" customFormat="1" ht="29.25" customHeight="1" thickTop="1" thickBot="1">
      <c r="A523" s="8"/>
      <c r="B523" s="37"/>
      <c r="C523" s="38"/>
      <c r="D523" s="39"/>
      <c r="E523" s="11"/>
      <c r="F523" s="48"/>
      <c r="G523" s="69"/>
      <c r="H523" s="18">
        <v>7522</v>
      </c>
      <c r="I523" s="149"/>
      <c r="J523" s="69"/>
      <c r="K523" s="8"/>
      <c r="L523" s="36"/>
      <c r="M523" s="69"/>
      <c r="N523" s="13"/>
      <c r="P523" s="41" t="str">
        <f t="shared" si="10"/>
        <v>.</v>
      </c>
      <c r="Q523" s="92" t="s">
        <v>43</v>
      </c>
      <c r="R523" s="41"/>
      <c r="S523" s="138"/>
      <c r="T523" s="140"/>
      <c r="U523" s="77"/>
    </row>
    <row r="524" spans="1:21" s="35" customFormat="1" ht="29.25" customHeight="1" thickTop="1" thickBot="1">
      <c r="A524" s="8"/>
      <c r="B524" s="37"/>
      <c r="C524" s="38"/>
      <c r="D524" s="39"/>
      <c r="E524" s="11"/>
      <c r="F524" s="48"/>
      <c r="G524" s="69"/>
      <c r="H524" s="18">
        <v>7523</v>
      </c>
      <c r="I524" s="149"/>
      <c r="J524" s="69"/>
      <c r="K524" s="8"/>
      <c r="L524" s="36"/>
      <c r="M524" s="69"/>
      <c r="N524" s="13"/>
      <c r="P524" s="41" t="str">
        <f t="shared" si="10"/>
        <v>.</v>
      </c>
      <c r="Q524" s="92" t="s">
        <v>43</v>
      </c>
      <c r="R524" s="41"/>
      <c r="S524" s="138"/>
      <c r="T524" s="140"/>
      <c r="U524" s="77"/>
    </row>
    <row r="525" spans="1:21" s="35" customFormat="1" ht="29.25" customHeight="1" thickTop="1" thickBot="1">
      <c r="A525" s="8"/>
      <c r="B525" s="37"/>
      <c r="C525" s="38"/>
      <c r="D525" s="39"/>
      <c r="E525" s="11"/>
      <c r="F525" s="48"/>
      <c r="G525" s="69"/>
      <c r="H525" s="18">
        <v>7524</v>
      </c>
      <c r="I525" s="149"/>
      <c r="J525" s="69"/>
      <c r="K525" s="8"/>
      <c r="L525" s="36"/>
      <c r="M525" s="69"/>
      <c r="N525" s="13"/>
      <c r="P525" s="41" t="str">
        <f t="shared" ref="P525:P588" si="11">IF(O525&gt;0,N525-O525,".")</f>
        <v>.</v>
      </c>
      <c r="Q525" s="92" t="s">
        <v>43</v>
      </c>
      <c r="R525" s="41"/>
      <c r="S525" s="138"/>
      <c r="T525" s="140"/>
      <c r="U525" s="77"/>
    </row>
    <row r="526" spans="1:21" s="35" customFormat="1" ht="29.25" customHeight="1" thickTop="1" thickBot="1">
      <c r="A526" s="8"/>
      <c r="B526" s="37"/>
      <c r="C526" s="38"/>
      <c r="D526" s="39"/>
      <c r="E526" s="11"/>
      <c r="F526" s="48"/>
      <c r="G526" s="69"/>
      <c r="H526" s="18">
        <v>7525</v>
      </c>
      <c r="I526" s="149"/>
      <c r="J526" s="69"/>
      <c r="K526" s="8"/>
      <c r="L526" s="36"/>
      <c r="M526" s="69"/>
      <c r="N526" s="13"/>
      <c r="P526" s="41" t="str">
        <f t="shared" si="11"/>
        <v>.</v>
      </c>
      <c r="Q526" s="92" t="s">
        <v>43</v>
      </c>
      <c r="R526" s="41"/>
      <c r="S526" s="138"/>
      <c r="T526" s="140"/>
      <c r="U526" s="77"/>
    </row>
    <row r="527" spans="1:21" s="35" customFormat="1" ht="29.25" customHeight="1" thickTop="1" thickBot="1">
      <c r="A527" s="8"/>
      <c r="B527" s="37"/>
      <c r="C527" s="38"/>
      <c r="D527" s="39"/>
      <c r="E527" s="11"/>
      <c r="F527" s="48"/>
      <c r="G527" s="69"/>
      <c r="H527" s="18">
        <v>7526</v>
      </c>
      <c r="I527" s="149"/>
      <c r="J527" s="69"/>
      <c r="K527" s="8"/>
      <c r="L527" s="36"/>
      <c r="M527" s="69"/>
      <c r="N527" s="13"/>
      <c r="P527" s="41" t="str">
        <f t="shared" si="11"/>
        <v>.</v>
      </c>
      <c r="Q527" s="92" t="s">
        <v>43</v>
      </c>
      <c r="R527" s="41"/>
      <c r="S527" s="138"/>
      <c r="T527" s="140"/>
      <c r="U527" s="77"/>
    </row>
    <row r="528" spans="1:21" s="35" customFormat="1" ht="29.25" customHeight="1" thickTop="1" thickBot="1">
      <c r="A528" s="8"/>
      <c r="B528" s="37"/>
      <c r="C528" s="38"/>
      <c r="D528" s="39"/>
      <c r="E528" s="11"/>
      <c r="F528" s="48"/>
      <c r="G528" s="69"/>
      <c r="H528" s="18">
        <v>7527</v>
      </c>
      <c r="I528" s="149"/>
      <c r="J528" s="69"/>
      <c r="K528" s="8"/>
      <c r="L528" s="36"/>
      <c r="M528" s="69"/>
      <c r="N528" s="13"/>
      <c r="P528" s="41" t="str">
        <f t="shared" si="11"/>
        <v>.</v>
      </c>
      <c r="Q528" s="92" t="s">
        <v>43</v>
      </c>
      <c r="R528" s="41"/>
      <c r="S528" s="138"/>
      <c r="T528" s="140"/>
      <c r="U528" s="77"/>
    </row>
    <row r="529" spans="1:21" s="35" customFormat="1" ht="29.25" customHeight="1" thickTop="1" thickBot="1">
      <c r="A529" s="8"/>
      <c r="B529" s="37"/>
      <c r="C529" s="38"/>
      <c r="D529" s="39"/>
      <c r="E529" s="11"/>
      <c r="F529" s="48"/>
      <c r="G529" s="69"/>
      <c r="H529" s="18">
        <v>7528</v>
      </c>
      <c r="I529" s="149"/>
      <c r="J529" s="69"/>
      <c r="K529" s="8"/>
      <c r="L529" s="36"/>
      <c r="M529" s="69"/>
      <c r="N529" s="13"/>
      <c r="P529" s="41" t="str">
        <f t="shared" si="11"/>
        <v>.</v>
      </c>
      <c r="Q529" s="92" t="s">
        <v>43</v>
      </c>
      <c r="R529" s="41"/>
      <c r="S529" s="138"/>
      <c r="T529" s="140"/>
      <c r="U529" s="77"/>
    </row>
    <row r="530" spans="1:21" s="35" customFormat="1" ht="29.25" customHeight="1" thickTop="1" thickBot="1">
      <c r="A530" s="8"/>
      <c r="B530" s="37"/>
      <c r="C530" s="38"/>
      <c r="D530" s="39"/>
      <c r="E530" s="11"/>
      <c r="F530" s="48"/>
      <c r="G530" s="69"/>
      <c r="H530" s="18">
        <v>7529</v>
      </c>
      <c r="I530" s="149"/>
      <c r="J530" s="69"/>
      <c r="K530" s="8"/>
      <c r="L530" s="36"/>
      <c r="M530" s="69"/>
      <c r="N530" s="13"/>
      <c r="P530" s="41" t="str">
        <f t="shared" si="11"/>
        <v>.</v>
      </c>
      <c r="Q530" s="92" t="s">
        <v>43</v>
      </c>
      <c r="R530" s="41"/>
      <c r="S530" s="138"/>
      <c r="T530" s="140"/>
      <c r="U530" s="77"/>
    </row>
    <row r="531" spans="1:21" s="35" customFormat="1" ht="29.25" customHeight="1" thickTop="1" thickBot="1">
      <c r="A531" s="8"/>
      <c r="B531" s="37"/>
      <c r="C531" s="38"/>
      <c r="D531" s="39"/>
      <c r="E531" s="11"/>
      <c r="F531" s="48"/>
      <c r="G531" s="69"/>
      <c r="H531" s="18">
        <v>7530</v>
      </c>
      <c r="I531" s="149"/>
      <c r="J531" s="69"/>
      <c r="K531" s="8"/>
      <c r="L531" s="36"/>
      <c r="M531" s="69"/>
      <c r="N531" s="13"/>
      <c r="P531" s="41" t="str">
        <f t="shared" si="11"/>
        <v>.</v>
      </c>
      <c r="Q531" s="92" t="s">
        <v>43</v>
      </c>
      <c r="R531" s="41"/>
      <c r="S531" s="138"/>
      <c r="T531" s="140"/>
      <c r="U531" s="77"/>
    </row>
    <row r="532" spans="1:21" s="35" customFormat="1" ht="29.25" customHeight="1" thickTop="1" thickBot="1">
      <c r="A532" s="8"/>
      <c r="B532" s="37"/>
      <c r="C532" s="38"/>
      <c r="D532" s="39"/>
      <c r="E532" s="11"/>
      <c r="F532" s="48"/>
      <c r="G532" s="69"/>
      <c r="H532" s="18">
        <v>7531</v>
      </c>
      <c r="I532" s="149"/>
      <c r="J532" s="69"/>
      <c r="K532" s="8"/>
      <c r="L532" s="36"/>
      <c r="M532" s="69"/>
      <c r="N532" s="13"/>
      <c r="P532" s="41" t="str">
        <f t="shared" si="11"/>
        <v>.</v>
      </c>
      <c r="Q532" s="92" t="s">
        <v>43</v>
      </c>
      <c r="R532" s="41"/>
      <c r="S532" s="138"/>
      <c r="T532" s="140"/>
      <c r="U532" s="77"/>
    </row>
    <row r="533" spans="1:21" s="35" customFormat="1" ht="29.25" customHeight="1" thickTop="1" thickBot="1">
      <c r="A533" s="8"/>
      <c r="B533" s="37"/>
      <c r="C533" s="38"/>
      <c r="D533" s="39"/>
      <c r="E533" s="11"/>
      <c r="F533" s="48"/>
      <c r="G533" s="69"/>
      <c r="H533" s="18">
        <v>7532</v>
      </c>
      <c r="I533" s="149"/>
      <c r="J533" s="69"/>
      <c r="K533" s="8"/>
      <c r="L533" s="36"/>
      <c r="M533" s="69"/>
      <c r="N533" s="13"/>
      <c r="P533" s="41" t="str">
        <f t="shared" si="11"/>
        <v>.</v>
      </c>
      <c r="Q533" s="92" t="s">
        <v>43</v>
      </c>
      <c r="R533" s="41"/>
      <c r="S533" s="138"/>
      <c r="T533" s="140"/>
      <c r="U533" s="77"/>
    </row>
    <row r="534" spans="1:21" s="35" customFormat="1" ht="29.25" customHeight="1" thickTop="1" thickBot="1">
      <c r="A534" s="8"/>
      <c r="B534" s="37"/>
      <c r="C534" s="38"/>
      <c r="D534" s="39"/>
      <c r="E534" s="11"/>
      <c r="F534" s="48"/>
      <c r="G534" s="69"/>
      <c r="H534" s="18">
        <v>7533</v>
      </c>
      <c r="I534" s="149"/>
      <c r="J534" s="69"/>
      <c r="K534" s="8"/>
      <c r="L534" s="36"/>
      <c r="M534" s="69"/>
      <c r="N534" s="13"/>
      <c r="P534" s="41" t="str">
        <f t="shared" si="11"/>
        <v>.</v>
      </c>
      <c r="Q534" s="92" t="s">
        <v>43</v>
      </c>
      <c r="R534" s="41"/>
      <c r="S534" s="138"/>
      <c r="T534" s="140"/>
      <c r="U534" s="77"/>
    </row>
    <row r="535" spans="1:21" s="35" customFormat="1" ht="29.25" customHeight="1" thickTop="1" thickBot="1">
      <c r="A535" s="8"/>
      <c r="B535" s="37"/>
      <c r="C535" s="38"/>
      <c r="D535" s="39"/>
      <c r="E535" s="11"/>
      <c r="F535" s="48"/>
      <c r="G535" s="69"/>
      <c r="H535" s="18">
        <v>7534</v>
      </c>
      <c r="I535" s="149"/>
      <c r="J535" s="69"/>
      <c r="K535" s="8"/>
      <c r="L535" s="36"/>
      <c r="M535" s="69"/>
      <c r="N535" s="13"/>
      <c r="P535" s="41" t="str">
        <f t="shared" si="11"/>
        <v>.</v>
      </c>
      <c r="Q535" s="92" t="s">
        <v>43</v>
      </c>
      <c r="R535" s="41"/>
      <c r="S535" s="138"/>
      <c r="T535" s="140"/>
      <c r="U535" s="77"/>
    </row>
    <row r="536" spans="1:21" s="35" customFormat="1" ht="29.25" customHeight="1" thickTop="1" thickBot="1">
      <c r="A536" s="8"/>
      <c r="B536" s="37"/>
      <c r="C536" s="38"/>
      <c r="D536" s="39"/>
      <c r="E536" s="11"/>
      <c r="F536" s="48"/>
      <c r="G536" s="69"/>
      <c r="H536" s="18">
        <v>7535</v>
      </c>
      <c r="I536" s="149"/>
      <c r="J536" s="69"/>
      <c r="K536" s="8"/>
      <c r="L536" s="36"/>
      <c r="M536" s="69"/>
      <c r="N536" s="13"/>
      <c r="P536" s="41" t="str">
        <f t="shared" si="11"/>
        <v>.</v>
      </c>
      <c r="Q536" s="92" t="s">
        <v>43</v>
      </c>
      <c r="R536" s="41"/>
      <c r="S536" s="138"/>
      <c r="T536" s="140"/>
      <c r="U536" s="77"/>
    </row>
    <row r="537" spans="1:21" s="35" customFormat="1" ht="29.25" customHeight="1" thickTop="1" thickBot="1">
      <c r="A537" s="8"/>
      <c r="B537" s="37"/>
      <c r="C537" s="38"/>
      <c r="D537" s="39"/>
      <c r="E537" s="11"/>
      <c r="F537" s="48"/>
      <c r="G537" s="69"/>
      <c r="H537" s="18">
        <v>7536</v>
      </c>
      <c r="I537" s="149"/>
      <c r="J537" s="69"/>
      <c r="K537" s="8"/>
      <c r="L537" s="36"/>
      <c r="M537" s="69"/>
      <c r="N537" s="13"/>
      <c r="P537" s="41" t="str">
        <f t="shared" si="11"/>
        <v>.</v>
      </c>
      <c r="Q537" s="92" t="s">
        <v>43</v>
      </c>
      <c r="R537" s="41"/>
      <c r="S537" s="138"/>
      <c r="T537" s="140"/>
      <c r="U537" s="77"/>
    </row>
    <row r="538" spans="1:21" s="35" customFormat="1" ht="29.25" customHeight="1" thickTop="1" thickBot="1">
      <c r="A538" s="8"/>
      <c r="B538" s="37"/>
      <c r="C538" s="38"/>
      <c r="D538" s="39"/>
      <c r="E538" s="11"/>
      <c r="F538" s="48"/>
      <c r="G538" s="69"/>
      <c r="H538" s="18">
        <v>7537</v>
      </c>
      <c r="I538" s="149"/>
      <c r="J538" s="69"/>
      <c r="K538" s="8"/>
      <c r="L538" s="36"/>
      <c r="M538" s="69"/>
      <c r="N538" s="13"/>
      <c r="P538" s="41" t="str">
        <f t="shared" si="11"/>
        <v>.</v>
      </c>
      <c r="Q538" s="92" t="s">
        <v>43</v>
      </c>
      <c r="R538" s="41"/>
      <c r="S538" s="138"/>
      <c r="T538" s="140"/>
      <c r="U538" s="77"/>
    </row>
    <row r="539" spans="1:21" s="35" customFormat="1" ht="29.25" customHeight="1" thickTop="1" thickBot="1">
      <c r="A539" s="8"/>
      <c r="B539" s="37"/>
      <c r="C539" s="38"/>
      <c r="D539" s="39"/>
      <c r="E539" s="11"/>
      <c r="F539" s="48"/>
      <c r="G539" s="69"/>
      <c r="H539" s="18">
        <v>7538</v>
      </c>
      <c r="I539" s="149"/>
      <c r="J539" s="69"/>
      <c r="K539" s="8"/>
      <c r="L539" s="36"/>
      <c r="M539" s="69"/>
      <c r="N539" s="13"/>
      <c r="P539" s="41" t="str">
        <f t="shared" si="11"/>
        <v>.</v>
      </c>
      <c r="Q539" s="92" t="s">
        <v>43</v>
      </c>
      <c r="R539" s="41"/>
      <c r="S539" s="138"/>
      <c r="T539" s="140"/>
      <c r="U539" s="77"/>
    </row>
    <row r="540" spans="1:21" s="35" customFormat="1" ht="29.25" customHeight="1" thickTop="1" thickBot="1">
      <c r="A540" s="8"/>
      <c r="B540" s="37"/>
      <c r="C540" s="38"/>
      <c r="D540" s="39"/>
      <c r="E540" s="11"/>
      <c r="F540" s="48"/>
      <c r="G540" s="69"/>
      <c r="H540" s="18">
        <v>7539</v>
      </c>
      <c r="I540" s="149"/>
      <c r="J540" s="69"/>
      <c r="K540" s="8"/>
      <c r="L540" s="36"/>
      <c r="M540" s="69"/>
      <c r="N540" s="13"/>
      <c r="P540" s="41" t="str">
        <f t="shared" si="11"/>
        <v>.</v>
      </c>
      <c r="Q540" s="92"/>
      <c r="R540" s="41"/>
      <c r="S540" s="138"/>
      <c r="T540" s="140"/>
      <c r="U540" s="77"/>
    </row>
    <row r="541" spans="1:21" s="35" customFormat="1" ht="29.25" customHeight="1" thickTop="1" thickBot="1">
      <c r="A541" s="8"/>
      <c r="B541" s="37"/>
      <c r="C541" s="38"/>
      <c r="D541" s="39"/>
      <c r="E541" s="11"/>
      <c r="F541" s="48"/>
      <c r="G541" s="69"/>
      <c r="H541" s="18">
        <v>7540</v>
      </c>
      <c r="I541" s="149"/>
      <c r="J541" s="69"/>
      <c r="K541" s="8"/>
      <c r="L541" s="36"/>
      <c r="M541" s="69"/>
      <c r="N541" s="13"/>
      <c r="P541" s="41" t="str">
        <f t="shared" si="11"/>
        <v>.</v>
      </c>
      <c r="Q541" s="92" t="s">
        <v>43</v>
      </c>
      <c r="R541" s="41"/>
      <c r="S541" s="138"/>
      <c r="T541" s="140"/>
      <c r="U541" s="77"/>
    </row>
    <row r="542" spans="1:21" s="35" customFormat="1" ht="29.25" customHeight="1" thickTop="1" thickBot="1">
      <c r="A542" s="8"/>
      <c r="B542" s="37"/>
      <c r="C542" s="38"/>
      <c r="D542" s="39"/>
      <c r="E542" s="11"/>
      <c r="F542" s="48"/>
      <c r="G542" s="69"/>
      <c r="H542" s="18">
        <v>7541</v>
      </c>
      <c r="I542" s="149"/>
      <c r="J542" s="69"/>
      <c r="K542" s="8"/>
      <c r="L542" s="36"/>
      <c r="M542" s="69"/>
      <c r="N542" s="13"/>
      <c r="P542" s="41" t="str">
        <f t="shared" si="11"/>
        <v>.</v>
      </c>
      <c r="Q542" s="92" t="s">
        <v>43</v>
      </c>
      <c r="R542" s="41"/>
      <c r="S542" s="138"/>
      <c r="T542" s="140"/>
      <c r="U542" s="77"/>
    </row>
    <row r="543" spans="1:21" s="35" customFormat="1" ht="29.25" customHeight="1" thickTop="1" thickBot="1">
      <c r="A543" s="8"/>
      <c r="B543" s="37"/>
      <c r="C543" s="38"/>
      <c r="D543" s="39"/>
      <c r="E543" s="11"/>
      <c r="F543" s="48"/>
      <c r="G543" s="69"/>
      <c r="H543" s="18">
        <v>7542</v>
      </c>
      <c r="I543" s="149"/>
      <c r="J543" s="69"/>
      <c r="K543" s="8"/>
      <c r="L543" s="36"/>
      <c r="M543" s="69"/>
      <c r="N543" s="13"/>
      <c r="P543" s="41" t="str">
        <f t="shared" si="11"/>
        <v>.</v>
      </c>
      <c r="Q543" s="92" t="s">
        <v>43</v>
      </c>
      <c r="R543" s="41"/>
      <c r="S543" s="138"/>
      <c r="T543" s="140"/>
      <c r="U543" s="77"/>
    </row>
    <row r="544" spans="1:21" s="35" customFormat="1" ht="29.25" customHeight="1" thickTop="1" thickBot="1">
      <c r="A544" s="8"/>
      <c r="B544" s="37"/>
      <c r="C544" s="38"/>
      <c r="D544" s="39"/>
      <c r="E544" s="11"/>
      <c r="F544" s="48"/>
      <c r="G544" s="69"/>
      <c r="H544" s="18">
        <v>7543</v>
      </c>
      <c r="I544" s="149"/>
      <c r="J544" s="69"/>
      <c r="K544" s="8"/>
      <c r="L544" s="36"/>
      <c r="M544" s="69"/>
      <c r="N544" s="13"/>
      <c r="P544" s="41" t="str">
        <f t="shared" si="11"/>
        <v>.</v>
      </c>
      <c r="Q544" s="92" t="s">
        <v>43</v>
      </c>
      <c r="R544" s="41"/>
      <c r="S544" s="138"/>
      <c r="T544" s="140"/>
      <c r="U544" s="77"/>
    </row>
    <row r="545" spans="1:21" s="35" customFormat="1" ht="29.25" customHeight="1" thickTop="1" thickBot="1">
      <c r="A545" s="8"/>
      <c r="B545" s="37"/>
      <c r="C545" s="38"/>
      <c r="D545" s="39"/>
      <c r="E545" s="11"/>
      <c r="F545" s="48"/>
      <c r="G545" s="69"/>
      <c r="H545" s="18">
        <v>7544</v>
      </c>
      <c r="I545" s="149"/>
      <c r="J545" s="69"/>
      <c r="K545" s="8"/>
      <c r="L545" s="36"/>
      <c r="M545" s="69"/>
      <c r="N545" s="13"/>
      <c r="P545" s="41" t="str">
        <f t="shared" si="11"/>
        <v>.</v>
      </c>
      <c r="Q545" s="92" t="s">
        <v>43</v>
      </c>
      <c r="R545" s="41"/>
      <c r="S545" s="138"/>
      <c r="T545" s="140"/>
      <c r="U545" s="77"/>
    </row>
    <row r="546" spans="1:21" s="35" customFormat="1" ht="29.25" customHeight="1" thickTop="1" thickBot="1">
      <c r="A546" s="8"/>
      <c r="B546" s="37"/>
      <c r="C546" s="38"/>
      <c r="D546" s="39"/>
      <c r="E546" s="11"/>
      <c r="F546" s="48"/>
      <c r="G546" s="69"/>
      <c r="H546" s="18">
        <v>7545</v>
      </c>
      <c r="I546" s="149"/>
      <c r="J546" s="69"/>
      <c r="K546" s="8"/>
      <c r="L546" s="36"/>
      <c r="M546" s="69"/>
      <c r="N546" s="13"/>
      <c r="P546" s="41" t="str">
        <f t="shared" si="11"/>
        <v>.</v>
      </c>
      <c r="Q546" s="92" t="s">
        <v>43</v>
      </c>
      <c r="R546" s="41"/>
      <c r="S546" s="138"/>
      <c r="T546" s="140"/>
      <c r="U546" s="77"/>
    </row>
    <row r="547" spans="1:21" s="35" customFormat="1" ht="29.25" customHeight="1" thickTop="1" thickBot="1">
      <c r="A547" s="8"/>
      <c r="B547" s="37"/>
      <c r="C547" s="38"/>
      <c r="D547" s="39"/>
      <c r="E547" s="11"/>
      <c r="F547" s="48"/>
      <c r="G547" s="69"/>
      <c r="H547" s="18">
        <v>7546</v>
      </c>
      <c r="I547" s="149"/>
      <c r="J547" s="69"/>
      <c r="K547" s="8"/>
      <c r="L547" s="36"/>
      <c r="M547" s="69"/>
      <c r="N547" s="13"/>
      <c r="P547" s="41" t="str">
        <f t="shared" si="11"/>
        <v>.</v>
      </c>
      <c r="Q547" s="92" t="s">
        <v>43</v>
      </c>
      <c r="R547" s="41"/>
      <c r="S547" s="138"/>
      <c r="T547" s="140"/>
      <c r="U547" s="77"/>
    </row>
    <row r="548" spans="1:21" s="35" customFormat="1" ht="29.25" customHeight="1" thickTop="1" thickBot="1">
      <c r="A548" s="8"/>
      <c r="B548" s="37"/>
      <c r="C548" s="38"/>
      <c r="D548" s="39"/>
      <c r="E548" s="11"/>
      <c r="F548" s="48"/>
      <c r="G548" s="69"/>
      <c r="H548" s="18">
        <v>7547</v>
      </c>
      <c r="I548" s="149"/>
      <c r="J548" s="69"/>
      <c r="K548" s="8"/>
      <c r="L548" s="36"/>
      <c r="M548" s="69"/>
      <c r="N548" s="13"/>
      <c r="P548" s="41" t="str">
        <f t="shared" si="11"/>
        <v>.</v>
      </c>
      <c r="Q548" s="92" t="s">
        <v>43</v>
      </c>
      <c r="R548" s="41"/>
      <c r="S548" s="138"/>
      <c r="T548" s="140"/>
      <c r="U548" s="77"/>
    </row>
    <row r="549" spans="1:21" s="35" customFormat="1" ht="29.25" customHeight="1" thickTop="1" thickBot="1">
      <c r="A549" s="8"/>
      <c r="B549" s="37"/>
      <c r="C549" s="38"/>
      <c r="D549" s="39"/>
      <c r="E549" s="11"/>
      <c r="F549" s="48"/>
      <c r="G549" s="69"/>
      <c r="H549" s="18">
        <v>7548</v>
      </c>
      <c r="I549" s="149"/>
      <c r="J549" s="69"/>
      <c r="K549" s="8"/>
      <c r="L549" s="36"/>
      <c r="M549" s="69"/>
      <c r="N549" s="13"/>
      <c r="P549" s="41" t="str">
        <f t="shared" si="11"/>
        <v>.</v>
      </c>
      <c r="Q549" s="92" t="s">
        <v>43</v>
      </c>
      <c r="R549" s="41"/>
      <c r="S549" s="138"/>
      <c r="T549" s="140"/>
      <c r="U549" s="77"/>
    </row>
    <row r="550" spans="1:21" s="35" customFormat="1" ht="29.25" customHeight="1" thickTop="1" thickBot="1">
      <c r="A550" s="8"/>
      <c r="B550" s="37"/>
      <c r="C550" s="38"/>
      <c r="D550" s="39"/>
      <c r="E550" s="11"/>
      <c r="F550" s="48"/>
      <c r="G550" s="69"/>
      <c r="H550" s="18">
        <v>7549</v>
      </c>
      <c r="I550" s="149"/>
      <c r="J550" s="69"/>
      <c r="K550" s="8"/>
      <c r="L550" s="36"/>
      <c r="M550" s="69"/>
      <c r="N550" s="13"/>
      <c r="P550" s="41" t="str">
        <f t="shared" si="11"/>
        <v>.</v>
      </c>
      <c r="Q550" s="92" t="s">
        <v>43</v>
      </c>
      <c r="R550" s="41"/>
      <c r="S550" s="138"/>
      <c r="T550" s="140"/>
      <c r="U550" s="77"/>
    </row>
    <row r="551" spans="1:21" s="35" customFormat="1" ht="29.25" customHeight="1" thickTop="1" thickBot="1">
      <c r="A551" s="8"/>
      <c r="B551" s="37"/>
      <c r="C551" s="38"/>
      <c r="D551" s="39"/>
      <c r="E551" s="11"/>
      <c r="F551" s="48"/>
      <c r="G551" s="69"/>
      <c r="H551" s="18">
        <v>7550</v>
      </c>
      <c r="I551" s="149"/>
      <c r="J551" s="69"/>
      <c r="K551" s="8"/>
      <c r="L551" s="36"/>
      <c r="M551" s="69"/>
      <c r="N551" s="13"/>
      <c r="P551" s="41" t="str">
        <f t="shared" si="11"/>
        <v>.</v>
      </c>
      <c r="Q551" s="92" t="s">
        <v>43</v>
      </c>
      <c r="R551" s="41"/>
      <c r="S551" s="138"/>
      <c r="T551" s="140"/>
      <c r="U551" s="77"/>
    </row>
    <row r="552" spans="1:21" s="35" customFormat="1" ht="29.25" customHeight="1" thickTop="1" thickBot="1">
      <c r="A552" s="8"/>
      <c r="B552" s="37"/>
      <c r="C552" s="38"/>
      <c r="D552" s="39"/>
      <c r="E552" s="11"/>
      <c r="F552" s="48"/>
      <c r="G552" s="69"/>
      <c r="H552" s="18">
        <v>7551</v>
      </c>
      <c r="I552" s="149"/>
      <c r="J552" s="69"/>
      <c r="K552" s="8"/>
      <c r="L552" s="36"/>
      <c r="M552" s="69"/>
      <c r="N552" s="13"/>
      <c r="P552" s="41" t="str">
        <f t="shared" si="11"/>
        <v>.</v>
      </c>
      <c r="Q552" s="92" t="s">
        <v>43</v>
      </c>
      <c r="R552" s="41"/>
      <c r="S552" s="138"/>
      <c r="T552" s="140"/>
      <c r="U552" s="77"/>
    </row>
    <row r="553" spans="1:21" s="35" customFormat="1" ht="29.25" customHeight="1" thickTop="1" thickBot="1">
      <c r="A553" s="8"/>
      <c r="B553" s="37"/>
      <c r="C553" s="38"/>
      <c r="D553" s="39"/>
      <c r="E553" s="11"/>
      <c r="F553" s="48"/>
      <c r="G553" s="69"/>
      <c r="H553" s="18">
        <v>7552</v>
      </c>
      <c r="I553" s="149"/>
      <c r="J553" s="69"/>
      <c r="K553" s="8"/>
      <c r="L553" s="36"/>
      <c r="M553" s="69"/>
      <c r="N553" s="13"/>
      <c r="P553" s="41" t="str">
        <f t="shared" si="11"/>
        <v>.</v>
      </c>
      <c r="Q553" s="92" t="s">
        <v>43</v>
      </c>
      <c r="R553" s="41"/>
      <c r="S553" s="138"/>
      <c r="T553" s="140"/>
      <c r="U553" s="77"/>
    </row>
    <row r="554" spans="1:21" s="35" customFormat="1" ht="29.25" customHeight="1" thickTop="1" thickBot="1">
      <c r="A554" s="8"/>
      <c r="B554" s="37"/>
      <c r="C554" s="38"/>
      <c r="D554" s="39"/>
      <c r="E554" s="11"/>
      <c r="F554" s="48"/>
      <c r="G554" s="69"/>
      <c r="H554" s="18">
        <v>7553</v>
      </c>
      <c r="I554" s="149"/>
      <c r="J554" s="69"/>
      <c r="K554" s="8"/>
      <c r="L554" s="36"/>
      <c r="M554" s="69"/>
      <c r="N554" s="13"/>
      <c r="P554" s="41" t="str">
        <f t="shared" si="11"/>
        <v>.</v>
      </c>
      <c r="Q554" s="92" t="s">
        <v>43</v>
      </c>
      <c r="R554" s="41"/>
      <c r="S554" s="138"/>
      <c r="T554" s="140"/>
      <c r="U554" s="77"/>
    </row>
    <row r="555" spans="1:21" s="35" customFormat="1" ht="29.25" customHeight="1" thickTop="1" thickBot="1">
      <c r="A555" s="8"/>
      <c r="B555" s="37"/>
      <c r="C555" s="38"/>
      <c r="D555" s="39"/>
      <c r="E555" s="11"/>
      <c r="F555" s="48"/>
      <c r="G555" s="69"/>
      <c r="H555" s="18">
        <v>7554</v>
      </c>
      <c r="I555" s="149"/>
      <c r="J555" s="69"/>
      <c r="K555" s="8"/>
      <c r="L555" s="36"/>
      <c r="M555" s="69"/>
      <c r="N555" s="13"/>
      <c r="P555" s="41" t="str">
        <f t="shared" si="11"/>
        <v>.</v>
      </c>
      <c r="Q555" s="92" t="s">
        <v>43</v>
      </c>
      <c r="R555" s="41"/>
      <c r="S555" s="138"/>
      <c r="T555" s="140"/>
      <c r="U555" s="77"/>
    </row>
    <row r="556" spans="1:21" s="35" customFormat="1" ht="29.25" customHeight="1" thickTop="1" thickBot="1">
      <c r="A556" s="8"/>
      <c r="B556" s="37"/>
      <c r="C556" s="38"/>
      <c r="D556" s="39"/>
      <c r="E556" s="11"/>
      <c r="F556" s="48"/>
      <c r="G556" s="69"/>
      <c r="H556" s="18">
        <v>7555</v>
      </c>
      <c r="I556" s="149"/>
      <c r="J556" s="69"/>
      <c r="K556" s="8"/>
      <c r="L556" s="36"/>
      <c r="M556" s="69"/>
      <c r="N556" s="13"/>
      <c r="P556" s="41" t="str">
        <f t="shared" si="11"/>
        <v>.</v>
      </c>
      <c r="Q556" s="92" t="s">
        <v>43</v>
      </c>
      <c r="R556" s="41"/>
      <c r="S556" s="138"/>
      <c r="T556" s="140"/>
      <c r="U556" s="77"/>
    </row>
    <row r="557" spans="1:21" s="35" customFormat="1" ht="29.25" customHeight="1" thickTop="1" thickBot="1">
      <c r="A557" s="8"/>
      <c r="B557" s="37"/>
      <c r="C557" s="38"/>
      <c r="D557" s="39"/>
      <c r="E557" s="11"/>
      <c r="F557" s="48"/>
      <c r="G557" s="69"/>
      <c r="H557" s="18">
        <v>7556</v>
      </c>
      <c r="I557" s="149"/>
      <c r="J557" s="69"/>
      <c r="K557" s="8"/>
      <c r="L557" s="36"/>
      <c r="M557" s="69"/>
      <c r="N557" s="13"/>
      <c r="P557" s="41" t="str">
        <f t="shared" si="11"/>
        <v>.</v>
      </c>
      <c r="Q557" s="92" t="s">
        <v>43</v>
      </c>
      <c r="R557" s="41"/>
      <c r="S557" s="138"/>
      <c r="T557" s="140"/>
      <c r="U557" s="77"/>
    </row>
    <row r="558" spans="1:21" s="35" customFormat="1" ht="29.25" customHeight="1" thickTop="1" thickBot="1">
      <c r="A558" s="8"/>
      <c r="B558" s="37"/>
      <c r="C558" s="38"/>
      <c r="D558" s="39"/>
      <c r="E558" s="11"/>
      <c r="F558" s="48"/>
      <c r="G558" s="69"/>
      <c r="H558" s="18">
        <v>7557</v>
      </c>
      <c r="I558" s="149"/>
      <c r="J558" s="69"/>
      <c r="K558" s="8"/>
      <c r="L558" s="36"/>
      <c r="M558" s="69"/>
      <c r="N558" s="13"/>
      <c r="P558" s="41" t="str">
        <f t="shared" si="11"/>
        <v>.</v>
      </c>
      <c r="Q558" s="92" t="s">
        <v>43</v>
      </c>
      <c r="R558" s="41"/>
      <c r="S558" s="138"/>
      <c r="T558" s="140"/>
      <c r="U558" s="77"/>
    </row>
    <row r="559" spans="1:21" s="35" customFormat="1" ht="29.25" customHeight="1" thickTop="1" thickBot="1">
      <c r="A559" s="8"/>
      <c r="B559" s="37"/>
      <c r="C559" s="38"/>
      <c r="D559" s="39"/>
      <c r="E559" s="11"/>
      <c r="F559" s="48"/>
      <c r="G559" s="69"/>
      <c r="H559" s="18">
        <v>7558</v>
      </c>
      <c r="I559" s="149"/>
      <c r="J559" s="69"/>
      <c r="K559" s="8"/>
      <c r="L559" s="36"/>
      <c r="M559" s="69"/>
      <c r="N559" s="13"/>
      <c r="P559" s="41" t="str">
        <f t="shared" si="11"/>
        <v>.</v>
      </c>
      <c r="Q559" s="92" t="s">
        <v>43</v>
      </c>
      <c r="R559" s="41"/>
      <c r="S559" s="138"/>
      <c r="T559" s="140"/>
      <c r="U559" s="77"/>
    </row>
    <row r="560" spans="1:21" s="35" customFormat="1" ht="29.25" customHeight="1" thickTop="1" thickBot="1">
      <c r="A560" s="8"/>
      <c r="B560" s="37"/>
      <c r="C560" s="38"/>
      <c r="D560" s="39"/>
      <c r="E560" s="11"/>
      <c r="F560" s="48"/>
      <c r="G560" s="69"/>
      <c r="H560" s="18">
        <v>7559</v>
      </c>
      <c r="I560" s="149"/>
      <c r="J560" s="69"/>
      <c r="K560" s="8"/>
      <c r="L560" s="36"/>
      <c r="M560" s="69"/>
      <c r="N560" s="13"/>
      <c r="P560" s="41" t="str">
        <f t="shared" si="11"/>
        <v>.</v>
      </c>
      <c r="Q560" s="13"/>
      <c r="R560" s="41"/>
      <c r="S560" s="138"/>
      <c r="T560" s="140"/>
      <c r="U560" s="77"/>
    </row>
    <row r="561" spans="1:21" s="35" customFormat="1" ht="29.25" customHeight="1" thickTop="1" thickBot="1">
      <c r="A561" s="8"/>
      <c r="B561" s="37"/>
      <c r="C561" s="38"/>
      <c r="D561" s="39"/>
      <c r="E561" s="11"/>
      <c r="F561" s="48"/>
      <c r="G561" s="69"/>
      <c r="H561" s="18">
        <v>7560</v>
      </c>
      <c r="I561" s="149"/>
      <c r="J561" s="69"/>
      <c r="K561" s="8"/>
      <c r="L561" s="36"/>
      <c r="M561" s="69"/>
      <c r="N561" s="13"/>
      <c r="P561" s="41" t="str">
        <f t="shared" si="11"/>
        <v>.</v>
      </c>
      <c r="Q561" s="92" t="s">
        <v>43</v>
      </c>
      <c r="R561" s="41"/>
      <c r="S561" s="138"/>
      <c r="T561" s="140"/>
      <c r="U561" s="77"/>
    </row>
    <row r="562" spans="1:21" s="35" customFormat="1" ht="29.25" customHeight="1" thickTop="1" thickBot="1">
      <c r="A562" s="8"/>
      <c r="B562" s="37"/>
      <c r="C562" s="38"/>
      <c r="D562" s="39"/>
      <c r="E562" s="11"/>
      <c r="F562" s="48"/>
      <c r="G562" s="69"/>
      <c r="H562" s="18">
        <v>7561</v>
      </c>
      <c r="I562" s="149"/>
      <c r="J562" s="69"/>
      <c r="K562" s="8"/>
      <c r="L562" s="36"/>
      <c r="M562" s="69"/>
      <c r="N562" s="13"/>
      <c r="P562" s="41" t="str">
        <f t="shared" si="11"/>
        <v>.</v>
      </c>
      <c r="Q562" s="92" t="s">
        <v>43</v>
      </c>
      <c r="R562" s="41"/>
      <c r="S562" s="138"/>
      <c r="T562" s="140"/>
      <c r="U562" s="77"/>
    </row>
    <row r="563" spans="1:21" s="35" customFormat="1" ht="29.25" customHeight="1" thickTop="1" thickBot="1">
      <c r="A563" s="8"/>
      <c r="B563" s="37"/>
      <c r="C563" s="38"/>
      <c r="D563" s="39"/>
      <c r="E563" s="11"/>
      <c r="F563" s="48"/>
      <c r="G563" s="69"/>
      <c r="H563" s="18">
        <v>7562</v>
      </c>
      <c r="I563" s="149"/>
      <c r="J563" s="69"/>
      <c r="K563" s="8"/>
      <c r="L563" s="36"/>
      <c r="M563" s="69"/>
      <c r="N563" s="13"/>
      <c r="P563" s="41" t="str">
        <f t="shared" si="11"/>
        <v>.</v>
      </c>
      <c r="Q563" s="92" t="s">
        <v>43</v>
      </c>
      <c r="R563" s="41"/>
      <c r="S563" s="138"/>
      <c r="T563" s="140"/>
      <c r="U563" s="77"/>
    </row>
    <row r="564" spans="1:21" s="35" customFormat="1" ht="29.25" customHeight="1" thickTop="1" thickBot="1">
      <c r="A564" s="8"/>
      <c r="B564" s="37"/>
      <c r="C564" s="38"/>
      <c r="D564" s="39"/>
      <c r="E564" s="11"/>
      <c r="F564" s="48"/>
      <c r="G564" s="69"/>
      <c r="H564" s="18">
        <v>7563</v>
      </c>
      <c r="I564" s="149"/>
      <c r="J564" s="69"/>
      <c r="K564" s="8"/>
      <c r="L564" s="36"/>
      <c r="M564" s="69"/>
      <c r="N564" s="13"/>
      <c r="P564" s="41" t="str">
        <f t="shared" si="11"/>
        <v>.</v>
      </c>
      <c r="Q564" s="92" t="s">
        <v>43</v>
      </c>
      <c r="R564" s="41"/>
      <c r="S564" s="138"/>
      <c r="T564" s="140"/>
      <c r="U564" s="77"/>
    </row>
    <row r="565" spans="1:21" s="35" customFormat="1" ht="29.25" customHeight="1" thickTop="1" thickBot="1">
      <c r="A565" s="8"/>
      <c r="B565" s="37"/>
      <c r="C565" s="38"/>
      <c r="D565" s="39"/>
      <c r="E565" s="11"/>
      <c r="F565" s="48"/>
      <c r="G565" s="69"/>
      <c r="H565" s="18">
        <v>7564</v>
      </c>
      <c r="I565" s="149"/>
      <c r="J565" s="69"/>
      <c r="K565" s="8"/>
      <c r="L565" s="36"/>
      <c r="M565" s="69"/>
      <c r="N565" s="13"/>
      <c r="P565" s="41" t="str">
        <f t="shared" si="11"/>
        <v>.</v>
      </c>
      <c r="Q565" s="92" t="s">
        <v>43</v>
      </c>
      <c r="R565" s="41"/>
      <c r="S565" s="138"/>
      <c r="T565" s="140"/>
      <c r="U565" s="77"/>
    </row>
    <row r="566" spans="1:21" s="35" customFormat="1" ht="29.25" customHeight="1" thickTop="1" thickBot="1">
      <c r="A566" s="8"/>
      <c r="B566" s="37"/>
      <c r="C566" s="38"/>
      <c r="D566" s="39"/>
      <c r="E566" s="11"/>
      <c r="F566" s="48"/>
      <c r="G566" s="69"/>
      <c r="H566" s="18">
        <v>7565</v>
      </c>
      <c r="I566" s="149"/>
      <c r="J566" s="69"/>
      <c r="K566" s="8"/>
      <c r="L566" s="36"/>
      <c r="M566" s="69"/>
      <c r="N566" s="13"/>
      <c r="P566" s="41" t="str">
        <f t="shared" si="11"/>
        <v>.</v>
      </c>
      <c r="Q566" s="92" t="s">
        <v>43</v>
      </c>
      <c r="R566" s="41"/>
      <c r="S566" s="138"/>
      <c r="T566" s="140"/>
      <c r="U566" s="77"/>
    </row>
    <row r="567" spans="1:21" s="35" customFormat="1" ht="29.25" customHeight="1" thickTop="1" thickBot="1">
      <c r="A567" s="8"/>
      <c r="B567" s="37"/>
      <c r="C567" s="38"/>
      <c r="D567" s="39"/>
      <c r="E567" s="11"/>
      <c r="F567" s="48"/>
      <c r="G567" s="69"/>
      <c r="H567" s="18">
        <v>7566</v>
      </c>
      <c r="I567" s="149"/>
      <c r="J567" s="69"/>
      <c r="K567" s="8"/>
      <c r="L567" s="36"/>
      <c r="M567" s="69"/>
      <c r="N567" s="13"/>
      <c r="P567" s="41" t="str">
        <f t="shared" si="11"/>
        <v>.</v>
      </c>
      <c r="Q567" s="92" t="s">
        <v>43</v>
      </c>
      <c r="R567" s="41"/>
      <c r="S567" s="138"/>
      <c r="T567" s="140"/>
      <c r="U567" s="77"/>
    </row>
    <row r="568" spans="1:21" s="35" customFormat="1" ht="29.25" customHeight="1" thickTop="1" thickBot="1">
      <c r="A568" s="8"/>
      <c r="B568" s="37"/>
      <c r="C568" s="38"/>
      <c r="D568" s="39"/>
      <c r="E568" s="11"/>
      <c r="F568" s="48"/>
      <c r="G568" s="69"/>
      <c r="H568" s="18">
        <v>7567</v>
      </c>
      <c r="I568" s="149"/>
      <c r="J568" s="69"/>
      <c r="K568" s="8"/>
      <c r="L568" s="36"/>
      <c r="M568" s="69"/>
      <c r="N568" s="13"/>
      <c r="P568" s="41" t="str">
        <f t="shared" si="11"/>
        <v>.</v>
      </c>
      <c r="Q568" s="92" t="s">
        <v>43</v>
      </c>
      <c r="R568" s="41"/>
      <c r="S568" s="138"/>
      <c r="T568" s="140"/>
      <c r="U568" s="77"/>
    </row>
    <row r="569" spans="1:21" s="35" customFormat="1" ht="29.25" customHeight="1" thickTop="1" thickBot="1">
      <c r="A569" s="8"/>
      <c r="B569" s="37"/>
      <c r="C569" s="38"/>
      <c r="D569" s="39"/>
      <c r="E569" s="11"/>
      <c r="F569" s="48"/>
      <c r="G569" s="69"/>
      <c r="H569" s="18">
        <v>7568</v>
      </c>
      <c r="I569" s="149"/>
      <c r="J569" s="69"/>
      <c r="K569" s="8"/>
      <c r="L569" s="36"/>
      <c r="M569" s="69"/>
      <c r="N569" s="13"/>
      <c r="P569" s="41" t="str">
        <f t="shared" si="11"/>
        <v>.</v>
      </c>
      <c r="Q569" s="92" t="s">
        <v>43</v>
      </c>
      <c r="R569" s="41"/>
      <c r="S569" s="138"/>
      <c r="T569" s="140"/>
      <c r="U569" s="77"/>
    </row>
    <row r="570" spans="1:21" s="35" customFormat="1" ht="29.25" customHeight="1" thickTop="1" thickBot="1">
      <c r="A570" s="8"/>
      <c r="B570" s="37"/>
      <c r="C570" s="38"/>
      <c r="D570" s="39"/>
      <c r="E570" s="11"/>
      <c r="F570" s="48"/>
      <c r="G570" s="69"/>
      <c r="H570" s="18">
        <v>7569</v>
      </c>
      <c r="I570" s="149"/>
      <c r="J570" s="69"/>
      <c r="K570" s="8"/>
      <c r="L570" s="36"/>
      <c r="M570" s="69"/>
      <c r="N570" s="13"/>
      <c r="P570" s="41" t="str">
        <f t="shared" si="11"/>
        <v>.</v>
      </c>
      <c r="Q570" s="92" t="s">
        <v>43</v>
      </c>
      <c r="R570" s="41"/>
      <c r="S570" s="138"/>
      <c r="T570" s="140"/>
      <c r="U570" s="77"/>
    </row>
    <row r="571" spans="1:21" s="35" customFormat="1" ht="29.25" customHeight="1" thickTop="1" thickBot="1">
      <c r="A571" s="8"/>
      <c r="B571" s="37"/>
      <c r="C571" s="38"/>
      <c r="D571" s="39"/>
      <c r="E571" s="11"/>
      <c r="F571" s="48"/>
      <c r="G571" s="69"/>
      <c r="H571" s="18">
        <v>7570</v>
      </c>
      <c r="I571" s="149"/>
      <c r="J571" s="69"/>
      <c r="K571" s="8"/>
      <c r="L571" s="36"/>
      <c r="M571" s="69"/>
      <c r="N571" s="13"/>
      <c r="P571" s="41" t="str">
        <f t="shared" si="11"/>
        <v>.</v>
      </c>
      <c r="Q571" s="92" t="s">
        <v>43</v>
      </c>
      <c r="R571" s="41"/>
      <c r="S571" s="138"/>
      <c r="T571" s="140"/>
      <c r="U571" s="77"/>
    </row>
    <row r="572" spans="1:21" s="35" customFormat="1" ht="29.25" customHeight="1" thickTop="1" thickBot="1">
      <c r="A572" s="8"/>
      <c r="B572" s="37"/>
      <c r="C572" s="38"/>
      <c r="D572" s="39"/>
      <c r="E572" s="11"/>
      <c r="F572" s="48"/>
      <c r="G572" s="69"/>
      <c r="H572" s="18">
        <v>7571</v>
      </c>
      <c r="I572" s="149"/>
      <c r="J572" s="69"/>
      <c r="K572" s="8"/>
      <c r="L572" s="36"/>
      <c r="M572" s="69"/>
      <c r="N572" s="13"/>
      <c r="P572" s="41" t="str">
        <f t="shared" si="11"/>
        <v>.</v>
      </c>
      <c r="Q572" s="92" t="s">
        <v>43</v>
      </c>
      <c r="R572" s="41"/>
      <c r="S572" s="138"/>
      <c r="T572" s="140"/>
      <c r="U572" s="77"/>
    </row>
    <row r="573" spans="1:21" s="35" customFormat="1" ht="29.25" customHeight="1" thickTop="1" thickBot="1">
      <c r="A573" s="8"/>
      <c r="B573" s="37"/>
      <c r="C573" s="38"/>
      <c r="D573" s="39"/>
      <c r="E573" s="11"/>
      <c r="F573" s="48"/>
      <c r="G573" s="69"/>
      <c r="H573" s="18">
        <v>7572</v>
      </c>
      <c r="I573" s="149"/>
      <c r="J573" s="69"/>
      <c r="K573" s="8"/>
      <c r="L573" s="36"/>
      <c r="M573" s="69"/>
      <c r="N573" s="13"/>
      <c r="P573" s="41" t="str">
        <f t="shared" si="11"/>
        <v>.</v>
      </c>
      <c r="Q573" s="92" t="s">
        <v>43</v>
      </c>
      <c r="R573" s="41"/>
      <c r="S573" s="138"/>
      <c r="T573" s="140"/>
      <c r="U573" s="77"/>
    </row>
    <row r="574" spans="1:21" s="35" customFormat="1" ht="29.25" customHeight="1" thickTop="1" thickBot="1">
      <c r="A574" s="8"/>
      <c r="B574" s="37"/>
      <c r="C574" s="38"/>
      <c r="D574" s="39"/>
      <c r="E574" s="11"/>
      <c r="F574" s="48"/>
      <c r="G574" s="69"/>
      <c r="H574" s="18">
        <v>7573</v>
      </c>
      <c r="I574" s="149"/>
      <c r="J574" s="69"/>
      <c r="K574" s="8"/>
      <c r="L574" s="36"/>
      <c r="M574" s="69"/>
      <c r="N574" s="13"/>
      <c r="P574" s="41" t="str">
        <f t="shared" si="11"/>
        <v>.</v>
      </c>
      <c r="Q574" s="92" t="s">
        <v>43</v>
      </c>
      <c r="R574" s="41"/>
      <c r="S574" s="138"/>
      <c r="T574" s="140"/>
      <c r="U574" s="77"/>
    </row>
    <row r="575" spans="1:21" s="35" customFormat="1" ht="29.25" customHeight="1" thickTop="1" thickBot="1">
      <c r="A575" s="8"/>
      <c r="B575" s="37"/>
      <c r="C575" s="38"/>
      <c r="D575" s="39"/>
      <c r="E575" s="11"/>
      <c r="F575" s="48"/>
      <c r="G575" s="69"/>
      <c r="H575" s="18">
        <v>7574</v>
      </c>
      <c r="I575" s="149"/>
      <c r="J575" s="69"/>
      <c r="K575" s="8"/>
      <c r="L575" s="36"/>
      <c r="M575" s="69"/>
      <c r="N575" s="13"/>
      <c r="P575" s="41" t="str">
        <f t="shared" si="11"/>
        <v>.</v>
      </c>
      <c r="Q575" s="92" t="s">
        <v>43</v>
      </c>
      <c r="R575" s="41"/>
      <c r="S575" s="138"/>
      <c r="T575" s="140"/>
      <c r="U575" s="77"/>
    </row>
    <row r="576" spans="1:21" s="35" customFormat="1" ht="29.25" customHeight="1" thickTop="1" thickBot="1">
      <c r="A576" s="8"/>
      <c r="B576" s="37"/>
      <c r="C576" s="38"/>
      <c r="D576" s="39"/>
      <c r="E576" s="11"/>
      <c r="F576" s="48"/>
      <c r="G576" s="69"/>
      <c r="H576" s="18">
        <v>7575</v>
      </c>
      <c r="I576" s="149"/>
      <c r="J576" s="69"/>
      <c r="K576" s="8"/>
      <c r="L576" s="36"/>
      <c r="M576" s="69"/>
      <c r="N576" s="13"/>
      <c r="P576" s="41" t="str">
        <f t="shared" si="11"/>
        <v>.</v>
      </c>
      <c r="Q576" s="92" t="s">
        <v>43</v>
      </c>
      <c r="R576" s="41"/>
      <c r="S576" s="138"/>
      <c r="T576" s="140"/>
      <c r="U576" s="77"/>
    </row>
    <row r="577" spans="1:21" s="35" customFormat="1" ht="29.25" customHeight="1" thickTop="1" thickBot="1">
      <c r="A577" s="8"/>
      <c r="B577" s="37"/>
      <c r="C577" s="38"/>
      <c r="D577" s="39"/>
      <c r="E577" s="11"/>
      <c r="F577" s="48"/>
      <c r="G577" s="69"/>
      <c r="H577" s="18">
        <v>7576</v>
      </c>
      <c r="I577" s="149"/>
      <c r="J577" s="69"/>
      <c r="K577" s="8"/>
      <c r="L577" s="36"/>
      <c r="M577" s="69"/>
      <c r="N577" s="13"/>
      <c r="P577" s="41" t="str">
        <f t="shared" si="11"/>
        <v>.</v>
      </c>
      <c r="Q577" s="92" t="s">
        <v>43</v>
      </c>
      <c r="R577" s="41"/>
      <c r="S577" s="138"/>
      <c r="T577" s="140"/>
      <c r="U577" s="77"/>
    </row>
    <row r="578" spans="1:21" s="35" customFormat="1" ht="29.25" customHeight="1" thickTop="1" thickBot="1">
      <c r="A578" s="8"/>
      <c r="B578" s="37"/>
      <c r="C578" s="38"/>
      <c r="D578" s="39"/>
      <c r="E578" s="11"/>
      <c r="F578" s="48"/>
      <c r="G578" s="69"/>
      <c r="H578" s="18">
        <v>7577</v>
      </c>
      <c r="I578" s="149"/>
      <c r="J578" s="69"/>
      <c r="K578" s="8"/>
      <c r="L578" s="36"/>
      <c r="M578" s="69"/>
      <c r="N578" s="13"/>
      <c r="P578" s="41" t="str">
        <f t="shared" si="11"/>
        <v>.</v>
      </c>
      <c r="Q578" s="92" t="s">
        <v>43</v>
      </c>
      <c r="R578" s="41"/>
      <c r="S578" s="138"/>
      <c r="T578" s="140"/>
      <c r="U578" s="77"/>
    </row>
    <row r="579" spans="1:21" s="35" customFormat="1" ht="29.25" customHeight="1" thickTop="1" thickBot="1">
      <c r="A579" s="8"/>
      <c r="B579" s="37"/>
      <c r="C579" s="38"/>
      <c r="D579" s="39"/>
      <c r="E579" s="11"/>
      <c r="F579" s="48"/>
      <c r="G579" s="69"/>
      <c r="H579" s="18">
        <v>7578</v>
      </c>
      <c r="I579" s="149"/>
      <c r="J579" s="69"/>
      <c r="K579" s="8"/>
      <c r="L579" s="36"/>
      <c r="M579" s="69"/>
      <c r="N579" s="13"/>
      <c r="P579" s="41" t="str">
        <f t="shared" si="11"/>
        <v>.</v>
      </c>
      <c r="Q579" s="92" t="s">
        <v>43</v>
      </c>
      <c r="R579" s="41"/>
      <c r="S579" s="138"/>
      <c r="T579" s="140"/>
      <c r="U579" s="77"/>
    </row>
    <row r="580" spans="1:21" s="35" customFormat="1" ht="29.25" customHeight="1" thickTop="1" thickBot="1">
      <c r="A580" s="8"/>
      <c r="B580" s="37"/>
      <c r="C580" s="38"/>
      <c r="D580" s="39"/>
      <c r="E580" s="11"/>
      <c r="F580" s="48"/>
      <c r="G580" s="69"/>
      <c r="H580" s="18">
        <v>7579</v>
      </c>
      <c r="I580" s="149"/>
      <c r="J580" s="69"/>
      <c r="K580" s="8"/>
      <c r="L580" s="36"/>
      <c r="M580" s="69"/>
      <c r="N580" s="13"/>
      <c r="P580" s="41" t="str">
        <f t="shared" si="11"/>
        <v>.</v>
      </c>
      <c r="Q580" s="92" t="s">
        <v>43</v>
      </c>
      <c r="R580" s="41"/>
      <c r="S580" s="138"/>
      <c r="T580" s="140"/>
      <c r="U580" s="77"/>
    </row>
    <row r="581" spans="1:21" s="35" customFormat="1" ht="29.25" customHeight="1" thickTop="1" thickBot="1">
      <c r="A581" s="8"/>
      <c r="B581" s="37"/>
      <c r="C581" s="38"/>
      <c r="D581" s="39"/>
      <c r="E581" s="11"/>
      <c r="F581" s="48"/>
      <c r="G581" s="69"/>
      <c r="H581" s="18">
        <v>7580</v>
      </c>
      <c r="I581" s="149"/>
      <c r="J581" s="69"/>
      <c r="K581" s="8"/>
      <c r="L581" s="36"/>
      <c r="M581" s="69"/>
      <c r="N581" s="13"/>
      <c r="P581" s="41" t="str">
        <f t="shared" si="11"/>
        <v>.</v>
      </c>
      <c r="Q581" s="92" t="s">
        <v>43</v>
      </c>
      <c r="R581" s="41"/>
      <c r="S581" s="138"/>
      <c r="T581" s="140"/>
      <c r="U581" s="77"/>
    </row>
    <row r="582" spans="1:21" s="35" customFormat="1" ht="29.25" customHeight="1" thickTop="1" thickBot="1">
      <c r="A582" s="8"/>
      <c r="B582" s="37"/>
      <c r="C582" s="38"/>
      <c r="D582" s="39"/>
      <c r="E582" s="11"/>
      <c r="F582" s="48"/>
      <c r="G582" s="69"/>
      <c r="H582" s="18">
        <v>7581</v>
      </c>
      <c r="I582" s="149"/>
      <c r="J582" s="69"/>
      <c r="K582" s="8"/>
      <c r="L582" s="36"/>
      <c r="M582" s="69"/>
      <c r="N582" s="13"/>
      <c r="P582" s="41" t="str">
        <f t="shared" si="11"/>
        <v>.</v>
      </c>
      <c r="Q582" s="92" t="s">
        <v>43</v>
      </c>
      <c r="R582" s="41"/>
      <c r="S582" s="138"/>
      <c r="T582" s="140"/>
      <c r="U582" s="77"/>
    </row>
    <row r="583" spans="1:21" s="35" customFormat="1" ht="29.25" customHeight="1" thickTop="1" thickBot="1">
      <c r="A583" s="8"/>
      <c r="B583" s="37"/>
      <c r="C583" s="38"/>
      <c r="D583" s="39"/>
      <c r="E583" s="11"/>
      <c r="F583" s="48"/>
      <c r="G583" s="69"/>
      <c r="H583" s="18">
        <v>7582</v>
      </c>
      <c r="I583" s="149"/>
      <c r="J583" s="69"/>
      <c r="K583" s="8"/>
      <c r="L583" s="36"/>
      <c r="M583" s="69"/>
      <c r="N583" s="13"/>
      <c r="P583" s="41" t="str">
        <f t="shared" si="11"/>
        <v>.</v>
      </c>
      <c r="Q583" s="92" t="s">
        <v>43</v>
      </c>
      <c r="R583" s="41"/>
      <c r="S583" s="138"/>
      <c r="T583" s="140"/>
      <c r="U583" s="77"/>
    </row>
    <row r="584" spans="1:21" s="35" customFormat="1" ht="29.25" customHeight="1" thickTop="1" thickBot="1">
      <c r="A584" s="8"/>
      <c r="B584" s="37"/>
      <c r="C584" s="38"/>
      <c r="D584" s="39"/>
      <c r="E584" s="11"/>
      <c r="F584" s="48"/>
      <c r="G584" s="69"/>
      <c r="H584" s="18">
        <v>7583</v>
      </c>
      <c r="I584" s="149"/>
      <c r="J584" s="69"/>
      <c r="K584" s="8"/>
      <c r="L584" s="36"/>
      <c r="M584" s="69"/>
      <c r="N584" s="13"/>
      <c r="P584" s="41" t="str">
        <f t="shared" si="11"/>
        <v>.</v>
      </c>
      <c r="Q584" s="92" t="s">
        <v>43</v>
      </c>
      <c r="R584" s="41"/>
      <c r="S584" s="138"/>
      <c r="T584" s="140"/>
      <c r="U584" s="77"/>
    </row>
    <row r="585" spans="1:21" s="35" customFormat="1" ht="29.25" customHeight="1" thickTop="1" thickBot="1">
      <c r="A585" s="8"/>
      <c r="B585" s="37"/>
      <c r="C585" s="38"/>
      <c r="D585" s="39"/>
      <c r="E585" s="11"/>
      <c r="F585" s="48"/>
      <c r="G585" s="69"/>
      <c r="H585" s="18">
        <v>7584</v>
      </c>
      <c r="I585" s="149"/>
      <c r="J585" s="69"/>
      <c r="K585" s="8" t="str">
        <f t="shared" ref="K585:K589" si="12">D585&amp;C585</f>
        <v/>
      </c>
      <c r="L585" s="36"/>
      <c r="M585" s="69"/>
      <c r="N585" s="13"/>
      <c r="P585" s="41" t="str">
        <f t="shared" si="11"/>
        <v>.</v>
      </c>
      <c r="Q585" s="92" t="s">
        <v>43</v>
      </c>
      <c r="R585" s="41"/>
      <c r="S585" s="138"/>
      <c r="T585" s="140"/>
      <c r="U585" s="77"/>
    </row>
    <row r="586" spans="1:21" s="35" customFormat="1" ht="29.25" customHeight="1" thickTop="1" thickBot="1">
      <c r="A586" s="8"/>
      <c r="B586" s="37"/>
      <c r="C586" s="38"/>
      <c r="D586" s="39"/>
      <c r="E586" s="11"/>
      <c r="F586" s="48"/>
      <c r="G586" s="69"/>
      <c r="H586" s="18">
        <v>7585</v>
      </c>
      <c r="I586" s="149"/>
      <c r="J586" s="69"/>
      <c r="K586" s="8" t="str">
        <f t="shared" si="12"/>
        <v/>
      </c>
      <c r="L586" s="36"/>
      <c r="M586" s="69"/>
      <c r="N586" s="13"/>
      <c r="P586" s="41" t="str">
        <f t="shared" si="11"/>
        <v>.</v>
      </c>
      <c r="Q586" s="92" t="s">
        <v>43</v>
      </c>
      <c r="R586" s="41"/>
      <c r="S586" s="138"/>
      <c r="T586" s="140"/>
      <c r="U586" s="77"/>
    </row>
    <row r="587" spans="1:21" s="35" customFormat="1" ht="29.25" customHeight="1" thickTop="1" thickBot="1">
      <c r="A587" s="8"/>
      <c r="B587" s="37"/>
      <c r="C587" s="38"/>
      <c r="D587" s="39"/>
      <c r="E587" s="11"/>
      <c r="F587" s="48"/>
      <c r="G587" s="69"/>
      <c r="H587" s="18">
        <v>7586</v>
      </c>
      <c r="I587" s="149"/>
      <c r="J587" s="69"/>
      <c r="K587" s="8" t="str">
        <f t="shared" si="12"/>
        <v/>
      </c>
      <c r="L587" s="36"/>
      <c r="M587" s="69"/>
      <c r="N587" s="13"/>
      <c r="P587" s="41" t="str">
        <f t="shared" si="11"/>
        <v>.</v>
      </c>
      <c r="Q587" s="92" t="s">
        <v>43</v>
      </c>
      <c r="R587" s="41"/>
      <c r="S587" s="138"/>
      <c r="T587" s="140"/>
      <c r="U587" s="77"/>
    </row>
    <row r="588" spans="1:21" s="35" customFormat="1" ht="29.25" customHeight="1" thickTop="1" thickBot="1">
      <c r="A588" s="8"/>
      <c r="B588" s="37"/>
      <c r="C588" s="38"/>
      <c r="D588" s="39"/>
      <c r="E588" s="11"/>
      <c r="F588" s="48"/>
      <c r="G588" s="69"/>
      <c r="H588" s="18">
        <v>7587</v>
      </c>
      <c r="I588" s="149"/>
      <c r="J588" s="69"/>
      <c r="K588" s="8" t="str">
        <f t="shared" si="12"/>
        <v/>
      </c>
      <c r="L588" s="36"/>
      <c r="M588" s="69"/>
      <c r="N588" s="13"/>
      <c r="P588" s="41" t="str">
        <f t="shared" si="11"/>
        <v>.</v>
      </c>
      <c r="Q588" s="92" t="s">
        <v>43</v>
      </c>
      <c r="R588" s="41"/>
      <c r="S588" s="138"/>
      <c r="T588" s="140"/>
      <c r="U588" s="77"/>
    </row>
    <row r="589" spans="1:21" s="35" customFormat="1" ht="29.25" customHeight="1" thickTop="1" thickBot="1">
      <c r="A589" s="8"/>
      <c r="B589" s="37"/>
      <c r="C589" s="38"/>
      <c r="D589" s="39"/>
      <c r="E589" s="11"/>
      <c r="F589" s="48"/>
      <c r="G589" s="69"/>
      <c r="H589" s="18">
        <v>7588</v>
      </c>
      <c r="I589" s="149"/>
      <c r="J589" s="69"/>
      <c r="K589" s="8" t="str">
        <f t="shared" si="12"/>
        <v/>
      </c>
      <c r="L589" s="36"/>
      <c r="M589" s="69"/>
      <c r="N589" s="13"/>
      <c r="P589" s="41" t="str">
        <f t="shared" ref="P589:P652" si="13">IF(O589&gt;0,N589-O589,".")</f>
        <v>.</v>
      </c>
      <c r="Q589" s="92" t="s">
        <v>43</v>
      </c>
      <c r="R589" s="41"/>
      <c r="S589" s="138"/>
      <c r="T589" s="140"/>
      <c r="U589" s="77"/>
    </row>
    <row r="590" spans="1:21" s="35" customFormat="1" ht="29.25" customHeight="1" thickTop="1" thickBot="1">
      <c r="A590" s="8"/>
      <c r="B590" s="37"/>
      <c r="C590" s="38"/>
      <c r="D590" s="39"/>
      <c r="E590" s="11"/>
      <c r="F590" s="48"/>
      <c r="G590" s="69"/>
      <c r="H590" s="18">
        <v>7589</v>
      </c>
      <c r="I590" s="149"/>
      <c r="J590" s="69"/>
      <c r="K590" s="8" t="str">
        <f t="shared" ref="K590:K653" si="14">D590&amp;C590</f>
        <v/>
      </c>
      <c r="L590" s="36"/>
      <c r="M590" s="69"/>
      <c r="N590" s="13"/>
      <c r="P590" s="41" t="str">
        <f t="shared" si="13"/>
        <v>.</v>
      </c>
      <c r="Q590" s="92" t="s">
        <v>43</v>
      </c>
      <c r="R590" s="41"/>
      <c r="S590" s="138"/>
      <c r="T590" s="140"/>
      <c r="U590" s="77"/>
    </row>
    <row r="591" spans="1:21" s="35" customFormat="1" ht="29.25" customHeight="1" thickTop="1" thickBot="1">
      <c r="A591" s="8"/>
      <c r="B591" s="37"/>
      <c r="C591" s="38"/>
      <c r="D591" s="39"/>
      <c r="E591" s="11"/>
      <c r="F591" s="48"/>
      <c r="G591" s="69"/>
      <c r="H591" s="18">
        <v>7590</v>
      </c>
      <c r="I591" s="149"/>
      <c r="J591" s="69"/>
      <c r="K591" s="8" t="str">
        <f t="shared" si="14"/>
        <v/>
      </c>
      <c r="L591" s="36"/>
      <c r="M591" s="69"/>
      <c r="N591" s="13"/>
      <c r="P591" s="41" t="str">
        <f t="shared" si="13"/>
        <v>.</v>
      </c>
      <c r="Q591" s="92" t="s">
        <v>43</v>
      </c>
      <c r="R591" s="41"/>
      <c r="S591" s="138"/>
      <c r="T591" s="140"/>
      <c r="U591" s="77"/>
    </row>
    <row r="592" spans="1:21" s="35" customFormat="1" ht="29.25" customHeight="1" thickTop="1" thickBot="1">
      <c r="A592" s="8"/>
      <c r="B592" s="37"/>
      <c r="C592" s="38"/>
      <c r="D592" s="39"/>
      <c r="E592" s="11"/>
      <c r="F592" s="48"/>
      <c r="G592" s="69"/>
      <c r="H592" s="18">
        <v>7591</v>
      </c>
      <c r="I592" s="149"/>
      <c r="J592" s="69"/>
      <c r="K592" s="8" t="str">
        <f t="shared" si="14"/>
        <v/>
      </c>
      <c r="L592" s="36"/>
      <c r="M592" s="69"/>
      <c r="N592" s="13"/>
      <c r="P592" s="41" t="str">
        <f t="shared" si="13"/>
        <v>.</v>
      </c>
      <c r="Q592" s="92" t="s">
        <v>43</v>
      </c>
      <c r="R592" s="41"/>
      <c r="S592" s="138"/>
      <c r="T592" s="140"/>
      <c r="U592" s="77"/>
    </row>
    <row r="593" spans="1:21" s="35" customFormat="1" ht="29.25" customHeight="1" thickTop="1" thickBot="1">
      <c r="A593" s="8"/>
      <c r="B593" s="37"/>
      <c r="C593" s="38"/>
      <c r="D593" s="39"/>
      <c r="E593" s="11"/>
      <c r="F593" s="48"/>
      <c r="G593" s="69"/>
      <c r="H593" s="18">
        <v>7592</v>
      </c>
      <c r="I593" s="149"/>
      <c r="J593" s="69"/>
      <c r="K593" s="8" t="str">
        <f t="shared" si="14"/>
        <v/>
      </c>
      <c r="L593" s="36"/>
      <c r="M593" s="69"/>
      <c r="N593" s="13"/>
      <c r="P593" s="41" t="str">
        <f t="shared" si="13"/>
        <v>.</v>
      </c>
      <c r="Q593" s="92" t="s">
        <v>43</v>
      </c>
      <c r="R593" s="41"/>
      <c r="S593" s="138"/>
      <c r="T593" s="140"/>
      <c r="U593" s="77"/>
    </row>
    <row r="594" spans="1:21" s="35" customFormat="1" ht="29.25" customHeight="1" thickTop="1" thickBot="1">
      <c r="A594" s="8"/>
      <c r="B594" s="37"/>
      <c r="C594" s="38"/>
      <c r="D594" s="39"/>
      <c r="E594" s="11"/>
      <c r="F594" s="48"/>
      <c r="G594" s="69"/>
      <c r="H594" s="18">
        <v>7593</v>
      </c>
      <c r="I594" s="149"/>
      <c r="J594" s="69"/>
      <c r="K594" s="8" t="str">
        <f t="shared" si="14"/>
        <v/>
      </c>
      <c r="L594" s="36"/>
      <c r="M594" s="69"/>
      <c r="N594" s="13"/>
      <c r="P594" s="41" t="str">
        <f t="shared" si="13"/>
        <v>.</v>
      </c>
      <c r="Q594" s="92" t="s">
        <v>43</v>
      </c>
      <c r="R594" s="41"/>
      <c r="S594" s="138"/>
      <c r="T594" s="140"/>
      <c r="U594" s="77"/>
    </row>
    <row r="595" spans="1:21" s="35" customFormat="1" ht="29.25" customHeight="1" thickTop="1" thickBot="1">
      <c r="A595" s="8"/>
      <c r="B595" s="37"/>
      <c r="C595" s="38"/>
      <c r="D595" s="39"/>
      <c r="E595" s="11"/>
      <c r="F595" s="48"/>
      <c r="G595" s="69"/>
      <c r="H595" s="18">
        <v>7594</v>
      </c>
      <c r="I595" s="149"/>
      <c r="J595" s="69"/>
      <c r="K595" s="8" t="str">
        <f t="shared" si="14"/>
        <v/>
      </c>
      <c r="L595" s="36"/>
      <c r="M595" s="69"/>
      <c r="N595" s="13"/>
      <c r="P595" s="41" t="str">
        <f t="shared" si="13"/>
        <v>.</v>
      </c>
      <c r="Q595" s="92" t="s">
        <v>43</v>
      </c>
      <c r="R595" s="41"/>
      <c r="S595" s="138"/>
      <c r="T595" s="140"/>
      <c r="U595" s="77"/>
    </row>
    <row r="596" spans="1:21" s="35" customFormat="1" ht="29.25" customHeight="1" thickTop="1" thickBot="1">
      <c r="A596" s="8"/>
      <c r="B596" s="37"/>
      <c r="C596" s="38"/>
      <c r="D596" s="39"/>
      <c r="E596" s="11"/>
      <c r="F596" s="48"/>
      <c r="G596" s="69"/>
      <c r="H596" s="18">
        <v>7595</v>
      </c>
      <c r="I596" s="149"/>
      <c r="J596" s="69"/>
      <c r="K596" s="8" t="str">
        <f t="shared" si="14"/>
        <v/>
      </c>
      <c r="L596" s="36"/>
      <c r="M596" s="69"/>
      <c r="N596" s="13"/>
      <c r="P596" s="41" t="str">
        <f t="shared" si="13"/>
        <v>.</v>
      </c>
      <c r="Q596" s="92" t="s">
        <v>43</v>
      </c>
      <c r="R596" s="41"/>
      <c r="S596" s="138"/>
      <c r="T596" s="140"/>
      <c r="U596" s="77"/>
    </row>
    <row r="597" spans="1:21" s="35" customFormat="1" ht="29.25" customHeight="1" thickTop="1" thickBot="1">
      <c r="A597" s="8"/>
      <c r="B597" s="37"/>
      <c r="C597" s="38"/>
      <c r="D597" s="39"/>
      <c r="E597" s="11"/>
      <c r="F597" s="48"/>
      <c r="G597" s="69"/>
      <c r="H597" s="18">
        <v>7596</v>
      </c>
      <c r="I597" s="149"/>
      <c r="J597" s="69"/>
      <c r="K597" s="8" t="str">
        <f t="shared" si="14"/>
        <v/>
      </c>
      <c r="L597" s="36"/>
      <c r="M597" s="69"/>
      <c r="N597" s="13"/>
      <c r="P597" s="41" t="str">
        <f t="shared" si="13"/>
        <v>.</v>
      </c>
      <c r="Q597" s="92" t="s">
        <v>43</v>
      </c>
      <c r="R597" s="41"/>
      <c r="S597" s="138"/>
      <c r="T597" s="140"/>
      <c r="U597" s="77"/>
    </row>
    <row r="598" spans="1:21" s="35" customFormat="1" ht="29.25" customHeight="1" thickTop="1" thickBot="1">
      <c r="A598" s="8"/>
      <c r="B598" s="37"/>
      <c r="C598" s="38"/>
      <c r="D598" s="39"/>
      <c r="E598" s="11"/>
      <c r="F598" s="48"/>
      <c r="G598" s="69"/>
      <c r="H598" s="18">
        <v>7597</v>
      </c>
      <c r="I598" s="149"/>
      <c r="J598" s="69"/>
      <c r="K598" s="8" t="str">
        <f t="shared" si="14"/>
        <v/>
      </c>
      <c r="L598" s="36"/>
      <c r="M598" s="69"/>
      <c r="N598" s="13"/>
      <c r="P598" s="41" t="str">
        <f t="shared" si="13"/>
        <v>.</v>
      </c>
      <c r="Q598" s="92" t="s">
        <v>43</v>
      </c>
      <c r="R598" s="41"/>
      <c r="S598" s="138"/>
      <c r="T598" s="140"/>
      <c r="U598" s="77"/>
    </row>
    <row r="599" spans="1:21" s="35" customFormat="1" ht="29.25" customHeight="1" thickTop="1" thickBot="1">
      <c r="A599" s="8"/>
      <c r="B599" s="37"/>
      <c r="C599" s="38"/>
      <c r="D599" s="39"/>
      <c r="E599" s="11"/>
      <c r="F599" s="48"/>
      <c r="G599" s="69"/>
      <c r="H599" s="18">
        <v>7598</v>
      </c>
      <c r="I599" s="149"/>
      <c r="J599" s="69"/>
      <c r="K599" s="8" t="str">
        <f t="shared" si="14"/>
        <v/>
      </c>
      <c r="L599" s="36"/>
      <c r="M599" s="69"/>
      <c r="N599" s="13"/>
      <c r="P599" s="41" t="str">
        <f t="shared" si="13"/>
        <v>.</v>
      </c>
      <c r="Q599" s="92" t="s">
        <v>43</v>
      </c>
      <c r="R599" s="41"/>
      <c r="S599" s="138"/>
      <c r="T599" s="140"/>
      <c r="U599" s="77"/>
    </row>
    <row r="600" spans="1:21" s="35" customFormat="1" ht="29.25" customHeight="1" thickTop="1" thickBot="1">
      <c r="A600" s="8"/>
      <c r="B600" s="37"/>
      <c r="C600" s="38"/>
      <c r="D600" s="39"/>
      <c r="E600" s="11"/>
      <c r="F600" s="48"/>
      <c r="G600" s="69"/>
      <c r="H600" s="18">
        <v>7599</v>
      </c>
      <c r="I600" s="149"/>
      <c r="J600" s="69"/>
      <c r="K600" s="8" t="str">
        <f t="shared" si="14"/>
        <v/>
      </c>
      <c r="L600" s="36"/>
      <c r="M600" s="69"/>
      <c r="N600" s="13"/>
      <c r="P600" s="41" t="str">
        <f t="shared" si="13"/>
        <v>.</v>
      </c>
      <c r="Q600" s="92" t="s">
        <v>43</v>
      </c>
      <c r="R600" s="41"/>
      <c r="S600" s="138"/>
      <c r="T600" s="140"/>
      <c r="U600" s="77"/>
    </row>
    <row r="601" spans="1:21" s="35" customFormat="1" ht="29.25" customHeight="1" thickTop="1" thickBot="1">
      <c r="A601" s="8"/>
      <c r="B601" s="37"/>
      <c r="C601" s="38"/>
      <c r="D601" s="39"/>
      <c r="E601" s="11"/>
      <c r="F601" s="48"/>
      <c r="G601" s="69"/>
      <c r="H601" s="18">
        <v>7600</v>
      </c>
      <c r="I601" s="149"/>
      <c r="J601" s="69"/>
      <c r="K601" s="8" t="str">
        <f t="shared" si="14"/>
        <v/>
      </c>
      <c r="L601" s="36"/>
      <c r="M601" s="69"/>
      <c r="N601" s="13"/>
      <c r="P601" s="41" t="str">
        <f t="shared" si="13"/>
        <v>.</v>
      </c>
      <c r="Q601" s="92" t="s">
        <v>43</v>
      </c>
      <c r="R601" s="41"/>
      <c r="S601" s="138"/>
      <c r="T601" s="140"/>
      <c r="U601" s="77"/>
    </row>
    <row r="602" spans="1:21" s="35" customFormat="1" ht="29.25" customHeight="1" thickTop="1" thickBot="1">
      <c r="A602" s="8"/>
      <c r="B602" s="37"/>
      <c r="C602" s="38"/>
      <c r="D602" s="39"/>
      <c r="E602" s="11"/>
      <c r="F602" s="48"/>
      <c r="G602" s="69"/>
      <c r="H602" s="18">
        <v>7601</v>
      </c>
      <c r="I602" s="149"/>
      <c r="J602" s="69"/>
      <c r="K602" s="8" t="str">
        <f t="shared" si="14"/>
        <v/>
      </c>
      <c r="L602" s="36"/>
      <c r="M602" s="69"/>
      <c r="N602" s="13"/>
      <c r="P602" s="41" t="str">
        <f t="shared" si="13"/>
        <v>.</v>
      </c>
      <c r="Q602" s="92" t="s">
        <v>43</v>
      </c>
      <c r="R602" s="41"/>
      <c r="S602" s="138"/>
      <c r="T602" s="140"/>
      <c r="U602" s="77"/>
    </row>
    <row r="603" spans="1:21" s="35" customFormat="1" ht="29.25" customHeight="1" thickTop="1" thickBot="1">
      <c r="A603" s="8"/>
      <c r="B603" s="37"/>
      <c r="C603" s="38"/>
      <c r="D603" s="39"/>
      <c r="E603" s="11"/>
      <c r="F603" s="48"/>
      <c r="G603" s="69"/>
      <c r="H603" s="18">
        <v>7602</v>
      </c>
      <c r="I603" s="149"/>
      <c r="J603" s="69"/>
      <c r="K603" s="8" t="str">
        <f t="shared" si="14"/>
        <v/>
      </c>
      <c r="L603" s="36"/>
      <c r="M603" s="69"/>
      <c r="N603" s="13"/>
      <c r="P603" s="41" t="str">
        <f t="shared" si="13"/>
        <v>.</v>
      </c>
      <c r="Q603" s="92" t="s">
        <v>43</v>
      </c>
      <c r="R603" s="41"/>
      <c r="S603" s="138"/>
      <c r="T603" s="140"/>
      <c r="U603" s="77"/>
    </row>
    <row r="604" spans="1:21" s="35" customFormat="1" ht="29.25" customHeight="1" thickTop="1" thickBot="1">
      <c r="A604" s="8"/>
      <c r="B604" s="37"/>
      <c r="C604" s="38"/>
      <c r="D604" s="39"/>
      <c r="E604" s="11"/>
      <c r="F604" s="48"/>
      <c r="G604" s="69"/>
      <c r="H604" s="18">
        <v>7603</v>
      </c>
      <c r="I604" s="149"/>
      <c r="J604" s="69"/>
      <c r="K604" s="8" t="str">
        <f t="shared" si="14"/>
        <v/>
      </c>
      <c r="L604" s="36"/>
      <c r="M604" s="69"/>
      <c r="N604" s="13"/>
      <c r="P604" s="41" t="str">
        <f t="shared" si="13"/>
        <v>.</v>
      </c>
      <c r="Q604" s="92" t="s">
        <v>43</v>
      </c>
      <c r="R604" s="41"/>
      <c r="S604" s="138"/>
      <c r="T604" s="140"/>
      <c r="U604" s="77"/>
    </row>
    <row r="605" spans="1:21" s="35" customFormat="1" ht="29.25" customHeight="1" thickTop="1" thickBot="1">
      <c r="A605" s="8"/>
      <c r="B605" s="37"/>
      <c r="C605" s="38"/>
      <c r="D605" s="39"/>
      <c r="E605" s="11"/>
      <c r="F605" s="48"/>
      <c r="G605" s="69"/>
      <c r="H605" s="18">
        <v>7604</v>
      </c>
      <c r="I605" s="149"/>
      <c r="J605" s="69"/>
      <c r="K605" s="8" t="str">
        <f t="shared" si="14"/>
        <v/>
      </c>
      <c r="L605" s="36"/>
      <c r="M605" s="69"/>
      <c r="N605" s="13"/>
      <c r="P605" s="41" t="str">
        <f t="shared" si="13"/>
        <v>.</v>
      </c>
      <c r="Q605" s="92" t="s">
        <v>43</v>
      </c>
      <c r="R605" s="41"/>
      <c r="S605" s="138"/>
      <c r="T605" s="140"/>
      <c r="U605" s="77"/>
    </row>
    <row r="606" spans="1:21" s="35" customFormat="1" ht="29.25" customHeight="1" thickTop="1" thickBot="1">
      <c r="A606" s="8"/>
      <c r="B606" s="37"/>
      <c r="C606" s="38"/>
      <c r="D606" s="39"/>
      <c r="E606" s="11"/>
      <c r="F606" s="48"/>
      <c r="G606" s="69"/>
      <c r="H606" s="18">
        <v>7605</v>
      </c>
      <c r="I606" s="149"/>
      <c r="J606" s="69"/>
      <c r="K606" s="8" t="str">
        <f t="shared" si="14"/>
        <v/>
      </c>
      <c r="L606" s="36"/>
      <c r="M606" s="69"/>
      <c r="N606" s="13"/>
      <c r="P606" s="41" t="str">
        <f t="shared" si="13"/>
        <v>.</v>
      </c>
      <c r="Q606" s="92" t="s">
        <v>43</v>
      </c>
      <c r="R606" s="41"/>
      <c r="S606" s="138"/>
      <c r="T606" s="140"/>
      <c r="U606" s="77"/>
    </row>
    <row r="607" spans="1:21" s="35" customFormat="1" ht="29.25" customHeight="1" thickTop="1" thickBot="1">
      <c r="A607" s="8"/>
      <c r="B607" s="37"/>
      <c r="C607" s="38"/>
      <c r="D607" s="39"/>
      <c r="E607" s="11"/>
      <c r="F607" s="48"/>
      <c r="G607" s="69"/>
      <c r="H607" s="18">
        <v>7606</v>
      </c>
      <c r="I607" s="149"/>
      <c r="J607" s="69"/>
      <c r="K607" s="8" t="str">
        <f t="shared" si="14"/>
        <v/>
      </c>
      <c r="L607" s="36"/>
      <c r="M607" s="69"/>
      <c r="N607" s="13"/>
      <c r="P607" s="41" t="str">
        <f t="shared" si="13"/>
        <v>.</v>
      </c>
      <c r="Q607" s="92" t="s">
        <v>43</v>
      </c>
      <c r="R607" s="41"/>
      <c r="S607" s="138"/>
      <c r="T607" s="140"/>
      <c r="U607" s="77"/>
    </row>
    <row r="608" spans="1:21" s="35" customFormat="1" ht="29.25" customHeight="1" thickTop="1" thickBot="1">
      <c r="A608" s="8"/>
      <c r="B608" s="37"/>
      <c r="C608" s="38"/>
      <c r="D608" s="39"/>
      <c r="E608" s="11"/>
      <c r="F608" s="48"/>
      <c r="G608" s="69"/>
      <c r="H608" s="18">
        <v>7607</v>
      </c>
      <c r="I608" s="149"/>
      <c r="J608" s="69"/>
      <c r="K608" s="8" t="str">
        <f t="shared" si="14"/>
        <v/>
      </c>
      <c r="L608" s="36"/>
      <c r="M608" s="69"/>
      <c r="N608" s="13"/>
      <c r="P608" s="41" t="str">
        <f t="shared" si="13"/>
        <v>.</v>
      </c>
      <c r="Q608" s="92" t="s">
        <v>43</v>
      </c>
      <c r="R608" s="41"/>
      <c r="S608" s="138"/>
      <c r="T608" s="140"/>
      <c r="U608" s="77"/>
    </row>
    <row r="609" spans="1:21" s="35" customFormat="1" ht="29.25" customHeight="1" thickTop="1" thickBot="1">
      <c r="A609" s="8"/>
      <c r="B609" s="37"/>
      <c r="C609" s="38"/>
      <c r="D609" s="39"/>
      <c r="E609" s="11"/>
      <c r="F609" s="48"/>
      <c r="G609" s="69"/>
      <c r="H609" s="18">
        <v>7608</v>
      </c>
      <c r="I609" s="149"/>
      <c r="J609" s="69"/>
      <c r="K609" s="8" t="str">
        <f t="shared" si="14"/>
        <v/>
      </c>
      <c r="L609" s="36"/>
      <c r="M609" s="69"/>
      <c r="N609" s="13"/>
      <c r="P609" s="41" t="str">
        <f t="shared" si="13"/>
        <v>.</v>
      </c>
      <c r="Q609" s="92" t="s">
        <v>43</v>
      </c>
      <c r="R609" s="41"/>
      <c r="S609" s="138"/>
      <c r="T609" s="140"/>
      <c r="U609" s="77"/>
    </row>
    <row r="610" spans="1:21" s="35" customFormat="1" ht="29.25" customHeight="1" thickTop="1" thickBot="1">
      <c r="A610" s="8"/>
      <c r="B610" s="37"/>
      <c r="C610" s="38"/>
      <c r="D610" s="39"/>
      <c r="E610" s="11"/>
      <c r="F610" s="48"/>
      <c r="G610" s="69"/>
      <c r="H610" s="18">
        <v>7609</v>
      </c>
      <c r="I610" s="149"/>
      <c r="J610" s="69"/>
      <c r="K610" s="8" t="str">
        <f t="shared" si="14"/>
        <v/>
      </c>
      <c r="L610" s="36"/>
      <c r="M610" s="69"/>
      <c r="N610" s="13"/>
      <c r="P610" s="41" t="str">
        <f t="shared" si="13"/>
        <v>.</v>
      </c>
      <c r="Q610" s="92" t="s">
        <v>43</v>
      </c>
      <c r="R610" s="41"/>
      <c r="S610" s="138"/>
      <c r="T610" s="140"/>
      <c r="U610" s="77"/>
    </row>
    <row r="611" spans="1:21" s="35" customFormat="1" ht="29.25" customHeight="1" thickTop="1" thickBot="1">
      <c r="A611" s="8"/>
      <c r="B611" s="37"/>
      <c r="C611" s="38"/>
      <c r="D611" s="39"/>
      <c r="E611" s="11"/>
      <c r="F611" s="48"/>
      <c r="G611" s="69"/>
      <c r="H611" s="18">
        <v>7610</v>
      </c>
      <c r="I611" s="149"/>
      <c r="J611" s="69"/>
      <c r="K611" s="8" t="str">
        <f t="shared" si="14"/>
        <v/>
      </c>
      <c r="L611" s="36"/>
      <c r="M611" s="69"/>
      <c r="N611" s="13"/>
      <c r="P611" s="41" t="str">
        <f t="shared" si="13"/>
        <v>.</v>
      </c>
      <c r="Q611" s="92" t="s">
        <v>43</v>
      </c>
      <c r="R611" s="41"/>
      <c r="S611" s="138"/>
      <c r="T611" s="140"/>
      <c r="U611" s="77"/>
    </row>
    <row r="612" spans="1:21" s="35" customFormat="1" ht="29.25" customHeight="1" thickTop="1" thickBot="1">
      <c r="A612" s="8"/>
      <c r="B612" s="37"/>
      <c r="C612" s="38"/>
      <c r="D612" s="39"/>
      <c r="E612" s="11"/>
      <c r="F612" s="48"/>
      <c r="G612" s="69"/>
      <c r="H612" s="18">
        <v>7611</v>
      </c>
      <c r="I612" s="149"/>
      <c r="J612" s="69"/>
      <c r="K612" s="8" t="str">
        <f t="shared" si="14"/>
        <v/>
      </c>
      <c r="L612" s="36"/>
      <c r="M612" s="69"/>
      <c r="N612" s="13"/>
      <c r="P612" s="41" t="str">
        <f t="shared" si="13"/>
        <v>.</v>
      </c>
      <c r="Q612" s="92" t="s">
        <v>43</v>
      </c>
      <c r="R612" s="41"/>
      <c r="S612" s="138"/>
      <c r="T612" s="140"/>
      <c r="U612" s="77"/>
    </row>
    <row r="613" spans="1:21" s="35" customFormat="1" ht="29.25" customHeight="1" thickTop="1" thickBot="1">
      <c r="A613" s="8"/>
      <c r="B613" s="37"/>
      <c r="C613" s="38"/>
      <c r="D613" s="39"/>
      <c r="E613" s="11"/>
      <c r="F613" s="48"/>
      <c r="G613" s="69"/>
      <c r="H613" s="18">
        <v>7612</v>
      </c>
      <c r="I613" s="149"/>
      <c r="J613" s="69"/>
      <c r="K613" s="8" t="str">
        <f t="shared" si="14"/>
        <v/>
      </c>
      <c r="L613" s="36"/>
      <c r="M613" s="69"/>
      <c r="N613" s="13"/>
      <c r="P613" s="41" t="str">
        <f t="shared" si="13"/>
        <v>.</v>
      </c>
      <c r="Q613" s="92" t="s">
        <v>43</v>
      </c>
      <c r="R613" s="41"/>
      <c r="S613" s="138"/>
      <c r="T613" s="140"/>
      <c r="U613" s="77"/>
    </row>
    <row r="614" spans="1:21" s="35" customFormat="1" ht="29.25" customHeight="1" thickTop="1" thickBot="1">
      <c r="A614" s="8"/>
      <c r="B614" s="37"/>
      <c r="C614" s="38"/>
      <c r="D614" s="39"/>
      <c r="E614" s="11"/>
      <c r="F614" s="48"/>
      <c r="G614" s="69"/>
      <c r="H614" s="18">
        <v>7613</v>
      </c>
      <c r="I614" s="149"/>
      <c r="J614" s="69"/>
      <c r="K614" s="8" t="str">
        <f t="shared" si="14"/>
        <v/>
      </c>
      <c r="L614" s="36"/>
      <c r="M614" s="69"/>
      <c r="N614" s="13"/>
      <c r="P614" s="41" t="str">
        <f t="shared" si="13"/>
        <v>.</v>
      </c>
      <c r="Q614" s="92" t="s">
        <v>43</v>
      </c>
      <c r="R614" s="41"/>
      <c r="S614" s="138"/>
      <c r="T614" s="140"/>
      <c r="U614" s="77"/>
    </row>
    <row r="615" spans="1:21" s="35" customFormat="1" ht="29.25" customHeight="1" thickTop="1" thickBot="1">
      <c r="A615" s="8"/>
      <c r="B615" s="37"/>
      <c r="C615" s="38"/>
      <c r="D615" s="39"/>
      <c r="E615" s="11"/>
      <c r="F615" s="48"/>
      <c r="G615" s="69"/>
      <c r="H615" s="18">
        <v>7614</v>
      </c>
      <c r="I615" s="149"/>
      <c r="J615" s="69"/>
      <c r="K615" s="8" t="str">
        <f t="shared" si="14"/>
        <v/>
      </c>
      <c r="L615" s="36"/>
      <c r="M615" s="69"/>
      <c r="N615" s="13"/>
      <c r="P615" s="41" t="str">
        <f t="shared" si="13"/>
        <v>.</v>
      </c>
      <c r="Q615" s="92" t="s">
        <v>43</v>
      </c>
      <c r="R615" s="41"/>
      <c r="S615" s="138"/>
      <c r="T615" s="140"/>
      <c r="U615" s="77"/>
    </row>
    <row r="616" spans="1:21" s="35" customFormat="1" ht="29.25" customHeight="1" thickTop="1" thickBot="1">
      <c r="A616" s="8"/>
      <c r="B616" s="37"/>
      <c r="C616" s="38"/>
      <c r="D616" s="39"/>
      <c r="E616" s="11"/>
      <c r="F616" s="48"/>
      <c r="G616" s="69"/>
      <c r="H616" s="18">
        <v>7615</v>
      </c>
      <c r="I616" s="149"/>
      <c r="J616" s="69"/>
      <c r="K616" s="8" t="str">
        <f t="shared" si="14"/>
        <v/>
      </c>
      <c r="L616" s="36"/>
      <c r="M616" s="69"/>
      <c r="N616" s="13"/>
      <c r="P616" s="41" t="str">
        <f t="shared" si="13"/>
        <v>.</v>
      </c>
      <c r="Q616" s="92" t="s">
        <v>43</v>
      </c>
      <c r="R616" s="41"/>
      <c r="S616" s="138"/>
      <c r="T616" s="140"/>
      <c r="U616" s="77"/>
    </row>
    <row r="617" spans="1:21" s="35" customFormat="1" ht="29.25" customHeight="1" thickTop="1" thickBot="1">
      <c r="A617" s="8"/>
      <c r="B617" s="37"/>
      <c r="C617" s="38"/>
      <c r="D617" s="39"/>
      <c r="E617" s="11"/>
      <c r="F617" s="48"/>
      <c r="G617" s="69"/>
      <c r="H617" s="18">
        <v>7616</v>
      </c>
      <c r="I617" s="149"/>
      <c r="J617" s="69"/>
      <c r="K617" s="8" t="str">
        <f t="shared" si="14"/>
        <v/>
      </c>
      <c r="L617" s="36"/>
      <c r="M617" s="69"/>
      <c r="N617" s="13"/>
      <c r="P617" s="41" t="str">
        <f t="shared" si="13"/>
        <v>.</v>
      </c>
      <c r="Q617" s="92" t="s">
        <v>43</v>
      </c>
      <c r="R617" s="41"/>
      <c r="S617" s="138"/>
      <c r="T617" s="140"/>
      <c r="U617" s="77"/>
    </row>
    <row r="618" spans="1:21" s="35" customFormat="1" ht="29.25" customHeight="1" thickTop="1" thickBot="1">
      <c r="A618" s="8"/>
      <c r="B618" s="37"/>
      <c r="C618" s="38"/>
      <c r="D618" s="39"/>
      <c r="E618" s="11"/>
      <c r="F618" s="48"/>
      <c r="G618" s="69"/>
      <c r="H618" s="18">
        <v>7617</v>
      </c>
      <c r="I618" s="149"/>
      <c r="J618" s="69"/>
      <c r="K618" s="8" t="str">
        <f t="shared" si="14"/>
        <v/>
      </c>
      <c r="L618" s="36"/>
      <c r="M618" s="69"/>
      <c r="N618" s="13"/>
      <c r="P618" s="41" t="str">
        <f t="shared" si="13"/>
        <v>.</v>
      </c>
      <c r="Q618" s="92" t="s">
        <v>43</v>
      </c>
      <c r="R618" s="41"/>
      <c r="S618" s="138"/>
      <c r="T618" s="140"/>
      <c r="U618" s="77"/>
    </row>
    <row r="619" spans="1:21" s="35" customFormat="1" ht="29.25" customHeight="1" thickTop="1" thickBot="1">
      <c r="A619" s="8"/>
      <c r="B619" s="37"/>
      <c r="C619" s="38"/>
      <c r="D619" s="39"/>
      <c r="E619" s="11"/>
      <c r="F619" s="48"/>
      <c r="G619" s="69"/>
      <c r="H619" s="18">
        <v>7618</v>
      </c>
      <c r="I619" s="149"/>
      <c r="J619" s="69"/>
      <c r="K619" s="8" t="str">
        <f t="shared" si="14"/>
        <v/>
      </c>
      <c r="L619" s="36"/>
      <c r="M619" s="69"/>
      <c r="N619" s="13"/>
      <c r="P619" s="41" t="str">
        <f t="shared" si="13"/>
        <v>.</v>
      </c>
      <c r="Q619" s="92" t="s">
        <v>43</v>
      </c>
      <c r="R619" s="41"/>
      <c r="S619" s="138"/>
      <c r="T619" s="140"/>
      <c r="U619" s="77"/>
    </row>
    <row r="620" spans="1:21" s="35" customFormat="1" ht="29.25" customHeight="1" thickTop="1" thickBot="1">
      <c r="A620" s="8"/>
      <c r="B620" s="37"/>
      <c r="C620" s="38"/>
      <c r="D620" s="39"/>
      <c r="E620" s="11"/>
      <c r="F620" s="48"/>
      <c r="G620" s="69"/>
      <c r="H620" s="18">
        <v>7619</v>
      </c>
      <c r="I620" s="149"/>
      <c r="J620" s="69"/>
      <c r="K620" s="8" t="str">
        <f t="shared" si="14"/>
        <v/>
      </c>
      <c r="L620" s="36"/>
      <c r="M620" s="69"/>
      <c r="N620" s="13"/>
      <c r="P620" s="41" t="str">
        <f t="shared" si="13"/>
        <v>.</v>
      </c>
      <c r="Q620" s="92" t="s">
        <v>43</v>
      </c>
      <c r="R620" s="41"/>
      <c r="S620" s="138"/>
      <c r="T620" s="140"/>
      <c r="U620" s="77"/>
    </row>
    <row r="621" spans="1:21" s="35" customFormat="1" ht="29.25" customHeight="1" thickTop="1" thickBot="1">
      <c r="A621" s="8"/>
      <c r="B621" s="37"/>
      <c r="C621" s="38"/>
      <c r="D621" s="39"/>
      <c r="E621" s="11"/>
      <c r="F621" s="48"/>
      <c r="G621" s="69"/>
      <c r="H621" s="18">
        <v>7620</v>
      </c>
      <c r="I621" s="149"/>
      <c r="J621" s="69"/>
      <c r="K621" s="8" t="str">
        <f t="shared" si="14"/>
        <v/>
      </c>
      <c r="L621" s="36"/>
      <c r="M621" s="69"/>
      <c r="N621" s="13"/>
      <c r="P621" s="41" t="str">
        <f t="shared" si="13"/>
        <v>.</v>
      </c>
      <c r="Q621" s="92" t="s">
        <v>43</v>
      </c>
      <c r="R621" s="41"/>
      <c r="S621" s="138"/>
      <c r="T621" s="140"/>
      <c r="U621" s="77"/>
    </row>
    <row r="622" spans="1:21" s="35" customFormat="1" ht="29.25" customHeight="1" thickTop="1" thickBot="1">
      <c r="A622" s="8"/>
      <c r="B622" s="37"/>
      <c r="C622" s="38"/>
      <c r="D622" s="39"/>
      <c r="E622" s="11"/>
      <c r="F622" s="48"/>
      <c r="G622" s="69"/>
      <c r="H622" s="18">
        <v>7621</v>
      </c>
      <c r="I622" s="149"/>
      <c r="J622" s="69"/>
      <c r="K622" s="8" t="str">
        <f t="shared" si="14"/>
        <v/>
      </c>
      <c r="L622" s="36"/>
      <c r="M622" s="69"/>
      <c r="N622" s="13"/>
      <c r="P622" s="41" t="str">
        <f t="shared" si="13"/>
        <v>.</v>
      </c>
      <c r="Q622" s="92" t="s">
        <v>43</v>
      </c>
      <c r="R622" s="41"/>
      <c r="S622" s="138"/>
      <c r="T622" s="140"/>
      <c r="U622" s="77"/>
    </row>
    <row r="623" spans="1:21" s="35" customFormat="1" ht="29.25" customHeight="1" thickTop="1" thickBot="1">
      <c r="A623" s="8"/>
      <c r="B623" s="37"/>
      <c r="C623" s="38"/>
      <c r="D623" s="39"/>
      <c r="E623" s="11"/>
      <c r="F623" s="48"/>
      <c r="G623" s="69"/>
      <c r="H623" s="18">
        <v>7622</v>
      </c>
      <c r="I623" s="149"/>
      <c r="J623" s="69"/>
      <c r="K623" s="8" t="str">
        <f t="shared" si="14"/>
        <v/>
      </c>
      <c r="L623" s="36"/>
      <c r="M623" s="69"/>
      <c r="N623" s="13"/>
      <c r="P623" s="41" t="str">
        <f t="shared" si="13"/>
        <v>.</v>
      </c>
      <c r="Q623" s="92" t="s">
        <v>43</v>
      </c>
      <c r="R623" s="41"/>
      <c r="S623" s="138"/>
      <c r="T623" s="140"/>
      <c r="U623" s="77"/>
    </row>
    <row r="624" spans="1:21" s="35" customFormat="1" ht="29.25" customHeight="1" thickTop="1" thickBot="1">
      <c r="A624" s="8"/>
      <c r="B624" s="37"/>
      <c r="C624" s="38"/>
      <c r="D624" s="39"/>
      <c r="E624" s="11"/>
      <c r="F624" s="48"/>
      <c r="G624" s="69"/>
      <c r="H624" s="18">
        <v>7623</v>
      </c>
      <c r="I624" s="149"/>
      <c r="J624" s="69"/>
      <c r="K624" s="8" t="str">
        <f t="shared" si="14"/>
        <v/>
      </c>
      <c r="L624" s="36"/>
      <c r="M624" s="69"/>
      <c r="N624" s="13"/>
      <c r="P624" s="41" t="str">
        <f t="shared" si="13"/>
        <v>.</v>
      </c>
      <c r="Q624" s="92" t="s">
        <v>43</v>
      </c>
      <c r="R624" s="41"/>
      <c r="S624" s="138"/>
      <c r="T624" s="140"/>
      <c r="U624" s="77"/>
    </row>
    <row r="625" spans="1:21" s="35" customFormat="1" ht="29.25" customHeight="1" thickTop="1" thickBot="1">
      <c r="A625" s="8"/>
      <c r="B625" s="37"/>
      <c r="C625" s="38"/>
      <c r="D625" s="39"/>
      <c r="E625" s="11"/>
      <c r="F625" s="48"/>
      <c r="G625" s="69"/>
      <c r="H625" s="18">
        <v>7624</v>
      </c>
      <c r="I625" s="149"/>
      <c r="J625" s="69"/>
      <c r="K625" s="8" t="str">
        <f t="shared" si="14"/>
        <v/>
      </c>
      <c r="L625" s="36"/>
      <c r="M625" s="69"/>
      <c r="N625" s="13"/>
      <c r="P625" s="41" t="str">
        <f t="shared" si="13"/>
        <v>.</v>
      </c>
      <c r="Q625" s="92" t="s">
        <v>43</v>
      </c>
      <c r="R625" s="41"/>
      <c r="S625" s="138"/>
      <c r="T625" s="140"/>
      <c r="U625" s="77"/>
    </row>
    <row r="626" spans="1:21" s="35" customFormat="1" ht="29.25" customHeight="1" thickTop="1" thickBot="1">
      <c r="A626" s="8"/>
      <c r="B626" s="37"/>
      <c r="C626" s="38"/>
      <c r="D626" s="39"/>
      <c r="E626" s="11"/>
      <c r="F626" s="48"/>
      <c r="G626" s="69"/>
      <c r="H626" s="18">
        <v>7625</v>
      </c>
      <c r="I626" s="149"/>
      <c r="J626" s="69"/>
      <c r="K626" s="8" t="str">
        <f t="shared" si="14"/>
        <v/>
      </c>
      <c r="L626" s="36"/>
      <c r="M626" s="69"/>
      <c r="N626" s="13"/>
      <c r="P626" s="41" t="str">
        <f t="shared" si="13"/>
        <v>.</v>
      </c>
      <c r="Q626" s="92" t="s">
        <v>43</v>
      </c>
      <c r="R626" s="41"/>
      <c r="S626" s="138"/>
      <c r="T626" s="140"/>
      <c r="U626" s="77"/>
    </row>
    <row r="627" spans="1:21" s="35" customFormat="1" ht="29.25" customHeight="1" thickTop="1" thickBot="1">
      <c r="A627" s="8"/>
      <c r="B627" s="37"/>
      <c r="C627" s="38"/>
      <c r="D627" s="39"/>
      <c r="E627" s="11"/>
      <c r="F627" s="48"/>
      <c r="G627" s="69"/>
      <c r="H627" s="18">
        <v>7626</v>
      </c>
      <c r="I627" s="149"/>
      <c r="J627" s="69"/>
      <c r="K627" s="8" t="str">
        <f t="shared" si="14"/>
        <v/>
      </c>
      <c r="L627" s="36"/>
      <c r="M627" s="69"/>
      <c r="N627" s="13"/>
      <c r="P627" s="41" t="str">
        <f t="shared" si="13"/>
        <v>.</v>
      </c>
      <c r="Q627" s="92" t="s">
        <v>43</v>
      </c>
      <c r="R627" s="41"/>
      <c r="S627" s="138"/>
      <c r="T627" s="140"/>
      <c r="U627" s="77"/>
    </row>
    <row r="628" spans="1:21" s="35" customFormat="1" ht="29.25" customHeight="1" thickTop="1" thickBot="1">
      <c r="A628" s="8"/>
      <c r="B628" s="37"/>
      <c r="C628" s="38"/>
      <c r="D628" s="39"/>
      <c r="E628" s="11"/>
      <c r="F628" s="48"/>
      <c r="G628" s="69"/>
      <c r="H628" s="18">
        <v>7627</v>
      </c>
      <c r="I628" s="149"/>
      <c r="J628" s="69"/>
      <c r="K628" s="8" t="str">
        <f t="shared" si="14"/>
        <v/>
      </c>
      <c r="L628" s="36"/>
      <c r="M628" s="69"/>
      <c r="N628" s="13"/>
      <c r="P628" s="41" t="str">
        <f t="shared" si="13"/>
        <v>.</v>
      </c>
      <c r="Q628" s="92" t="s">
        <v>43</v>
      </c>
      <c r="R628" s="41"/>
      <c r="S628" s="138"/>
      <c r="T628" s="140"/>
      <c r="U628" s="77"/>
    </row>
    <row r="629" spans="1:21" s="35" customFormat="1" ht="29.25" customHeight="1" thickTop="1" thickBot="1">
      <c r="A629" s="8"/>
      <c r="B629" s="37"/>
      <c r="C629" s="38"/>
      <c r="D629" s="39"/>
      <c r="E629" s="11"/>
      <c r="F629" s="48"/>
      <c r="G629" s="69"/>
      <c r="H629" s="18">
        <v>7628</v>
      </c>
      <c r="I629" s="149"/>
      <c r="J629" s="69"/>
      <c r="K629" s="8" t="str">
        <f t="shared" si="14"/>
        <v/>
      </c>
      <c r="L629" s="36"/>
      <c r="M629" s="69"/>
      <c r="N629" s="13"/>
      <c r="P629" s="41" t="str">
        <f t="shared" si="13"/>
        <v>.</v>
      </c>
      <c r="Q629" s="92" t="s">
        <v>43</v>
      </c>
      <c r="R629" s="41"/>
      <c r="S629" s="138"/>
      <c r="T629" s="140"/>
      <c r="U629" s="77"/>
    </row>
    <row r="630" spans="1:21" s="35" customFormat="1" ht="29.25" customHeight="1" thickTop="1" thickBot="1">
      <c r="A630" s="8"/>
      <c r="B630" s="37"/>
      <c r="C630" s="38"/>
      <c r="D630" s="39"/>
      <c r="E630" s="11"/>
      <c r="F630" s="48"/>
      <c r="G630" s="69"/>
      <c r="H630" s="18">
        <v>7629</v>
      </c>
      <c r="I630" s="149"/>
      <c r="J630" s="69"/>
      <c r="K630" s="8" t="str">
        <f t="shared" si="14"/>
        <v/>
      </c>
      <c r="L630" s="36"/>
      <c r="M630" s="69"/>
      <c r="N630" s="13"/>
      <c r="P630" s="41" t="str">
        <f t="shared" si="13"/>
        <v>.</v>
      </c>
      <c r="Q630" s="92" t="s">
        <v>43</v>
      </c>
      <c r="R630" s="41"/>
      <c r="S630" s="138"/>
      <c r="T630" s="140"/>
      <c r="U630" s="77"/>
    </row>
    <row r="631" spans="1:21" s="35" customFormat="1" ht="29.25" customHeight="1" thickTop="1" thickBot="1">
      <c r="A631" s="8"/>
      <c r="B631" s="37"/>
      <c r="C631" s="38"/>
      <c r="D631" s="39"/>
      <c r="E631" s="11"/>
      <c r="F631" s="48"/>
      <c r="G631" s="69"/>
      <c r="H631" s="18">
        <v>7630</v>
      </c>
      <c r="I631" s="149"/>
      <c r="J631" s="69"/>
      <c r="K631" s="8" t="str">
        <f t="shared" si="14"/>
        <v/>
      </c>
      <c r="L631" s="36"/>
      <c r="M631" s="69"/>
      <c r="N631" s="13"/>
      <c r="P631" s="41" t="str">
        <f t="shared" si="13"/>
        <v>.</v>
      </c>
      <c r="Q631" s="92" t="s">
        <v>43</v>
      </c>
      <c r="R631" s="41"/>
      <c r="S631" s="138"/>
      <c r="T631" s="140"/>
      <c r="U631" s="77"/>
    </row>
    <row r="632" spans="1:21" s="35" customFormat="1" ht="29.25" customHeight="1" thickTop="1" thickBot="1">
      <c r="A632" s="8"/>
      <c r="B632" s="37"/>
      <c r="C632" s="38"/>
      <c r="D632" s="39"/>
      <c r="E632" s="11"/>
      <c r="F632" s="48"/>
      <c r="G632" s="69"/>
      <c r="H632" s="18">
        <v>7631</v>
      </c>
      <c r="I632" s="149"/>
      <c r="J632" s="69"/>
      <c r="K632" s="8" t="str">
        <f t="shared" si="14"/>
        <v/>
      </c>
      <c r="L632" s="36"/>
      <c r="M632" s="69"/>
      <c r="N632" s="13"/>
      <c r="P632" s="41" t="str">
        <f t="shared" si="13"/>
        <v>.</v>
      </c>
      <c r="Q632" s="92" t="s">
        <v>43</v>
      </c>
      <c r="R632" s="41"/>
      <c r="S632" s="138"/>
      <c r="T632" s="140"/>
      <c r="U632" s="77"/>
    </row>
    <row r="633" spans="1:21" s="35" customFormat="1" ht="29.25" customHeight="1" thickTop="1" thickBot="1">
      <c r="A633" s="8"/>
      <c r="B633" s="37"/>
      <c r="C633" s="38"/>
      <c r="D633" s="39"/>
      <c r="E633" s="11"/>
      <c r="F633" s="48"/>
      <c r="G633" s="69"/>
      <c r="H633" s="18">
        <v>7632</v>
      </c>
      <c r="I633" s="149"/>
      <c r="J633" s="69"/>
      <c r="K633" s="8" t="str">
        <f t="shared" si="14"/>
        <v/>
      </c>
      <c r="L633" s="36"/>
      <c r="M633" s="69"/>
      <c r="N633" s="13"/>
      <c r="P633" s="41" t="str">
        <f t="shared" si="13"/>
        <v>.</v>
      </c>
      <c r="Q633" s="92" t="s">
        <v>43</v>
      </c>
      <c r="R633" s="41"/>
      <c r="S633" s="138"/>
      <c r="T633" s="140"/>
      <c r="U633" s="77"/>
    </row>
    <row r="634" spans="1:21" s="35" customFormat="1" ht="29.25" customHeight="1" thickTop="1" thickBot="1">
      <c r="A634" s="8"/>
      <c r="B634" s="37"/>
      <c r="C634" s="38"/>
      <c r="D634" s="39"/>
      <c r="E634" s="11"/>
      <c r="F634" s="48"/>
      <c r="G634" s="69"/>
      <c r="H634" s="18">
        <v>7633</v>
      </c>
      <c r="I634" s="149"/>
      <c r="J634" s="69"/>
      <c r="K634" s="8" t="str">
        <f t="shared" si="14"/>
        <v/>
      </c>
      <c r="L634" s="36"/>
      <c r="M634" s="69"/>
      <c r="N634" s="13"/>
      <c r="P634" s="41" t="str">
        <f t="shared" si="13"/>
        <v>.</v>
      </c>
      <c r="Q634" s="92" t="s">
        <v>43</v>
      </c>
      <c r="R634" s="41"/>
      <c r="S634" s="138"/>
      <c r="T634" s="140"/>
      <c r="U634" s="77"/>
    </row>
    <row r="635" spans="1:21" s="35" customFormat="1" ht="29.25" customHeight="1" thickTop="1" thickBot="1">
      <c r="A635" s="8"/>
      <c r="B635" s="37"/>
      <c r="C635" s="38"/>
      <c r="D635" s="39"/>
      <c r="E635" s="11"/>
      <c r="F635" s="48"/>
      <c r="G635" s="69"/>
      <c r="H635" s="18">
        <v>7634</v>
      </c>
      <c r="I635" s="149"/>
      <c r="J635" s="69"/>
      <c r="K635" s="8" t="str">
        <f t="shared" si="14"/>
        <v/>
      </c>
      <c r="L635" s="36"/>
      <c r="M635" s="69"/>
      <c r="N635" s="13"/>
      <c r="P635" s="41" t="str">
        <f t="shared" si="13"/>
        <v>.</v>
      </c>
      <c r="Q635" s="92" t="s">
        <v>43</v>
      </c>
      <c r="R635" s="41"/>
      <c r="S635" s="138"/>
      <c r="T635" s="140"/>
      <c r="U635" s="77"/>
    </row>
    <row r="636" spans="1:21" s="35" customFormat="1" ht="29.25" customHeight="1" thickTop="1" thickBot="1">
      <c r="A636" s="8"/>
      <c r="B636" s="37"/>
      <c r="C636" s="38"/>
      <c r="D636" s="39"/>
      <c r="E636" s="11"/>
      <c r="F636" s="48"/>
      <c r="G636" s="69"/>
      <c r="H636" s="18">
        <v>7635</v>
      </c>
      <c r="I636" s="149"/>
      <c r="J636" s="69"/>
      <c r="K636" s="8" t="str">
        <f t="shared" si="14"/>
        <v/>
      </c>
      <c r="L636" s="36"/>
      <c r="M636" s="69"/>
      <c r="N636" s="13"/>
      <c r="P636" s="41" t="str">
        <f t="shared" si="13"/>
        <v>.</v>
      </c>
      <c r="Q636" s="92" t="s">
        <v>43</v>
      </c>
      <c r="R636" s="41"/>
      <c r="S636" s="138"/>
      <c r="T636" s="140"/>
      <c r="U636" s="77"/>
    </row>
    <row r="637" spans="1:21" s="35" customFormat="1" ht="29.25" customHeight="1" thickTop="1" thickBot="1">
      <c r="A637" s="8"/>
      <c r="B637" s="37"/>
      <c r="C637" s="38"/>
      <c r="D637" s="39"/>
      <c r="E637" s="11"/>
      <c r="F637" s="48"/>
      <c r="G637" s="69"/>
      <c r="H637" s="18">
        <v>7636</v>
      </c>
      <c r="I637" s="149"/>
      <c r="J637" s="69"/>
      <c r="K637" s="8" t="str">
        <f t="shared" si="14"/>
        <v/>
      </c>
      <c r="L637" s="36"/>
      <c r="M637" s="69"/>
      <c r="N637" s="13"/>
      <c r="P637" s="41" t="str">
        <f t="shared" si="13"/>
        <v>.</v>
      </c>
      <c r="Q637" s="92" t="s">
        <v>43</v>
      </c>
      <c r="R637" s="41"/>
      <c r="S637" s="138"/>
      <c r="T637" s="140"/>
      <c r="U637" s="77"/>
    </row>
    <row r="638" spans="1:21" s="35" customFormat="1" ht="29.25" customHeight="1" thickTop="1" thickBot="1">
      <c r="A638" s="8"/>
      <c r="B638" s="37"/>
      <c r="C638" s="38"/>
      <c r="D638" s="39"/>
      <c r="E638" s="11"/>
      <c r="F638" s="48"/>
      <c r="G638" s="69"/>
      <c r="H638" s="18">
        <v>7637</v>
      </c>
      <c r="I638" s="149"/>
      <c r="J638" s="69"/>
      <c r="K638" s="8" t="str">
        <f t="shared" si="14"/>
        <v/>
      </c>
      <c r="L638" s="36"/>
      <c r="M638" s="69"/>
      <c r="N638" s="13"/>
      <c r="P638" s="41" t="str">
        <f t="shared" si="13"/>
        <v>.</v>
      </c>
      <c r="Q638" s="92" t="s">
        <v>43</v>
      </c>
      <c r="R638" s="41"/>
      <c r="S638" s="138"/>
      <c r="T638" s="140"/>
      <c r="U638" s="77"/>
    </row>
    <row r="639" spans="1:21" s="35" customFormat="1" ht="29.25" customHeight="1" thickTop="1" thickBot="1">
      <c r="A639" s="8"/>
      <c r="B639" s="37"/>
      <c r="C639" s="38"/>
      <c r="D639" s="39"/>
      <c r="E639" s="11"/>
      <c r="F639" s="48"/>
      <c r="G639" s="69"/>
      <c r="H639" s="18">
        <v>7638</v>
      </c>
      <c r="I639" s="149"/>
      <c r="J639" s="69"/>
      <c r="K639" s="8" t="str">
        <f t="shared" si="14"/>
        <v/>
      </c>
      <c r="L639" s="36"/>
      <c r="M639" s="69"/>
      <c r="N639" s="13"/>
      <c r="P639" s="41" t="str">
        <f t="shared" si="13"/>
        <v>.</v>
      </c>
      <c r="Q639" s="92" t="s">
        <v>43</v>
      </c>
      <c r="R639" s="41"/>
      <c r="S639" s="138"/>
      <c r="T639" s="140"/>
      <c r="U639" s="77"/>
    </row>
    <row r="640" spans="1:21" s="35" customFormat="1" ht="29.25" customHeight="1" thickTop="1" thickBot="1">
      <c r="A640" s="8"/>
      <c r="B640" s="37"/>
      <c r="C640" s="38"/>
      <c r="D640" s="39"/>
      <c r="E640" s="11"/>
      <c r="F640" s="48"/>
      <c r="G640" s="69"/>
      <c r="H640" s="18">
        <v>7639</v>
      </c>
      <c r="I640" s="149"/>
      <c r="J640" s="69"/>
      <c r="K640" s="8" t="str">
        <f t="shared" si="14"/>
        <v/>
      </c>
      <c r="L640" s="36"/>
      <c r="M640" s="69"/>
      <c r="N640" s="13"/>
      <c r="P640" s="41" t="str">
        <f t="shared" si="13"/>
        <v>.</v>
      </c>
      <c r="Q640" s="92" t="s">
        <v>43</v>
      </c>
      <c r="R640" s="41"/>
      <c r="S640" s="138"/>
      <c r="T640" s="140"/>
      <c r="U640" s="77"/>
    </row>
    <row r="641" spans="1:21" s="35" customFormat="1" ht="29.25" customHeight="1" thickTop="1" thickBot="1">
      <c r="A641" s="8"/>
      <c r="B641" s="37"/>
      <c r="C641" s="38"/>
      <c r="D641" s="39"/>
      <c r="E641" s="11"/>
      <c r="F641" s="48"/>
      <c r="G641" s="69"/>
      <c r="H641" s="18">
        <v>7640</v>
      </c>
      <c r="I641" s="149"/>
      <c r="J641" s="69"/>
      <c r="K641" s="8" t="str">
        <f t="shared" si="14"/>
        <v/>
      </c>
      <c r="L641" s="36"/>
      <c r="M641" s="69"/>
      <c r="N641" s="13"/>
      <c r="P641" s="41" t="str">
        <f t="shared" si="13"/>
        <v>.</v>
      </c>
      <c r="Q641" s="92" t="s">
        <v>43</v>
      </c>
      <c r="R641" s="41"/>
      <c r="S641" s="138"/>
      <c r="T641" s="140"/>
      <c r="U641" s="77"/>
    </row>
    <row r="642" spans="1:21" s="35" customFormat="1" ht="29.25" customHeight="1" thickTop="1" thickBot="1">
      <c r="A642" s="8"/>
      <c r="B642" s="37"/>
      <c r="C642" s="38"/>
      <c r="D642" s="39"/>
      <c r="E642" s="11"/>
      <c r="F642" s="48"/>
      <c r="G642" s="69"/>
      <c r="H642" s="18">
        <v>7641</v>
      </c>
      <c r="I642" s="149"/>
      <c r="J642" s="69"/>
      <c r="K642" s="8" t="str">
        <f t="shared" si="14"/>
        <v/>
      </c>
      <c r="L642" s="36"/>
      <c r="M642" s="69"/>
      <c r="N642" s="13"/>
      <c r="P642" s="41" t="str">
        <f t="shared" si="13"/>
        <v>.</v>
      </c>
      <c r="Q642" s="92" t="s">
        <v>43</v>
      </c>
      <c r="R642" s="41"/>
      <c r="S642" s="138"/>
      <c r="T642" s="140"/>
      <c r="U642" s="77"/>
    </row>
    <row r="643" spans="1:21" s="35" customFormat="1" ht="29.25" customHeight="1" thickTop="1" thickBot="1">
      <c r="A643" s="8"/>
      <c r="B643" s="37"/>
      <c r="C643" s="38"/>
      <c r="D643" s="39"/>
      <c r="E643" s="11"/>
      <c r="F643" s="48"/>
      <c r="G643" s="69"/>
      <c r="H643" s="18">
        <v>7642</v>
      </c>
      <c r="I643" s="149"/>
      <c r="J643" s="69"/>
      <c r="K643" s="8" t="str">
        <f t="shared" si="14"/>
        <v/>
      </c>
      <c r="L643" s="36"/>
      <c r="M643" s="69"/>
      <c r="N643" s="13"/>
      <c r="P643" s="41" t="str">
        <f t="shared" si="13"/>
        <v>.</v>
      </c>
      <c r="Q643" s="92" t="s">
        <v>43</v>
      </c>
      <c r="R643" s="41"/>
      <c r="S643" s="138"/>
      <c r="T643" s="140"/>
      <c r="U643" s="77"/>
    </row>
    <row r="644" spans="1:21" s="35" customFormat="1" ht="29.25" customHeight="1" thickTop="1" thickBot="1">
      <c r="A644" s="8"/>
      <c r="B644" s="37"/>
      <c r="C644" s="38"/>
      <c r="D644" s="39"/>
      <c r="E644" s="11"/>
      <c r="F644" s="48"/>
      <c r="G644" s="69"/>
      <c r="H644" s="18">
        <v>7643</v>
      </c>
      <c r="I644" s="149"/>
      <c r="J644" s="69"/>
      <c r="K644" s="8" t="str">
        <f t="shared" si="14"/>
        <v/>
      </c>
      <c r="L644" s="36"/>
      <c r="M644" s="69"/>
      <c r="N644" s="13"/>
      <c r="P644" s="41" t="str">
        <f t="shared" si="13"/>
        <v>.</v>
      </c>
      <c r="Q644" s="92" t="s">
        <v>43</v>
      </c>
      <c r="R644" s="41"/>
      <c r="S644" s="138"/>
      <c r="T644" s="140"/>
      <c r="U644" s="77"/>
    </row>
    <row r="645" spans="1:21" s="35" customFormat="1" ht="29.25" customHeight="1" thickTop="1" thickBot="1">
      <c r="A645" s="8"/>
      <c r="B645" s="37"/>
      <c r="C645" s="38"/>
      <c r="D645" s="39"/>
      <c r="E645" s="11"/>
      <c r="F645" s="48"/>
      <c r="G645" s="69"/>
      <c r="H645" s="18">
        <v>7644</v>
      </c>
      <c r="I645" s="149"/>
      <c r="J645" s="69"/>
      <c r="K645" s="8" t="str">
        <f t="shared" si="14"/>
        <v/>
      </c>
      <c r="L645" s="36"/>
      <c r="M645" s="69"/>
      <c r="N645" s="13"/>
      <c r="P645" s="41" t="str">
        <f t="shared" si="13"/>
        <v>.</v>
      </c>
      <c r="Q645" s="92" t="s">
        <v>43</v>
      </c>
      <c r="R645" s="41"/>
      <c r="S645" s="138"/>
      <c r="T645" s="140"/>
      <c r="U645" s="77"/>
    </row>
    <row r="646" spans="1:21" s="35" customFormat="1" ht="29.25" customHeight="1" thickTop="1" thickBot="1">
      <c r="A646" s="8"/>
      <c r="B646" s="37"/>
      <c r="C646" s="38"/>
      <c r="D646" s="39"/>
      <c r="E646" s="11"/>
      <c r="F646" s="48"/>
      <c r="G646" s="69"/>
      <c r="H646" s="18">
        <v>7645</v>
      </c>
      <c r="I646" s="149"/>
      <c r="J646" s="69"/>
      <c r="K646" s="8" t="str">
        <f t="shared" si="14"/>
        <v/>
      </c>
      <c r="L646" s="36"/>
      <c r="M646" s="69"/>
      <c r="N646" s="13"/>
      <c r="P646" s="41" t="str">
        <f t="shared" si="13"/>
        <v>.</v>
      </c>
      <c r="Q646" s="92" t="s">
        <v>43</v>
      </c>
      <c r="R646" s="41"/>
      <c r="S646" s="138"/>
      <c r="T646" s="140"/>
      <c r="U646" s="77"/>
    </row>
    <row r="647" spans="1:21" s="35" customFormat="1" ht="29.25" customHeight="1" thickTop="1" thickBot="1">
      <c r="A647" s="8"/>
      <c r="B647" s="37"/>
      <c r="C647" s="38"/>
      <c r="D647" s="39"/>
      <c r="E647" s="11"/>
      <c r="F647" s="48"/>
      <c r="G647" s="69"/>
      <c r="H647" s="18">
        <v>7646</v>
      </c>
      <c r="I647" s="149"/>
      <c r="J647" s="69"/>
      <c r="K647" s="8" t="str">
        <f t="shared" si="14"/>
        <v/>
      </c>
      <c r="L647" s="36"/>
      <c r="M647" s="69"/>
      <c r="N647" s="13"/>
      <c r="P647" s="41" t="str">
        <f t="shared" si="13"/>
        <v>.</v>
      </c>
      <c r="Q647" s="92" t="s">
        <v>43</v>
      </c>
      <c r="R647" s="41"/>
      <c r="S647" s="138"/>
      <c r="T647" s="140"/>
      <c r="U647" s="77"/>
    </row>
    <row r="648" spans="1:21" s="35" customFormat="1" ht="29.25" customHeight="1" thickTop="1" thickBot="1">
      <c r="A648" s="8"/>
      <c r="B648" s="37"/>
      <c r="C648" s="38"/>
      <c r="D648" s="39"/>
      <c r="E648" s="11"/>
      <c r="F648" s="48"/>
      <c r="G648" s="69"/>
      <c r="H648" s="18">
        <v>7647</v>
      </c>
      <c r="I648" s="149"/>
      <c r="J648" s="69"/>
      <c r="K648" s="8" t="str">
        <f t="shared" si="14"/>
        <v/>
      </c>
      <c r="L648" s="36"/>
      <c r="M648" s="69"/>
      <c r="N648" s="13"/>
      <c r="P648" s="41" t="str">
        <f t="shared" si="13"/>
        <v>.</v>
      </c>
      <c r="Q648" s="92" t="s">
        <v>43</v>
      </c>
      <c r="R648" s="41"/>
      <c r="S648" s="138"/>
      <c r="T648" s="140"/>
      <c r="U648" s="77"/>
    </row>
    <row r="649" spans="1:21" s="35" customFormat="1" ht="29.25" customHeight="1" thickTop="1" thickBot="1">
      <c r="A649" s="8"/>
      <c r="B649" s="37"/>
      <c r="C649" s="38"/>
      <c r="D649" s="39"/>
      <c r="E649" s="11"/>
      <c r="F649" s="48"/>
      <c r="G649" s="69"/>
      <c r="H649" s="18">
        <v>7648</v>
      </c>
      <c r="I649" s="149"/>
      <c r="J649" s="69"/>
      <c r="K649" s="8" t="str">
        <f t="shared" si="14"/>
        <v/>
      </c>
      <c r="L649" s="36"/>
      <c r="M649" s="69"/>
      <c r="N649" s="13"/>
      <c r="P649" s="41" t="str">
        <f t="shared" si="13"/>
        <v>.</v>
      </c>
      <c r="Q649" s="92" t="s">
        <v>43</v>
      </c>
      <c r="R649" s="41"/>
      <c r="S649" s="138"/>
      <c r="T649" s="140"/>
      <c r="U649" s="77"/>
    </row>
    <row r="650" spans="1:21" s="35" customFormat="1" ht="29.25" customHeight="1" thickTop="1" thickBot="1">
      <c r="A650" s="8"/>
      <c r="B650" s="37"/>
      <c r="C650" s="38"/>
      <c r="D650" s="39"/>
      <c r="E650" s="11"/>
      <c r="F650" s="48"/>
      <c r="G650" s="69"/>
      <c r="H650" s="18">
        <v>7649</v>
      </c>
      <c r="I650" s="149"/>
      <c r="J650" s="69"/>
      <c r="K650" s="8" t="str">
        <f t="shared" si="14"/>
        <v/>
      </c>
      <c r="L650" s="36"/>
      <c r="M650" s="69"/>
      <c r="N650" s="13"/>
      <c r="P650" s="41" t="str">
        <f t="shared" si="13"/>
        <v>.</v>
      </c>
      <c r="Q650" s="92" t="s">
        <v>43</v>
      </c>
      <c r="R650" s="41"/>
      <c r="S650" s="138"/>
      <c r="T650" s="140"/>
      <c r="U650" s="77"/>
    </row>
    <row r="651" spans="1:21" s="35" customFormat="1" ht="29.25" customHeight="1" thickTop="1" thickBot="1">
      <c r="A651" s="8"/>
      <c r="B651" s="37"/>
      <c r="C651" s="38"/>
      <c r="D651" s="39"/>
      <c r="E651" s="11"/>
      <c r="F651" s="48"/>
      <c r="G651" s="69"/>
      <c r="H651" s="18">
        <v>7650</v>
      </c>
      <c r="I651" s="149"/>
      <c r="J651" s="69"/>
      <c r="K651" s="8" t="str">
        <f t="shared" si="14"/>
        <v/>
      </c>
      <c r="L651" s="36"/>
      <c r="M651" s="69"/>
      <c r="N651" s="13"/>
      <c r="P651" s="41" t="str">
        <f t="shared" si="13"/>
        <v>.</v>
      </c>
      <c r="Q651" s="92" t="s">
        <v>43</v>
      </c>
      <c r="R651" s="41"/>
      <c r="S651" s="138"/>
      <c r="T651" s="140"/>
      <c r="U651" s="77"/>
    </row>
    <row r="652" spans="1:21" s="35" customFormat="1" ht="29.25" customHeight="1" thickTop="1" thickBot="1">
      <c r="A652" s="8"/>
      <c r="B652" s="37"/>
      <c r="C652" s="38"/>
      <c r="D652" s="39"/>
      <c r="E652" s="11"/>
      <c r="F652" s="48"/>
      <c r="G652" s="69"/>
      <c r="H652" s="18">
        <v>7651</v>
      </c>
      <c r="I652" s="149"/>
      <c r="J652" s="69"/>
      <c r="K652" s="8" t="str">
        <f t="shared" si="14"/>
        <v/>
      </c>
      <c r="L652" s="36"/>
      <c r="M652" s="69"/>
      <c r="N652" s="13"/>
      <c r="P652" s="41" t="str">
        <f t="shared" si="13"/>
        <v>.</v>
      </c>
      <c r="Q652" s="92" t="s">
        <v>43</v>
      </c>
      <c r="R652" s="41"/>
      <c r="T652" s="77"/>
      <c r="U652" s="77"/>
    </row>
    <row r="653" spans="1:21" s="35" customFormat="1" ht="29.25" customHeight="1" thickTop="1" thickBot="1">
      <c r="A653" s="8"/>
      <c r="B653" s="37"/>
      <c r="C653" s="38"/>
      <c r="D653" s="39"/>
      <c r="E653" s="11"/>
      <c r="F653" s="48"/>
      <c r="G653" s="69"/>
      <c r="H653" s="18">
        <v>7652</v>
      </c>
      <c r="I653" s="149"/>
      <c r="J653" s="69"/>
      <c r="K653" s="8" t="str">
        <f t="shared" si="14"/>
        <v/>
      </c>
      <c r="L653" s="36"/>
      <c r="M653" s="69"/>
      <c r="N653" s="13"/>
      <c r="P653" s="41" t="str">
        <f t="shared" ref="P653:P716" si="15">IF(O653&gt;0,N653-O653,".")</f>
        <v>.</v>
      </c>
      <c r="Q653" s="92" t="s">
        <v>43</v>
      </c>
      <c r="R653" s="41"/>
      <c r="T653" s="77"/>
      <c r="U653" s="77"/>
    </row>
    <row r="654" spans="1:21" s="35" customFormat="1" ht="29.25" customHeight="1" thickTop="1" thickBot="1">
      <c r="A654" s="8"/>
      <c r="B654" s="37"/>
      <c r="C654" s="38"/>
      <c r="D654" s="39"/>
      <c r="E654" s="11"/>
      <c r="F654" s="48"/>
      <c r="G654" s="69"/>
      <c r="H654" s="18">
        <v>7653</v>
      </c>
      <c r="I654" s="149"/>
      <c r="J654" s="69"/>
      <c r="K654" s="8" t="str">
        <f t="shared" ref="K654:K717" si="16">D654&amp;C654</f>
        <v/>
      </c>
      <c r="L654" s="36"/>
      <c r="M654" s="69"/>
      <c r="N654" s="13"/>
      <c r="P654" s="41" t="str">
        <f t="shared" si="15"/>
        <v>.</v>
      </c>
      <c r="Q654" s="92" t="s">
        <v>43</v>
      </c>
      <c r="R654" s="41"/>
      <c r="T654" s="77"/>
      <c r="U654" s="77"/>
    </row>
    <row r="655" spans="1:21" s="35" customFormat="1" ht="29.25" customHeight="1" thickTop="1" thickBot="1">
      <c r="A655" s="8"/>
      <c r="B655" s="37"/>
      <c r="C655" s="38"/>
      <c r="D655" s="39"/>
      <c r="E655" s="11"/>
      <c r="F655" s="48"/>
      <c r="G655" s="69"/>
      <c r="H655" s="18">
        <v>7654</v>
      </c>
      <c r="I655" s="149"/>
      <c r="J655" s="69"/>
      <c r="K655" s="8" t="str">
        <f t="shared" si="16"/>
        <v/>
      </c>
      <c r="L655" s="36"/>
      <c r="M655" s="69"/>
      <c r="N655" s="13"/>
      <c r="P655" s="41" t="str">
        <f t="shared" si="15"/>
        <v>.</v>
      </c>
      <c r="Q655" s="92" t="s">
        <v>43</v>
      </c>
      <c r="R655" s="41"/>
      <c r="T655" s="77"/>
      <c r="U655" s="77"/>
    </row>
    <row r="656" spans="1:21" s="35" customFormat="1" ht="29.25" customHeight="1" thickTop="1" thickBot="1">
      <c r="A656" s="8"/>
      <c r="B656" s="37"/>
      <c r="C656" s="38"/>
      <c r="D656" s="39"/>
      <c r="E656" s="11"/>
      <c r="F656" s="48"/>
      <c r="G656" s="69"/>
      <c r="H656" s="18">
        <v>7655</v>
      </c>
      <c r="I656" s="149"/>
      <c r="J656" s="69"/>
      <c r="K656" s="8" t="str">
        <f t="shared" si="16"/>
        <v/>
      </c>
      <c r="L656" s="36"/>
      <c r="M656" s="69"/>
      <c r="N656" s="13"/>
      <c r="P656" s="41" t="str">
        <f t="shared" si="15"/>
        <v>.</v>
      </c>
      <c r="Q656" s="92" t="s">
        <v>43</v>
      </c>
      <c r="R656" s="41"/>
      <c r="T656" s="77"/>
      <c r="U656" s="77"/>
    </row>
    <row r="657" spans="1:21" s="35" customFormat="1" ht="29.25" customHeight="1" thickTop="1" thickBot="1">
      <c r="A657" s="8"/>
      <c r="B657" s="37"/>
      <c r="C657" s="38"/>
      <c r="D657" s="39"/>
      <c r="E657" s="11"/>
      <c r="F657" s="48"/>
      <c r="G657" s="69"/>
      <c r="H657" s="18">
        <v>7656</v>
      </c>
      <c r="I657" s="149"/>
      <c r="J657" s="69"/>
      <c r="K657" s="8" t="str">
        <f t="shared" si="16"/>
        <v/>
      </c>
      <c r="L657" s="36"/>
      <c r="M657" s="69"/>
      <c r="N657" s="13"/>
      <c r="P657" s="41" t="str">
        <f t="shared" si="15"/>
        <v>.</v>
      </c>
      <c r="Q657" s="92" t="s">
        <v>43</v>
      </c>
      <c r="R657" s="41"/>
      <c r="T657" s="77"/>
      <c r="U657" s="77"/>
    </row>
    <row r="658" spans="1:21" s="35" customFormat="1" ht="29.25" customHeight="1" thickTop="1" thickBot="1">
      <c r="A658" s="8"/>
      <c r="B658" s="37"/>
      <c r="C658" s="38"/>
      <c r="D658" s="39"/>
      <c r="E658" s="11"/>
      <c r="F658" s="48"/>
      <c r="G658" s="69"/>
      <c r="H658" s="18">
        <v>7657</v>
      </c>
      <c r="I658" s="149"/>
      <c r="J658" s="69"/>
      <c r="K658" s="8" t="str">
        <f t="shared" si="16"/>
        <v/>
      </c>
      <c r="L658" s="36"/>
      <c r="M658" s="69"/>
      <c r="N658" s="13"/>
      <c r="P658" s="41" t="str">
        <f t="shared" si="15"/>
        <v>.</v>
      </c>
      <c r="Q658" s="92" t="s">
        <v>43</v>
      </c>
      <c r="R658" s="41"/>
      <c r="T658" s="77"/>
      <c r="U658" s="77"/>
    </row>
    <row r="659" spans="1:21" s="35" customFormat="1" ht="29.25" customHeight="1" thickTop="1" thickBot="1">
      <c r="A659" s="8"/>
      <c r="B659" s="37"/>
      <c r="C659" s="38"/>
      <c r="D659" s="39"/>
      <c r="E659" s="11"/>
      <c r="F659" s="48"/>
      <c r="G659" s="69"/>
      <c r="H659" s="18">
        <v>7658</v>
      </c>
      <c r="I659" s="149"/>
      <c r="J659" s="69"/>
      <c r="K659" s="8" t="str">
        <f t="shared" si="16"/>
        <v/>
      </c>
      <c r="L659" s="36"/>
      <c r="M659" s="69"/>
      <c r="N659" s="13"/>
      <c r="P659" s="41" t="str">
        <f t="shared" si="15"/>
        <v>.</v>
      </c>
      <c r="Q659" s="92" t="s">
        <v>43</v>
      </c>
      <c r="R659" s="41"/>
      <c r="T659" s="77"/>
      <c r="U659" s="77"/>
    </row>
    <row r="660" spans="1:21" s="35" customFormat="1" ht="29.25" customHeight="1" thickTop="1" thickBot="1">
      <c r="A660" s="8"/>
      <c r="B660" s="37"/>
      <c r="C660" s="38"/>
      <c r="D660" s="39"/>
      <c r="E660" s="11"/>
      <c r="F660" s="48"/>
      <c r="G660" s="69"/>
      <c r="H660" s="18">
        <v>7659</v>
      </c>
      <c r="I660" s="149"/>
      <c r="J660" s="69"/>
      <c r="K660" s="8" t="str">
        <f t="shared" si="16"/>
        <v/>
      </c>
      <c r="L660" s="36"/>
      <c r="M660" s="69"/>
      <c r="N660" s="13"/>
      <c r="P660" s="41" t="str">
        <f t="shared" si="15"/>
        <v>.</v>
      </c>
      <c r="Q660" s="92" t="s">
        <v>43</v>
      </c>
      <c r="R660" s="41"/>
      <c r="T660" s="77"/>
      <c r="U660" s="77"/>
    </row>
    <row r="661" spans="1:21" s="35" customFormat="1" ht="29.25" customHeight="1" thickTop="1" thickBot="1">
      <c r="A661" s="8"/>
      <c r="B661" s="37"/>
      <c r="C661" s="38"/>
      <c r="D661" s="39"/>
      <c r="E661" s="11"/>
      <c r="F661" s="48"/>
      <c r="G661" s="69"/>
      <c r="H661" s="18">
        <v>7660</v>
      </c>
      <c r="I661" s="149"/>
      <c r="J661" s="69"/>
      <c r="K661" s="8" t="str">
        <f t="shared" si="16"/>
        <v/>
      </c>
      <c r="L661" s="36"/>
      <c r="M661" s="69"/>
      <c r="N661" s="13"/>
      <c r="P661" s="41" t="str">
        <f t="shared" si="15"/>
        <v>.</v>
      </c>
      <c r="Q661" s="92" t="s">
        <v>43</v>
      </c>
      <c r="R661" s="41"/>
      <c r="T661" s="77"/>
      <c r="U661" s="77"/>
    </row>
    <row r="662" spans="1:21" s="35" customFormat="1" ht="29.25" customHeight="1" thickTop="1" thickBot="1">
      <c r="A662" s="8"/>
      <c r="B662" s="37"/>
      <c r="C662" s="38"/>
      <c r="D662" s="39"/>
      <c r="E662" s="11"/>
      <c r="F662" s="48"/>
      <c r="G662" s="69"/>
      <c r="H662" s="18">
        <v>7661</v>
      </c>
      <c r="I662" s="149"/>
      <c r="J662" s="69"/>
      <c r="K662" s="8" t="str">
        <f t="shared" si="16"/>
        <v/>
      </c>
      <c r="L662" s="36"/>
      <c r="M662" s="69"/>
      <c r="N662" s="13"/>
      <c r="P662" s="41" t="str">
        <f t="shared" si="15"/>
        <v>.</v>
      </c>
      <c r="Q662" s="92" t="s">
        <v>43</v>
      </c>
      <c r="R662" s="41"/>
      <c r="T662" s="77"/>
      <c r="U662" s="77"/>
    </row>
    <row r="663" spans="1:21" s="35" customFormat="1" ht="29.25" customHeight="1" thickTop="1" thickBot="1">
      <c r="A663" s="8"/>
      <c r="B663" s="37"/>
      <c r="C663" s="38"/>
      <c r="D663" s="39"/>
      <c r="E663" s="11"/>
      <c r="F663" s="48"/>
      <c r="G663" s="69"/>
      <c r="H663" s="18">
        <v>7662</v>
      </c>
      <c r="I663" s="149"/>
      <c r="J663" s="69"/>
      <c r="K663" s="8" t="str">
        <f t="shared" si="16"/>
        <v/>
      </c>
      <c r="L663" s="36"/>
      <c r="M663" s="69"/>
      <c r="N663" s="13"/>
      <c r="P663" s="41" t="str">
        <f t="shared" si="15"/>
        <v>.</v>
      </c>
      <c r="Q663" s="92" t="s">
        <v>43</v>
      </c>
      <c r="R663" s="41"/>
      <c r="T663" s="77"/>
      <c r="U663" s="77"/>
    </row>
    <row r="664" spans="1:21" s="35" customFormat="1" ht="29.25" customHeight="1" thickTop="1" thickBot="1">
      <c r="A664" s="8"/>
      <c r="B664" s="37"/>
      <c r="C664" s="38"/>
      <c r="D664" s="39"/>
      <c r="E664" s="11"/>
      <c r="F664" s="48"/>
      <c r="G664" s="69"/>
      <c r="H664" s="18">
        <v>7663</v>
      </c>
      <c r="I664" s="149"/>
      <c r="J664" s="69"/>
      <c r="K664" s="8" t="str">
        <f t="shared" si="16"/>
        <v/>
      </c>
      <c r="L664" s="36"/>
      <c r="M664" s="69"/>
      <c r="N664" s="13"/>
      <c r="P664" s="41" t="str">
        <f t="shared" si="15"/>
        <v>.</v>
      </c>
      <c r="Q664" s="92" t="s">
        <v>43</v>
      </c>
      <c r="R664" s="41"/>
      <c r="T664" s="77"/>
      <c r="U664" s="77"/>
    </row>
    <row r="665" spans="1:21" s="35" customFormat="1" ht="29.25" customHeight="1" thickTop="1" thickBot="1">
      <c r="A665" s="8"/>
      <c r="B665" s="37"/>
      <c r="C665" s="38"/>
      <c r="D665" s="39"/>
      <c r="E665" s="11"/>
      <c r="F665" s="48"/>
      <c r="G665" s="69"/>
      <c r="H665" s="18">
        <v>7664</v>
      </c>
      <c r="I665" s="149"/>
      <c r="J665" s="69"/>
      <c r="K665" s="8" t="str">
        <f t="shared" si="16"/>
        <v/>
      </c>
      <c r="L665" s="36"/>
      <c r="M665" s="69"/>
      <c r="N665" s="13"/>
      <c r="P665" s="41" t="str">
        <f t="shared" si="15"/>
        <v>.</v>
      </c>
      <c r="Q665" s="92" t="s">
        <v>43</v>
      </c>
      <c r="R665" s="41"/>
      <c r="T665" s="77"/>
      <c r="U665" s="77"/>
    </row>
    <row r="666" spans="1:21" s="35" customFormat="1" ht="29.25" customHeight="1" thickTop="1" thickBot="1">
      <c r="A666" s="8"/>
      <c r="B666" s="37"/>
      <c r="C666" s="38"/>
      <c r="D666" s="39"/>
      <c r="E666" s="11"/>
      <c r="F666" s="48"/>
      <c r="G666" s="69"/>
      <c r="H666" s="18">
        <v>7665</v>
      </c>
      <c r="I666" s="149"/>
      <c r="J666" s="69"/>
      <c r="K666" s="8" t="str">
        <f t="shared" si="16"/>
        <v/>
      </c>
      <c r="L666" s="36"/>
      <c r="M666" s="69"/>
      <c r="N666" s="13"/>
      <c r="P666" s="41" t="str">
        <f t="shared" si="15"/>
        <v>.</v>
      </c>
      <c r="Q666" s="92" t="s">
        <v>43</v>
      </c>
      <c r="R666" s="41"/>
      <c r="T666" s="77"/>
      <c r="U666" s="77"/>
    </row>
    <row r="667" spans="1:21" s="35" customFormat="1" ht="29.25" customHeight="1" thickTop="1" thickBot="1">
      <c r="A667" s="8"/>
      <c r="B667" s="37"/>
      <c r="C667" s="38"/>
      <c r="D667" s="39"/>
      <c r="E667" s="11"/>
      <c r="F667" s="48"/>
      <c r="G667" s="69"/>
      <c r="H667" s="18">
        <v>7666</v>
      </c>
      <c r="I667" s="149"/>
      <c r="J667" s="69"/>
      <c r="K667" s="8" t="str">
        <f t="shared" si="16"/>
        <v/>
      </c>
      <c r="L667" s="36"/>
      <c r="M667" s="69"/>
      <c r="N667" s="13"/>
      <c r="P667" s="41" t="str">
        <f t="shared" si="15"/>
        <v>.</v>
      </c>
      <c r="Q667" s="92" t="s">
        <v>43</v>
      </c>
      <c r="R667" s="41"/>
      <c r="T667" s="77"/>
      <c r="U667" s="77"/>
    </row>
    <row r="668" spans="1:21" s="35" customFormat="1" ht="29.25" customHeight="1" thickTop="1" thickBot="1">
      <c r="A668" s="8"/>
      <c r="B668" s="37"/>
      <c r="C668" s="38"/>
      <c r="D668" s="39"/>
      <c r="E668" s="11"/>
      <c r="F668" s="48"/>
      <c r="G668" s="69"/>
      <c r="H668" s="18">
        <v>7667</v>
      </c>
      <c r="I668" s="149"/>
      <c r="J668" s="69"/>
      <c r="K668" s="8" t="str">
        <f t="shared" si="16"/>
        <v/>
      </c>
      <c r="L668" s="36"/>
      <c r="M668" s="69"/>
      <c r="N668" s="13"/>
      <c r="P668" s="41" t="str">
        <f t="shared" si="15"/>
        <v>.</v>
      </c>
      <c r="Q668" s="92" t="s">
        <v>43</v>
      </c>
      <c r="R668" s="41"/>
      <c r="T668" s="77"/>
      <c r="U668" s="77"/>
    </row>
    <row r="669" spans="1:21" s="35" customFormat="1" ht="29.25" customHeight="1" thickTop="1" thickBot="1">
      <c r="A669" s="8"/>
      <c r="B669" s="37"/>
      <c r="C669" s="38"/>
      <c r="D669" s="39"/>
      <c r="E669" s="11"/>
      <c r="F669" s="48"/>
      <c r="G669" s="69"/>
      <c r="H669" s="18">
        <v>7668</v>
      </c>
      <c r="I669" s="149"/>
      <c r="J669" s="69"/>
      <c r="K669" s="8" t="str">
        <f t="shared" si="16"/>
        <v/>
      </c>
      <c r="L669" s="36"/>
      <c r="M669" s="69"/>
      <c r="N669" s="13"/>
      <c r="P669" s="41" t="str">
        <f t="shared" si="15"/>
        <v>.</v>
      </c>
      <c r="Q669" s="92" t="s">
        <v>43</v>
      </c>
      <c r="R669" s="41"/>
      <c r="T669" s="77"/>
      <c r="U669" s="77"/>
    </row>
    <row r="670" spans="1:21" s="35" customFormat="1" ht="29.25" customHeight="1" thickTop="1" thickBot="1">
      <c r="A670" s="8"/>
      <c r="B670" s="37"/>
      <c r="C670" s="38"/>
      <c r="D670" s="39"/>
      <c r="E670" s="11"/>
      <c r="F670" s="48"/>
      <c r="G670" s="69"/>
      <c r="H670" s="18">
        <v>7669</v>
      </c>
      <c r="I670" s="149"/>
      <c r="J670" s="69"/>
      <c r="K670" s="8" t="str">
        <f t="shared" si="16"/>
        <v/>
      </c>
      <c r="L670" s="36"/>
      <c r="M670" s="69"/>
      <c r="N670" s="13"/>
      <c r="P670" s="41" t="str">
        <f t="shared" si="15"/>
        <v>.</v>
      </c>
      <c r="Q670" s="92" t="s">
        <v>43</v>
      </c>
      <c r="R670" s="41"/>
      <c r="T670" s="77"/>
      <c r="U670" s="77"/>
    </row>
    <row r="671" spans="1:21" s="35" customFormat="1" ht="29.25" customHeight="1" thickTop="1" thickBot="1">
      <c r="A671" s="8"/>
      <c r="B671" s="37"/>
      <c r="C671" s="38"/>
      <c r="D671" s="39"/>
      <c r="E671" s="11"/>
      <c r="F671" s="48"/>
      <c r="G671" s="69"/>
      <c r="H671" s="18">
        <v>7670</v>
      </c>
      <c r="I671" s="149"/>
      <c r="J671" s="69"/>
      <c r="K671" s="8" t="str">
        <f t="shared" si="16"/>
        <v/>
      </c>
      <c r="L671" s="36"/>
      <c r="M671" s="69"/>
      <c r="N671" s="13"/>
      <c r="P671" s="41" t="str">
        <f t="shared" si="15"/>
        <v>.</v>
      </c>
      <c r="Q671" s="92" t="s">
        <v>43</v>
      </c>
      <c r="R671" s="41"/>
      <c r="T671" s="77"/>
      <c r="U671" s="77"/>
    </row>
    <row r="672" spans="1:21" s="35" customFormat="1" ht="29.25" customHeight="1" thickTop="1" thickBot="1">
      <c r="A672" s="8"/>
      <c r="B672" s="37"/>
      <c r="C672" s="38"/>
      <c r="D672" s="39"/>
      <c r="E672" s="11"/>
      <c r="F672" s="48"/>
      <c r="G672" s="69"/>
      <c r="H672" s="18">
        <v>7671</v>
      </c>
      <c r="I672" s="149"/>
      <c r="J672" s="69"/>
      <c r="K672" s="8" t="str">
        <f t="shared" si="16"/>
        <v/>
      </c>
      <c r="L672" s="36"/>
      <c r="M672" s="69"/>
      <c r="N672" s="13"/>
      <c r="P672" s="41" t="str">
        <f t="shared" si="15"/>
        <v>.</v>
      </c>
      <c r="Q672" s="92" t="s">
        <v>43</v>
      </c>
      <c r="R672" s="41"/>
      <c r="T672" s="77"/>
      <c r="U672" s="77"/>
    </row>
    <row r="673" spans="1:21" s="35" customFormat="1" ht="29.25" customHeight="1" thickTop="1" thickBot="1">
      <c r="A673" s="8"/>
      <c r="B673" s="37"/>
      <c r="C673" s="38"/>
      <c r="D673" s="39"/>
      <c r="E673" s="11"/>
      <c r="F673" s="48"/>
      <c r="G673" s="69"/>
      <c r="H673" s="18">
        <v>7672</v>
      </c>
      <c r="I673" s="149"/>
      <c r="J673" s="69"/>
      <c r="K673" s="8" t="str">
        <f t="shared" si="16"/>
        <v/>
      </c>
      <c r="L673" s="36"/>
      <c r="M673" s="69"/>
      <c r="N673" s="13"/>
      <c r="P673" s="41" t="str">
        <f t="shared" si="15"/>
        <v>.</v>
      </c>
      <c r="Q673" s="92" t="s">
        <v>43</v>
      </c>
      <c r="R673" s="41"/>
      <c r="T673" s="77"/>
      <c r="U673" s="77"/>
    </row>
    <row r="674" spans="1:21" s="35" customFormat="1" ht="29.25" customHeight="1" thickTop="1" thickBot="1">
      <c r="A674" s="8"/>
      <c r="B674" s="37"/>
      <c r="C674" s="38"/>
      <c r="D674" s="39"/>
      <c r="E674" s="11"/>
      <c r="F674" s="48"/>
      <c r="G674" s="69"/>
      <c r="H674" s="18">
        <v>7673</v>
      </c>
      <c r="I674" s="149"/>
      <c r="J674" s="69"/>
      <c r="K674" s="8" t="str">
        <f t="shared" si="16"/>
        <v/>
      </c>
      <c r="L674" s="36"/>
      <c r="M674" s="69"/>
      <c r="N674" s="13"/>
      <c r="P674" s="41" t="str">
        <f t="shared" si="15"/>
        <v>.</v>
      </c>
      <c r="Q674" s="92" t="s">
        <v>43</v>
      </c>
      <c r="R674" s="41"/>
      <c r="T674" s="77"/>
      <c r="U674" s="77"/>
    </row>
    <row r="675" spans="1:21" s="35" customFormat="1" ht="29.25" customHeight="1" thickTop="1" thickBot="1">
      <c r="A675" s="8"/>
      <c r="B675" s="37"/>
      <c r="C675" s="38"/>
      <c r="D675" s="39"/>
      <c r="E675" s="11"/>
      <c r="F675" s="48"/>
      <c r="G675" s="69"/>
      <c r="H675" s="18">
        <v>7674</v>
      </c>
      <c r="I675" s="149"/>
      <c r="J675" s="69"/>
      <c r="K675" s="8" t="str">
        <f t="shared" si="16"/>
        <v/>
      </c>
      <c r="L675" s="36"/>
      <c r="M675" s="69"/>
      <c r="N675" s="13"/>
      <c r="P675" s="41" t="str">
        <f t="shared" si="15"/>
        <v>.</v>
      </c>
      <c r="Q675" s="92" t="s">
        <v>43</v>
      </c>
      <c r="R675" s="41"/>
      <c r="T675" s="77"/>
      <c r="U675" s="77"/>
    </row>
    <row r="676" spans="1:21" s="35" customFormat="1" ht="29.25" customHeight="1" thickTop="1" thickBot="1">
      <c r="A676" s="8"/>
      <c r="B676" s="37"/>
      <c r="C676" s="38"/>
      <c r="D676" s="39"/>
      <c r="E676" s="11"/>
      <c r="F676" s="48"/>
      <c r="G676" s="69"/>
      <c r="H676" s="18">
        <v>7675</v>
      </c>
      <c r="I676" s="149"/>
      <c r="J676" s="69"/>
      <c r="K676" s="8" t="str">
        <f t="shared" si="16"/>
        <v/>
      </c>
      <c r="L676" s="36"/>
      <c r="M676" s="69"/>
      <c r="N676" s="13"/>
      <c r="P676" s="41" t="str">
        <f t="shared" si="15"/>
        <v>.</v>
      </c>
      <c r="Q676" s="92" t="s">
        <v>43</v>
      </c>
      <c r="R676" s="41"/>
      <c r="T676" s="77"/>
      <c r="U676" s="77"/>
    </row>
    <row r="677" spans="1:21" s="35" customFormat="1" ht="29.25" customHeight="1" thickTop="1" thickBot="1">
      <c r="A677" s="8"/>
      <c r="B677" s="37"/>
      <c r="C677" s="38"/>
      <c r="D677" s="39"/>
      <c r="E677" s="11"/>
      <c r="F677" s="48"/>
      <c r="G677" s="69"/>
      <c r="H677" s="18">
        <v>7676</v>
      </c>
      <c r="I677" s="149"/>
      <c r="J677" s="69"/>
      <c r="K677" s="8" t="str">
        <f t="shared" si="16"/>
        <v/>
      </c>
      <c r="L677" s="36"/>
      <c r="M677" s="69"/>
      <c r="N677" s="13"/>
      <c r="P677" s="41" t="str">
        <f t="shared" si="15"/>
        <v>.</v>
      </c>
      <c r="Q677" s="92" t="s">
        <v>43</v>
      </c>
      <c r="R677" s="41"/>
      <c r="T677" s="77"/>
      <c r="U677" s="77"/>
    </row>
    <row r="678" spans="1:21" s="35" customFormat="1" ht="29.25" customHeight="1" thickTop="1" thickBot="1">
      <c r="A678" s="8"/>
      <c r="B678" s="37"/>
      <c r="C678" s="38"/>
      <c r="D678" s="39"/>
      <c r="E678" s="11"/>
      <c r="F678" s="48"/>
      <c r="G678" s="69"/>
      <c r="H678" s="18">
        <v>7677</v>
      </c>
      <c r="I678" s="149"/>
      <c r="J678" s="69"/>
      <c r="K678" s="8" t="str">
        <f t="shared" si="16"/>
        <v/>
      </c>
      <c r="L678" s="36"/>
      <c r="M678" s="69"/>
      <c r="N678" s="13"/>
      <c r="P678" s="41" t="str">
        <f t="shared" si="15"/>
        <v>.</v>
      </c>
      <c r="Q678" s="92" t="s">
        <v>43</v>
      </c>
      <c r="R678" s="41"/>
      <c r="T678" s="77"/>
      <c r="U678" s="77"/>
    </row>
    <row r="679" spans="1:21" s="35" customFormat="1" ht="29.25" customHeight="1" thickTop="1" thickBot="1">
      <c r="A679" s="8"/>
      <c r="B679" s="37"/>
      <c r="C679" s="38"/>
      <c r="D679" s="39"/>
      <c r="E679" s="11"/>
      <c r="F679" s="48"/>
      <c r="G679" s="69"/>
      <c r="H679" s="18">
        <v>7678</v>
      </c>
      <c r="I679" s="149"/>
      <c r="J679" s="69"/>
      <c r="K679" s="8" t="str">
        <f t="shared" si="16"/>
        <v/>
      </c>
      <c r="L679" s="36"/>
      <c r="M679" s="69"/>
      <c r="N679" s="13"/>
      <c r="P679" s="41" t="str">
        <f t="shared" si="15"/>
        <v>.</v>
      </c>
      <c r="Q679" s="92" t="s">
        <v>43</v>
      </c>
      <c r="R679" s="41"/>
      <c r="T679" s="77"/>
      <c r="U679" s="77"/>
    </row>
    <row r="680" spans="1:21" s="35" customFormat="1" ht="29.25" customHeight="1" thickTop="1" thickBot="1">
      <c r="A680" s="8"/>
      <c r="B680" s="37"/>
      <c r="C680" s="38"/>
      <c r="D680" s="39"/>
      <c r="E680" s="11"/>
      <c r="F680" s="48"/>
      <c r="G680" s="69"/>
      <c r="H680" s="18">
        <v>7679</v>
      </c>
      <c r="I680" s="149"/>
      <c r="J680" s="69"/>
      <c r="K680" s="8" t="str">
        <f t="shared" si="16"/>
        <v/>
      </c>
      <c r="L680" s="36"/>
      <c r="M680" s="69"/>
      <c r="N680" s="13"/>
      <c r="P680" s="41" t="str">
        <f t="shared" si="15"/>
        <v>.</v>
      </c>
      <c r="Q680" s="92" t="s">
        <v>43</v>
      </c>
      <c r="R680" s="41"/>
      <c r="T680" s="77"/>
      <c r="U680" s="77"/>
    </row>
    <row r="681" spans="1:21" s="35" customFormat="1" ht="29.25" customHeight="1" thickTop="1" thickBot="1">
      <c r="A681" s="8"/>
      <c r="B681" s="37"/>
      <c r="C681" s="38"/>
      <c r="D681" s="39"/>
      <c r="E681" s="11"/>
      <c r="F681" s="48"/>
      <c r="G681" s="69"/>
      <c r="H681" s="18">
        <v>7680</v>
      </c>
      <c r="I681" s="149"/>
      <c r="J681" s="69"/>
      <c r="K681" s="8" t="str">
        <f t="shared" si="16"/>
        <v/>
      </c>
      <c r="L681" s="36"/>
      <c r="M681" s="69"/>
      <c r="N681" s="13"/>
      <c r="P681" s="41" t="str">
        <f t="shared" si="15"/>
        <v>.</v>
      </c>
      <c r="Q681" s="92" t="s">
        <v>43</v>
      </c>
      <c r="R681" s="41"/>
      <c r="T681" s="77"/>
      <c r="U681" s="77"/>
    </row>
    <row r="682" spans="1:21" s="35" customFormat="1" ht="29.25" customHeight="1" thickTop="1" thickBot="1">
      <c r="A682" s="8"/>
      <c r="B682" s="37"/>
      <c r="C682" s="38"/>
      <c r="D682" s="39"/>
      <c r="E682" s="11"/>
      <c r="F682" s="48"/>
      <c r="G682" s="69"/>
      <c r="H682" s="18">
        <v>7681</v>
      </c>
      <c r="I682" s="149"/>
      <c r="J682" s="69"/>
      <c r="K682" s="8" t="str">
        <f t="shared" si="16"/>
        <v/>
      </c>
      <c r="L682" s="36"/>
      <c r="M682" s="69"/>
      <c r="N682" s="13"/>
      <c r="P682" s="41" t="str">
        <f t="shared" si="15"/>
        <v>.</v>
      </c>
      <c r="Q682" s="92" t="s">
        <v>43</v>
      </c>
      <c r="R682" s="41"/>
      <c r="T682" s="77"/>
      <c r="U682" s="77"/>
    </row>
    <row r="683" spans="1:21" s="35" customFormat="1" ht="29.25" customHeight="1" thickTop="1" thickBot="1">
      <c r="A683" s="8"/>
      <c r="B683" s="37"/>
      <c r="C683" s="38"/>
      <c r="D683" s="39"/>
      <c r="E683" s="11"/>
      <c r="F683" s="48"/>
      <c r="G683" s="69"/>
      <c r="H683" s="18">
        <v>7682</v>
      </c>
      <c r="I683" s="149"/>
      <c r="J683" s="69"/>
      <c r="K683" s="8" t="str">
        <f t="shared" si="16"/>
        <v/>
      </c>
      <c r="L683" s="36"/>
      <c r="M683" s="69"/>
      <c r="N683" s="13"/>
      <c r="P683" s="41" t="str">
        <f t="shared" si="15"/>
        <v>.</v>
      </c>
      <c r="Q683" s="92" t="s">
        <v>43</v>
      </c>
      <c r="R683" s="41"/>
      <c r="T683" s="77"/>
      <c r="U683" s="77"/>
    </row>
    <row r="684" spans="1:21" s="35" customFormat="1" ht="29.25" customHeight="1" thickTop="1" thickBot="1">
      <c r="A684" s="8"/>
      <c r="B684" s="37"/>
      <c r="C684" s="38"/>
      <c r="D684" s="39"/>
      <c r="E684" s="11"/>
      <c r="F684" s="48"/>
      <c r="G684" s="69"/>
      <c r="H684" s="18">
        <v>7683</v>
      </c>
      <c r="I684" s="149"/>
      <c r="J684" s="69"/>
      <c r="K684" s="8" t="str">
        <f t="shared" si="16"/>
        <v/>
      </c>
      <c r="L684" s="36"/>
      <c r="M684" s="69"/>
      <c r="N684" s="13"/>
      <c r="P684" s="41" t="str">
        <f t="shared" si="15"/>
        <v>.</v>
      </c>
      <c r="Q684" s="92" t="s">
        <v>43</v>
      </c>
      <c r="R684" s="41"/>
      <c r="T684" s="77"/>
      <c r="U684" s="77"/>
    </row>
    <row r="685" spans="1:21" s="35" customFormat="1" ht="29.25" customHeight="1" thickTop="1" thickBot="1">
      <c r="A685" s="8"/>
      <c r="B685" s="37"/>
      <c r="C685" s="38"/>
      <c r="D685" s="39"/>
      <c r="E685" s="11"/>
      <c r="F685" s="48"/>
      <c r="G685" s="69"/>
      <c r="H685" s="18">
        <v>7684</v>
      </c>
      <c r="I685" s="149"/>
      <c r="J685" s="69"/>
      <c r="K685" s="8" t="str">
        <f t="shared" si="16"/>
        <v/>
      </c>
      <c r="L685" s="36"/>
      <c r="M685" s="69"/>
      <c r="N685" s="13"/>
      <c r="P685" s="41" t="str">
        <f t="shared" si="15"/>
        <v>.</v>
      </c>
      <c r="Q685" s="92" t="s">
        <v>43</v>
      </c>
      <c r="R685" s="41"/>
      <c r="T685" s="77"/>
      <c r="U685" s="77"/>
    </row>
    <row r="686" spans="1:21" s="35" customFormat="1" ht="29.25" customHeight="1" thickTop="1" thickBot="1">
      <c r="A686" s="8"/>
      <c r="B686" s="37"/>
      <c r="C686" s="38"/>
      <c r="D686" s="39"/>
      <c r="E686" s="11"/>
      <c r="F686" s="48"/>
      <c r="G686" s="69"/>
      <c r="H686" s="18">
        <v>7685</v>
      </c>
      <c r="I686" s="149"/>
      <c r="J686" s="69"/>
      <c r="K686" s="8" t="str">
        <f t="shared" si="16"/>
        <v/>
      </c>
      <c r="L686" s="36"/>
      <c r="M686" s="69"/>
      <c r="N686" s="13"/>
      <c r="P686" s="41" t="str">
        <f t="shared" si="15"/>
        <v>.</v>
      </c>
      <c r="Q686" s="92" t="s">
        <v>43</v>
      </c>
      <c r="R686" s="41"/>
      <c r="T686" s="77"/>
      <c r="U686" s="77"/>
    </row>
    <row r="687" spans="1:21" s="35" customFormat="1" ht="29.25" customHeight="1" thickTop="1" thickBot="1">
      <c r="A687" s="8"/>
      <c r="B687" s="37"/>
      <c r="C687" s="38"/>
      <c r="D687" s="39"/>
      <c r="E687" s="11"/>
      <c r="F687" s="48"/>
      <c r="G687" s="69"/>
      <c r="H687" s="18">
        <v>7686</v>
      </c>
      <c r="I687" s="149"/>
      <c r="J687" s="69"/>
      <c r="K687" s="8" t="str">
        <f t="shared" si="16"/>
        <v/>
      </c>
      <c r="L687" s="36"/>
      <c r="M687" s="69"/>
      <c r="N687" s="13"/>
      <c r="P687" s="41" t="str">
        <f t="shared" si="15"/>
        <v>.</v>
      </c>
      <c r="Q687" s="92" t="s">
        <v>43</v>
      </c>
      <c r="R687" s="41"/>
      <c r="T687" s="77"/>
      <c r="U687" s="77"/>
    </row>
    <row r="688" spans="1:21" s="35" customFormat="1" ht="29.25" customHeight="1" thickTop="1" thickBot="1">
      <c r="A688" s="8"/>
      <c r="B688" s="37"/>
      <c r="C688" s="38"/>
      <c r="D688" s="39"/>
      <c r="E688" s="11"/>
      <c r="F688" s="48"/>
      <c r="G688" s="69"/>
      <c r="H688" s="18">
        <v>7687</v>
      </c>
      <c r="I688" s="149"/>
      <c r="J688" s="69"/>
      <c r="K688" s="8" t="str">
        <f t="shared" si="16"/>
        <v/>
      </c>
      <c r="L688" s="36"/>
      <c r="M688" s="69"/>
      <c r="N688" s="13"/>
      <c r="P688" s="41" t="str">
        <f t="shared" si="15"/>
        <v>.</v>
      </c>
      <c r="Q688" s="92" t="s">
        <v>43</v>
      </c>
      <c r="R688" s="41"/>
      <c r="T688" s="77"/>
      <c r="U688" s="77"/>
    </row>
    <row r="689" spans="1:21" s="35" customFormat="1" ht="29.25" customHeight="1" thickTop="1" thickBot="1">
      <c r="A689" s="8"/>
      <c r="B689" s="37"/>
      <c r="C689" s="38"/>
      <c r="D689" s="39"/>
      <c r="E689" s="11"/>
      <c r="F689" s="48"/>
      <c r="G689" s="69"/>
      <c r="H689" s="18">
        <v>7688</v>
      </c>
      <c r="I689" s="149"/>
      <c r="J689" s="69"/>
      <c r="K689" s="8" t="str">
        <f t="shared" si="16"/>
        <v/>
      </c>
      <c r="L689" s="36"/>
      <c r="M689" s="69"/>
      <c r="N689" s="13"/>
      <c r="P689" s="41" t="str">
        <f t="shared" si="15"/>
        <v>.</v>
      </c>
      <c r="Q689" s="92" t="s">
        <v>43</v>
      </c>
      <c r="R689" s="41"/>
      <c r="T689" s="77"/>
      <c r="U689" s="77"/>
    </row>
    <row r="690" spans="1:21" s="35" customFormat="1" ht="29.25" customHeight="1" thickTop="1" thickBot="1">
      <c r="A690" s="8"/>
      <c r="B690" s="37"/>
      <c r="C690" s="38"/>
      <c r="D690" s="39"/>
      <c r="E690" s="11"/>
      <c r="F690" s="48"/>
      <c r="G690" s="69"/>
      <c r="H690" s="18">
        <v>7689</v>
      </c>
      <c r="I690" s="149"/>
      <c r="J690" s="69"/>
      <c r="K690" s="8" t="str">
        <f t="shared" si="16"/>
        <v/>
      </c>
      <c r="L690" s="36"/>
      <c r="M690" s="69"/>
      <c r="N690" s="13"/>
      <c r="P690" s="41" t="str">
        <f t="shared" si="15"/>
        <v>.</v>
      </c>
      <c r="Q690" s="92" t="s">
        <v>43</v>
      </c>
      <c r="R690" s="41"/>
      <c r="T690" s="77"/>
      <c r="U690" s="77"/>
    </row>
    <row r="691" spans="1:21" s="35" customFormat="1" ht="29.25" customHeight="1" thickTop="1" thickBot="1">
      <c r="A691" s="8"/>
      <c r="B691" s="37"/>
      <c r="C691" s="38"/>
      <c r="D691" s="39"/>
      <c r="E691" s="11"/>
      <c r="F691" s="48"/>
      <c r="G691" s="69"/>
      <c r="H691" s="18">
        <v>7690</v>
      </c>
      <c r="I691" s="149"/>
      <c r="J691" s="69"/>
      <c r="K691" s="8" t="str">
        <f t="shared" si="16"/>
        <v/>
      </c>
      <c r="L691" s="36"/>
      <c r="M691" s="69"/>
      <c r="N691" s="13"/>
      <c r="P691" s="41" t="str">
        <f t="shared" si="15"/>
        <v>.</v>
      </c>
      <c r="Q691" s="92" t="s">
        <v>43</v>
      </c>
      <c r="R691" s="41"/>
      <c r="T691" s="77"/>
      <c r="U691" s="77"/>
    </row>
    <row r="692" spans="1:21" s="35" customFormat="1" ht="29.25" customHeight="1" thickTop="1" thickBot="1">
      <c r="A692" s="8"/>
      <c r="B692" s="37"/>
      <c r="C692" s="38"/>
      <c r="D692" s="39"/>
      <c r="E692" s="11"/>
      <c r="F692" s="48"/>
      <c r="G692" s="69"/>
      <c r="H692" s="18">
        <v>7691</v>
      </c>
      <c r="I692" s="149"/>
      <c r="J692" s="69"/>
      <c r="K692" s="8" t="str">
        <f t="shared" si="16"/>
        <v/>
      </c>
      <c r="L692" s="36"/>
      <c r="M692" s="69"/>
      <c r="N692" s="13"/>
      <c r="P692" s="41" t="str">
        <f t="shared" si="15"/>
        <v>.</v>
      </c>
      <c r="Q692" s="92" t="s">
        <v>43</v>
      </c>
      <c r="R692" s="41"/>
      <c r="T692" s="77"/>
      <c r="U692" s="77"/>
    </row>
    <row r="693" spans="1:21" s="35" customFormat="1" ht="29.25" customHeight="1" thickTop="1" thickBot="1">
      <c r="A693" s="8"/>
      <c r="B693" s="37"/>
      <c r="C693" s="38"/>
      <c r="D693" s="39"/>
      <c r="E693" s="11"/>
      <c r="F693" s="48"/>
      <c r="G693" s="69"/>
      <c r="H693" s="18">
        <v>7692</v>
      </c>
      <c r="I693" s="149"/>
      <c r="J693" s="69"/>
      <c r="K693" s="8" t="str">
        <f t="shared" si="16"/>
        <v/>
      </c>
      <c r="L693" s="36"/>
      <c r="M693" s="69"/>
      <c r="N693" s="13"/>
      <c r="P693" s="41" t="str">
        <f t="shared" si="15"/>
        <v>.</v>
      </c>
      <c r="Q693" s="92" t="s">
        <v>43</v>
      </c>
      <c r="R693" s="41"/>
      <c r="T693" s="77"/>
      <c r="U693" s="77"/>
    </row>
    <row r="694" spans="1:21" s="35" customFormat="1" ht="29.25" customHeight="1" thickTop="1" thickBot="1">
      <c r="A694" s="8"/>
      <c r="B694" s="37"/>
      <c r="C694" s="38"/>
      <c r="D694" s="39"/>
      <c r="E694" s="11"/>
      <c r="F694" s="48"/>
      <c r="G694" s="69"/>
      <c r="H694" s="18">
        <v>7693</v>
      </c>
      <c r="I694" s="149"/>
      <c r="J694" s="69"/>
      <c r="K694" s="8" t="str">
        <f t="shared" si="16"/>
        <v/>
      </c>
      <c r="L694" s="36"/>
      <c r="M694" s="69"/>
      <c r="N694" s="13"/>
      <c r="P694" s="41" t="str">
        <f t="shared" si="15"/>
        <v>.</v>
      </c>
      <c r="Q694" s="92" t="s">
        <v>43</v>
      </c>
      <c r="R694" s="41"/>
      <c r="T694" s="77"/>
      <c r="U694" s="77"/>
    </row>
    <row r="695" spans="1:21" s="35" customFormat="1" ht="29.25" customHeight="1" thickTop="1" thickBot="1">
      <c r="A695" s="8"/>
      <c r="B695" s="37"/>
      <c r="C695" s="38"/>
      <c r="D695" s="39"/>
      <c r="E695" s="11"/>
      <c r="F695" s="48"/>
      <c r="G695" s="69"/>
      <c r="H695" s="18">
        <v>7694</v>
      </c>
      <c r="I695" s="149"/>
      <c r="J695" s="69"/>
      <c r="K695" s="8" t="str">
        <f t="shared" si="16"/>
        <v/>
      </c>
      <c r="L695" s="36"/>
      <c r="M695" s="69"/>
      <c r="N695" s="13"/>
      <c r="P695" s="41" t="str">
        <f t="shared" si="15"/>
        <v>.</v>
      </c>
      <c r="Q695" s="92" t="s">
        <v>43</v>
      </c>
      <c r="R695" s="41"/>
      <c r="T695" s="77"/>
      <c r="U695" s="77"/>
    </row>
    <row r="696" spans="1:21" s="35" customFormat="1" ht="29.25" customHeight="1" thickTop="1" thickBot="1">
      <c r="A696" s="8"/>
      <c r="B696" s="37"/>
      <c r="C696" s="38"/>
      <c r="D696" s="39"/>
      <c r="E696" s="11"/>
      <c r="F696" s="48"/>
      <c r="G696" s="69"/>
      <c r="H696" s="18">
        <v>7695</v>
      </c>
      <c r="I696" s="149"/>
      <c r="J696" s="69"/>
      <c r="K696" s="8" t="str">
        <f t="shared" si="16"/>
        <v/>
      </c>
      <c r="L696" s="36"/>
      <c r="M696" s="69"/>
      <c r="N696" s="13"/>
      <c r="P696" s="41" t="str">
        <f t="shared" si="15"/>
        <v>.</v>
      </c>
      <c r="Q696" s="92" t="s">
        <v>43</v>
      </c>
      <c r="R696" s="41"/>
      <c r="T696" s="77"/>
      <c r="U696" s="77"/>
    </row>
    <row r="697" spans="1:21" s="35" customFormat="1" ht="29.25" customHeight="1" thickTop="1" thickBot="1">
      <c r="A697" s="8"/>
      <c r="B697" s="37"/>
      <c r="C697" s="38"/>
      <c r="D697" s="39"/>
      <c r="E697" s="11"/>
      <c r="F697" s="48"/>
      <c r="G697" s="69"/>
      <c r="H697" s="18">
        <v>7696</v>
      </c>
      <c r="I697" s="149"/>
      <c r="J697" s="69"/>
      <c r="K697" s="8" t="str">
        <f t="shared" si="16"/>
        <v/>
      </c>
      <c r="L697" s="36"/>
      <c r="M697" s="69"/>
      <c r="N697" s="13"/>
      <c r="P697" s="41" t="str">
        <f t="shared" si="15"/>
        <v>.</v>
      </c>
      <c r="Q697" s="92" t="s">
        <v>43</v>
      </c>
      <c r="R697" s="41"/>
      <c r="T697" s="77"/>
      <c r="U697" s="77"/>
    </row>
    <row r="698" spans="1:21" s="35" customFormat="1" ht="29.25" customHeight="1" thickTop="1" thickBot="1">
      <c r="A698" s="8"/>
      <c r="B698" s="37"/>
      <c r="C698" s="38"/>
      <c r="D698" s="39"/>
      <c r="E698" s="11"/>
      <c r="F698" s="48"/>
      <c r="G698" s="69"/>
      <c r="H698" s="18">
        <v>7697</v>
      </c>
      <c r="I698" s="149"/>
      <c r="J698" s="69"/>
      <c r="K698" s="8" t="str">
        <f t="shared" si="16"/>
        <v/>
      </c>
      <c r="L698" s="36"/>
      <c r="M698" s="69"/>
      <c r="N698" s="13"/>
      <c r="P698" s="41" t="str">
        <f t="shared" si="15"/>
        <v>.</v>
      </c>
      <c r="Q698" s="92" t="s">
        <v>43</v>
      </c>
      <c r="R698" s="41"/>
      <c r="T698" s="77"/>
      <c r="U698" s="77"/>
    </row>
    <row r="699" spans="1:21" s="35" customFormat="1" ht="29.25" customHeight="1" thickTop="1" thickBot="1">
      <c r="A699" s="8"/>
      <c r="B699" s="37"/>
      <c r="C699" s="38"/>
      <c r="D699" s="39"/>
      <c r="E699" s="11"/>
      <c r="F699" s="48"/>
      <c r="G699" s="69"/>
      <c r="H699" s="18">
        <v>7698</v>
      </c>
      <c r="I699" s="149"/>
      <c r="J699" s="69"/>
      <c r="K699" s="8" t="str">
        <f t="shared" si="16"/>
        <v/>
      </c>
      <c r="L699" s="36"/>
      <c r="M699" s="69"/>
      <c r="N699" s="13"/>
      <c r="P699" s="41" t="str">
        <f t="shared" si="15"/>
        <v>.</v>
      </c>
      <c r="Q699" s="92" t="s">
        <v>43</v>
      </c>
      <c r="R699" s="41"/>
      <c r="T699" s="77"/>
      <c r="U699" s="77"/>
    </row>
    <row r="700" spans="1:21" s="35" customFormat="1" ht="29.25" customHeight="1" thickTop="1" thickBot="1">
      <c r="A700" s="8"/>
      <c r="B700" s="37"/>
      <c r="C700" s="38"/>
      <c r="D700" s="39"/>
      <c r="E700" s="11"/>
      <c r="F700" s="48"/>
      <c r="G700" s="69"/>
      <c r="H700" s="18">
        <v>7699</v>
      </c>
      <c r="I700" s="149"/>
      <c r="J700" s="69"/>
      <c r="K700" s="8" t="str">
        <f t="shared" si="16"/>
        <v/>
      </c>
      <c r="L700" s="36"/>
      <c r="M700" s="69"/>
      <c r="N700" s="13"/>
      <c r="P700" s="41" t="str">
        <f t="shared" si="15"/>
        <v>.</v>
      </c>
      <c r="Q700" s="92" t="s">
        <v>43</v>
      </c>
      <c r="R700" s="41"/>
      <c r="T700" s="77"/>
      <c r="U700" s="77"/>
    </row>
    <row r="701" spans="1:21" s="35" customFormat="1" ht="29.25" customHeight="1" thickTop="1" thickBot="1">
      <c r="A701" s="8"/>
      <c r="B701" s="37"/>
      <c r="C701" s="38"/>
      <c r="D701" s="39"/>
      <c r="E701" s="11"/>
      <c r="F701" s="48"/>
      <c r="G701" s="69"/>
      <c r="H701" s="18">
        <v>7700</v>
      </c>
      <c r="I701" s="149"/>
      <c r="J701" s="69"/>
      <c r="K701" s="8" t="str">
        <f t="shared" si="16"/>
        <v/>
      </c>
      <c r="L701" s="36"/>
      <c r="M701" s="69"/>
      <c r="N701" s="13"/>
      <c r="P701" s="41" t="str">
        <f t="shared" si="15"/>
        <v>.</v>
      </c>
      <c r="Q701" s="92" t="s">
        <v>43</v>
      </c>
      <c r="R701" s="41"/>
      <c r="T701" s="77"/>
      <c r="U701" s="77"/>
    </row>
    <row r="702" spans="1:21" s="35" customFormat="1" ht="29.25" customHeight="1" thickTop="1" thickBot="1">
      <c r="A702" s="8"/>
      <c r="B702" s="37"/>
      <c r="C702" s="38"/>
      <c r="D702" s="39"/>
      <c r="E702" s="11"/>
      <c r="F702" s="48"/>
      <c r="G702" s="69"/>
      <c r="H702" s="18">
        <v>7701</v>
      </c>
      <c r="I702" s="149"/>
      <c r="J702" s="69"/>
      <c r="K702" s="8" t="str">
        <f t="shared" si="16"/>
        <v/>
      </c>
      <c r="L702" s="36"/>
      <c r="M702" s="69"/>
      <c r="N702" s="13"/>
      <c r="P702" s="41" t="str">
        <f t="shared" si="15"/>
        <v>.</v>
      </c>
      <c r="Q702" s="92" t="s">
        <v>43</v>
      </c>
      <c r="R702" s="41"/>
      <c r="T702" s="77"/>
      <c r="U702" s="77"/>
    </row>
    <row r="703" spans="1:21" s="35" customFormat="1" ht="29.25" customHeight="1" thickTop="1" thickBot="1">
      <c r="A703" s="8"/>
      <c r="B703" s="37"/>
      <c r="C703" s="38"/>
      <c r="D703" s="39"/>
      <c r="E703" s="11"/>
      <c r="F703" s="48"/>
      <c r="G703" s="69"/>
      <c r="H703" s="18">
        <v>7702</v>
      </c>
      <c r="I703" s="149"/>
      <c r="J703" s="69"/>
      <c r="K703" s="8" t="str">
        <f t="shared" si="16"/>
        <v/>
      </c>
      <c r="L703" s="36"/>
      <c r="M703" s="69"/>
      <c r="N703" s="13"/>
      <c r="P703" s="41" t="str">
        <f t="shared" si="15"/>
        <v>.</v>
      </c>
      <c r="Q703" s="92" t="s">
        <v>43</v>
      </c>
      <c r="R703" s="41"/>
      <c r="T703" s="77"/>
      <c r="U703" s="77"/>
    </row>
    <row r="704" spans="1:21" s="35" customFormat="1" ht="29.25" customHeight="1" thickTop="1" thickBot="1">
      <c r="A704" s="8"/>
      <c r="B704" s="37"/>
      <c r="C704" s="38"/>
      <c r="D704" s="39"/>
      <c r="E704" s="11"/>
      <c r="F704" s="48"/>
      <c r="G704" s="69"/>
      <c r="H704" s="18">
        <v>7703</v>
      </c>
      <c r="I704" s="149"/>
      <c r="J704" s="69"/>
      <c r="K704" s="8" t="str">
        <f t="shared" si="16"/>
        <v/>
      </c>
      <c r="L704" s="36"/>
      <c r="M704" s="69"/>
      <c r="N704" s="13"/>
      <c r="P704" s="41" t="str">
        <f t="shared" si="15"/>
        <v>.</v>
      </c>
      <c r="Q704" s="92" t="s">
        <v>43</v>
      </c>
      <c r="R704" s="41"/>
      <c r="T704" s="77"/>
      <c r="U704" s="77"/>
    </row>
    <row r="705" spans="1:21" s="35" customFormat="1" ht="29.25" customHeight="1" thickTop="1" thickBot="1">
      <c r="A705" s="8"/>
      <c r="B705" s="37"/>
      <c r="C705" s="38"/>
      <c r="D705" s="39"/>
      <c r="E705" s="11"/>
      <c r="F705" s="48"/>
      <c r="G705" s="69"/>
      <c r="H705" s="18">
        <v>7704</v>
      </c>
      <c r="I705" s="149"/>
      <c r="J705" s="69"/>
      <c r="K705" s="8" t="str">
        <f t="shared" si="16"/>
        <v/>
      </c>
      <c r="L705" s="36"/>
      <c r="M705" s="69"/>
      <c r="N705" s="13"/>
      <c r="P705" s="41" t="str">
        <f t="shared" si="15"/>
        <v>.</v>
      </c>
      <c r="Q705" s="92" t="s">
        <v>43</v>
      </c>
      <c r="R705" s="41"/>
      <c r="T705" s="77"/>
      <c r="U705" s="77"/>
    </row>
    <row r="706" spans="1:21" s="35" customFormat="1" ht="29.25" customHeight="1" thickTop="1" thickBot="1">
      <c r="A706" s="8"/>
      <c r="B706" s="37"/>
      <c r="C706" s="38"/>
      <c r="D706" s="39"/>
      <c r="E706" s="11"/>
      <c r="F706" s="48"/>
      <c r="G706" s="69"/>
      <c r="H706" s="18">
        <v>7705</v>
      </c>
      <c r="I706" s="149"/>
      <c r="J706" s="69"/>
      <c r="K706" s="8" t="str">
        <f t="shared" si="16"/>
        <v/>
      </c>
      <c r="L706" s="36"/>
      <c r="M706" s="69"/>
      <c r="N706" s="13"/>
      <c r="P706" s="41" t="str">
        <f t="shared" si="15"/>
        <v>.</v>
      </c>
      <c r="Q706" s="92" t="s">
        <v>43</v>
      </c>
      <c r="R706" s="41"/>
      <c r="T706" s="77"/>
      <c r="U706" s="77"/>
    </row>
    <row r="707" spans="1:21" s="35" customFormat="1" ht="29.25" customHeight="1" thickTop="1" thickBot="1">
      <c r="A707" s="8"/>
      <c r="B707" s="37"/>
      <c r="C707" s="38"/>
      <c r="D707" s="39"/>
      <c r="E707" s="11"/>
      <c r="F707" s="48"/>
      <c r="G707" s="69"/>
      <c r="H707" s="18">
        <v>7706</v>
      </c>
      <c r="I707" s="149"/>
      <c r="J707" s="69"/>
      <c r="K707" s="8" t="str">
        <f t="shared" si="16"/>
        <v/>
      </c>
      <c r="L707" s="36"/>
      <c r="M707" s="69"/>
      <c r="N707" s="13"/>
      <c r="P707" s="41" t="str">
        <f t="shared" si="15"/>
        <v>.</v>
      </c>
      <c r="Q707" s="92" t="s">
        <v>43</v>
      </c>
      <c r="R707" s="41"/>
      <c r="T707" s="77"/>
      <c r="U707" s="77"/>
    </row>
    <row r="708" spans="1:21" s="35" customFormat="1" ht="29.25" customHeight="1" thickTop="1" thickBot="1">
      <c r="A708" s="8"/>
      <c r="B708" s="37"/>
      <c r="C708" s="38"/>
      <c r="D708" s="39"/>
      <c r="E708" s="11"/>
      <c r="F708" s="48"/>
      <c r="G708" s="69"/>
      <c r="H708" s="18">
        <v>7707</v>
      </c>
      <c r="I708" s="149"/>
      <c r="J708" s="69"/>
      <c r="K708" s="8" t="str">
        <f t="shared" si="16"/>
        <v/>
      </c>
      <c r="L708" s="36"/>
      <c r="M708" s="69"/>
      <c r="N708" s="13"/>
      <c r="P708" s="41" t="str">
        <f t="shared" si="15"/>
        <v>.</v>
      </c>
      <c r="Q708" s="92" t="s">
        <v>43</v>
      </c>
      <c r="R708" s="41"/>
      <c r="T708" s="77"/>
      <c r="U708" s="77"/>
    </row>
    <row r="709" spans="1:21" s="35" customFormat="1" ht="29.25" customHeight="1" thickTop="1" thickBot="1">
      <c r="A709" s="8"/>
      <c r="B709" s="37"/>
      <c r="C709" s="38"/>
      <c r="D709" s="39"/>
      <c r="E709" s="11"/>
      <c r="F709" s="48"/>
      <c r="G709" s="69"/>
      <c r="H709" s="18">
        <v>7708</v>
      </c>
      <c r="I709" s="149"/>
      <c r="J709" s="69"/>
      <c r="K709" s="8" t="str">
        <f t="shared" si="16"/>
        <v/>
      </c>
      <c r="L709" s="36"/>
      <c r="M709" s="69"/>
      <c r="N709" s="13"/>
      <c r="P709" s="41" t="str">
        <f t="shared" si="15"/>
        <v>.</v>
      </c>
      <c r="Q709" s="92" t="s">
        <v>43</v>
      </c>
      <c r="R709" s="41"/>
      <c r="T709" s="77"/>
      <c r="U709" s="77"/>
    </row>
    <row r="710" spans="1:21" s="35" customFormat="1" ht="29.25" customHeight="1" thickTop="1" thickBot="1">
      <c r="A710" s="8"/>
      <c r="B710" s="37"/>
      <c r="C710" s="38"/>
      <c r="D710" s="39"/>
      <c r="E710" s="11"/>
      <c r="F710" s="48"/>
      <c r="G710" s="69"/>
      <c r="H710" s="18">
        <v>7709</v>
      </c>
      <c r="I710" s="149"/>
      <c r="J710" s="69"/>
      <c r="K710" s="8" t="str">
        <f t="shared" si="16"/>
        <v/>
      </c>
      <c r="L710" s="36"/>
      <c r="M710" s="69"/>
      <c r="N710" s="13"/>
      <c r="P710" s="41" t="str">
        <f t="shared" si="15"/>
        <v>.</v>
      </c>
      <c r="Q710" s="92" t="s">
        <v>43</v>
      </c>
      <c r="R710" s="41"/>
      <c r="T710" s="77"/>
      <c r="U710" s="77"/>
    </row>
    <row r="711" spans="1:21" s="35" customFormat="1" ht="29.25" customHeight="1" thickTop="1" thickBot="1">
      <c r="A711" s="8"/>
      <c r="B711" s="37"/>
      <c r="C711" s="38"/>
      <c r="D711" s="39"/>
      <c r="E711" s="11"/>
      <c r="F711" s="48"/>
      <c r="G711" s="69"/>
      <c r="H711" s="18">
        <v>7710</v>
      </c>
      <c r="I711" s="149"/>
      <c r="J711" s="69"/>
      <c r="K711" s="8" t="str">
        <f t="shared" si="16"/>
        <v/>
      </c>
      <c r="L711" s="36"/>
      <c r="M711" s="69"/>
      <c r="N711" s="13"/>
      <c r="P711" s="41" t="str">
        <f t="shared" si="15"/>
        <v>.</v>
      </c>
      <c r="Q711" s="92" t="s">
        <v>43</v>
      </c>
      <c r="R711" s="41"/>
      <c r="T711" s="77"/>
      <c r="U711" s="77"/>
    </row>
    <row r="712" spans="1:21" s="35" customFormat="1" ht="29.25" customHeight="1" thickTop="1" thickBot="1">
      <c r="A712" s="8"/>
      <c r="B712" s="37"/>
      <c r="C712" s="38"/>
      <c r="D712" s="39"/>
      <c r="E712" s="11"/>
      <c r="F712" s="48"/>
      <c r="G712" s="69"/>
      <c r="H712" s="18">
        <v>7711</v>
      </c>
      <c r="I712" s="149"/>
      <c r="J712" s="69"/>
      <c r="K712" s="8" t="str">
        <f t="shared" si="16"/>
        <v/>
      </c>
      <c r="L712" s="36"/>
      <c r="M712" s="69"/>
      <c r="N712" s="13"/>
      <c r="P712" s="41" t="str">
        <f t="shared" si="15"/>
        <v>.</v>
      </c>
      <c r="Q712" s="92" t="s">
        <v>43</v>
      </c>
      <c r="R712" s="41"/>
      <c r="T712" s="77"/>
      <c r="U712" s="77"/>
    </row>
    <row r="713" spans="1:21" s="35" customFormat="1" ht="29.25" customHeight="1" thickTop="1" thickBot="1">
      <c r="A713" s="8"/>
      <c r="B713" s="37"/>
      <c r="C713" s="38"/>
      <c r="D713" s="39"/>
      <c r="E713" s="11"/>
      <c r="F713" s="48"/>
      <c r="G713" s="69"/>
      <c r="H713" s="18">
        <v>7712</v>
      </c>
      <c r="I713" s="149"/>
      <c r="J713" s="69"/>
      <c r="K713" s="8" t="str">
        <f t="shared" si="16"/>
        <v/>
      </c>
      <c r="L713" s="36"/>
      <c r="M713" s="69"/>
      <c r="N713" s="13"/>
      <c r="P713" s="41" t="str">
        <f t="shared" si="15"/>
        <v>.</v>
      </c>
      <c r="Q713" s="92" t="s">
        <v>43</v>
      </c>
      <c r="R713" s="41"/>
      <c r="T713" s="77"/>
      <c r="U713" s="77"/>
    </row>
    <row r="714" spans="1:21" s="35" customFormat="1" ht="29.25" customHeight="1" thickTop="1" thickBot="1">
      <c r="A714" s="8"/>
      <c r="B714" s="37"/>
      <c r="C714" s="38"/>
      <c r="D714" s="39"/>
      <c r="E714" s="11"/>
      <c r="F714" s="48"/>
      <c r="G714" s="69"/>
      <c r="H714" s="18">
        <v>7713</v>
      </c>
      <c r="I714" s="149"/>
      <c r="J714" s="69"/>
      <c r="K714" s="8" t="str">
        <f t="shared" si="16"/>
        <v/>
      </c>
      <c r="L714" s="36"/>
      <c r="M714" s="69"/>
      <c r="N714" s="13"/>
      <c r="P714" s="41" t="str">
        <f t="shared" si="15"/>
        <v>.</v>
      </c>
      <c r="Q714" s="92" t="s">
        <v>43</v>
      </c>
      <c r="R714" s="41"/>
      <c r="T714" s="77"/>
      <c r="U714" s="77"/>
    </row>
    <row r="715" spans="1:21" s="35" customFormat="1" ht="29.25" customHeight="1" thickTop="1" thickBot="1">
      <c r="A715" s="8"/>
      <c r="B715" s="37"/>
      <c r="C715" s="38"/>
      <c r="D715" s="39"/>
      <c r="E715" s="11"/>
      <c r="F715" s="48"/>
      <c r="G715" s="69"/>
      <c r="H715" s="18">
        <v>7714</v>
      </c>
      <c r="I715" s="149"/>
      <c r="J715" s="69"/>
      <c r="K715" s="8" t="str">
        <f t="shared" si="16"/>
        <v/>
      </c>
      <c r="L715" s="36"/>
      <c r="M715" s="69"/>
      <c r="N715" s="13"/>
      <c r="P715" s="41" t="str">
        <f t="shared" si="15"/>
        <v>.</v>
      </c>
      <c r="Q715" s="92" t="s">
        <v>43</v>
      </c>
      <c r="R715" s="41"/>
      <c r="T715" s="77"/>
      <c r="U715" s="77"/>
    </row>
    <row r="716" spans="1:21" s="35" customFormat="1" ht="29.25" customHeight="1" thickTop="1" thickBot="1">
      <c r="A716" s="8"/>
      <c r="B716" s="37"/>
      <c r="C716" s="38"/>
      <c r="D716" s="39"/>
      <c r="E716" s="11"/>
      <c r="F716" s="48"/>
      <c r="G716" s="69"/>
      <c r="H716" s="18">
        <v>7715</v>
      </c>
      <c r="I716" s="149"/>
      <c r="J716" s="69"/>
      <c r="K716" s="8" t="str">
        <f t="shared" si="16"/>
        <v/>
      </c>
      <c r="L716" s="36"/>
      <c r="M716" s="69"/>
      <c r="N716" s="13"/>
      <c r="P716" s="41" t="str">
        <f t="shared" si="15"/>
        <v>.</v>
      </c>
      <c r="Q716" s="92" t="s">
        <v>43</v>
      </c>
      <c r="R716" s="41"/>
      <c r="T716" s="77"/>
      <c r="U716" s="77"/>
    </row>
    <row r="717" spans="1:21" s="35" customFormat="1" ht="29.25" customHeight="1" thickTop="1" thickBot="1">
      <c r="A717" s="8"/>
      <c r="B717" s="37"/>
      <c r="C717" s="38"/>
      <c r="D717" s="39"/>
      <c r="E717" s="11"/>
      <c r="F717" s="48"/>
      <c r="G717" s="69"/>
      <c r="H717" s="18">
        <v>7716</v>
      </c>
      <c r="I717" s="149"/>
      <c r="J717" s="69"/>
      <c r="K717" s="8" t="str">
        <f t="shared" si="16"/>
        <v/>
      </c>
      <c r="L717" s="36"/>
      <c r="M717" s="69"/>
      <c r="N717" s="13"/>
      <c r="P717" s="41" t="str">
        <f t="shared" ref="P717:P780" si="17">IF(O717&gt;0,N717-O717,".")</f>
        <v>.</v>
      </c>
      <c r="Q717" s="92" t="s">
        <v>43</v>
      </c>
      <c r="R717" s="41"/>
      <c r="T717" s="77"/>
      <c r="U717" s="77"/>
    </row>
    <row r="718" spans="1:21" s="35" customFormat="1" ht="29.25" customHeight="1" thickTop="1" thickBot="1">
      <c r="A718" s="8"/>
      <c r="B718" s="37"/>
      <c r="C718" s="38"/>
      <c r="D718" s="39"/>
      <c r="E718" s="11"/>
      <c r="F718" s="48"/>
      <c r="G718" s="69"/>
      <c r="H718" s="18">
        <v>7717</v>
      </c>
      <c r="I718" s="149"/>
      <c r="J718" s="69"/>
      <c r="K718" s="8" t="str">
        <f t="shared" ref="K718:K781" si="18">D718&amp;C718</f>
        <v/>
      </c>
      <c r="L718" s="36"/>
      <c r="M718" s="69"/>
      <c r="N718" s="13"/>
      <c r="P718" s="41" t="str">
        <f t="shared" si="17"/>
        <v>.</v>
      </c>
      <c r="Q718" s="92" t="s">
        <v>43</v>
      </c>
      <c r="R718" s="41"/>
      <c r="T718" s="77"/>
      <c r="U718" s="77"/>
    </row>
    <row r="719" spans="1:21" s="35" customFormat="1" ht="29.25" customHeight="1" thickTop="1" thickBot="1">
      <c r="A719" s="8"/>
      <c r="B719" s="37"/>
      <c r="C719" s="38"/>
      <c r="D719" s="39"/>
      <c r="E719" s="11"/>
      <c r="F719" s="48"/>
      <c r="G719" s="69"/>
      <c r="H719" s="18">
        <v>7718</v>
      </c>
      <c r="I719" s="149"/>
      <c r="J719" s="69"/>
      <c r="K719" s="8" t="str">
        <f t="shared" si="18"/>
        <v/>
      </c>
      <c r="L719" s="36"/>
      <c r="M719" s="69"/>
      <c r="N719" s="13"/>
      <c r="P719" s="41" t="str">
        <f t="shared" si="17"/>
        <v>.</v>
      </c>
      <c r="Q719" s="92" t="s">
        <v>43</v>
      </c>
      <c r="R719" s="41"/>
      <c r="T719" s="77"/>
      <c r="U719" s="77"/>
    </row>
    <row r="720" spans="1:21" s="35" customFormat="1" ht="29.25" customHeight="1" thickTop="1" thickBot="1">
      <c r="A720" s="8"/>
      <c r="B720" s="37"/>
      <c r="C720" s="38"/>
      <c r="D720" s="39"/>
      <c r="E720" s="11"/>
      <c r="F720" s="48"/>
      <c r="G720" s="69"/>
      <c r="H720" s="18">
        <v>7719</v>
      </c>
      <c r="I720" s="149"/>
      <c r="J720" s="69"/>
      <c r="K720" s="8" t="str">
        <f t="shared" si="18"/>
        <v/>
      </c>
      <c r="L720" s="36"/>
      <c r="M720" s="69"/>
      <c r="N720" s="13"/>
      <c r="P720" s="41" t="str">
        <f t="shared" si="17"/>
        <v>.</v>
      </c>
      <c r="Q720" s="92" t="s">
        <v>43</v>
      </c>
      <c r="R720" s="41"/>
      <c r="T720" s="77"/>
      <c r="U720" s="77"/>
    </row>
    <row r="721" spans="1:21" s="35" customFormat="1" ht="29.25" customHeight="1" thickTop="1" thickBot="1">
      <c r="A721" s="8"/>
      <c r="B721" s="37"/>
      <c r="C721" s="38"/>
      <c r="D721" s="39"/>
      <c r="E721" s="11"/>
      <c r="F721" s="48"/>
      <c r="G721" s="69"/>
      <c r="H721" s="18">
        <v>7720</v>
      </c>
      <c r="I721" s="149"/>
      <c r="J721" s="69"/>
      <c r="K721" s="8" t="str">
        <f t="shared" si="18"/>
        <v/>
      </c>
      <c r="L721" s="36"/>
      <c r="M721" s="69"/>
      <c r="N721" s="13"/>
      <c r="P721" s="41" t="str">
        <f t="shared" si="17"/>
        <v>.</v>
      </c>
      <c r="Q721" s="92" t="s">
        <v>43</v>
      </c>
      <c r="R721" s="41"/>
      <c r="T721" s="77"/>
      <c r="U721" s="77"/>
    </row>
    <row r="722" spans="1:21" s="35" customFormat="1" ht="29.25" customHeight="1" thickTop="1" thickBot="1">
      <c r="A722" s="8"/>
      <c r="B722" s="37"/>
      <c r="C722" s="38"/>
      <c r="D722" s="39"/>
      <c r="E722" s="11"/>
      <c r="F722" s="48"/>
      <c r="G722" s="69"/>
      <c r="H722" s="18">
        <v>7721</v>
      </c>
      <c r="I722" s="149"/>
      <c r="J722" s="69"/>
      <c r="K722" s="8" t="str">
        <f t="shared" si="18"/>
        <v/>
      </c>
      <c r="L722" s="36"/>
      <c r="M722" s="69"/>
      <c r="N722" s="13"/>
      <c r="P722" s="41" t="str">
        <f t="shared" si="17"/>
        <v>.</v>
      </c>
      <c r="Q722" s="92" t="s">
        <v>43</v>
      </c>
      <c r="R722" s="41"/>
      <c r="T722" s="77"/>
      <c r="U722" s="77"/>
    </row>
    <row r="723" spans="1:21" s="35" customFormat="1" ht="29.25" customHeight="1" thickTop="1" thickBot="1">
      <c r="A723" s="8"/>
      <c r="B723" s="37"/>
      <c r="C723" s="38"/>
      <c r="D723" s="39"/>
      <c r="E723" s="11"/>
      <c r="F723" s="48"/>
      <c r="G723" s="69"/>
      <c r="H723" s="18">
        <v>7722</v>
      </c>
      <c r="I723" s="149"/>
      <c r="J723" s="69"/>
      <c r="K723" s="8" t="str">
        <f t="shared" si="18"/>
        <v/>
      </c>
      <c r="L723" s="36"/>
      <c r="M723" s="69"/>
      <c r="N723" s="13"/>
      <c r="P723" s="41" t="str">
        <f t="shared" si="17"/>
        <v>.</v>
      </c>
      <c r="Q723" s="92" t="s">
        <v>43</v>
      </c>
      <c r="R723" s="41"/>
      <c r="T723" s="77"/>
      <c r="U723" s="77"/>
    </row>
    <row r="724" spans="1:21" s="35" customFormat="1" ht="29.25" customHeight="1" thickTop="1" thickBot="1">
      <c r="A724" s="8"/>
      <c r="B724" s="37"/>
      <c r="C724" s="38"/>
      <c r="D724" s="39"/>
      <c r="E724" s="11"/>
      <c r="F724" s="48"/>
      <c r="G724" s="69"/>
      <c r="H724" s="18">
        <v>7723</v>
      </c>
      <c r="I724" s="149"/>
      <c r="J724" s="69"/>
      <c r="K724" s="8" t="str">
        <f t="shared" si="18"/>
        <v/>
      </c>
      <c r="L724" s="36"/>
      <c r="M724" s="69"/>
      <c r="N724" s="13"/>
      <c r="P724" s="41" t="str">
        <f t="shared" si="17"/>
        <v>.</v>
      </c>
      <c r="Q724" s="92" t="s">
        <v>43</v>
      </c>
      <c r="R724" s="41"/>
      <c r="T724" s="77"/>
      <c r="U724" s="77"/>
    </row>
    <row r="725" spans="1:21" s="35" customFormat="1" ht="29.25" customHeight="1" thickTop="1" thickBot="1">
      <c r="A725" s="8"/>
      <c r="B725" s="37"/>
      <c r="C725" s="38"/>
      <c r="D725" s="39"/>
      <c r="E725" s="11"/>
      <c r="F725" s="48"/>
      <c r="G725" s="69"/>
      <c r="H725" s="18">
        <v>7724</v>
      </c>
      <c r="I725" s="149"/>
      <c r="J725" s="69"/>
      <c r="K725" s="8" t="str">
        <f t="shared" si="18"/>
        <v/>
      </c>
      <c r="L725" s="36"/>
      <c r="M725" s="69"/>
      <c r="N725" s="13"/>
      <c r="P725" s="41" t="str">
        <f t="shared" si="17"/>
        <v>.</v>
      </c>
      <c r="Q725" s="92" t="s">
        <v>43</v>
      </c>
      <c r="R725" s="41"/>
      <c r="T725" s="77"/>
      <c r="U725" s="77"/>
    </row>
    <row r="726" spans="1:21" s="35" customFormat="1" ht="29.25" customHeight="1" thickTop="1" thickBot="1">
      <c r="A726" s="8"/>
      <c r="B726" s="37"/>
      <c r="C726" s="38"/>
      <c r="D726" s="39"/>
      <c r="E726" s="11"/>
      <c r="F726" s="48"/>
      <c r="G726" s="69"/>
      <c r="H726" s="18">
        <v>7725</v>
      </c>
      <c r="I726" s="149"/>
      <c r="J726" s="69"/>
      <c r="K726" s="8" t="str">
        <f t="shared" si="18"/>
        <v/>
      </c>
      <c r="L726" s="36"/>
      <c r="M726" s="69"/>
      <c r="N726" s="13"/>
      <c r="P726" s="41" t="str">
        <f t="shared" si="17"/>
        <v>.</v>
      </c>
      <c r="Q726" s="92" t="s">
        <v>43</v>
      </c>
      <c r="R726" s="41"/>
      <c r="T726" s="77"/>
      <c r="U726" s="77"/>
    </row>
    <row r="727" spans="1:21" s="35" customFormat="1" ht="29.25" customHeight="1" thickTop="1" thickBot="1">
      <c r="A727" s="8"/>
      <c r="B727" s="37"/>
      <c r="C727" s="38"/>
      <c r="D727" s="39"/>
      <c r="E727" s="11"/>
      <c r="F727" s="48"/>
      <c r="G727" s="69"/>
      <c r="H727" s="18">
        <v>7726</v>
      </c>
      <c r="I727" s="149"/>
      <c r="J727" s="69"/>
      <c r="K727" s="8" t="str">
        <f t="shared" si="18"/>
        <v/>
      </c>
      <c r="L727" s="36"/>
      <c r="M727" s="69"/>
      <c r="N727" s="13"/>
      <c r="P727" s="41" t="str">
        <f t="shared" si="17"/>
        <v>.</v>
      </c>
      <c r="Q727" s="92" t="s">
        <v>43</v>
      </c>
      <c r="R727" s="41"/>
      <c r="T727" s="77"/>
      <c r="U727" s="77"/>
    </row>
    <row r="728" spans="1:21" s="35" customFormat="1" ht="29.25" customHeight="1" thickTop="1" thickBot="1">
      <c r="A728" s="8"/>
      <c r="B728" s="37"/>
      <c r="C728" s="38"/>
      <c r="D728" s="39"/>
      <c r="E728" s="11"/>
      <c r="F728" s="48"/>
      <c r="G728" s="69"/>
      <c r="H728" s="18">
        <v>7727</v>
      </c>
      <c r="I728" s="149"/>
      <c r="J728" s="69"/>
      <c r="K728" s="8" t="str">
        <f t="shared" si="18"/>
        <v/>
      </c>
      <c r="L728" s="36"/>
      <c r="M728" s="69"/>
      <c r="N728" s="13"/>
      <c r="P728" s="41" t="str">
        <f t="shared" si="17"/>
        <v>.</v>
      </c>
      <c r="Q728" s="92" t="s">
        <v>43</v>
      </c>
      <c r="R728" s="41"/>
      <c r="T728" s="77"/>
      <c r="U728" s="77"/>
    </row>
    <row r="729" spans="1:21" s="35" customFormat="1" ht="29.25" customHeight="1" thickTop="1" thickBot="1">
      <c r="A729" s="8"/>
      <c r="B729" s="37"/>
      <c r="C729" s="38"/>
      <c r="D729" s="39"/>
      <c r="E729" s="11"/>
      <c r="F729" s="48"/>
      <c r="G729" s="69"/>
      <c r="H729" s="18">
        <v>7728</v>
      </c>
      <c r="I729" s="149"/>
      <c r="J729" s="69"/>
      <c r="K729" s="8" t="str">
        <f t="shared" si="18"/>
        <v/>
      </c>
      <c r="L729" s="36"/>
      <c r="M729" s="69"/>
      <c r="N729" s="13"/>
      <c r="P729" s="41" t="str">
        <f t="shared" si="17"/>
        <v>.</v>
      </c>
      <c r="Q729" s="92" t="s">
        <v>43</v>
      </c>
      <c r="R729" s="41"/>
      <c r="T729" s="77"/>
      <c r="U729" s="77"/>
    </row>
    <row r="730" spans="1:21" s="35" customFormat="1" ht="29.25" customHeight="1" thickTop="1" thickBot="1">
      <c r="A730" s="8"/>
      <c r="B730" s="37"/>
      <c r="C730" s="38"/>
      <c r="D730" s="39"/>
      <c r="E730" s="11"/>
      <c r="F730" s="48"/>
      <c r="G730" s="69"/>
      <c r="H730" s="18">
        <v>7729</v>
      </c>
      <c r="I730" s="149"/>
      <c r="J730" s="69"/>
      <c r="K730" s="8" t="str">
        <f t="shared" si="18"/>
        <v/>
      </c>
      <c r="L730" s="36"/>
      <c r="M730" s="69"/>
      <c r="N730" s="13"/>
      <c r="P730" s="41" t="str">
        <f t="shared" si="17"/>
        <v>.</v>
      </c>
      <c r="Q730" s="92" t="s">
        <v>43</v>
      </c>
      <c r="R730" s="41"/>
      <c r="T730" s="77"/>
      <c r="U730" s="77"/>
    </row>
    <row r="731" spans="1:21" s="35" customFormat="1" ht="29.25" customHeight="1" thickTop="1" thickBot="1">
      <c r="A731" s="8"/>
      <c r="B731" s="37"/>
      <c r="C731" s="38"/>
      <c r="D731" s="39"/>
      <c r="E731" s="11"/>
      <c r="F731" s="48"/>
      <c r="G731" s="69"/>
      <c r="H731" s="18">
        <v>7730</v>
      </c>
      <c r="I731" s="149"/>
      <c r="J731" s="69"/>
      <c r="K731" s="8" t="str">
        <f t="shared" si="18"/>
        <v/>
      </c>
      <c r="L731" s="36"/>
      <c r="M731" s="69"/>
      <c r="N731" s="13"/>
      <c r="P731" s="41" t="str">
        <f t="shared" si="17"/>
        <v>.</v>
      </c>
      <c r="Q731" s="92" t="s">
        <v>43</v>
      </c>
      <c r="R731" s="41"/>
      <c r="T731" s="77"/>
      <c r="U731" s="77"/>
    </row>
    <row r="732" spans="1:21" s="35" customFormat="1" ht="29.25" customHeight="1" thickTop="1" thickBot="1">
      <c r="A732" s="8"/>
      <c r="B732" s="37"/>
      <c r="C732" s="38"/>
      <c r="D732" s="39"/>
      <c r="E732" s="11"/>
      <c r="F732" s="48"/>
      <c r="G732" s="69"/>
      <c r="H732" s="18">
        <v>7731</v>
      </c>
      <c r="I732" s="149"/>
      <c r="J732" s="69"/>
      <c r="K732" s="8" t="str">
        <f t="shared" si="18"/>
        <v/>
      </c>
      <c r="L732" s="36"/>
      <c r="M732" s="69"/>
      <c r="N732" s="13"/>
      <c r="P732" s="41" t="str">
        <f t="shared" si="17"/>
        <v>.</v>
      </c>
      <c r="Q732" s="92" t="s">
        <v>43</v>
      </c>
      <c r="R732" s="41"/>
      <c r="T732" s="77"/>
      <c r="U732" s="77"/>
    </row>
    <row r="733" spans="1:21" s="35" customFormat="1" ht="29.25" customHeight="1" thickTop="1" thickBot="1">
      <c r="A733" s="8"/>
      <c r="B733" s="37"/>
      <c r="C733" s="38"/>
      <c r="D733" s="39"/>
      <c r="E733" s="11"/>
      <c r="F733" s="48"/>
      <c r="G733" s="69"/>
      <c r="H733" s="18">
        <v>7732</v>
      </c>
      <c r="I733" s="149"/>
      <c r="J733" s="69"/>
      <c r="K733" s="8" t="str">
        <f t="shared" si="18"/>
        <v/>
      </c>
      <c r="L733" s="36"/>
      <c r="M733" s="69"/>
      <c r="N733" s="13"/>
      <c r="P733" s="41" t="str">
        <f t="shared" si="17"/>
        <v>.</v>
      </c>
      <c r="Q733" s="92" t="s">
        <v>43</v>
      </c>
      <c r="R733" s="41"/>
      <c r="T733" s="77"/>
      <c r="U733" s="77"/>
    </row>
    <row r="734" spans="1:21" s="35" customFormat="1" ht="29.25" customHeight="1" thickTop="1" thickBot="1">
      <c r="A734" s="8"/>
      <c r="B734" s="37"/>
      <c r="C734" s="38"/>
      <c r="D734" s="39"/>
      <c r="E734" s="11"/>
      <c r="F734" s="48"/>
      <c r="G734" s="69"/>
      <c r="H734" s="18">
        <v>7733</v>
      </c>
      <c r="I734" s="149"/>
      <c r="J734" s="69"/>
      <c r="K734" s="8" t="str">
        <f t="shared" si="18"/>
        <v/>
      </c>
      <c r="L734" s="36"/>
      <c r="M734" s="69"/>
      <c r="N734" s="13"/>
      <c r="P734" s="41" t="str">
        <f t="shared" si="17"/>
        <v>.</v>
      </c>
      <c r="Q734" s="92" t="s">
        <v>43</v>
      </c>
      <c r="R734" s="41"/>
      <c r="T734" s="77"/>
      <c r="U734" s="77"/>
    </row>
    <row r="735" spans="1:21" s="35" customFormat="1" ht="29.25" customHeight="1" thickTop="1" thickBot="1">
      <c r="A735" s="8"/>
      <c r="B735" s="37"/>
      <c r="C735" s="38"/>
      <c r="D735" s="39"/>
      <c r="E735" s="11"/>
      <c r="F735" s="48"/>
      <c r="G735" s="69"/>
      <c r="H735" s="18">
        <v>7734</v>
      </c>
      <c r="I735" s="149"/>
      <c r="J735" s="69"/>
      <c r="K735" s="8" t="str">
        <f t="shared" si="18"/>
        <v/>
      </c>
      <c r="L735" s="36"/>
      <c r="M735" s="69"/>
      <c r="N735" s="13"/>
      <c r="P735" s="41" t="str">
        <f t="shared" si="17"/>
        <v>.</v>
      </c>
      <c r="Q735" s="92" t="s">
        <v>43</v>
      </c>
      <c r="R735" s="41"/>
      <c r="T735" s="77"/>
      <c r="U735" s="77"/>
    </row>
    <row r="736" spans="1:21" s="35" customFormat="1" ht="29.25" customHeight="1" thickTop="1" thickBot="1">
      <c r="A736" s="8"/>
      <c r="B736" s="37"/>
      <c r="C736" s="38"/>
      <c r="D736" s="39"/>
      <c r="E736" s="11"/>
      <c r="F736" s="48"/>
      <c r="G736" s="69"/>
      <c r="H736" s="18">
        <v>7735</v>
      </c>
      <c r="I736" s="149"/>
      <c r="J736" s="69"/>
      <c r="K736" s="8" t="str">
        <f t="shared" si="18"/>
        <v/>
      </c>
      <c r="L736" s="36"/>
      <c r="M736" s="69"/>
      <c r="N736" s="13"/>
      <c r="P736" s="41" t="str">
        <f t="shared" si="17"/>
        <v>.</v>
      </c>
      <c r="Q736" s="92" t="s">
        <v>43</v>
      </c>
      <c r="R736" s="41"/>
      <c r="T736" s="77"/>
      <c r="U736" s="77"/>
    </row>
    <row r="737" spans="1:21" s="35" customFormat="1" ht="29.25" customHeight="1" thickTop="1" thickBot="1">
      <c r="A737" s="8"/>
      <c r="B737" s="37"/>
      <c r="C737" s="38"/>
      <c r="D737" s="39"/>
      <c r="E737" s="11"/>
      <c r="F737" s="48"/>
      <c r="G737" s="69"/>
      <c r="H737" s="18">
        <v>7736</v>
      </c>
      <c r="I737" s="149"/>
      <c r="J737" s="69"/>
      <c r="K737" s="8" t="str">
        <f t="shared" si="18"/>
        <v/>
      </c>
      <c r="L737" s="36"/>
      <c r="M737" s="69"/>
      <c r="N737" s="13"/>
      <c r="P737" s="41" t="str">
        <f t="shared" si="17"/>
        <v>.</v>
      </c>
      <c r="Q737" s="92" t="s">
        <v>43</v>
      </c>
      <c r="R737" s="41"/>
      <c r="T737" s="77"/>
      <c r="U737" s="77"/>
    </row>
    <row r="738" spans="1:21" s="35" customFormat="1" ht="29.25" customHeight="1" thickTop="1" thickBot="1">
      <c r="A738" s="8"/>
      <c r="B738" s="37"/>
      <c r="C738" s="38"/>
      <c r="D738" s="39"/>
      <c r="E738" s="11"/>
      <c r="F738" s="48"/>
      <c r="G738" s="69"/>
      <c r="H738" s="18">
        <v>7737</v>
      </c>
      <c r="I738" s="149"/>
      <c r="J738" s="69"/>
      <c r="K738" s="8" t="str">
        <f t="shared" si="18"/>
        <v/>
      </c>
      <c r="L738" s="36"/>
      <c r="M738" s="69"/>
      <c r="N738" s="13"/>
      <c r="P738" s="41" t="str">
        <f t="shared" si="17"/>
        <v>.</v>
      </c>
      <c r="Q738" s="92" t="s">
        <v>43</v>
      </c>
      <c r="R738" s="41"/>
      <c r="T738" s="77"/>
      <c r="U738" s="77"/>
    </row>
    <row r="739" spans="1:21" s="35" customFormat="1" ht="29.25" customHeight="1" thickTop="1" thickBot="1">
      <c r="A739" s="8"/>
      <c r="B739" s="37"/>
      <c r="C739" s="38"/>
      <c r="D739" s="39"/>
      <c r="E739" s="11"/>
      <c r="F739" s="48"/>
      <c r="G739" s="69"/>
      <c r="H739" s="18">
        <v>7738</v>
      </c>
      <c r="I739" s="149"/>
      <c r="J739" s="69"/>
      <c r="K739" s="8" t="str">
        <f t="shared" si="18"/>
        <v/>
      </c>
      <c r="L739" s="36"/>
      <c r="M739" s="69"/>
      <c r="N739" s="13"/>
      <c r="P739" s="41" t="str">
        <f t="shared" si="17"/>
        <v>.</v>
      </c>
      <c r="Q739" s="92" t="s">
        <v>43</v>
      </c>
      <c r="R739" s="41"/>
      <c r="T739" s="77"/>
      <c r="U739" s="77"/>
    </row>
    <row r="740" spans="1:21" s="35" customFormat="1" ht="29.25" customHeight="1" thickTop="1" thickBot="1">
      <c r="A740" s="8"/>
      <c r="B740" s="37"/>
      <c r="C740" s="38"/>
      <c r="D740" s="39"/>
      <c r="E740" s="11"/>
      <c r="F740" s="48"/>
      <c r="G740" s="69"/>
      <c r="H740" s="18">
        <v>7739</v>
      </c>
      <c r="I740" s="149"/>
      <c r="J740" s="69"/>
      <c r="K740" s="8" t="str">
        <f t="shared" si="18"/>
        <v/>
      </c>
      <c r="L740" s="36"/>
      <c r="M740" s="69"/>
      <c r="N740" s="13"/>
      <c r="P740" s="41" t="str">
        <f t="shared" si="17"/>
        <v>.</v>
      </c>
      <c r="Q740" s="92" t="s">
        <v>43</v>
      </c>
      <c r="R740" s="41"/>
      <c r="T740" s="77"/>
      <c r="U740" s="77"/>
    </row>
    <row r="741" spans="1:21" s="35" customFormat="1" ht="29.25" customHeight="1" thickTop="1" thickBot="1">
      <c r="A741" s="8"/>
      <c r="B741" s="37"/>
      <c r="C741" s="38"/>
      <c r="D741" s="39"/>
      <c r="E741" s="11"/>
      <c r="F741" s="48"/>
      <c r="G741" s="69"/>
      <c r="H741" s="18">
        <v>7740</v>
      </c>
      <c r="I741" s="149"/>
      <c r="J741" s="69"/>
      <c r="K741" s="8" t="str">
        <f t="shared" si="18"/>
        <v/>
      </c>
      <c r="L741" s="36"/>
      <c r="M741" s="69"/>
      <c r="N741" s="13"/>
      <c r="P741" s="41" t="str">
        <f t="shared" si="17"/>
        <v>.</v>
      </c>
      <c r="Q741" s="92" t="s">
        <v>43</v>
      </c>
      <c r="R741" s="41"/>
      <c r="T741" s="77"/>
      <c r="U741" s="77"/>
    </row>
    <row r="742" spans="1:21" s="35" customFormat="1" ht="29.25" customHeight="1" thickTop="1" thickBot="1">
      <c r="A742" s="8"/>
      <c r="B742" s="37"/>
      <c r="C742" s="38"/>
      <c r="D742" s="39"/>
      <c r="E742" s="11"/>
      <c r="F742" s="48"/>
      <c r="G742" s="69"/>
      <c r="H742" s="18">
        <v>7741</v>
      </c>
      <c r="I742" s="149"/>
      <c r="J742" s="69"/>
      <c r="K742" s="8" t="str">
        <f t="shared" si="18"/>
        <v/>
      </c>
      <c r="L742" s="36"/>
      <c r="M742" s="69"/>
      <c r="N742" s="13"/>
      <c r="P742" s="41" t="str">
        <f t="shared" si="17"/>
        <v>.</v>
      </c>
      <c r="Q742" s="92" t="s">
        <v>43</v>
      </c>
      <c r="R742" s="41"/>
      <c r="T742" s="77"/>
      <c r="U742" s="77"/>
    </row>
    <row r="743" spans="1:21" s="35" customFormat="1" ht="29.25" customHeight="1" thickTop="1" thickBot="1">
      <c r="A743" s="8"/>
      <c r="B743" s="37"/>
      <c r="C743" s="38"/>
      <c r="D743" s="39"/>
      <c r="E743" s="11"/>
      <c r="F743" s="48"/>
      <c r="G743" s="69"/>
      <c r="H743" s="18">
        <v>7742</v>
      </c>
      <c r="I743" s="149"/>
      <c r="J743" s="69"/>
      <c r="K743" s="8" t="str">
        <f t="shared" si="18"/>
        <v/>
      </c>
      <c r="L743" s="36"/>
      <c r="M743" s="69"/>
      <c r="N743" s="13"/>
      <c r="P743" s="41" t="str">
        <f t="shared" si="17"/>
        <v>.</v>
      </c>
      <c r="Q743" s="92" t="s">
        <v>43</v>
      </c>
      <c r="R743" s="41"/>
      <c r="T743" s="77"/>
      <c r="U743" s="77"/>
    </row>
    <row r="744" spans="1:21" s="35" customFormat="1" ht="29.25" customHeight="1" thickTop="1" thickBot="1">
      <c r="A744" s="8"/>
      <c r="B744" s="37"/>
      <c r="C744" s="38"/>
      <c r="D744" s="39"/>
      <c r="E744" s="11"/>
      <c r="F744" s="48"/>
      <c r="G744" s="69"/>
      <c r="H744" s="18">
        <v>7743</v>
      </c>
      <c r="I744" s="149"/>
      <c r="J744" s="69"/>
      <c r="K744" s="8" t="str">
        <f t="shared" si="18"/>
        <v/>
      </c>
      <c r="L744" s="36"/>
      <c r="M744" s="69"/>
      <c r="N744" s="13"/>
      <c r="P744" s="41" t="str">
        <f t="shared" si="17"/>
        <v>.</v>
      </c>
      <c r="Q744" s="92" t="s">
        <v>43</v>
      </c>
      <c r="R744" s="41"/>
      <c r="T744" s="77"/>
      <c r="U744" s="77"/>
    </row>
    <row r="745" spans="1:21" s="35" customFormat="1" ht="29.25" customHeight="1" thickTop="1" thickBot="1">
      <c r="A745" s="8"/>
      <c r="B745" s="37"/>
      <c r="C745" s="38"/>
      <c r="D745" s="39"/>
      <c r="E745" s="11"/>
      <c r="F745" s="48"/>
      <c r="G745" s="69"/>
      <c r="H745" s="18">
        <v>7744</v>
      </c>
      <c r="I745" s="149"/>
      <c r="J745" s="69"/>
      <c r="K745" s="8" t="str">
        <f t="shared" si="18"/>
        <v/>
      </c>
      <c r="L745" s="36"/>
      <c r="M745" s="69"/>
      <c r="N745" s="13"/>
      <c r="P745" s="41" t="str">
        <f t="shared" si="17"/>
        <v>.</v>
      </c>
      <c r="Q745" s="92" t="s">
        <v>43</v>
      </c>
      <c r="R745" s="41"/>
      <c r="T745" s="77"/>
      <c r="U745" s="77"/>
    </row>
    <row r="746" spans="1:21" s="35" customFormat="1" ht="29.25" customHeight="1" thickTop="1" thickBot="1">
      <c r="A746" s="8"/>
      <c r="B746" s="37"/>
      <c r="C746" s="38"/>
      <c r="D746" s="39"/>
      <c r="E746" s="11"/>
      <c r="F746" s="48"/>
      <c r="G746" s="69"/>
      <c r="H746" s="18">
        <v>7745</v>
      </c>
      <c r="I746" s="149"/>
      <c r="J746" s="69"/>
      <c r="K746" s="8" t="str">
        <f t="shared" si="18"/>
        <v/>
      </c>
      <c r="L746" s="36"/>
      <c r="M746" s="69"/>
      <c r="N746" s="13"/>
      <c r="P746" s="41" t="str">
        <f t="shared" si="17"/>
        <v>.</v>
      </c>
      <c r="Q746" s="92" t="s">
        <v>43</v>
      </c>
      <c r="R746" s="41"/>
      <c r="T746" s="77"/>
      <c r="U746" s="77"/>
    </row>
    <row r="747" spans="1:21" s="35" customFormat="1" ht="29.25" customHeight="1" thickTop="1" thickBot="1">
      <c r="A747" s="8"/>
      <c r="B747" s="37"/>
      <c r="C747" s="38"/>
      <c r="D747" s="39"/>
      <c r="E747" s="11"/>
      <c r="F747" s="48"/>
      <c r="G747" s="69"/>
      <c r="H747" s="18">
        <v>7746</v>
      </c>
      <c r="I747" s="149"/>
      <c r="J747" s="69"/>
      <c r="K747" s="8" t="str">
        <f t="shared" si="18"/>
        <v/>
      </c>
      <c r="L747" s="36"/>
      <c r="M747" s="69"/>
      <c r="N747" s="13"/>
      <c r="P747" s="41" t="str">
        <f t="shared" si="17"/>
        <v>.</v>
      </c>
      <c r="Q747" s="92" t="s">
        <v>43</v>
      </c>
      <c r="R747" s="41"/>
      <c r="T747" s="77"/>
      <c r="U747" s="77"/>
    </row>
    <row r="748" spans="1:21" s="35" customFormat="1" ht="29.25" customHeight="1" thickTop="1" thickBot="1">
      <c r="A748" s="8"/>
      <c r="B748" s="37"/>
      <c r="C748" s="38"/>
      <c r="D748" s="39"/>
      <c r="E748" s="11"/>
      <c r="F748" s="48"/>
      <c r="G748" s="69"/>
      <c r="H748" s="18">
        <v>7747</v>
      </c>
      <c r="I748" s="149"/>
      <c r="J748" s="69"/>
      <c r="K748" s="8" t="str">
        <f t="shared" si="18"/>
        <v/>
      </c>
      <c r="L748" s="36"/>
      <c r="M748" s="69"/>
      <c r="N748" s="13"/>
      <c r="P748" s="41" t="str">
        <f t="shared" si="17"/>
        <v>.</v>
      </c>
      <c r="Q748" s="92" t="s">
        <v>43</v>
      </c>
      <c r="R748" s="41"/>
      <c r="T748" s="77"/>
      <c r="U748" s="77"/>
    </row>
    <row r="749" spans="1:21" s="35" customFormat="1" ht="29.25" customHeight="1" thickTop="1" thickBot="1">
      <c r="A749" s="8"/>
      <c r="B749" s="37"/>
      <c r="C749" s="38"/>
      <c r="D749" s="39"/>
      <c r="E749" s="11"/>
      <c r="F749" s="48"/>
      <c r="G749" s="69"/>
      <c r="H749" s="18">
        <v>7748</v>
      </c>
      <c r="I749" s="149"/>
      <c r="J749" s="69"/>
      <c r="K749" s="8" t="str">
        <f t="shared" si="18"/>
        <v/>
      </c>
      <c r="L749" s="36"/>
      <c r="M749" s="69"/>
      <c r="N749" s="13"/>
      <c r="P749" s="41" t="str">
        <f t="shared" si="17"/>
        <v>.</v>
      </c>
      <c r="Q749" s="92" t="s">
        <v>43</v>
      </c>
      <c r="R749" s="41"/>
      <c r="T749" s="77"/>
      <c r="U749" s="77"/>
    </row>
    <row r="750" spans="1:21" s="35" customFormat="1" ht="29.25" customHeight="1" thickTop="1" thickBot="1">
      <c r="A750" s="8"/>
      <c r="B750" s="37"/>
      <c r="C750" s="38"/>
      <c r="D750" s="39"/>
      <c r="E750" s="11"/>
      <c r="F750" s="48"/>
      <c r="G750" s="69"/>
      <c r="H750" s="18">
        <v>7749</v>
      </c>
      <c r="I750" s="149"/>
      <c r="J750" s="69"/>
      <c r="K750" s="8" t="str">
        <f t="shared" si="18"/>
        <v/>
      </c>
      <c r="L750" s="36"/>
      <c r="M750" s="69"/>
      <c r="N750" s="13"/>
      <c r="P750" s="41" t="str">
        <f t="shared" si="17"/>
        <v>.</v>
      </c>
      <c r="Q750" s="92" t="s">
        <v>43</v>
      </c>
      <c r="R750" s="41"/>
      <c r="T750" s="77"/>
      <c r="U750" s="77"/>
    </row>
    <row r="751" spans="1:21" s="35" customFormat="1" ht="29.25" customHeight="1" thickTop="1" thickBot="1">
      <c r="A751" s="8"/>
      <c r="B751" s="37"/>
      <c r="C751" s="38"/>
      <c r="D751" s="39"/>
      <c r="E751" s="11"/>
      <c r="F751" s="48"/>
      <c r="G751" s="69"/>
      <c r="H751" s="18">
        <v>7750</v>
      </c>
      <c r="I751" s="149"/>
      <c r="J751" s="69"/>
      <c r="K751" s="8" t="str">
        <f t="shared" si="18"/>
        <v/>
      </c>
      <c r="L751" s="36"/>
      <c r="M751" s="69"/>
      <c r="N751" s="13"/>
      <c r="P751" s="41" t="str">
        <f t="shared" si="17"/>
        <v>.</v>
      </c>
      <c r="Q751" s="92" t="s">
        <v>43</v>
      </c>
      <c r="R751" s="41"/>
      <c r="T751" s="77"/>
      <c r="U751" s="77"/>
    </row>
    <row r="752" spans="1:21" s="35" customFormat="1" ht="29.25" customHeight="1" thickTop="1" thickBot="1">
      <c r="A752" s="8"/>
      <c r="B752" s="37"/>
      <c r="C752" s="38"/>
      <c r="D752" s="39"/>
      <c r="E752" s="11"/>
      <c r="F752" s="48"/>
      <c r="G752" s="69"/>
      <c r="H752" s="18">
        <v>7751</v>
      </c>
      <c r="I752" s="149"/>
      <c r="J752" s="69"/>
      <c r="K752" s="8" t="str">
        <f t="shared" si="18"/>
        <v/>
      </c>
      <c r="L752" s="36"/>
      <c r="M752" s="69"/>
      <c r="N752" s="13"/>
      <c r="P752" s="41" t="str">
        <f t="shared" si="17"/>
        <v>.</v>
      </c>
      <c r="Q752" s="92" t="s">
        <v>43</v>
      </c>
      <c r="R752" s="41"/>
      <c r="T752" s="77"/>
      <c r="U752" s="77"/>
    </row>
    <row r="753" spans="1:21" s="35" customFormat="1" ht="29.25" customHeight="1" thickTop="1" thickBot="1">
      <c r="A753" s="8"/>
      <c r="B753" s="37"/>
      <c r="C753" s="38"/>
      <c r="D753" s="39"/>
      <c r="E753" s="11"/>
      <c r="F753" s="48"/>
      <c r="G753" s="69"/>
      <c r="H753" s="18">
        <v>7752</v>
      </c>
      <c r="I753" s="149"/>
      <c r="J753" s="69"/>
      <c r="K753" s="8" t="str">
        <f t="shared" si="18"/>
        <v/>
      </c>
      <c r="L753" s="36"/>
      <c r="M753" s="69"/>
      <c r="N753" s="13"/>
      <c r="P753" s="41" t="str">
        <f t="shared" si="17"/>
        <v>.</v>
      </c>
      <c r="Q753" s="92" t="s">
        <v>43</v>
      </c>
      <c r="R753" s="41"/>
      <c r="T753" s="77"/>
      <c r="U753" s="77"/>
    </row>
    <row r="754" spans="1:21" s="35" customFormat="1" ht="29.25" customHeight="1" thickTop="1" thickBot="1">
      <c r="A754" s="8"/>
      <c r="B754" s="37"/>
      <c r="C754" s="38"/>
      <c r="D754" s="39"/>
      <c r="E754" s="11"/>
      <c r="F754" s="48"/>
      <c r="G754" s="69"/>
      <c r="H754" s="18">
        <v>7753</v>
      </c>
      <c r="I754" s="149"/>
      <c r="J754" s="69"/>
      <c r="K754" s="8" t="str">
        <f t="shared" si="18"/>
        <v/>
      </c>
      <c r="L754" s="36"/>
      <c r="M754" s="69"/>
      <c r="N754" s="13"/>
      <c r="P754" s="41" t="str">
        <f t="shared" si="17"/>
        <v>.</v>
      </c>
      <c r="Q754" s="92" t="s">
        <v>43</v>
      </c>
      <c r="R754" s="41"/>
      <c r="T754" s="77"/>
      <c r="U754" s="77"/>
    </row>
    <row r="755" spans="1:21" s="35" customFormat="1" ht="29.25" customHeight="1" thickTop="1" thickBot="1">
      <c r="A755" s="8"/>
      <c r="B755" s="37"/>
      <c r="C755" s="38"/>
      <c r="D755" s="39"/>
      <c r="E755" s="11"/>
      <c r="F755" s="48"/>
      <c r="G755" s="69"/>
      <c r="H755" s="18">
        <v>7754</v>
      </c>
      <c r="I755" s="149"/>
      <c r="J755" s="69"/>
      <c r="K755" s="8" t="str">
        <f t="shared" si="18"/>
        <v/>
      </c>
      <c r="L755" s="36"/>
      <c r="M755" s="69"/>
      <c r="N755" s="13"/>
      <c r="P755" s="41" t="str">
        <f t="shared" si="17"/>
        <v>.</v>
      </c>
      <c r="Q755" s="92" t="s">
        <v>43</v>
      </c>
      <c r="R755" s="41"/>
      <c r="T755" s="77"/>
      <c r="U755" s="77"/>
    </row>
    <row r="756" spans="1:21" s="35" customFormat="1" ht="29.25" customHeight="1" thickTop="1" thickBot="1">
      <c r="A756" s="8"/>
      <c r="B756" s="37"/>
      <c r="C756" s="38"/>
      <c r="D756" s="39"/>
      <c r="E756" s="11"/>
      <c r="F756" s="48"/>
      <c r="G756" s="69"/>
      <c r="H756" s="18">
        <v>7755</v>
      </c>
      <c r="I756" s="149"/>
      <c r="J756" s="69"/>
      <c r="K756" s="8" t="str">
        <f t="shared" si="18"/>
        <v/>
      </c>
      <c r="L756" s="36"/>
      <c r="M756" s="69"/>
      <c r="N756" s="13"/>
      <c r="P756" s="41" t="str">
        <f t="shared" si="17"/>
        <v>.</v>
      </c>
      <c r="Q756" s="92" t="s">
        <v>43</v>
      </c>
      <c r="R756" s="41"/>
      <c r="T756" s="77"/>
      <c r="U756" s="77"/>
    </row>
    <row r="757" spans="1:21" s="35" customFormat="1" ht="29.25" customHeight="1" thickTop="1" thickBot="1">
      <c r="A757" s="8"/>
      <c r="B757" s="37"/>
      <c r="C757" s="38"/>
      <c r="D757" s="39"/>
      <c r="E757" s="11"/>
      <c r="F757" s="48"/>
      <c r="G757" s="69"/>
      <c r="H757" s="18">
        <v>7756</v>
      </c>
      <c r="I757" s="149"/>
      <c r="J757" s="69"/>
      <c r="K757" s="8" t="str">
        <f t="shared" si="18"/>
        <v/>
      </c>
      <c r="L757" s="36"/>
      <c r="M757" s="69"/>
      <c r="N757" s="13"/>
      <c r="P757" s="41" t="str">
        <f t="shared" si="17"/>
        <v>.</v>
      </c>
      <c r="Q757" s="92" t="s">
        <v>43</v>
      </c>
      <c r="R757" s="41"/>
      <c r="T757" s="77"/>
      <c r="U757" s="77"/>
    </row>
    <row r="758" spans="1:21" s="35" customFormat="1" ht="29.25" customHeight="1" thickTop="1" thickBot="1">
      <c r="A758" s="8"/>
      <c r="B758" s="37"/>
      <c r="C758" s="38"/>
      <c r="D758" s="39"/>
      <c r="E758" s="11"/>
      <c r="F758" s="48"/>
      <c r="G758" s="69"/>
      <c r="H758" s="18">
        <v>7757</v>
      </c>
      <c r="I758" s="149"/>
      <c r="J758" s="69"/>
      <c r="K758" s="8" t="str">
        <f t="shared" si="18"/>
        <v/>
      </c>
      <c r="L758" s="36"/>
      <c r="M758" s="69"/>
      <c r="N758" s="13"/>
      <c r="P758" s="41" t="str">
        <f t="shared" si="17"/>
        <v>.</v>
      </c>
      <c r="Q758" s="92" t="s">
        <v>43</v>
      </c>
      <c r="R758" s="41"/>
      <c r="T758" s="77"/>
      <c r="U758" s="77"/>
    </row>
    <row r="759" spans="1:21" s="35" customFormat="1" ht="29.25" customHeight="1" thickTop="1" thickBot="1">
      <c r="A759" s="8"/>
      <c r="B759" s="37"/>
      <c r="C759" s="38"/>
      <c r="D759" s="39"/>
      <c r="E759" s="11"/>
      <c r="F759" s="48"/>
      <c r="G759" s="69"/>
      <c r="H759" s="18">
        <v>7758</v>
      </c>
      <c r="I759" s="149"/>
      <c r="J759" s="69"/>
      <c r="K759" s="8" t="str">
        <f t="shared" si="18"/>
        <v/>
      </c>
      <c r="L759" s="36"/>
      <c r="M759" s="69"/>
      <c r="N759" s="13"/>
      <c r="P759" s="41" t="str">
        <f t="shared" si="17"/>
        <v>.</v>
      </c>
      <c r="Q759" s="92" t="s">
        <v>43</v>
      </c>
      <c r="R759" s="41"/>
      <c r="T759" s="77"/>
      <c r="U759" s="77"/>
    </row>
    <row r="760" spans="1:21" s="35" customFormat="1" ht="29.25" customHeight="1" thickTop="1" thickBot="1">
      <c r="A760" s="8"/>
      <c r="B760" s="37"/>
      <c r="C760" s="38"/>
      <c r="D760" s="39"/>
      <c r="E760" s="11"/>
      <c r="F760" s="48"/>
      <c r="G760" s="69"/>
      <c r="H760" s="18">
        <v>7759</v>
      </c>
      <c r="I760" s="149"/>
      <c r="J760" s="69"/>
      <c r="K760" s="8" t="str">
        <f t="shared" si="18"/>
        <v/>
      </c>
      <c r="L760" s="36"/>
      <c r="M760" s="69"/>
      <c r="N760" s="13"/>
      <c r="P760" s="41" t="str">
        <f t="shared" si="17"/>
        <v>.</v>
      </c>
      <c r="Q760" s="92" t="s">
        <v>43</v>
      </c>
      <c r="R760" s="41"/>
      <c r="T760" s="77"/>
      <c r="U760" s="77"/>
    </row>
    <row r="761" spans="1:21" s="35" customFormat="1" ht="29.25" customHeight="1" thickTop="1" thickBot="1">
      <c r="A761" s="8"/>
      <c r="B761" s="37"/>
      <c r="C761" s="38"/>
      <c r="D761" s="39"/>
      <c r="E761" s="11"/>
      <c r="F761" s="48"/>
      <c r="G761" s="69"/>
      <c r="H761" s="18">
        <v>7760</v>
      </c>
      <c r="I761" s="149"/>
      <c r="J761" s="69"/>
      <c r="K761" s="8" t="str">
        <f t="shared" si="18"/>
        <v/>
      </c>
      <c r="L761" s="36"/>
      <c r="M761" s="69"/>
      <c r="N761" s="13"/>
      <c r="P761" s="41" t="str">
        <f t="shared" si="17"/>
        <v>.</v>
      </c>
      <c r="Q761" s="41"/>
      <c r="R761" s="41"/>
      <c r="T761" s="77"/>
      <c r="U761" s="77"/>
    </row>
    <row r="762" spans="1:21" s="35" customFormat="1" ht="29.25" customHeight="1" thickTop="1" thickBot="1">
      <c r="A762" s="8"/>
      <c r="B762" s="37"/>
      <c r="C762" s="38"/>
      <c r="D762" s="39"/>
      <c r="E762" s="11"/>
      <c r="F762" s="48"/>
      <c r="G762" s="69"/>
      <c r="H762" s="18">
        <v>7761</v>
      </c>
      <c r="I762" s="149"/>
      <c r="J762" s="69"/>
      <c r="K762" s="8" t="str">
        <f t="shared" si="18"/>
        <v/>
      </c>
      <c r="L762" s="36"/>
      <c r="M762" s="69"/>
      <c r="N762" s="13"/>
      <c r="P762" s="41" t="str">
        <f t="shared" si="17"/>
        <v>.</v>
      </c>
      <c r="Q762" s="41"/>
      <c r="R762" s="41"/>
      <c r="T762" s="77"/>
      <c r="U762" s="77"/>
    </row>
    <row r="763" spans="1:21" s="35" customFormat="1" ht="29.25" customHeight="1" thickTop="1" thickBot="1">
      <c r="A763" s="8"/>
      <c r="B763" s="37"/>
      <c r="C763" s="38"/>
      <c r="D763" s="39"/>
      <c r="E763" s="11"/>
      <c r="F763" s="48"/>
      <c r="G763" s="69"/>
      <c r="H763" s="18">
        <v>7762</v>
      </c>
      <c r="I763" s="149"/>
      <c r="J763" s="69"/>
      <c r="K763" s="8" t="str">
        <f t="shared" si="18"/>
        <v/>
      </c>
      <c r="L763" s="36"/>
      <c r="M763" s="69"/>
      <c r="N763" s="13"/>
      <c r="P763" s="41" t="str">
        <f t="shared" si="17"/>
        <v>.</v>
      </c>
      <c r="Q763" s="41"/>
      <c r="R763" s="41"/>
      <c r="T763" s="77"/>
      <c r="U763" s="77"/>
    </row>
    <row r="764" spans="1:21" s="35" customFormat="1" ht="29.25" customHeight="1" thickTop="1" thickBot="1">
      <c r="A764" s="8"/>
      <c r="B764" s="37"/>
      <c r="C764" s="38"/>
      <c r="D764" s="39"/>
      <c r="E764" s="11"/>
      <c r="F764" s="48"/>
      <c r="G764" s="69"/>
      <c r="H764" s="18">
        <v>7763</v>
      </c>
      <c r="I764" s="149"/>
      <c r="J764" s="69"/>
      <c r="K764" s="8" t="str">
        <f t="shared" si="18"/>
        <v/>
      </c>
      <c r="L764" s="36"/>
      <c r="M764" s="69"/>
      <c r="N764" s="13"/>
      <c r="P764" s="41" t="str">
        <f t="shared" si="17"/>
        <v>.</v>
      </c>
      <c r="Q764" s="41"/>
      <c r="R764" s="41"/>
      <c r="T764" s="77"/>
      <c r="U764" s="77"/>
    </row>
    <row r="765" spans="1:21" s="35" customFormat="1" ht="29.25" customHeight="1" thickTop="1" thickBot="1">
      <c r="A765" s="8"/>
      <c r="B765" s="37"/>
      <c r="C765" s="38"/>
      <c r="D765" s="39"/>
      <c r="E765" s="11"/>
      <c r="F765" s="48"/>
      <c r="G765" s="69"/>
      <c r="H765" s="18">
        <v>7764</v>
      </c>
      <c r="I765" s="149"/>
      <c r="J765" s="69"/>
      <c r="K765" s="8" t="str">
        <f t="shared" si="18"/>
        <v/>
      </c>
      <c r="L765" s="36"/>
      <c r="M765" s="69"/>
      <c r="N765" s="13"/>
      <c r="P765" s="41" t="str">
        <f t="shared" si="17"/>
        <v>.</v>
      </c>
      <c r="Q765" s="41"/>
      <c r="R765" s="41"/>
      <c r="T765" s="77"/>
      <c r="U765" s="77"/>
    </row>
    <row r="766" spans="1:21" s="35" customFormat="1" ht="29.25" customHeight="1" thickTop="1" thickBot="1">
      <c r="A766" s="8"/>
      <c r="B766" s="37"/>
      <c r="C766" s="38"/>
      <c r="D766" s="39"/>
      <c r="E766" s="11"/>
      <c r="F766" s="48"/>
      <c r="G766" s="69"/>
      <c r="H766" s="18">
        <v>7765</v>
      </c>
      <c r="I766" s="149"/>
      <c r="J766" s="69"/>
      <c r="K766" s="8" t="str">
        <f t="shared" si="18"/>
        <v/>
      </c>
      <c r="L766" s="36"/>
      <c r="M766" s="69"/>
      <c r="N766" s="13"/>
      <c r="P766" s="41" t="str">
        <f t="shared" si="17"/>
        <v>.</v>
      </c>
      <c r="Q766" s="41"/>
      <c r="R766" s="41"/>
      <c r="T766" s="77"/>
      <c r="U766" s="77"/>
    </row>
    <row r="767" spans="1:21" s="35" customFormat="1" ht="29.25" customHeight="1" thickTop="1" thickBot="1">
      <c r="A767" s="8"/>
      <c r="B767" s="37"/>
      <c r="C767" s="38"/>
      <c r="D767" s="39"/>
      <c r="E767" s="11"/>
      <c r="F767" s="48"/>
      <c r="G767" s="69"/>
      <c r="H767" s="18">
        <v>7766</v>
      </c>
      <c r="I767" s="149"/>
      <c r="J767" s="69"/>
      <c r="K767" s="8" t="str">
        <f t="shared" si="18"/>
        <v/>
      </c>
      <c r="L767" s="36"/>
      <c r="M767" s="69"/>
      <c r="N767" s="13"/>
      <c r="P767" s="41" t="str">
        <f t="shared" si="17"/>
        <v>.</v>
      </c>
      <c r="Q767" s="41"/>
      <c r="R767" s="41"/>
      <c r="T767" s="77"/>
      <c r="U767" s="77"/>
    </row>
    <row r="768" spans="1:21" s="35" customFormat="1" ht="29.25" customHeight="1" thickTop="1" thickBot="1">
      <c r="A768" s="8"/>
      <c r="B768" s="37"/>
      <c r="C768" s="38"/>
      <c r="D768" s="39"/>
      <c r="E768" s="11"/>
      <c r="F768" s="48"/>
      <c r="G768" s="69"/>
      <c r="H768" s="18">
        <v>7767</v>
      </c>
      <c r="I768" s="149"/>
      <c r="J768" s="69"/>
      <c r="K768" s="8" t="str">
        <f t="shared" si="18"/>
        <v/>
      </c>
      <c r="L768" s="36"/>
      <c r="M768" s="69"/>
      <c r="N768" s="13"/>
      <c r="P768" s="41" t="str">
        <f t="shared" si="17"/>
        <v>.</v>
      </c>
      <c r="Q768" s="41"/>
      <c r="R768" s="41"/>
      <c r="T768" s="77"/>
      <c r="U768" s="77"/>
    </row>
    <row r="769" spans="1:21" s="35" customFormat="1" ht="29.25" customHeight="1" thickTop="1" thickBot="1">
      <c r="A769" s="8"/>
      <c r="B769" s="37"/>
      <c r="C769" s="38"/>
      <c r="D769" s="39"/>
      <c r="E769" s="11"/>
      <c r="F769" s="48"/>
      <c r="G769" s="69"/>
      <c r="H769" s="18">
        <v>7768</v>
      </c>
      <c r="I769" s="149"/>
      <c r="J769" s="69"/>
      <c r="K769" s="8" t="str">
        <f t="shared" si="18"/>
        <v/>
      </c>
      <c r="L769" s="36"/>
      <c r="M769" s="69"/>
      <c r="N769" s="13"/>
      <c r="P769" s="41" t="str">
        <f t="shared" si="17"/>
        <v>.</v>
      </c>
      <c r="Q769" s="41"/>
      <c r="R769" s="41"/>
      <c r="T769" s="77"/>
      <c r="U769" s="77"/>
    </row>
    <row r="770" spans="1:21" s="35" customFormat="1" ht="29.25" customHeight="1" thickTop="1" thickBot="1">
      <c r="A770" s="8"/>
      <c r="B770" s="37"/>
      <c r="C770" s="38"/>
      <c r="D770" s="39"/>
      <c r="E770" s="11"/>
      <c r="F770" s="48"/>
      <c r="G770" s="69"/>
      <c r="H770" s="18">
        <v>7769</v>
      </c>
      <c r="I770" s="149"/>
      <c r="J770" s="69"/>
      <c r="K770" s="8" t="str">
        <f t="shared" si="18"/>
        <v/>
      </c>
      <c r="L770" s="36"/>
      <c r="M770" s="69"/>
      <c r="N770" s="13"/>
      <c r="P770" s="41" t="str">
        <f t="shared" si="17"/>
        <v>.</v>
      </c>
      <c r="Q770" s="41"/>
      <c r="R770" s="41"/>
      <c r="T770" s="77"/>
      <c r="U770" s="77"/>
    </row>
    <row r="771" spans="1:21" s="35" customFormat="1" ht="29.25" customHeight="1" thickTop="1" thickBot="1">
      <c r="A771" s="8"/>
      <c r="B771" s="37"/>
      <c r="C771" s="38"/>
      <c r="D771" s="39"/>
      <c r="E771" s="11"/>
      <c r="F771" s="48"/>
      <c r="G771" s="69"/>
      <c r="H771" s="18">
        <v>7770</v>
      </c>
      <c r="I771" s="149"/>
      <c r="J771" s="69"/>
      <c r="K771" s="8" t="str">
        <f t="shared" si="18"/>
        <v/>
      </c>
      <c r="L771" s="36"/>
      <c r="M771" s="69"/>
      <c r="N771" s="13"/>
      <c r="P771" s="41" t="str">
        <f t="shared" si="17"/>
        <v>.</v>
      </c>
      <c r="Q771" s="41"/>
      <c r="R771" s="41"/>
      <c r="T771" s="77"/>
      <c r="U771" s="77"/>
    </row>
    <row r="772" spans="1:21" s="35" customFormat="1" ht="29.25" customHeight="1" thickTop="1" thickBot="1">
      <c r="A772" s="8"/>
      <c r="B772" s="37"/>
      <c r="C772" s="38"/>
      <c r="D772" s="39"/>
      <c r="E772" s="11"/>
      <c r="F772" s="48"/>
      <c r="G772" s="69"/>
      <c r="H772" s="18">
        <v>7771</v>
      </c>
      <c r="I772" s="149"/>
      <c r="J772" s="69"/>
      <c r="K772" s="8" t="str">
        <f t="shared" si="18"/>
        <v/>
      </c>
      <c r="L772" s="36"/>
      <c r="M772" s="69"/>
      <c r="N772" s="13"/>
      <c r="P772" s="41" t="str">
        <f t="shared" si="17"/>
        <v>.</v>
      </c>
      <c r="Q772" s="41"/>
      <c r="R772" s="41"/>
      <c r="T772" s="77"/>
      <c r="U772" s="77"/>
    </row>
    <row r="773" spans="1:21" s="35" customFormat="1" ht="29.25" customHeight="1" thickTop="1" thickBot="1">
      <c r="A773" s="8"/>
      <c r="B773" s="37"/>
      <c r="C773" s="38"/>
      <c r="D773" s="39"/>
      <c r="E773" s="11"/>
      <c r="F773" s="48"/>
      <c r="G773" s="69"/>
      <c r="H773" s="18">
        <v>7772</v>
      </c>
      <c r="I773" s="149"/>
      <c r="J773" s="69"/>
      <c r="K773" s="8" t="str">
        <f t="shared" si="18"/>
        <v/>
      </c>
      <c r="L773" s="36"/>
      <c r="M773" s="69"/>
      <c r="N773" s="13"/>
      <c r="P773" s="41" t="str">
        <f t="shared" si="17"/>
        <v>.</v>
      </c>
      <c r="Q773" s="41"/>
      <c r="R773" s="41"/>
      <c r="T773" s="77"/>
      <c r="U773" s="77"/>
    </row>
    <row r="774" spans="1:21" s="35" customFormat="1" ht="29.25" customHeight="1" thickTop="1" thickBot="1">
      <c r="A774" s="8"/>
      <c r="B774" s="37"/>
      <c r="C774" s="38"/>
      <c r="D774" s="39"/>
      <c r="E774" s="11"/>
      <c r="F774" s="48"/>
      <c r="G774" s="69"/>
      <c r="H774" s="18">
        <v>7773</v>
      </c>
      <c r="I774" s="149"/>
      <c r="J774" s="69"/>
      <c r="K774" s="8" t="str">
        <f t="shared" si="18"/>
        <v/>
      </c>
      <c r="L774" s="36"/>
      <c r="M774" s="69"/>
      <c r="N774" s="13"/>
      <c r="P774" s="41" t="str">
        <f t="shared" si="17"/>
        <v>.</v>
      </c>
      <c r="Q774" s="41"/>
      <c r="R774" s="41"/>
      <c r="T774" s="77"/>
      <c r="U774" s="77"/>
    </row>
    <row r="775" spans="1:21" s="35" customFormat="1" ht="29.25" customHeight="1" thickTop="1" thickBot="1">
      <c r="A775" s="8"/>
      <c r="B775" s="37"/>
      <c r="C775" s="38"/>
      <c r="D775" s="39"/>
      <c r="E775" s="11"/>
      <c r="F775" s="48"/>
      <c r="G775" s="69"/>
      <c r="H775" s="18">
        <v>7774</v>
      </c>
      <c r="I775" s="149"/>
      <c r="J775" s="69"/>
      <c r="K775" s="8" t="str">
        <f t="shared" si="18"/>
        <v/>
      </c>
      <c r="L775" s="36"/>
      <c r="M775" s="69"/>
      <c r="N775" s="13"/>
      <c r="P775" s="41" t="str">
        <f t="shared" si="17"/>
        <v>.</v>
      </c>
      <c r="Q775" s="41"/>
      <c r="R775" s="41"/>
      <c r="T775" s="77"/>
      <c r="U775" s="77"/>
    </row>
    <row r="776" spans="1:21" s="35" customFormat="1" ht="29.25" customHeight="1" thickTop="1" thickBot="1">
      <c r="A776" s="8"/>
      <c r="B776" s="37"/>
      <c r="C776" s="38"/>
      <c r="D776" s="39"/>
      <c r="E776" s="11"/>
      <c r="F776" s="48"/>
      <c r="G776" s="69"/>
      <c r="H776" s="18">
        <v>7775</v>
      </c>
      <c r="I776" s="149"/>
      <c r="J776" s="69"/>
      <c r="K776" s="8" t="str">
        <f t="shared" si="18"/>
        <v/>
      </c>
      <c r="L776" s="36"/>
      <c r="M776" s="69"/>
      <c r="N776" s="13"/>
      <c r="P776" s="41" t="str">
        <f t="shared" si="17"/>
        <v>.</v>
      </c>
      <c r="Q776" s="41"/>
      <c r="R776" s="41"/>
      <c r="T776" s="77"/>
      <c r="U776" s="77"/>
    </row>
    <row r="777" spans="1:21" s="35" customFormat="1" ht="29.25" customHeight="1" thickTop="1" thickBot="1">
      <c r="A777" s="8"/>
      <c r="B777" s="37"/>
      <c r="C777" s="38"/>
      <c r="D777" s="39"/>
      <c r="E777" s="11"/>
      <c r="F777" s="48"/>
      <c r="G777" s="69"/>
      <c r="H777" s="18">
        <v>7776</v>
      </c>
      <c r="I777" s="149"/>
      <c r="J777" s="69"/>
      <c r="K777" s="8" t="str">
        <f t="shared" si="18"/>
        <v/>
      </c>
      <c r="L777" s="36"/>
      <c r="M777" s="69"/>
      <c r="N777" s="13"/>
      <c r="P777" s="41" t="str">
        <f t="shared" si="17"/>
        <v>.</v>
      </c>
      <c r="Q777" s="41"/>
      <c r="R777" s="41"/>
      <c r="T777" s="77"/>
      <c r="U777" s="77"/>
    </row>
    <row r="778" spans="1:21" s="35" customFormat="1" ht="29.25" customHeight="1" thickTop="1" thickBot="1">
      <c r="A778" s="8"/>
      <c r="B778" s="37"/>
      <c r="C778" s="38"/>
      <c r="D778" s="39"/>
      <c r="E778" s="11"/>
      <c r="F778" s="48"/>
      <c r="G778" s="69"/>
      <c r="H778" s="18">
        <v>7777</v>
      </c>
      <c r="I778" s="149"/>
      <c r="J778" s="69"/>
      <c r="K778" s="8" t="str">
        <f t="shared" si="18"/>
        <v/>
      </c>
      <c r="L778" s="36"/>
      <c r="M778" s="69"/>
      <c r="N778" s="13"/>
      <c r="P778" s="41" t="str">
        <f t="shared" si="17"/>
        <v>.</v>
      </c>
      <c r="Q778" s="41"/>
      <c r="R778" s="41"/>
      <c r="T778" s="77"/>
      <c r="U778" s="77"/>
    </row>
    <row r="779" spans="1:21" s="35" customFormat="1" ht="29.25" customHeight="1" thickTop="1" thickBot="1">
      <c r="A779" s="8"/>
      <c r="B779" s="37"/>
      <c r="C779" s="38"/>
      <c r="D779" s="39"/>
      <c r="E779" s="11"/>
      <c r="F779" s="48"/>
      <c r="G779" s="69"/>
      <c r="H779" s="18">
        <v>7778</v>
      </c>
      <c r="I779" s="149"/>
      <c r="J779" s="69"/>
      <c r="K779" s="8" t="str">
        <f t="shared" si="18"/>
        <v/>
      </c>
      <c r="L779" s="36"/>
      <c r="M779" s="69"/>
      <c r="N779" s="13"/>
      <c r="P779" s="41" t="str">
        <f t="shared" si="17"/>
        <v>.</v>
      </c>
      <c r="Q779" s="41"/>
      <c r="R779" s="41"/>
      <c r="T779" s="77"/>
      <c r="U779" s="77"/>
    </row>
    <row r="780" spans="1:21" s="35" customFormat="1" ht="29.25" customHeight="1" thickTop="1" thickBot="1">
      <c r="A780" s="8"/>
      <c r="B780" s="37"/>
      <c r="C780" s="38"/>
      <c r="D780" s="39"/>
      <c r="E780" s="11"/>
      <c r="F780" s="48"/>
      <c r="G780" s="69"/>
      <c r="H780" s="18">
        <v>7779</v>
      </c>
      <c r="I780" s="149"/>
      <c r="J780" s="69"/>
      <c r="K780" s="8" t="str">
        <f t="shared" si="18"/>
        <v/>
      </c>
      <c r="L780" s="36"/>
      <c r="M780" s="69"/>
      <c r="N780" s="13"/>
      <c r="P780" s="41" t="str">
        <f t="shared" si="17"/>
        <v>.</v>
      </c>
      <c r="Q780" s="41"/>
      <c r="R780" s="41"/>
      <c r="T780" s="77"/>
      <c r="U780" s="77"/>
    </row>
    <row r="781" spans="1:21" s="35" customFormat="1" ht="29.25" customHeight="1" thickTop="1" thickBot="1">
      <c r="A781" s="8"/>
      <c r="B781" s="37"/>
      <c r="C781" s="38"/>
      <c r="D781" s="39"/>
      <c r="E781" s="11"/>
      <c r="F781" s="48"/>
      <c r="G781" s="69"/>
      <c r="H781" s="18">
        <v>7780</v>
      </c>
      <c r="I781" s="149"/>
      <c r="J781" s="69"/>
      <c r="K781" s="8" t="str">
        <f t="shared" si="18"/>
        <v/>
      </c>
      <c r="L781" s="36"/>
      <c r="M781" s="69"/>
      <c r="N781" s="13"/>
      <c r="P781" s="41" t="str">
        <f t="shared" ref="P781:P844" si="19">IF(O781&gt;0,N781-O781,".")</f>
        <v>.</v>
      </c>
      <c r="Q781" s="41"/>
      <c r="R781" s="41"/>
      <c r="T781" s="77"/>
      <c r="U781" s="77"/>
    </row>
    <row r="782" spans="1:21" s="35" customFormat="1" ht="29.25" customHeight="1" thickTop="1" thickBot="1">
      <c r="A782" s="8"/>
      <c r="B782" s="37"/>
      <c r="C782" s="38"/>
      <c r="D782" s="39"/>
      <c r="E782" s="11"/>
      <c r="F782" s="48"/>
      <c r="G782" s="69"/>
      <c r="H782" s="18">
        <v>7781</v>
      </c>
      <c r="I782" s="149"/>
      <c r="J782" s="69"/>
      <c r="K782" s="8" t="str">
        <f t="shared" ref="K782:K845" si="20">D782&amp;C782</f>
        <v/>
      </c>
      <c r="L782" s="36"/>
      <c r="M782" s="69"/>
      <c r="N782" s="13"/>
      <c r="P782" s="41" t="str">
        <f t="shared" si="19"/>
        <v>.</v>
      </c>
      <c r="Q782" s="41"/>
      <c r="R782" s="41"/>
      <c r="T782" s="77"/>
      <c r="U782" s="77"/>
    </row>
    <row r="783" spans="1:21" s="35" customFormat="1" ht="29.25" customHeight="1" thickTop="1" thickBot="1">
      <c r="A783" s="8"/>
      <c r="B783" s="37"/>
      <c r="C783" s="38"/>
      <c r="D783" s="39"/>
      <c r="E783" s="11"/>
      <c r="F783" s="48"/>
      <c r="G783" s="69"/>
      <c r="H783" s="18">
        <v>7782</v>
      </c>
      <c r="I783" s="149"/>
      <c r="J783" s="69"/>
      <c r="K783" s="8" t="str">
        <f t="shared" si="20"/>
        <v/>
      </c>
      <c r="L783" s="36"/>
      <c r="M783" s="69"/>
      <c r="N783" s="13"/>
      <c r="P783" s="41" t="str">
        <f t="shared" si="19"/>
        <v>.</v>
      </c>
      <c r="Q783" s="41"/>
      <c r="R783" s="41"/>
      <c r="T783" s="77"/>
      <c r="U783" s="77"/>
    </row>
    <row r="784" spans="1:21" s="35" customFormat="1" ht="29.25" customHeight="1" thickTop="1" thickBot="1">
      <c r="A784" s="8"/>
      <c r="B784" s="37"/>
      <c r="C784" s="38"/>
      <c r="D784" s="39"/>
      <c r="E784" s="11"/>
      <c r="F784" s="48"/>
      <c r="G784" s="69"/>
      <c r="H784" s="18">
        <v>7783</v>
      </c>
      <c r="I784" s="149"/>
      <c r="J784" s="69"/>
      <c r="K784" s="8" t="str">
        <f t="shared" si="20"/>
        <v/>
      </c>
      <c r="L784" s="36"/>
      <c r="M784" s="69"/>
      <c r="N784" s="13"/>
      <c r="P784" s="41" t="str">
        <f t="shared" si="19"/>
        <v>.</v>
      </c>
      <c r="Q784" s="41"/>
      <c r="R784" s="41"/>
      <c r="T784" s="77"/>
      <c r="U784" s="77"/>
    </row>
    <row r="785" spans="1:21" s="35" customFormat="1" ht="29.25" customHeight="1" thickTop="1" thickBot="1">
      <c r="A785" s="8"/>
      <c r="B785" s="37"/>
      <c r="C785" s="38"/>
      <c r="D785" s="39"/>
      <c r="E785" s="11"/>
      <c r="F785" s="48"/>
      <c r="G785" s="69"/>
      <c r="H785" s="18">
        <v>7784</v>
      </c>
      <c r="I785" s="149"/>
      <c r="J785" s="69"/>
      <c r="K785" s="8" t="str">
        <f t="shared" si="20"/>
        <v/>
      </c>
      <c r="L785" s="36"/>
      <c r="M785" s="69"/>
      <c r="N785" s="13"/>
      <c r="P785" s="41" t="str">
        <f t="shared" si="19"/>
        <v>.</v>
      </c>
      <c r="Q785" s="41"/>
      <c r="R785" s="41"/>
      <c r="T785" s="77"/>
      <c r="U785" s="77"/>
    </row>
    <row r="786" spans="1:21" s="35" customFormat="1" ht="29.25" customHeight="1" thickTop="1" thickBot="1">
      <c r="A786" s="8"/>
      <c r="B786" s="37"/>
      <c r="C786" s="38"/>
      <c r="D786" s="39"/>
      <c r="E786" s="11"/>
      <c r="F786" s="48"/>
      <c r="G786" s="69"/>
      <c r="H786" s="18">
        <v>7785</v>
      </c>
      <c r="I786" s="149"/>
      <c r="J786" s="69"/>
      <c r="K786" s="8" t="str">
        <f t="shared" si="20"/>
        <v/>
      </c>
      <c r="L786" s="36"/>
      <c r="M786" s="69"/>
      <c r="N786" s="13"/>
      <c r="P786" s="41" t="str">
        <f t="shared" si="19"/>
        <v>.</v>
      </c>
      <c r="Q786" s="41"/>
      <c r="R786" s="41"/>
      <c r="T786" s="77"/>
      <c r="U786" s="77"/>
    </row>
    <row r="787" spans="1:21" s="35" customFormat="1" ht="29.25" customHeight="1" thickTop="1" thickBot="1">
      <c r="A787" s="8"/>
      <c r="B787" s="37"/>
      <c r="C787" s="38"/>
      <c r="D787" s="39"/>
      <c r="E787" s="11"/>
      <c r="F787" s="48"/>
      <c r="G787" s="69"/>
      <c r="H787" s="18">
        <v>7786</v>
      </c>
      <c r="I787" s="149"/>
      <c r="J787" s="69"/>
      <c r="K787" s="8" t="str">
        <f t="shared" si="20"/>
        <v/>
      </c>
      <c r="L787" s="36"/>
      <c r="M787" s="69"/>
      <c r="N787" s="13"/>
      <c r="P787" s="41" t="str">
        <f t="shared" si="19"/>
        <v>.</v>
      </c>
      <c r="Q787" s="41"/>
      <c r="R787" s="41"/>
      <c r="T787" s="77"/>
      <c r="U787" s="77"/>
    </row>
    <row r="788" spans="1:21" s="35" customFormat="1" ht="29.25" customHeight="1" thickTop="1" thickBot="1">
      <c r="A788" s="8"/>
      <c r="B788" s="37"/>
      <c r="C788" s="38"/>
      <c r="D788" s="39"/>
      <c r="E788" s="11"/>
      <c r="F788" s="48"/>
      <c r="G788" s="69"/>
      <c r="H788" s="18">
        <v>7787</v>
      </c>
      <c r="I788" s="149"/>
      <c r="J788" s="69"/>
      <c r="K788" s="8" t="str">
        <f t="shared" si="20"/>
        <v/>
      </c>
      <c r="L788" s="36"/>
      <c r="M788" s="69"/>
      <c r="N788" s="13"/>
      <c r="P788" s="41" t="str">
        <f t="shared" si="19"/>
        <v>.</v>
      </c>
      <c r="Q788" s="41"/>
      <c r="R788" s="41"/>
      <c r="T788" s="77"/>
      <c r="U788" s="77"/>
    </row>
    <row r="789" spans="1:21" s="35" customFormat="1" ht="29.25" customHeight="1" thickTop="1" thickBot="1">
      <c r="A789" s="8"/>
      <c r="B789" s="37"/>
      <c r="C789" s="38"/>
      <c r="D789" s="39"/>
      <c r="E789" s="11"/>
      <c r="F789" s="48"/>
      <c r="G789" s="69"/>
      <c r="H789" s="18">
        <v>7788</v>
      </c>
      <c r="I789" s="149"/>
      <c r="J789" s="69"/>
      <c r="K789" s="8" t="str">
        <f t="shared" si="20"/>
        <v/>
      </c>
      <c r="L789" s="36"/>
      <c r="M789" s="69"/>
      <c r="N789" s="13"/>
      <c r="P789" s="41" t="str">
        <f t="shared" si="19"/>
        <v>.</v>
      </c>
      <c r="Q789" s="41"/>
      <c r="R789" s="41"/>
      <c r="T789" s="77"/>
      <c r="U789" s="77"/>
    </row>
    <row r="790" spans="1:21" s="35" customFormat="1" ht="29.25" customHeight="1" thickTop="1" thickBot="1">
      <c r="A790" s="8"/>
      <c r="B790" s="37"/>
      <c r="C790" s="38"/>
      <c r="D790" s="39"/>
      <c r="E790" s="11"/>
      <c r="F790" s="48"/>
      <c r="G790" s="69"/>
      <c r="H790" s="18">
        <v>7789</v>
      </c>
      <c r="I790" s="149"/>
      <c r="J790" s="69"/>
      <c r="K790" s="8" t="str">
        <f t="shared" si="20"/>
        <v/>
      </c>
      <c r="L790" s="36"/>
      <c r="M790" s="69"/>
      <c r="N790" s="13"/>
      <c r="P790" s="41" t="str">
        <f t="shared" si="19"/>
        <v>.</v>
      </c>
      <c r="Q790" s="41"/>
      <c r="R790" s="41"/>
      <c r="T790" s="77"/>
      <c r="U790" s="77"/>
    </row>
    <row r="791" spans="1:21" s="35" customFormat="1" ht="29.25" customHeight="1" thickTop="1" thickBot="1">
      <c r="A791" s="8"/>
      <c r="B791" s="37"/>
      <c r="C791" s="38"/>
      <c r="D791" s="39"/>
      <c r="E791" s="11"/>
      <c r="F791" s="48"/>
      <c r="G791" s="69"/>
      <c r="H791" s="18">
        <v>7790</v>
      </c>
      <c r="I791" s="149"/>
      <c r="J791" s="69"/>
      <c r="K791" s="8" t="str">
        <f t="shared" si="20"/>
        <v/>
      </c>
      <c r="L791" s="36"/>
      <c r="M791" s="69"/>
      <c r="N791" s="13"/>
      <c r="P791" s="41" t="str">
        <f t="shared" si="19"/>
        <v>.</v>
      </c>
      <c r="Q791" s="41"/>
      <c r="R791" s="41"/>
      <c r="T791" s="77"/>
      <c r="U791" s="77"/>
    </row>
    <row r="792" spans="1:21" s="35" customFormat="1" ht="29.25" customHeight="1" thickTop="1" thickBot="1">
      <c r="A792" s="8"/>
      <c r="B792" s="37"/>
      <c r="C792" s="38"/>
      <c r="D792" s="39"/>
      <c r="E792" s="11"/>
      <c r="F792" s="48"/>
      <c r="G792" s="69"/>
      <c r="H792" s="18">
        <v>7791</v>
      </c>
      <c r="I792" s="149"/>
      <c r="J792" s="69"/>
      <c r="K792" s="8" t="str">
        <f t="shared" si="20"/>
        <v/>
      </c>
      <c r="L792" s="36"/>
      <c r="M792" s="69"/>
      <c r="N792" s="13"/>
      <c r="P792" s="41" t="str">
        <f t="shared" si="19"/>
        <v>.</v>
      </c>
      <c r="Q792" s="41"/>
      <c r="R792" s="41"/>
      <c r="T792" s="77"/>
      <c r="U792" s="77"/>
    </row>
    <row r="793" spans="1:21" s="35" customFormat="1" ht="29.25" customHeight="1" thickTop="1" thickBot="1">
      <c r="A793" s="8"/>
      <c r="B793" s="37"/>
      <c r="C793" s="38"/>
      <c r="D793" s="39"/>
      <c r="E793" s="11"/>
      <c r="F793" s="48"/>
      <c r="G793" s="69"/>
      <c r="H793" s="18">
        <v>7792</v>
      </c>
      <c r="I793" s="149"/>
      <c r="J793" s="69"/>
      <c r="K793" s="8" t="str">
        <f t="shared" si="20"/>
        <v/>
      </c>
      <c r="L793" s="36"/>
      <c r="M793" s="69"/>
      <c r="N793" s="13"/>
      <c r="P793" s="41" t="str">
        <f t="shared" si="19"/>
        <v>.</v>
      </c>
      <c r="Q793" s="41"/>
      <c r="R793" s="41"/>
      <c r="T793" s="77"/>
      <c r="U793" s="77"/>
    </row>
    <row r="794" spans="1:21" s="35" customFormat="1" ht="29.25" customHeight="1" thickTop="1" thickBot="1">
      <c r="A794" s="8"/>
      <c r="B794" s="37"/>
      <c r="C794" s="38"/>
      <c r="D794" s="39"/>
      <c r="E794" s="11"/>
      <c r="F794" s="48"/>
      <c r="G794" s="69"/>
      <c r="H794" s="18">
        <v>7793</v>
      </c>
      <c r="I794" s="149"/>
      <c r="J794" s="69"/>
      <c r="K794" s="8" t="str">
        <f t="shared" si="20"/>
        <v/>
      </c>
      <c r="L794" s="36"/>
      <c r="M794" s="69"/>
      <c r="N794" s="13"/>
      <c r="P794" s="41" t="str">
        <f t="shared" si="19"/>
        <v>.</v>
      </c>
      <c r="Q794" s="41"/>
      <c r="R794" s="41"/>
      <c r="T794" s="77"/>
      <c r="U794" s="77"/>
    </row>
    <row r="795" spans="1:21" s="35" customFormat="1" ht="29.25" customHeight="1" thickTop="1" thickBot="1">
      <c r="A795" s="8"/>
      <c r="B795" s="37"/>
      <c r="C795" s="38"/>
      <c r="D795" s="39"/>
      <c r="E795" s="11"/>
      <c r="F795" s="48"/>
      <c r="G795" s="69"/>
      <c r="H795" s="18">
        <v>7794</v>
      </c>
      <c r="I795" s="149"/>
      <c r="J795" s="69"/>
      <c r="K795" s="8" t="str">
        <f t="shared" si="20"/>
        <v/>
      </c>
      <c r="L795" s="36"/>
      <c r="M795" s="69"/>
      <c r="N795" s="13"/>
      <c r="P795" s="41" t="str">
        <f t="shared" si="19"/>
        <v>.</v>
      </c>
      <c r="Q795" s="41"/>
      <c r="R795" s="41"/>
      <c r="T795" s="77"/>
      <c r="U795" s="77"/>
    </row>
    <row r="796" spans="1:21" s="35" customFormat="1" ht="29.25" customHeight="1" thickTop="1" thickBot="1">
      <c r="A796" s="8"/>
      <c r="B796" s="37"/>
      <c r="C796" s="38"/>
      <c r="D796" s="39"/>
      <c r="E796" s="11"/>
      <c r="F796" s="48"/>
      <c r="G796" s="69"/>
      <c r="H796" s="18">
        <v>7795</v>
      </c>
      <c r="I796" s="149"/>
      <c r="J796" s="69"/>
      <c r="K796" s="8" t="str">
        <f t="shared" si="20"/>
        <v/>
      </c>
      <c r="L796" s="36"/>
      <c r="M796" s="69"/>
      <c r="N796" s="13"/>
      <c r="P796" s="41" t="str">
        <f t="shared" si="19"/>
        <v>.</v>
      </c>
      <c r="Q796" s="41"/>
      <c r="R796" s="41"/>
      <c r="T796" s="77"/>
      <c r="U796" s="77"/>
    </row>
    <row r="797" spans="1:21" s="35" customFormat="1" ht="29.25" customHeight="1" thickTop="1" thickBot="1">
      <c r="A797" s="8"/>
      <c r="B797" s="37"/>
      <c r="C797" s="38"/>
      <c r="D797" s="39"/>
      <c r="E797" s="11"/>
      <c r="F797" s="48"/>
      <c r="G797" s="69"/>
      <c r="H797" s="18">
        <v>7796</v>
      </c>
      <c r="I797" s="149"/>
      <c r="J797" s="69"/>
      <c r="K797" s="8" t="str">
        <f t="shared" si="20"/>
        <v/>
      </c>
      <c r="L797" s="36"/>
      <c r="M797" s="69"/>
      <c r="N797" s="13"/>
      <c r="P797" s="41" t="str">
        <f t="shared" si="19"/>
        <v>.</v>
      </c>
      <c r="Q797" s="41"/>
      <c r="R797" s="41"/>
      <c r="T797" s="77"/>
      <c r="U797" s="77"/>
    </row>
    <row r="798" spans="1:21" s="35" customFormat="1" ht="29.25" customHeight="1" thickTop="1" thickBot="1">
      <c r="A798" s="8"/>
      <c r="B798" s="37"/>
      <c r="C798" s="38"/>
      <c r="D798" s="39"/>
      <c r="E798" s="11"/>
      <c r="F798" s="48"/>
      <c r="G798" s="69"/>
      <c r="H798" s="18">
        <v>7797</v>
      </c>
      <c r="I798" s="149"/>
      <c r="J798" s="69"/>
      <c r="K798" s="8" t="str">
        <f t="shared" si="20"/>
        <v/>
      </c>
      <c r="L798" s="36"/>
      <c r="M798" s="69"/>
      <c r="N798" s="13"/>
      <c r="P798" s="41" t="str">
        <f t="shared" si="19"/>
        <v>.</v>
      </c>
      <c r="Q798" s="41"/>
      <c r="R798" s="41"/>
      <c r="T798" s="77"/>
      <c r="U798" s="77"/>
    </row>
    <row r="799" spans="1:21" s="35" customFormat="1" ht="29.25" customHeight="1" thickTop="1" thickBot="1">
      <c r="A799" s="8"/>
      <c r="B799" s="37"/>
      <c r="C799" s="38"/>
      <c r="D799" s="39"/>
      <c r="E799" s="11"/>
      <c r="F799" s="48"/>
      <c r="G799" s="69"/>
      <c r="H799" s="18">
        <v>7798</v>
      </c>
      <c r="I799" s="149"/>
      <c r="J799" s="69"/>
      <c r="K799" s="8" t="str">
        <f t="shared" si="20"/>
        <v/>
      </c>
      <c r="L799" s="36"/>
      <c r="M799" s="69"/>
      <c r="N799" s="13"/>
      <c r="P799" s="41" t="str">
        <f t="shared" si="19"/>
        <v>.</v>
      </c>
      <c r="Q799" s="41"/>
      <c r="R799" s="41"/>
      <c r="T799" s="77"/>
      <c r="U799" s="77"/>
    </row>
    <row r="800" spans="1:21" s="35" customFormat="1" ht="29.25" customHeight="1" thickTop="1" thickBot="1">
      <c r="A800" s="8"/>
      <c r="B800" s="37"/>
      <c r="C800" s="38"/>
      <c r="D800" s="39"/>
      <c r="E800" s="11"/>
      <c r="F800" s="48"/>
      <c r="G800" s="69"/>
      <c r="H800" s="18">
        <v>7799</v>
      </c>
      <c r="I800" s="149"/>
      <c r="J800" s="69"/>
      <c r="K800" s="8" t="str">
        <f t="shared" si="20"/>
        <v/>
      </c>
      <c r="L800" s="36"/>
      <c r="M800" s="69"/>
      <c r="N800" s="13"/>
      <c r="P800" s="41" t="str">
        <f t="shared" si="19"/>
        <v>.</v>
      </c>
      <c r="Q800" s="41"/>
      <c r="R800" s="41"/>
      <c r="T800" s="77"/>
      <c r="U800" s="77"/>
    </row>
    <row r="801" spans="1:21" s="35" customFormat="1" ht="29.25" customHeight="1" thickTop="1" thickBot="1">
      <c r="A801" s="8"/>
      <c r="B801" s="37"/>
      <c r="C801" s="38"/>
      <c r="D801" s="39"/>
      <c r="E801" s="11"/>
      <c r="F801" s="48"/>
      <c r="G801" s="69"/>
      <c r="H801" s="18">
        <v>7800</v>
      </c>
      <c r="I801" s="149"/>
      <c r="J801" s="69"/>
      <c r="K801" s="8" t="str">
        <f t="shared" si="20"/>
        <v/>
      </c>
      <c r="L801" s="36"/>
      <c r="M801" s="69"/>
      <c r="N801" s="13"/>
      <c r="P801" s="41" t="str">
        <f t="shared" si="19"/>
        <v>.</v>
      </c>
      <c r="Q801" s="41"/>
      <c r="R801" s="41"/>
      <c r="T801" s="77"/>
      <c r="U801" s="77"/>
    </row>
    <row r="802" spans="1:21" s="35" customFormat="1" ht="29.25" customHeight="1" thickTop="1" thickBot="1">
      <c r="A802" s="8"/>
      <c r="B802" s="37"/>
      <c r="C802" s="38"/>
      <c r="D802" s="39"/>
      <c r="E802" s="11"/>
      <c r="F802" s="48"/>
      <c r="G802" s="69"/>
      <c r="H802" s="18">
        <v>7801</v>
      </c>
      <c r="I802" s="149"/>
      <c r="J802" s="69"/>
      <c r="K802" s="8" t="str">
        <f t="shared" si="20"/>
        <v/>
      </c>
      <c r="L802" s="36"/>
      <c r="M802" s="69"/>
      <c r="N802" s="13"/>
      <c r="P802" s="41" t="str">
        <f t="shared" si="19"/>
        <v>.</v>
      </c>
      <c r="Q802" s="41"/>
      <c r="R802" s="41"/>
      <c r="T802" s="77"/>
      <c r="U802" s="77"/>
    </row>
    <row r="803" spans="1:21" s="35" customFormat="1" ht="29.25" customHeight="1" thickTop="1" thickBot="1">
      <c r="A803" s="8"/>
      <c r="B803" s="37"/>
      <c r="C803" s="38"/>
      <c r="D803" s="39"/>
      <c r="E803" s="11"/>
      <c r="F803" s="48"/>
      <c r="G803" s="69"/>
      <c r="H803" s="18">
        <v>7802</v>
      </c>
      <c r="I803" s="149"/>
      <c r="J803" s="69"/>
      <c r="K803" s="8" t="str">
        <f t="shared" si="20"/>
        <v/>
      </c>
      <c r="L803" s="36"/>
      <c r="M803" s="69"/>
      <c r="N803" s="13"/>
      <c r="P803" s="41" t="str">
        <f t="shared" si="19"/>
        <v>.</v>
      </c>
      <c r="Q803" s="41"/>
      <c r="R803" s="41"/>
      <c r="T803" s="77"/>
      <c r="U803" s="77"/>
    </row>
    <row r="804" spans="1:21" s="35" customFormat="1" ht="29.25" customHeight="1" thickTop="1" thickBot="1">
      <c r="A804" s="8"/>
      <c r="B804" s="37"/>
      <c r="C804" s="38"/>
      <c r="D804" s="39"/>
      <c r="E804" s="11"/>
      <c r="F804" s="48"/>
      <c r="G804" s="69"/>
      <c r="H804" s="18">
        <v>7803</v>
      </c>
      <c r="I804" s="149"/>
      <c r="J804" s="69"/>
      <c r="K804" s="8" t="str">
        <f t="shared" si="20"/>
        <v/>
      </c>
      <c r="L804" s="36"/>
      <c r="M804" s="69"/>
      <c r="N804" s="13"/>
      <c r="P804" s="41" t="str">
        <f t="shared" si="19"/>
        <v>.</v>
      </c>
      <c r="Q804" s="41"/>
      <c r="R804" s="41"/>
      <c r="T804" s="77"/>
      <c r="U804" s="77"/>
    </row>
    <row r="805" spans="1:21" s="35" customFormat="1" ht="29.25" customHeight="1" thickTop="1" thickBot="1">
      <c r="A805" s="8"/>
      <c r="B805" s="37"/>
      <c r="C805" s="38"/>
      <c r="D805" s="39"/>
      <c r="E805" s="11"/>
      <c r="F805" s="48"/>
      <c r="G805" s="69"/>
      <c r="H805" s="18">
        <v>7804</v>
      </c>
      <c r="I805" s="149"/>
      <c r="J805" s="69"/>
      <c r="K805" s="8" t="str">
        <f t="shared" si="20"/>
        <v/>
      </c>
      <c r="L805" s="36"/>
      <c r="M805" s="69"/>
      <c r="N805" s="13"/>
      <c r="P805" s="41" t="str">
        <f t="shared" si="19"/>
        <v>.</v>
      </c>
      <c r="Q805" s="41"/>
      <c r="R805" s="41"/>
      <c r="T805" s="77"/>
      <c r="U805" s="77"/>
    </row>
    <row r="806" spans="1:21" s="35" customFormat="1" ht="29.25" customHeight="1" thickTop="1" thickBot="1">
      <c r="A806" s="8"/>
      <c r="B806" s="37"/>
      <c r="C806" s="38"/>
      <c r="D806" s="39"/>
      <c r="E806" s="11"/>
      <c r="F806" s="48"/>
      <c r="G806" s="69"/>
      <c r="H806" s="18">
        <v>7805</v>
      </c>
      <c r="I806" s="149"/>
      <c r="J806" s="69"/>
      <c r="K806" s="8" t="str">
        <f t="shared" si="20"/>
        <v/>
      </c>
      <c r="L806" s="36"/>
      <c r="M806" s="69"/>
      <c r="N806" s="13"/>
      <c r="P806" s="41" t="str">
        <f t="shared" si="19"/>
        <v>.</v>
      </c>
      <c r="Q806" s="41"/>
      <c r="R806" s="41"/>
      <c r="T806" s="77"/>
      <c r="U806" s="77"/>
    </row>
    <row r="807" spans="1:21" s="35" customFormat="1" ht="29.25" customHeight="1" thickTop="1" thickBot="1">
      <c r="A807" s="8"/>
      <c r="B807" s="37"/>
      <c r="C807" s="38"/>
      <c r="D807" s="39"/>
      <c r="E807" s="11"/>
      <c r="F807" s="48"/>
      <c r="G807" s="69"/>
      <c r="H807" s="18">
        <v>7806</v>
      </c>
      <c r="I807" s="149"/>
      <c r="J807" s="69"/>
      <c r="K807" s="8" t="str">
        <f t="shared" si="20"/>
        <v/>
      </c>
      <c r="L807" s="36"/>
      <c r="M807" s="69"/>
      <c r="N807" s="13"/>
      <c r="P807" s="41" t="str">
        <f t="shared" si="19"/>
        <v>.</v>
      </c>
      <c r="Q807" s="41"/>
      <c r="R807" s="41"/>
      <c r="T807" s="77"/>
      <c r="U807" s="77"/>
    </row>
    <row r="808" spans="1:21" s="35" customFormat="1" ht="29.25" customHeight="1" thickTop="1" thickBot="1">
      <c r="A808" s="8"/>
      <c r="B808" s="37"/>
      <c r="C808" s="38"/>
      <c r="D808" s="39"/>
      <c r="E808" s="11"/>
      <c r="F808" s="48"/>
      <c r="G808" s="69"/>
      <c r="H808" s="18">
        <v>7807</v>
      </c>
      <c r="I808" s="149"/>
      <c r="J808" s="69"/>
      <c r="K808" s="8" t="str">
        <f t="shared" si="20"/>
        <v/>
      </c>
      <c r="L808" s="36"/>
      <c r="M808" s="69"/>
      <c r="N808" s="13"/>
      <c r="P808" s="41" t="str">
        <f t="shared" si="19"/>
        <v>.</v>
      </c>
      <c r="Q808" s="41"/>
      <c r="R808" s="41"/>
      <c r="T808" s="77"/>
      <c r="U808" s="77"/>
    </row>
    <row r="809" spans="1:21" s="35" customFormat="1" ht="29.25" customHeight="1" thickTop="1" thickBot="1">
      <c r="A809" s="8"/>
      <c r="B809" s="37"/>
      <c r="C809" s="38"/>
      <c r="D809" s="39"/>
      <c r="E809" s="11"/>
      <c r="F809" s="48"/>
      <c r="G809" s="69"/>
      <c r="H809" s="18">
        <v>7808</v>
      </c>
      <c r="I809" s="149"/>
      <c r="J809" s="69"/>
      <c r="K809" s="8" t="str">
        <f t="shared" si="20"/>
        <v/>
      </c>
      <c r="L809" s="36"/>
      <c r="M809" s="69"/>
      <c r="N809" s="13"/>
      <c r="P809" s="41" t="str">
        <f t="shared" si="19"/>
        <v>.</v>
      </c>
      <c r="Q809" s="41"/>
      <c r="R809" s="41"/>
      <c r="T809" s="77"/>
      <c r="U809" s="77"/>
    </row>
    <row r="810" spans="1:21" s="35" customFormat="1" ht="29.25" customHeight="1" thickTop="1" thickBot="1">
      <c r="A810" s="8"/>
      <c r="B810" s="37"/>
      <c r="C810" s="38"/>
      <c r="D810" s="39"/>
      <c r="E810" s="11"/>
      <c r="F810" s="48"/>
      <c r="G810" s="69"/>
      <c r="H810" s="18">
        <v>7809</v>
      </c>
      <c r="I810" s="149"/>
      <c r="J810" s="69"/>
      <c r="K810" s="8" t="str">
        <f t="shared" si="20"/>
        <v/>
      </c>
      <c r="L810" s="36"/>
      <c r="M810" s="69"/>
      <c r="N810" s="13"/>
      <c r="P810" s="41" t="str">
        <f t="shared" si="19"/>
        <v>.</v>
      </c>
      <c r="Q810" s="41"/>
      <c r="R810" s="41"/>
      <c r="T810" s="77"/>
      <c r="U810" s="77"/>
    </row>
    <row r="811" spans="1:21" s="35" customFormat="1" ht="29.25" customHeight="1" thickTop="1" thickBot="1">
      <c r="A811" s="8"/>
      <c r="B811" s="37"/>
      <c r="C811" s="38"/>
      <c r="D811" s="39"/>
      <c r="E811" s="11"/>
      <c r="F811" s="48"/>
      <c r="G811" s="69"/>
      <c r="H811" s="18">
        <v>7810</v>
      </c>
      <c r="I811" s="149"/>
      <c r="J811" s="69"/>
      <c r="K811" s="8" t="str">
        <f t="shared" si="20"/>
        <v/>
      </c>
      <c r="L811" s="36"/>
      <c r="M811" s="69"/>
      <c r="N811" s="13"/>
      <c r="P811" s="41" t="str">
        <f t="shared" si="19"/>
        <v>.</v>
      </c>
      <c r="Q811" s="41"/>
      <c r="R811" s="41"/>
      <c r="T811" s="77"/>
      <c r="U811" s="77"/>
    </row>
    <row r="812" spans="1:21" s="35" customFormat="1" ht="29.25" customHeight="1" thickTop="1" thickBot="1">
      <c r="A812" s="8"/>
      <c r="B812" s="37"/>
      <c r="C812" s="38"/>
      <c r="D812" s="39"/>
      <c r="E812" s="11"/>
      <c r="F812" s="48"/>
      <c r="G812" s="69"/>
      <c r="H812" s="18">
        <v>7811</v>
      </c>
      <c r="I812" s="149"/>
      <c r="J812" s="69"/>
      <c r="K812" s="8" t="str">
        <f t="shared" si="20"/>
        <v/>
      </c>
      <c r="L812" s="36"/>
      <c r="M812" s="69"/>
      <c r="N812" s="13"/>
      <c r="P812" s="41" t="str">
        <f t="shared" si="19"/>
        <v>.</v>
      </c>
      <c r="Q812" s="41"/>
      <c r="R812" s="41"/>
      <c r="T812" s="77"/>
      <c r="U812" s="77"/>
    </row>
    <row r="813" spans="1:21" s="35" customFormat="1" ht="29.25" customHeight="1" thickTop="1" thickBot="1">
      <c r="A813" s="8"/>
      <c r="B813" s="37"/>
      <c r="C813" s="38"/>
      <c r="D813" s="39"/>
      <c r="E813" s="11"/>
      <c r="F813" s="48"/>
      <c r="G813" s="69"/>
      <c r="H813" s="18">
        <v>7812</v>
      </c>
      <c r="I813" s="149"/>
      <c r="J813" s="69"/>
      <c r="K813" s="8" t="str">
        <f t="shared" si="20"/>
        <v/>
      </c>
      <c r="L813" s="36"/>
      <c r="M813" s="69"/>
      <c r="N813" s="13"/>
      <c r="P813" s="41" t="str">
        <f t="shared" si="19"/>
        <v>.</v>
      </c>
      <c r="Q813" s="41"/>
      <c r="R813" s="41"/>
      <c r="T813" s="77"/>
      <c r="U813" s="77"/>
    </row>
    <row r="814" spans="1:21" s="35" customFormat="1" ht="29.25" customHeight="1" thickTop="1" thickBot="1">
      <c r="A814" s="8"/>
      <c r="B814" s="37"/>
      <c r="C814" s="38"/>
      <c r="D814" s="39"/>
      <c r="E814" s="11"/>
      <c r="F814" s="48"/>
      <c r="G814" s="69"/>
      <c r="H814" s="18">
        <v>7813</v>
      </c>
      <c r="I814" s="149"/>
      <c r="J814" s="69"/>
      <c r="K814" s="8" t="str">
        <f t="shared" si="20"/>
        <v/>
      </c>
      <c r="L814" s="36"/>
      <c r="M814" s="69"/>
      <c r="N814" s="13"/>
      <c r="P814" s="41" t="str">
        <f t="shared" si="19"/>
        <v>.</v>
      </c>
      <c r="Q814" s="41"/>
      <c r="R814" s="41"/>
      <c r="T814" s="77"/>
      <c r="U814" s="77"/>
    </row>
    <row r="815" spans="1:21" s="35" customFormat="1" ht="29.25" customHeight="1" thickTop="1" thickBot="1">
      <c r="A815" s="8"/>
      <c r="B815" s="37"/>
      <c r="C815" s="38"/>
      <c r="D815" s="39"/>
      <c r="E815" s="11"/>
      <c r="F815" s="48"/>
      <c r="G815" s="69"/>
      <c r="H815" s="18">
        <v>7814</v>
      </c>
      <c r="I815" s="149"/>
      <c r="J815" s="69"/>
      <c r="K815" s="8" t="str">
        <f t="shared" si="20"/>
        <v/>
      </c>
      <c r="L815" s="36"/>
      <c r="M815" s="69"/>
      <c r="N815" s="13"/>
      <c r="P815" s="41" t="str">
        <f t="shared" si="19"/>
        <v>.</v>
      </c>
      <c r="Q815" s="41"/>
      <c r="R815" s="41"/>
      <c r="T815" s="77"/>
      <c r="U815" s="77"/>
    </row>
    <row r="816" spans="1:21" s="35" customFormat="1" ht="29.25" customHeight="1" thickTop="1" thickBot="1">
      <c r="A816" s="8"/>
      <c r="B816" s="37"/>
      <c r="C816" s="38"/>
      <c r="D816" s="39"/>
      <c r="E816" s="11"/>
      <c r="F816" s="48"/>
      <c r="G816" s="69"/>
      <c r="H816" s="18">
        <v>7815</v>
      </c>
      <c r="I816" s="149"/>
      <c r="J816" s="69"/>
      <c r="K816" s="8" t="str">
        <f t="shared" si="20"/>
        <v/>
      </c>
      <c r="L816" s="36"/>
      <c r="M816" s="69"/>
      <c r="N816" s="13"/>
      <c r="P816" s="41" t="str">
        <f t="shared" si="19"/>
        <v>.</v>
      </c>
      <c r="Q816" s="41"/>
      <c r="R816" s="41"/>
      <c r="T816" s="77"/>
      <c r="U816" s="77"/>
    </row>
    <row r="817" spans="1:21" s="35" customFormat="1" ht="29.25" customHeight="1" thickTop="1" thickBot="1">
      <c r="A817" s="8"/>
      <c r="B817" s="37"/>
      <c r="C817" s="38"/>
      <c r="D817" s="39"/>
      <c r="E817" s="11"/>
      <c r="F817" s="48"/>
      <c r="G817" s="69"/>
      <c r="H817" s="18">
        <v>7816</v>
      </c>
      <c r="I817" s="149"/>
      <c r="J817" s="69"/>
      <c r="K817" s="8" t="str">
        <f t="shared" si="20"/>
        <v/>
      </c>
      <c r="L817" s="36"/>
      <c r="M817" s="69"/>
      <c r="N817" s="13"/>
      <c r="P817" s="41" t="str">
        <f t="shared" si="19"/>
        <v>.</v>
      </c>
      <c r="Q817" s="41"/>
      <c r="R817" s="41"/>
      <c r="T817" s="77"/>
      <c r="U817" s="77"/>
    </row>
    <row r="818" spans="1:21" s="35" customFormat="1" ht="29.25" customHeight="1" thickTop="1" thickBot="1">
      <c r="A818" s="8"/>
      <c r="B818" s="37"/>
      <c r="C818" s="38"/>
      <c r="D818" s="39"/>
      <c r="E818" s="11"/>
      <c r="F818" s="48"/>
      <c r="G818" s="69"/>
      <c r="H818" s="18">
        <v>7817</v>
      </c>
      <c r="I818" s="149"/>
      <c r="J818" s="69"/>
      <c r="K818" s="8" t="str">
        <f t="shared" si="20"/>
        <v/>
      </c>
      <c r="L818" s="36"/>
      <c r="M818" s="69"/>
      <c r="N818" s="13"/>
      <c r="P818" s="41" t="str">
        <f t="shared" si="19"/>
        <v>.</v>
      </c>
      <c r="Q818" s="41"/>
      <c r="R818" s="41"/>
      <c r="T818" s="77"/>
      <c r="U818" s="77"/>
    </row>
    <row r="819" spans="1:21" s="35" customFormat="1" ht="29.25" customHeight="1" thickTop="1" thickBot="1">
      <c r="A819" s="8"/>
      <c r="B819" s="37"/>
      <c r="C819" s="38"/>
      <c r="D819" s="39"/>
      <c r="E819" s="11"/>
      <c r="F819" s="48"/>
      <c r="G819" s="69"/>
      <c r="H819" s="18">
        <v>7818</v>
      </c>
      <c r="I819" s="149"/>
      <c r="J819" s="69"/>
      <c r="K819" s="8" t="str">
        <f t="shared" si="20"/>
        <v/>
      </c>
      <c r="L819" s="36"/>
      <c r="M819" s="69"/>
      <c r="N819" s="13"/>
      <c r="P819" s="41" t="str">
        <f t="shared" si="19"/>
        <v>.</v>
      </c>
      <c r="Q819" s="41"/>
      <c r="R819" s="41"/>
      <c r="T819" s="77"/>
      <c r="U819" s="77"/>
    </row>
    <row r="820" spans="1:21" s="35" customFormat="1" ht="29.25" customHeight="1" thickTop="1" thickBot="1">
      <c r="A820" s="8"/>
      <c r="B820" s="37"/>
      <c r="C820" s="38"/>
      <c r="D820" s="39"/>
      <c r="E820" s="11"/>
      <c r="F820" s="48"/>
      <c r="G820" s="69"/>
      <c r="H820" s="18">
        <v>7819</v>
      </c>
      <c r="I820" s="149"/>
      <c r="J820" s="69"/>
      <c r="K820" s="8" t="str">
        <f t="shared" si="20"/>
        <v/>
      </c>
      <c r="L820" s="36"/>
      <c r="M820" s="69"/>
      <c r="N820" s="13"/>
      <c r="P820" s="41" t="str">
        <f t="shared" si="19"/>
        <v>.</v>
      </c>
      <c r="Q820" s="41"/>
      <c r="R820" s="41"/>
      <c r="T820" s="77"/>
      <c r="U820" s="77"/>
    </row>
    <row r="821" spans="1:21" s="35" customFormat="1" ht="29.25" customHeight="1" thickTop="1" thickBot="1">
      <c r="A821" s="8"/>
      <c r="B821" s="37"/>
      <c r="C821" s="38"/>
      <c r="D821" s="39"/>
      <c r="E821" s="11"/>
      <c r="F821" s="48"/>
      <c r="G821" s="69"/>
      <c r="H821" s="18">
        <v>7820</v>
      </c>
      <c r="I821" s="149"/>
      <c r="J821" s="69"/>
      <c r="K821" s="8" t="str">
        <f t="shared" si="20"/>
        <v/>
      </c>
      <c r="L821" s="36"/>
      <c r="M821" s="69"/>
      <c r="N821" s="13"/>
      <c r="P821" s="41" t="str">
        <f t="shared" si="19"/>
        <v>.</v>
      </c>
      <c r="Q821" s="41"/>
      <c r="R821" s="41"/>
      <c r="T821" s="77"/>
      <c r="U821" s="77"/>
    </row>
    <row r="822" spans="1:21" s="35" customFormat="1" ht="29.25" customHeight="1" thickTop="1" thickBot="1">
      <c r="A822" s="8"/>
      <c r="B822" s="37"/>
      <c r="C822" s="38"/>
      <c r="D822" s="39"/>
      <c r="E822" s="11"/>
      <c r="F822" s="48"/>
      <c r="G822" s="69"/>
      <c r="H822" s="18">
        <v>7821</v>
      </c>
      <c r="I822" s="149"/>
      <c r="J822" s="69"/>
      <c r="K822" s="8" t="str">
        <f t="shared" si="20"/>
        <v/>
      </c>
      <c r="L822" s="36"/>
      <c r="M822" s="69"/>
      <c r="N822" s="13"/>
      <c r="P822" s="41" t="str">
        <f t="shared" si="19"/>
        <v>.</v>
      </c>
      <c r="Q822" s="41"/>
      <c r="R822" s="41"/>
      <c r="T822" s="77"/>
      <c r="U822" s="77"/>
    </row>
    <row r="823" spans="1:21" s="35" customFormat="1" ht="29.25" customHeight="1" thickTop="1" thickBot="1">
      <c r="A823" s="8"/>
      <c r="B823" s="37"/>
      <c r="C823" s="38"/>
      <c r="D823" s="39"/>
      <c r="E823" s="11"/>
      <c r="F823" s="48"/>
      <c r="G823" s="69"/>
      <c r="H823" s="18">
        <v>7822</v>
      </c>
      <c r="I823" s="149"/>
      <c r="J823" s="69"/>
      <c r="K823" s="8" t="str">
        <f t="shared" si="20"/>
        <v/>
      </c>
      <c r="L823" s="36"/>
      <c r="M823" s="69"/>
      <c r="N823" s="13"/>
      <c r="P823" s="41" t="str">
        <f t="shared" si="19"/>
        <v>.</v>
      </c>
      <c r="Q823" s="41"/>
      <c r="R823" s="41"/>
      <c r="T823" s="77"/>
      <c r="U823" s="77"/>
    </row>
    <row r="824" spans="1:21" s="35" customFormat="1" ht="29.25" customHeight="1" thickTop="1" thickBot="1">
      <c r="A824" s="8"/>
      <c r="B824" s="37"/>
      <c r="C824" s="38"/>
      <c r="D824" s="39"/>
      <c r="E824" s="11"/>
      <c r="F824" s="48"/>
      <c r="G824" s="69"/>
      <c r="H824" s="18">
        <v>7823</v>
      </c>
      <c r="I824" s="149"/>
      <c r="J824" s="69"/>
      <c r="K824" s="8" t="str">
        <f t="shared" si="20"/>
        <v/>
      </c>
      <c r="L824" s="36"/>
      <c r="M824" s="69"/>
      <c r="N824" s="13"/>
      <c r="P824" s="41" t="str">
        <f t="shared" si="19"/>
        <v>.</v>
      </c>
      <c r="Q824" s="41"/>
      <c r="R824" s="41"/>
      <c r="T824" s="77"/>
      <c r="U824" s="77"/>
    </row>
    <row r="825" spans="1:21" s="35" customFormat="1" ht="29.25" customHeight="1" thickTop="1" thickBot="1">
      <c r="A825" s="8"/>
      <c r="B825" s="37"/>
      <c r="C825" s="38"/>
      <c r="D825" s="39"/>
      <c r="E825" s="11"/>
      <c r="F825" s="48"/>
      <c r="G825" s="69"/>
      <c r="H825" s="18">
        <v>7824</v>
      </c>
      <c r="I825" s="149"/>
      <c r="J825" s="69"/>
      <c r="K825" s="8" t="str">
        <f t="shared" si="20"/>
        <v/>
      </c>
      <c r="L825" s="36"/>
      <c r="M825" s="69"/>
      <c r="N825" s="13"/>
      <c r="P825" s="41" t="str">
        <f t="shared" si="19"/>
        <v>.</v>
      </c>
      <c r="Q825" s="41"/>
      <c r="R825" s="41"/>
      <c r="T825" s="77"/>
      <c r="U825" s="77"/>
    </row>
    <row r="826" spans="1:21" s="35" customFormat="1" ht="29.25" customHeight="1" thickTop="1" thickBot="1">
      <c r="A826" s="8"/>
      <c r="B826" s="37"/>
      <c r="C826" s="38"/>
      <c r="D826" s="39"/>
      <c r="E826" s="11"/>
      <c r="F826" s="48"/>
      <c r="G826" s="69"/>
      <c r="H826" s="18">
        <v>7825</v>
      </c>
      <c r="I826" s="149"/>
      <c r="J826" s="69"/>
      <c r="K826" s="8" t="str">
        <f t="shared" si="20"/>
        <v/>
      </c>
      <c r="L826" s="36"/>
      <c r="M826" s="69"/>
      <c r="N826" s="13"/>
      <c r="P826" s="41" t="str">
        <f t="shared" si="19"/>
        <v>.</v>
      </c>
      <c r="Q826" s="41"/>
      <c r="R826" s="41"/>
      <c r="T826" s="77"/>
      <c r="U826" s="77"/>
    </row>
    <row r="827" spans="1:21" s="35" customFormat="1" ht="29.25" customHeight="1" thickTop="1" thickBot="1">
      <c r="A827" s="8"/>
      <c r="B827" s="37"/>
      <c r="C827" s="38"/>
      <c r="D827" s="39"/>
      <c r="E827" s="11"/>
      <c r="F827" s="48"/>
      <c r="G827" s="69"/>
      <c r="H827" s="18">
        <v>7826</v>
      </c>
      <c r="I827" s="149"/>
      <c r="J827" s="69"/>
      <c r="K827" s="8" t="str">
        <f t="shared" si="20"/>
        <v/>
      </c>
      <c r="L827" s="36"/>
      <c r="M827" s="69"/>
      <c r="N827" s="13"/>
      <c r="P827" s="41" t="str">
        <f t="shared" si="19"/>
        <v>.</v>
      </c>
      <c r="Q827" s="41"/>
      <c r="R827" s="41"/>
      <c r="T827" s="77"/>
      <c r="U827" s="77"/>
    </row>
    <row r="828" spans="1:21" s="35" customFormat="1" ht="29.25" customHeight="1" thickTop="1" thickBot="1">
      <c r="A828" s="8"/>
      <c r="B828" s="37"/>
      <c r="C828" s="38"/>
      <c r="D828" s="39"/>
      <c r="E828" s="11"/>
      <c r="F828" s="48"/>
      <c r="G828" s="69"/>
      <c r="H828" s="18">
        <v>7827</v>
      </c>
      <c r="I828" s="149"/>
      <c r="J828" s="69"/>
      <c r="K828" s="8" t="str">
        <f t="shared" si="20"/>
        <v/>
      </c>
      <c r="L828" s="36"/>
      <c r="M828" s="69"/>
      <c r="N828" s="13"/>
      <c r="P828" s="41" t="str">
        <f t="shared" si="19"/>
        <v>.</v>
      </c>
      <c r="Q828" s="41"/>
      <c r="R828" s="41"/>
      <c r="T828" s="77"/>
      <c r="U828" s="77"/>
    </row>
    <row r="829" spans="1:21" s="35" customFormat="1" ht="29.25" customHeight="1" thickTop="1" thickBot="1">
      <c r="A829" s="8"/>
      <c r="B829" s="37"/>
      <c r="C829" s="38"/>
      <c r="D829" s="39"/>
      <c r="E829" s="11"/>
      <c r="F829" s="48"/>
      <c r="G829" s="69"/>
      <c r="H829" s="18">
        <v>7828</v>
      </c>
      <c r="I829" s="149"/>
      <c r="J829" s="69"/>
      <c r="K829" s="8" t="str">
        <f t="shared" si="20"/>
        <v/>
      </c>
      <c r="L829" s="36"/>
      <c r="M829" s="69"/>
      <c r="N829" s="13"/>
      <c r="P829" s="41" t="str">
        <f t="shared" si="19"/>
        <v>.</v>
      </c>
      <c r="Q829" s="41"/>
      <c r="R829" s="41"/>
      <c r="T829" s="77"/>
      <c r="U829" s="77"/>
    </row>
    <row r="830" spans="1:21" s="35" customFormat="1" ht="29.25" customHeight="1" thickTop="1" thickBot="1">
      <c r="A830" s="8"/>
      <c r="B830" s="37"/>
      <c r="C830" s="38"/>
      <c r="D830" s="39"/>
      <c r="E830" s="11"/>
      <c r="F830" s="48"/>
      <c r="G830" s="69"/>
      <c r="H830" s="18">
        <v>7829</v>
      </c>
      <c r="I830" s="149"/>
      <c r="J830" s="69"/>
      <c r="K830" s="8" t="str">
        <f t="shared" si="20"/>
        <v/>
      </c>
      <c r="L830" s="36"/>
      <c r="M830" s="69"/>
      <c r="N830" s="13"/>
      <c r="P830" s="41" t="str">
        <f t="shared" si="19"/>
        <v>.</v>
      </c>
      <c r="Q830" s="41"/>
      <c r="R830" s="41"/>
      <c r="T830" s="77"/>
      <c r="U830" s="77"/>
    </row>
    <row r="831" spans="1:21" s="35" customFormat="1" ht="29.25" customHeight="1" thickTop="1" thickBot="1">
      <c r="A831" s="8"/>
      <c r="B831" s="37"/>
      <c r="C831" s="38"/>
      <c r="D831" s="39"/>
      <c r="E831" s="11"/>
      <c r="F831" s="48"/>
      <c r="G831" s="69"/>
      <c r="H831" s="18">
        <v>7830</v>
      </c>
      <c r="I831" s="149"/>
      <c r="J831" s="69"/>
      <c r="K831" s="8" t="str">
        <f t="shared" si="20"/>
        <v/>
      </c>
      <c r="L831" s="36"/>
      <c r="M831" s="69"/>
      <c r="N831" s="13"/>
      <c r="P831" s="41" t="str">
        <f t="shared" si="19"/>
        <v>.</v>
      </c>
      <c r="Q831" s="41"/>
      <c r="R831" s="41"/>
      <c r="T831" s="77"/>
      <c r="U831" s="77"/>
    </row>
    <row r="832" spans="1:21" s="35" customFormat="1" ht="29.25" customHeight="1" thickTop="1" thickBot="1">
      <c r="A832" s="8"/>
      <c r="B832" s="37"/>
      <c r="C832" s="38"/>
      <c r="D832" s="39"/>
      <c r="E832" s="11"/>
      <c r="F832" s="48"/>
      <c r="G832" s="69"/>
      <c r="H832" s="18">
        <v>7831</v>
      </c>
      <c r="I832" s="149"/>
      <c r="J832" s="69"/>
      <c r="K832" s="8" t="str">
        <f t="shared" si="20"/>
        <v/>
      </c>
      <c r="L832" s="36"/>
      <c r="M832" s="69"/>
      <c r="N832" s="13"/>
      <c r="P832" s="41" t="str">
        <f t="shared" si="19"/>
        <v>.</v>
      </c>
      <c r="Q832" s="41"/>
      <c r="R832" s="41"/>
      <c r="T832" s="77"/>
      <c r="U832" s="77"/>
    </row>
    <row r="833" spans="1:21" s="35" customFormat="1" ht="29.25" customHeight="1" thickTop="1" thickBot="1">
      <c r="A833" s="8"/>
      <c r="B833" s="37"/>
      <c r="C833" s="38"/>
      <c r="D833" s="39"/>
      <c r="E833" s="11"/>
      <c r="F833" s="48"/>
      <c r="G833" s="69"/>
      <c r="H833" s="18">
        <v>7832</v>
      </c>
      <c r="I833" s="149"/>
      <c r="J833" s="69"/>
      <c r="K833" s="8" t="str">
        <f t="shared" si="20"/>
        <v/>
      </c>
      <c r="L833" s="36"/>
      <c r="M833" s="69"/>
      <c r="N833" s="13"/>
      <c r="P833" s="41" t="str">
        <f t="shared" si="19"/>
        <v>.</v>
      </c>
      <c r="Q833" s="41"/>
      <c r="R833" s="41"/>
      <c r="T833" s="77"/>
      <c r="U833" s="77"/>
    </row>
    <row r="834" spans="1:21" s="35" customFormat="1" ht="29.25" customHeight="1" thickTop="1" thickBot="1">
      <c r="A834" s="8"/>
      <c r="B834" s="37"/>
      <c r="C834" s="38"/>
      <c r="D834" s="39"/>
      <c r="E834" s="11"/>
      <c r="F834" s="48"/>
      <c r="G834" s="69"/>
      <c r="H834" s="18">
        <v>7833</v>
      </c>
      <c r="I834" s="149"/>
      <c r="J834" s="69"/>
      <c r="K834" s="8" t="str">
        <f t="shared" si="20"/>
        <v/>
      </c>
      <c r="L834" s="36"/>
      <c r="M834" s="69"/>
      <c r="N834" s="13"/>
      <c r="P834" s="41" t="str">
        <f t="shared" si="19"/>
        <v>.</v>
      </c>
      <c r="Q834" s="41"/>
      <c r="R834" s="41"/>
      <c r="T834" s="77"/>
      <c r="U834" s="77"/>
    </row>
    <row r="835" spans="1:21" s="35" customFormat="1" ht="29.25" customHeight="1" thickTop="1" thickBot="1">
      <c r="A835" s="8"/>
      <c r="B835" s="37"/>
      <c r="C835" s="38"/>
      <c r="D835" s="39"/>
      <c r="E835" s="11"/>
      <c r="F835" s="48"/>
      <c r="G835" s="69"/>
      <c r="H835" s="18">
        <v>7834</v>
      </c>
      <c r="I835" s="149"/>
      <c r="J835" s="69"/>
      <c r="K835" s="8" t="str">
        <f t="shared" si="20"/>
        <v/>
      </c>
      <c r="L835" s="36"/>
      <c r="M835" s="69"/>
      <c r="N835" s="13"/>
      <c r="P835" s="41" t="str">
        <f t="shared" si="19"/>
        <v>.</v>
      </c>
      <c r="Q835" s="41"/>
      <c r="R835" s="41"/>
      <c r="T835" s="77"/>
      <c r="U835" s="77"/>
    </row>
    <row r="836" spans="1:21" s="35" customFormat="1" ht="29.25" customHeight="1" thickTop="1" thickBot="1">
      <c r="A836" s="8"/>
      <c r="B836" s="37"/>
      <c r="C836" s="38"/>
      <c r="D836" s="39"/>
      <c r="E836" s="11"/>
      <c r="F836" s="48"/>
      <c r="G836" s="69"/>
      <c r="H836" s="18">
        <v>7835</v>
      </c>
      <c r="I836" s="149"/>
      <c r="J836" s="69"/>
      <c r="K836" s="8" t="str">
        <f t="shared" si="20"/>
        <v/>
      </c>
      <c r="L836" s="36"/>
      <c r="M836" s="69"/>
      <c r="N836" s="13"/>
      <c r="P836" s="41" t="str">
        <f t="shared" si="19"/>
        <v>.</v>
      </c>
      <c r="Q836" s="41"/>
      <c r="R836" s="41"/>
      <c r="T836" s="77"/>
      <c r="U836" s="77"/>
    </row>
    <row r="837" spans="1:21" s="35" customFormat="1" ht="29.25" customHeight="1" thickTop="1" thickBot="1">
      <c r="A837" s="8"/>
      <c r="B837" s="37"/>
      <c r="C837" s="38"/>
      <c r="D837" s="39"/>
      <c r="E837" s="11"/>
      <c r="F837" s="48"/>
      <c r="G837" s="69"/>
      <c r="H837" s="18">
        <v>7836</v>
      </c>
      <c r="I837" s="149"/>
      <c r="J837" s="69"/>
      <c r="K837" s="8" t="str">
        <f t="shared" si="20"/>
        <v/>
      </c>
      <c r="L837" s="36"/>
      <c r="M837" s="69"/>
      <c r="N837" s="13"/>
      <c r="P837" s="41" t="str">
        <f t="shared" si="19"/>
        <v>.</v>
      </c>
      <c r="Q837" s="41"/>
      <c r="R837" s="41"/>
      <c r="T837" s="77"/>
      <c r="U837" s="77"/>
    </row>
    <row r="838" spans="1:21" s="35" customFormat="1" ht="29.25" customHeight="1" thickTop="1" thickBot="1">
      <c r="A838" s="8"/>
      <c r="B838" s="37"/>
      <c r="C838" s="38"/>
      <c r="D838" s="39"/>
      <c r="E838" s="11"/>
      <c r="F838" s="48"/>
      <c r="G838" s="69"/>
      <c r="H838" s="18">
        <v>7837</v>
      </c>
      <c r="I838" s="149"/>
      <c r="J838" s="69"/>
      <c r="K838" s="8" t="str">
        <f t="shared" si="20"/>
        <v/>
      </c>
      <c r="L838" s="36"/>
      <c r="M838" s="69"/>
      <c r="N838" s="13"/>
      <c r="P838" s="41" t="str">
        <f t="shared" si="19"/>
        <v>.</v>
      </c>
      <c r="Q838" s="41"/>
      <c r="R838" s="41"/>
      <c r="T838" s="77"/>
      <c r="U838" s="77"/>
    </row>
    <row r="839" spans="1:21" s="35" customFormat="1" ht="29.25" customHeight="1" thickTop="1" thickBot="1">
      <c r="A839" s="8"/>
      <c r="B839" s="37"/>
      <c r="C839" s="38"/>
      <c r="D839" s="39"/>
      <c r="E839" s="11"/>
      <c r="F839" s="48"/>
      <c r="G839" s="69"/>
      <c r="H839" s="18">
        <v>7838</v>
      </c>
      <c r="I839" s="149"/>
      <c r="J839" s="69"/>
      <c r="K839" s="8" t="str">
        <f t="shared" si="20"/>
        <v/>
      </c>
      <c r="L839" s="36"/>
      <c r="M839" s="69"/>
      <c r="N839" s="13"/>
      <c r="P839" s="41" t="str">
        <f t="shared" si="19"/>
        <v>.</v>
      </c>
      <c r="Q839" s="41"/>
      <c r="R839" s="41"/>
      <c r="T839" s="77"/>
      <c r="U839" s="77"/>
    </row>
    <row r="840" spans="1:21" s="35" customFormat="1" ht="29.25" customHeight="1" thickTop="1" thickBot="1">
      <c r="A840" s="8"/>
      <c r="B840" s="37"/>
      <c r="C840" s="38"/>
      <c r="D840" s="39"/>
      <c r="E840" s="11"/>
      <c r="F840" s="48"/>
      <c r="G840" s="69"/>
      <c r="H840" s="18">
        <v>7839</v>
      </c>
      <c r="I840" s="149"/>
      <c r="J840" s="69"/>
      <c r="K840" s="8" t="str">
        <f t="shared" si="20"/>
        <v/>
      </c>
      <c r="L840" s="36"/>
      <c r="M840" s="69"/>
      <c r="N840" s="13"/>
      <c r="P840" s="41" t="str">
        <f t="shared" si="19"/>
        <v>.</v>
      </c>
      <c r="Q840" s="41"/>
      <c r="R840" s="41"/>
      <c r="T840" s="77"/>
      <c r="U840" s="77"/>
    </row>
    <row r="841" spans="1:21" s="35" customFormat="1" ht="29.25" customHeight="1" thickTop="1" thickBot="1">
      <c r="A841" s="8"/>
      <c r="B841" s="37"/>
      <c r="C841" s="38"/>
      <c r="D841" s="39"/>
      <c r="E841" s="11"/>
      <c r="F841" s="48"/>
      <c r="G841" s="69"/>
      <c r="H841" s="18">
        <v>7840</v>
      </c>
      <c r="I841" s="149"/>
      <c r="J841" s="69"/>
      <c r="K841" s="8" t="str">
        <f t="shared" si="20"/>
        <v/>
      </c>
      <c r="L841" s="36"/>
      <c r="M841" s="69"/>
      <c r="N841" s="13"/>
      <c r="P841" s="41" t="str">
        <f t="shared" si="19"/>
        <v>.</v>
      </c>
      <c r="Q841" s="41"/>
      <c r="R841" s="41"/>
      <c r="T841" s="77"/>
      <c r="U841" s="77"/>
    </row>
    <row r="842" spans="1:21" s="35" customFormat="1" ht="29.25" customHeight="1" thickTop="1" thickBot="1">
      <c r="A842" s="8"/>
      <c r="B842" s="37"/>
      <c r="C842" s="38"/>
      <c r="D842" s="39"/>
      <c r="E842" s="11"/>
      <c r="F842" s="48"/>
      <c r="G842" s="69"/>
      <c r="H842" s="18">
        <v>7841</v>
      </c>
      <c r="I842" s="149"/>
      <c r="J842" s="69"/>
      <c r="K842" s="8" t="str">
        <f t="shared" si="20"/>
        <v/>
      </c>
      <c r="L842" s="36"/>
      <c r="M842" s="69"/>
      <c r="N842" s="13"/>
      <c r="P842" s="41" t="str">
        <f t="shared" si="19"/>
        <v>.</v>
      </c>
      <c r="Q842" s="41"/>
      <c r="R842" s="41"/>
      <c r="T842" s="77"/>
      <c r="U842" s="77"/>
    </row>
    <row r="843" spans="1:21" s="35" customFormat="1" ht="29.25" customHeight="1" thickTop="1" thickBot="1">
      <c r="A843" s="8"/>
      <c r="B843" s="37"/>
      <c r="C843" s="38"/>
      <c r="D843" s="39"/>
      <c r="E843" s="11"/>
      <c r="F843" s="48"/>
      <c r="G843" s="69"/>
      <c r="H843" s="18">
        <v>7842</v>
      </c>
      <c r="I843" s="149"/>
      <c r="J843" s="69"/>
      <c r="K843" s="8" t="str">
        <f t="shared" si="20"/>
        <v/>
      </c>
      <c r="L843" s="36"/>
      <c r="M843" s="69"/>
      <c r="N843" s="13"/>
      <c r="P843" s="41" t="str">
        <f t="shared" si="19"/>
        <v>.</v>
      </c>
      <c r="Q843" s="41"/>
      <c r="R843" s="41"/>
      <c r="T843" s="77"/>
      <c r="U843" s="77"/>
    </row>
    <row r="844" spans="1:21" s="35" customFormat="1" ht="29.25" customHeight="1" thickTop="1" thickBot="1">
      <c r="A844" s="8"/>
      <c r="B844" s="37"/>
      <c r="C844" s="38"/>
      <c r="D844" s="39"/>
      <c r="E844" s="11"/>
      <c r="F844" s="48"/>
      <c r="G844" s="69"/>
      <c r="H844" s="18">
        <v>7843</v>
      </c>
      <c r="I844" s="149"/>
      <c r="J844" s="69"/>
      <c r="K844" s="8" t="str">
        <f t="shared" si="20"/>
        <v/>
      </c>
      <c r="L844" s="36"/>
      <c r="M844" s="69"/>
      <c r="N844" s="13"/>
      <c r="P844" s="41" t="str">
        <f t="shared" si="19"/>
        <v>.</v>
      </c>
      <c r="Q844" s="41"/>
      <c r="R844" s="41"/>
      <c r="T844" s="77"/>
      <c r="U844" s="77"/>
    </row>
    <row r="845" spans="1:21" s="35" customFormat="1" ht="29.25" customHeight="1" thickTop="1" thickBot="1">
      <c r="A845" s="8"/>
      <c r="B845" s="37"/>
      <c r="C845" s="38"/>
      <c r="D845" s="39"/>
      <c r="E845" s="11"/>
      <c r="F845" s="48"/>
      <c r="G845" s="69"/>
      <c r="H845" s="18">
        <v>7844</v>
      </c>
      <c r="I845" s="149"/>
      <c r="J845" s="69"/>
      <c r="K845" s="8" t="str">
        <f t="shared" si="20"/>
        <v/>
      </c>
      <c r="L845" s="36"/>
      <c r="M845" s="69"/>
      <c r="N845" s="13"/>
      <c r="P845" s="41" t="str">
        <f t="shared" ref="P845:P908" si="21">IF(O845&gt;0,N845-O845,".")</f>
        <v>.</v>
      </c>
      <c r="Q845" s="41"/>
      <c r="R845" s="41"/>
      <c r="T845" s="77"/>
      <c r="U845" s="77"/>
    </row>
    <row r="846" spans="1:21" s="35" customFormat="1" ht="29.25" customHeight="1" thickTop="1" thickBot="1">
      <c r="A846" s="8"/>
      <c r="B846" s="37"/>
      <c r="C846" s="38"/>
      <c r="D846" s="39"/>
      <c r="E846" s="11"/>
      <c r="F846" s="48"/>
      <c r="G846" s="69"/>
      <c r="H846" s="18">
        <v>7845</v>
      </c>
      <c r="I846" s="149"/>
      <c r="J846" s="69"/>
      <c r="K846" s="8" t="str">
        <f t="shared" ref="K846:K909" si="22">D846&amp;C846</f>
        <v/>
      </c>
      <c r="L846" s="36"/>
      <c r="M846" s="69"/>
      <c r="N846" s="13"/>
      <c r="P846" s="41" t="str">
        <f t="shared" si="21"/>
        <v>.</v>
      </c>
      <c r="Q846" s="41"/>
      <c r="R846" s="41"/>
      <c r="T846" s="77"/>
      <c r="U846" s="77"/>
    </row>
    <row r="847" spans="1:21" s="35" customFormat="1" ht="29.25" customHeight="1" thickTop="1" thickBot="1">
      <c r="A847" s="8"/>
      <c r="B847" s="37"/>
      <c r="C847" s="38"/>
      <c r="D847" s="39"/>
      <c r="E847" s="11"/>
      <c r="F847" s="48"/>
      <c r="G847" s="69"/>
      <c r="H847" s="18">
        <v>7846</v>
      </c>
      <c r="I847" s="149"/>
      <c r="J847" s="69"/>
      <c r="K847" s="8" t="str">
        <f t="shared" si="22"/>
        <v/>
      </c>
      <c r="L847" s="36"/>
      <c r="M847" s="69"/>
      <c r="N847" s="13"/>
      <c r="P847" s="41" t="str">
        <f t="shared" si="21"/>
        <v>.</v>
      </c>
      <c r="Q847" s="41"/>
      <c r="R847" s="41"/>
      <c r="T847" s="77"/>
      <c r="U847" s="77"/>
    </row>
    <row r="848" spans="1:21" s="35" customFormat="1" ht="29.25" customHeight="1" thickTop="1" thickBot="1">
      <c r="A848" s="8"/>
      <c r="B848" s="37"/>
      <c r="C848" s="38"/>
      <c r="D848" s="39"/>
      <c r="E848" s="11"/>
      <c r="F848" s="48"/>
      <c r="G848" s="69"/>
      <c r="H848" s="18">
        <v>7847</v>
      </c>
      <c r="I848" s="149"/>
      <c r="J848" s="69"/>
      <c r="K848" s="8" t="str">
        <f t="shared" si="22"/>
        <v/>
      </c>
      <c r="L848" s="36"/>
      <c r="M848" s="69"/>
      <c r="N848" s="13"/>
      <c r="P848" s="41" t="str">
        <f t="shared" si="21"/>
        <v>.</v>
      </c>
      <c r="Q848" s="41"/>
      <c r="R848" s="41"/>
      <c r="T848" s="77"/>
      <c r="U848" s="77"/>
    </row>
    <row r="849" spans="1:21" s="35" customFormat="1" ht="29.25" customHeight="1" thickTop="1" thickBot="1">
      <c r="A849" s="8"/>
      <c r="B849" s="37"/>
      <c r="C849" s="38"/>
      <c r="D849" s="39"/>
      <c r="E849" s="11"/>
      <c r="F849" s="48"/>
      <c r="G849" s="69"/>
      <c r="H849" s="18">
        <v>7848</v>
      </c>
      <c r="I849" s="149"/>
      <c r="J849" s="69"/>
      <c r="K849" s="8" t="str">
        <f t="shared" si="22"/>
        <v/>
      </c>
      <c r="L849" s="36"/>
      <c r="M849" s="69"/>
      <c r="N849" s="13"/>
      <c r="P849" s="41" t="str">
        <f t="shared" si="21"/>
        <v>.</v>
      </c>
      <c r="Q849" s="41"/>
      <c r="R849" s="41"/>
      <c r="T849" s="77"/>
      <c r="U849" s="77"/>
    </row>
    <row r="850" spans="1:21" s="35" customFormat="1" ht="29.25" customHeight="1" thickTop="1" thickBot="1">
      <c r="A850" s="8"/>
      <c r="B850" s="37"/>
      <c r="C850" s="38"/>
      <c r="D850" s="39"/>
      <c r="E850" s="11"/>
      <c r="F850" s="48"/>
      <c r="G850" s="69"/>
      <c r="H850" s="18">
        <v>7849</v>
      </c>
      <c r="I850" s="149"/>
      <c r="J850" s="69"/>
      <c r="K850" s="8" t="str">
        <f t="shared" si="22"/>
        <v/>
      </c>
      <c r="L850" s="36"/>
      <c r="M850" s="69"/>
      <c r="N850" s="13"/>
      <c r="P850" s="41" t="str">
        <f t="shared" si="21"/>
        <v>.</v>
      </c>
      <c r="Q850" s="41"/>
      <c r="R850" s="41"/>
      <c r="T850" s="77"/>
      <c r="U850" s="77"/>
    </row>
    <row r="851" spans="1:21" s="35" customFormat="1" ht="29.25" customHeight="1" thickTop="1" thickBot="1">
      <c r="A851" s="8"/>
      <c r="B851" s="37"/>
      <c r="C851" s="38"/>
      <c r="D851" s="39"/>
      <c r="E851" s="11"/>
      <c r="F851" s="48"/>
      <c r="G851" s="69"/>
      <c r="H851" s="18">
        <v>7850</v>
      </c>
      <c r="I851" s="149"/>
      <c r="J851" s="69"/>
      <c r="K851" s="8" t="str">
        <f t="shared" si="22"/>
        <v/>
      </c>
      <c r="L851" s="36"/>
      <c r="M851" s="69"/>
      <c r="N851" s="13"/>
      <c r="P851" s="41" t="str">
        <f t="shared" si="21"/>
        <v>.</v>
      </c>
      <c r="Q851" s="41"/>
      <c r="R851" s="41"/>
      <c r="T851" s="77"/>
      <c r="U851" s="77"/>
    </row>
    <row r="852" spans="1:21" s="35" customFormat="1" ht="29.25" customHeight="1" thickTop="1" thickBot="1">
      <c r="A852" s="8"/>
      <c r="B852" s="37"/>
      <c r="C852" s="38"/>
      <c r="D852" s="39"/>
      <c r="E852" s="11"/>
      <c r="F852" s="48"/>
      <c r="G852" s="69"/>
      <c r="H852" s="18">
        <v>7851</v>
      </c>
      <c r="I852" s="149"/>
      <c r="J852" s="69"/>
      <c r="K852" s="8" t="str">
        <f t="shared" si="22"/>
        <v/>
      </c>
      <c r="L852" s="36"/>
      <c r="M852" s="69"/>
      <c r="N852" s="13"/>
      <c r="P852" s="41" t="str">
        <f t="shared" si="21"/>
        <v>.</v>
      </c>
      <c r="Q852" s="41"/>
      <c r="R852" s="41"/>
      <c r="T852" s="77"/>
      <c r="U852" s="77"/>
    </row>
    <row r="853" spans="1:21" s="35" customFormat="1" ht="29.25" customHeight="1" thickTop="1" thickBot="1">
      <c r="A853" s="8"/>
      <c r="B853" s="37"/>
      <c r="C853" s="38"/>
      <c r="D853" s="39"/>
      <c r="E853" s="11"/>
      <c r="F853" s="48"/>
      <c r="G853" s="69"/>
      <c r="H853" s="18">
        <v>7852</v>
      </c>
      <c r="I853" s="149"/>
      <c r="J853" s="69"/>
      <c r="K853" s="8" t="str">
        <f t="shared" si="22"/>
        <v/>
      </c>
      <c r="L853" s="36"/>
      <c r="M853" s="69"/>
      <c r="N853" s="13"/>
      <c r="P853" s="41" t="str">
        <f t="shared" si="21"/>
        <v>.</v>
      </c>
      <c r="Q853" s="41"/>
      <c r="R853" s="41"/>
      <c r="T853" s="77"/>
      <c r="U853" s="77"/>
    </row>
    <row r="854" spans="1:21" s="35" customFormat="1" ht="29.25" customHeight="1" thickTop="1" thickBot="1">
      <c r="A854" s="8"/>
      <c r="B854" s="37"/>
      <c r="C854" s="38"/>
      <c r="D854" s="39"/>
      <c r="E854" s="11"/>
      <c r="F854" s="48"/>
      <c r="G854" s="69"/>
      <c r="H854" s="18">
        <v>7853</v>
      </c>
      <c r="I854" s="149"/>
      <c r="J854" s="69"/>
      <c r="K854" s="8" t="str">
        <f t="shared" si="22"/>
        <v/>
      </c>
      <c r="L854" s="36"/>
      <c r="M854" s="69"/>
      <c r="N854" s="13"/>
      <c r="P854" s="41" t="str">
        <f t="shared" si="21"/>
        <v>.</v>
      </c>
      <c r="Q854" s="41"/>
      <c r="R854" s="41"/>
      <c r="T854" s="77"/>
      <c r="U854" s="77"/>
    </row>
    <row r="855" spans="1:21" s="35" customFormat="1" ht="29.25" customHeight="1" thickTop="1" thickBot="1">
      <c r="A855" s="8"/>
      <c r="B855" s="37"/>
      <c r="C855" s="38"/>
      <c r="D855" s="39"/>
      <c r="E855" s="11"/>
      <c r="F855" s="48"/>
      <c r="G855" s="69"/>
      <c r="H855" s="18">
        <v>7854</v>
      </c>
      <c r="I855" s="149"/>
      <c r="J855" s="69"/>
      <c r="K855" s="8" t="str">
        <f t="shared" si="22"/>
        <v/>
      </c>
      <c r="L855" s="36"/>
      <c r="M855" s="69"/>
      <c r="N855" s="13"/>
      <c r="P855" s="41" t="str">
        <f t="shared" si="21"/>
        <v>.</v>
      </c>
      <c r="Q855" s="41"/>
      <c r="R855" s="41"/>
      <c r="T855" s="77"/>
      <c r="U855" s="77"/>
    </row>
    <row r="856" spans="1:21" s="35" customFormat="1" ht="29.25" customHeight="1" thickTop="1" thickBot="1">
      <c r="A856" s="8"/>
      <c r="B856" s="37"/>
      <c r="C856" s="38"/>
      <c r="D856" s="39"/>
      <c r="E856" s="11"/>
      <c r="F856" s="48"/>
      <c r="G856" s="69"/>
      <c r="H856" s="18">
        <v>7855</v>
      </c>
      <c r="I856" s="149"/>
      <c r="J856" s="69"/>
      <c r="K856" s="8" t="str">
        <f t="shared" si="22"/>
        <v/>
      </c>
      <c r="L856" s="36"/>
      <c r="M856" s="69"/>
      <c r="N856" s="13"/>
      <c r="P856" s="41" t="str">
        <f t="shared" si="21"/>
        <v>.</v>
      </c>
      <c r="Q856" s="41"/>
      <c r="R856" s="41"/>
      <c r="T856" s="77"/>
      <c r="U856" s="77"/>
    </row>
    <row r="857" spans="1:21" s="35" customFormat="1" ht="29.25" customHeight="1" thickTop="1" thickBot="1">
      <c r="A857" s="8"/>
      <c r="B857" s="37"/>
      <c r="C857" s="38"/>
      <c r="D857" s="39"/>
      <c r="E857" s="11"/>
      <c r="F857" s="48"/>
      <c r="G857" s="69"/>
      <c r="H857" s="18">
        <v>7856</v>
      </c>
      <c r="I857" s="149"/>
      <c r="J857" s="69"/>
      <c r="K857" s="8" t="str">
        <f t="shared" si="22"/>
        <v/>
      </c>
      <c r="L857" s="36"/>
      <c r="M857" s="69"/>
      <c r="N857" s="13"/>
      <c r="P857" s="41" t="str">
        <f t="shared" si="21"/>
        <v>.</v>
      </c>
      <c r="Q857" s="41"/>
      <c r="R857" s="41"/>
      <c r="T857" s="77"/>
      <c r="U857" s="77"/>
    </row>
    <row r="858" spans="1:21" s="35" customFormat="1" ht="29.25" customHeight="1" thickTop="1" thickBot="1">
      <c r="A858" s="8"/>
      <c r="B858" s="37"/>
      <c r="C858" s="38"/>
      <c r="D858" s="39"/>
      <c r="E858" s="11"/>
      <c r="F858" s="48"/>
      <c r="G858" s="69"/>
      <c r="H858" s="18">
        <v>7857</v>
      </c>
      <c r="I858" s="149"/>
      <c r="J858" s="69"/>
      <c r="K858" s="8" t="str">
        <f t="shared" si="22"/>
        <v/>
      </c>
      <c r="L858" s="36"/>
      <c r="M858" s="69"/>
      <c r="N858" s="13"/>
      <c r="P858" s="41" t="str">
        <f t="shared" si="21"/>
        <v>.</v>
      </c>
      <c r="Q858" s="41"/>
      <c r="R858" s="41"/>
      <c r="T858" s="77"/>
      <c r="U858" s="77"/>
    </row>
    <row r="859" spans="1:21" s="35" customFormat="1" ht="29.25" customHeight="1" thickTop="1" thickBot="1">
      <c r="A859" s="8"/>
      <c r="B859" s="37"/>
      <c r="C859" s="38"/>
      <c r="D859" s="39"/>
      <c r="E859" s="11"/>
      <c r="F859" s="48"/>
      <c r="G859" s="69"/>
      <c r="H859" s="18">
        <v>7858</v>
      </c>
      <c r="I859" s="149"/>
      <c r="J859" s="69"/>
      <c r="K859" s="8" t="str">
        <f t="shared" si="22"/>
        <v/>
      </c>
      <c r="L859" s="36"/>
      <c r="M859" s="69"/>
      <c r="N859" s="13"/>
      <c r="P859" s="41" t="str">
        <f t="shared" si="21"/>
        <v>.</v>
      </c>
      <c r="Q859" s="41"/>
      <c r="R859" s="41"/>
      <c r="T859" s="77"/>
      <c r="U859" s="77"/>
    </row>
    <row r="860" spans="1:21" s="35" customFormat="1" ht="29.25" customHeight="1" thickTop="1" thickBot="1">
      <c r="A860" s="8"/>
      <c r="B860" s="37"/>
      <c r="C860" s="38"/>
      <c r="D860" s="39"/>
      <c r="E860" s="11"/>
      <c r="F860" s="48"/>
      <c r="G860" s="69"/>
      <c r="H860" s="18">
        <v>7859</v>
      </c>
      <c r="I860" s="149"/>
      <c r="J860" s="69"/>
      <c r="K860" s="8" t="str">
        <f t="shared" si="22"/>
        <v/>
      </c>
      <c r="L860" s="36"/>
      <c r="M860" s="69"/>
      <c r="N860" s="13"/>
      <c r="P860" s="41" t="str">
        <f t="shared" si="21"/>
        <v>.</v>
      </c>
      <c r="Q860" s="41"/>
      <c r="R860" s="41"/>
      <c r="T860" s="77"/>
      <c r="U860" s="77"/>
    </row>
    <row r="861" spans="1:21" s="35" customFormat="1" ht="29.25" customHeight="1" thickTop="1" thickBot="1">
      <c r="A861" s="8"/>
      <c r="B861" s="37"/>
      <c r="C861" s="38"/>
      <c r="D861" s="39"/>
      <c r="E861" s="11"/>
      <c r="F861" s="48"/>
      <c r="G861" s="69"/>
      <c r="H861" s="18">
        <v>7860</v>
      </c>
      <c r="I861" s="149"/>
      <c r="J861" s="69"/>
      <c r="K861" s="8" t="str">
        <f t="shared" si="22"/>
        <v/>
      </c>
      <c r="L861" s="36"/>
      <c r="M861" s="69"/>
      <c r="N861" s="13"/>
      <c r="P861" s="41" t="str">
        <f t="shared" si="21"/>
        <v>.</v>
      </c>
      <c r="Q861" s="41"/>
      <c r="R861" s="41"/>
      <c r="T861" s="77"/>
      <c r="U861" s="77"/>
    </row>
    <row r="862" spans="1:21" s="35" customFormat="1" ht="29.25" customHeight="1" thickTop="1" thickBot="1">
      <c r="A862" s="8"/>
      <c r="B862" s="37"/>
      <c r="C862" s="38"/>
      <c r="D862" s="39"/>
      <c r="E862" s="11"/>
      <c r="F862" s="48"/>
      <c r="G862" s="69"/>
      <c r="H862" s="18">
        <v>7861</v>
      </c>
      <c r="I862" s="149"/>
      <c r="J862" s="69"/>
      <c r="K862" s="8" t="str">
        <f t="shared" si="22"/>
        <v/>
      </c>
      <c r="L862" s="36"/>
      <c r="M862" s="69"/>
      <c r="N862" s="13"/>
      <c r="P862" s="41" t="str">
        <f t="shared" si="21"/>
        <v>.</v>
      </c>
      <c r="Q862" s="41"/>
      <c r="R862" s="41"/>
      <c r="T862" s="77"/>
      <c r="U862" s="77"/>
    </row>
    <row r="863" spans="1:21" s="35" customFormat="1" ht="29.25" customHeight="1" thickTop="1" thickBot="1">
      <c r="A863" s="8"/>
      <c r="B863" s="37"/>
      <c r="C863" s="38"/>
      <c r="D863" s="39"/>
      <c r="E863" s="11"/>
      <c r="F863" s="48"/>
      <c r="G863" s="69"/>
      <c r="H863" s="18">
        <v>7862</v>
      </c>
      <c r="I863" s="149"/>
      <c r="J863" s="69"/>
      <c r="K863" s="8" t="str">
        <f t="shared" si="22"/>
        <v/>
      </c>
      <c r="L863" s="36"/>
      <c r="M863" s="69"/>
      <c r="N863" s="13"/>
      <c r="P863" s="41" t="str">
        <f t="shared" si="21"/>
        <v>.</v>
      </c>
      <c r="Q863" s="41"/>
      <c r="R863" s="41"/>
      <c r="T863" s="77"/>
      <c r="U863" s="77"/>
    </row>
    <row r="864" spans="1:21" s="35" customFormat="1" ht="29.25" customHeight="1" thickTop="1" thickBot="1">
      <c r="A864" s="8"/>
      <c r="B864" s="37"/>
      <c r="C864" s="38"/>
      <c r="D864" s="39"/>
      <c r="E864" s="11"/>
      <c r="F864" s="48"/>
      <c r="G864" s="69"/>
      <c r="H864" s="18">
        <v>7863</v>
      </c>
      <c r="I864" s="149"/>
      <c r="J864" s="69"/>
      <c r="K864" s="8" t="str">
        <f t="shared" si="22"/>
        <v/>
      </c>
      <c r="L864" s="36"/>
      <c r="M864" s="69"/>
      <c r="N864" s="13"/>
      <c r="P864" s="41" t="str">
        <f t="shared" si="21"/>
        <v>.</v>
      </c>
      <c r="Q864" s="41"/>
      <c r="R864" s="41"/>
      <c r="T864" s="77"/>
      <c r="U864" s="77"/>
    </row>
    <row r="865" spans="1:21" s="35" customFormat="1" ht="29.25" customHeight="1" thickTop="1" thickBot="1">
      <c r="A865" s="8"/>
      <c r="B865" s="37"/>
      <c r="C865" s="38"/>
      <c r="D865" s="39"/>
      <c r="E865" s="11"/>
      <c r="F865" s="48"/>
      <c r="G865" s="69"/>
      <c r="H865" s="18">
        <v>7864</v>
      </c>
      <c r="I865" s="149"/>
      <c r="J865" s="69"/>
      <c r="K865" s="8" t="str">
        <f t="shared" si="22"/>
        <v/>
      </c>
      <c r="L865" s="36"/>
      <c r="M865" s="69"/>
      <c r="N865" s="13"/>
      <c r="P865" s="41" t="str">
        <f t="shared" si="21"/>
        <v>.</v>
      </c>
      <c r="Q865" s="41"/>
      <c r="R865" s="41"/>
      <c r="T865" s="77"/>
      <c r="U865" s="77"/>
    </row>
    <row r="866" spans="1:21" s="35" customFormat="1" ht="29.25" customHeight="1" thickTop="1" thickBot="1">
      <c r="A866" s="8"/>
      <c r="B866" s="37"/>
      <c r="C866" s="38"/>
      <c r="D866" s="39"/>
      <c r="E866" s="11"/>
      <c r="F866" s="48"/>
      <c r="G866" s="69"/>
      <c r="H866" s="18">
        <v>7865</v>
      </c>
      <c r="I866" s="149"/>
      <c r="J866" s="69"/>
      <c r="K866" s="8" t="str">
        <f t="shared" si="22"/>
        <v/>
      </c>
      <c r="L866" s="36"/>
      <c r="M866" s="69"/>
      <c r="N866" s="13"/>
      <c r="P866" s="41" t="str">
        <f t="shared" si="21"/>
        <v>.</v>
      </c>
      <c r="Q866" s="41"/>
      <c r="R866" s="41"/>
      <c r="T866" s="77"/>
      <c r="U866" s="77"/>
    </row>
    <row r="867" spans="1:21" s="35" customFormat="1" ht="29.25" customHeight="1" thickTop="1" thickBot="1">
      <c r="A867" s="8"/>
      <c r="B867" s="37"/>
      <c r="C867" s="38"/>
      <c r="D867" s="39"/>
      <c r="E867" s="11"/>
      <c r="F867" s="48"/>
      <c r="G867" s="69"/>
      <c r="H867" s="18">
        <v>7866</v>
      </c>
      <c r="I867" s="149"/>
      <c r="J867" s="69"/>
      <c r="K867" s="8" t="str">
        <f t="shared" si="22"/>
        <v/>
      </c>
      <c r="L867" s="36"/>
      <c r="M867" s="69"/>
      <c r="N867" s="13"/>
      <c r="P867" s="41" t="str">
        <f t="shared" si="21"/>
        <v>.</v>
      </c>
      <c r="Q867" s="41"/>
      <c r="R867" s="41"/>
      <c r="T867" s="77"/>
      <c r="U867" s="77"/>
    </row>
    <row r="868" spans="1:21" s="35" customFormat="1" ht="29.25" customHeight="1" thickTop="1" thickBot="1">
      <c r="A868" s="8"/>
      <c r="B868" s="37"/>
      <c r="C868" s="38"/>
      <c r="D868" s="39"/>
      <c r="E868" s="11"/>
      <c r="F868" s="48"/>
      <c r="G868" s="69"/>
      <c r="H868" s="18">
        <v>7867</v>
      </c>
      <c r="I868" s="149"/>
      <c r="J868" s="69"/>
      <c r="K868" s="8" t="str">
        <f t="shared" si="22"/>
        <v/>
      </c>
      <c r="L868" s="36"/>
      <c r="M868" s="69"/>
      <c r="N868" s="13"/>
      <c r="P868" s="41" t="str">
        <f t="shared" si="21"/>
        <v>.</v>
      </c>
      <c r="Q868" s="41"/>
      <c r="R868" s="41"/>
      <c r="T868" s="77"/>
      <c r="U868" s="77"/>
    </row>
    <row r="869" spans="1:21" s="35" customFormat="1" ht="29.25" customHeight="1" thickTop="1" thickBot="1">
      <c r="A869" s="8"/>
      <c r="B869" s="37"/>
      <c r="C869" s="38"/>
      <c r="D869" s="39"/>
      <c r="E869" s="11"/>
      <c r="F869" s="48"/>
      <c r="G869" s="69"/>
      <c r="H869" s="18">
        <v>7868</v>
      </c>
      <c r="I869" s="149"/>
      <c r="J869" s="69"/>
      <c r="K869" s="8" t="str">
        <f t="shared" si="22"/>
        <v/>
      </c>
      <c r="L869" s="36"/>
      <c r="M869" s="69"/>
      <c r="N869" s="13"/>
      <c r="P869" s="41" t="str">
        <f t="shared" si="21"/>
        <v>.</v>
      </c>
      <c r="Q869" s="41"/>
      <c r="R869" s="41"/>
      <c r="T869" s="77"/>
      <c r="U869" s="77"/>
    </row>
    <row r="870" spans="1:21" s="35" customFormat="1" ht="29.25" customHeight="1" thickTop="1" thickBot="1">
      <c r="A870" s="8"/>
      <c r="B870" s="37"/>
      <c r="C870" s="38"/>
      <c r="D870" s="39"/>
      <c r="E870" s="11"/>
      <c r="F870" s="48"/>
      <c r="G870" s="69"/>
      <c r="H870" s="18">
        <v>7869</v>
      </c>
      <c r="I870" s="149"/>
      <c r="J870" s="69"/>
      <c r="K870" s="8" t="str">
        <f t="shared" si="22"/>
        <v/>
      </c>
      <c r="L870" s="36"/>
      <c r="M870" s="69"/>
      <c r="N870" s="13"/>
      <c r="P870" s="41" t="str">
        <f t="shared" si="21"/>
        <v>.</v>
      </c>
      <c r="Q870" s="41"/>
      <c r="R870" s="41"/>
      <c r="T870" s="77"/>
      <c r="U870" s="77"/>
    </row>
    <row r="871" spans="1:21" s="35" customFormat="1" ht="29.25" customHeight="1" thickTop="1" thickBot="1">
      <c r="A871" s="8"/>
      <c r="B871" s="37"/>
      <c r="C871" s="38"/>
      <c r="D871" s="39"/>
      <c r="E871" s="11"/>
      <c r="F871" s="48"/>
      <c r="G871" s="69"/>
      <c r="H871" s="18">
        <v>7870</v>
      </c>
      <c r="I871" s="149"/>
      <c r="J871" s="69"/>
      <c r="K871" s="8" t="str">
        <f t="shared" si="22"/>
        <v/>
      </c>
      <c r="L871" s="36"/>
      <c r="M871" s="69"/>
      <c r="N871" s="13"/>
      <c r="P871" s="41" t="str">
        <f t="shared" si="21"/>
        <v>.</v>
      </c>
      <c r="Q871" s="41"/>
      <c r="R871" s="41"/>
      <c r="T871" s="77"/>
      <c r="U871" s="77"/>
    </row>
    <row r="872" spans="1:21" s="35" customFormat="1" ht="29.25" customHeight="1" thickTop="1" thickBot="1">
      <c r="A872" s="8"/>
      <c r="B872" s="37"/>
      <c r="C872" s="38"/>
      <c r="D872" s="39"/>
      <c r="E872" s="11"/>
      <c r="F872" s="48"/>
      <c r="G872" s="69"/>
      <c r="H872" s="18">
        <v>7871</v>
      </c>
      <c r="I872" s="149"/>
      <c r="J872" s="69"/>
      <c r="K872" s="8" t="str">
        <f t="shared" si="22"/>
        <v/>
      </c>
      <c r="L872" s="36"/>
      <c r="M872" s="69"/>
      <c r="N872" s="13"/>
      <c r="P872" s="41" t="str">
        <f t="shared" si="21"/>
        <v>.</v>
      </c>
      <c r="Q872" s="41"/>
      <c r="R872" s="41"/>
      <c r="T872" s="77"/>
      <c r="U872" s="77"/>
    </row>
    <row r="873" spans="1:21" s="35" customFormat="1" ht="29.25" customHeight="1" thickTop="1" thickBot="1">
      <c r="A873" s="8"/>
      <c r="B873" s="37"/>
      <c r="C873" s="38"/>
      <c r="D873" s="39"/>
      <c r="E873" s="11"/>
      <c r="F873" s="48"/>
      <c r="G873" s="69"/>
      <c r="H873" s="18">
        <v>7872</v>
      </c>
      <c r="I873" s="149"/>
      <c r="J873" s="69"/>
      <c r="K873" s="8" t="str">
        <f t="shared" si="22"/>
        <v/>
      </c>
      <c r="L873" s="36"/>
      <c r="M873" s="69"/>
      <c r="N873" s="13"/>
      <c r="P873" s="41" t="str">
        <f t="shared" si="21"/>
        <v>.</v>
      </c>
      <c r="Q873" s="41"/>
      <c r="R873" s="41"/>
      <c r="T873" s="77"/>
      <c r="U873" s="77"/>
    </row>
    <row r="874" spans="1:21" s="35" customFormat="1" ht="29.25" customHeight="1" thickTop="1" thickBot="1">
      <c r="A874" s="8"/>
      <c r="B874" s="37"/>
      <c r="C874" s="38"/>
      <c r="D874" s="39"/>
      <c r="E874" s="11"/>
      <c r="F874" s="48"/>
      <c r="G874" s="69"/>
      <c r="H874" s="18">
        <v>7873</v>
      </c>
      <c r="I874" s="149"/>
      <c r="J874" s="69"/>
      <c r="K874" s="8" t="str">
        <f t="shared" si="22"/>
        <v/>
      </c>
      <c r="L874" s="36"/>
      <c r="M874" s="69"/>
      <c r="N874" s="13"/>
      <c r="P874" s="41" t="str">
        <f t="shared" si="21"/>
        <v>.</v>
      </c>
      <c r="Q874" s="41"/>
      <c r="R874" s="41"/>
      <c r="T874" s="77"/>
      <c r="U874" s="77"/>
    </row>
    <row r="875" spans="1:21" s="35" customFormat="1" ht="29.25" customHeight="1" thickTop="1" thickBot="1">
      <c r="A875" s="8"/>
      <c r="B875" s="37"/>
      <c r="C875" s="38"/>
      <c r="D875" s="39"/>
      <c r="E875" s="11"/>
      <c r="F875" s="48"/>
      <c r="G875" s="69"/>
      <c r="H875" s="18">
        <v>7874</v>
      </c>
      <c r="I875" s="149"/>
      <c r="J875" s="69"/>
      <c r="K875" s="8" t="str">
        <f t="shared" si="22"/>
        <v/>
      </c>
      <c r="L875" s="36"/>
      <c r="M875" s="69"/>
      <c r="N875" s="13"/>
      <c r="P875" s="41" t="str">
        <f t="shared" si="21"/>
        <v>.</v>
      </c>
      <c r="Q875" s="41"/>
      <c r="R875" s="41"/>
      <c r="T875" s="77"/>
      <c r="U875" s="77"/>
    </row>
    <row r="876" spans="1:21" s="35" customFormat="1" ht="29.25" customHeight="1" thickTop="1" thickBot="1">
      <c r="A876" s="8"/>
      <c r="B876" s="37"/>
      <c r="C876" s="38"/>
      <c r="D876" s="39"/>
      <c r="E876" s="11"/>
      <c r="F876" s="48"/>
      <c r="G876" s="69"/>
      <c r="H876" s="18">
        <v>7875</v>
      </c>
      <c r="I876" s="149"/>
      <c r="J876" s="69"/>
      <c r="K876" s="8" t="str">
        <f t="shared" si="22"/>
        <v/>
      </c>
      <c r="L876" s="36"/>
      <c r="M876" s="69"/>
      <c r="N876" s="13"/>
      <c r="P876" s="41" t="str">
        <f t="shared" si="21"/>
        <v>.</v>
      </c>
      <c r="Q876" s="41"/>
      <c r="R876" s="41"/>
      <c r="T876" s="77"/>
      <c r="U876" s="77"/>
    </row>
    <row r="877" spans="1:21" s="35" customFormat="1" ht="29.25" customHeight="1" thickTop="1" thickBot="1">
      <c r="A877" s="8"/>
      <c r="B877" s="37"/>
      <c r="C877" s="38"/>
      <c r="D877" s="39"/>
      <c r="E877" s="11"/>
      <c r="F877" s="48"/>
      <c r="G877" s="69"/>
      <c r="H877" s="18">
        <v>7876</v>
      </c>
      <c r="I877" s="149"/>
      <c r="J877" s="69"/>
      <c r="K877" s="8" t="str">
        <f t="shared" si="22"/>
        <v/>
      </c>
      <c r="L877" s="36"/>
      <c r="M877" s="69"/>
      <c r="N877" s="13"/>
      <c r="P877" s="41" t="str">
        <f t="shared" si="21"/>
        <v>.</v>
      </c>
      <c r="Q877" s="41"/>
      <c r="R877" s="41"/>
      <c r="T877" s="77"/>
      <c r="U877" s="77"/>
    </row>
    <row r="878" spans="1:21" s="35" customFormat="1" ht="29.25" customHeight="1" thickTop="1" thickBot="1">
      <c r="A878" s="8"/>
      <c r="B878" s="37"/>
      <c r="C878" s="38"/>
      <c r="D878" s="39"/>
      <c r="E878" s="11"/>
      <c r="F878" s="48"/>
      <c r="G878" s="69"/>
      <c r="H878" s="18">
        <v>7877</v>
      </c>
      <c r="I878" s="149"/>
      <c r="J878" s="69"/>
      <c r="K878" s="8" t="str">
        <f t="shared" si="22"/>
        <v/>
      </c>
      <c r="L878" s="36"/>
      <c r="M878" s="69"/>
      <c r="N878" s="13"/>
      <c r="P878" s="41" t="str">
        <f t="shared" si="21"/>
        <v>.</v>
      </c>
      <c r="Q878" s="41"/>
      <c r="R878" s="41"/>
      <c r="T878" s="77"/>
      <c r="U878" s="77"/>
    </row>
    <row r="879" spans="1:21" s="35" customFormat="1" ht="29.25" customHeight="1" thickTop="1" thickBot="1">
      <c r="A879" s="8"/>
      <c r="B879" s="37"/>
      <c r="C879" s="38"/>
      <c r="D879" s="39"/>
      <c r="E879" s="11"/>
      <c r="F879" s="48"/>
      <c r="G879" s="69"/>
      <c r="H879" s="18">
        <v>7878</v>
      </c>
      <c r="I879" s="149"/>
      <c r="J879" s="69"/>
      <c r="K879" s="8" t="str">
        <f t="shared" si="22"/>
        <v/>
      </c>
      <c r="L879" s="36"/>
      <c r="M879" s="69"/>
      <c r="N879" s="13"/>
      <c r="P879" s="41" t="str">
        <f t="shared" si="21"/>
        <v>.</v>
      </c>
      <c r="Q879" s="41"/>
      <c r="R879" s="41"/>
      <c r="T879" s="77"/>
      <c r="U879" s="77"/>
    </row>
    <row r="880" spans="1:21" s="35" customFormat="1" ht="29.25" customHeight="1" thickTop="1" thickBot="1">
      <c r="A880" s="8"/>
      <c r="B880" s="37"/>
      <c r="C880" s="38"/>
      <c r="D880" s="39"/>
      <c r="E880" s="11"/>
      <c r="F880" s="48"/>
      <c r="G880" s="69"/>
      <c r="H880" s="18">
        <v>7879</v>
      </c>
      <c r="I880" s="149"/>
      <c r="J880" s="69"/>
      <c r="K880" s="8" t="str">
        <f t="shared" si="22"/>
        <v/>
      </c>
      <c r="L880" s="36"/>
      <c r="M880" s="69"/>
      <c r="N880" s="13"/>
      <c r="P880" s="41" t="str">
        <f t="shared" si="21"/>
        <v>.</v>
      </c>
      <c r="Q880" s="41"/>
      <c r="R880" s="41"/>
      <c r="T880" s="77"/>
      <c r="U880" s="77"/>
    </row>
    <row r="881" spans="1:21" s="35" customFormat="1" ht="29.25" customHeight="1" thickTop="1" thickBot="1">
      <c r="A881" s="8"/>
      <c r="B881" s="37"/>
      <c r="C881" s="38"/>
      <c r="D881" s="39"/>
      <c r="E881" s="11"/>
      <c r="F881" s="48"/>
      <c r="G881" s="69"/>
      <c r="H881" s="18">
        <v>7880</v>
      </c>
      <c r="I881" s="149"/>
      <c r="J881" s="69"/>
      <c r="K881" s="8" t="str">
        <f t="shared" si="22"/>
        <v/>
      </c>
      <c r="L881" s="36"/>
      <c r="M881" s="69"/>
      <c r="N881" s="13"/>
      <c r="P881" s="41" t="str">
        <f t="shared" si="21"/>
        <v>.</v>
      </c>
      <c r="Q881" s="41"/>
      <c r="R881" s="41"/>
      <c r="T881" s="77"/>
      <c r="U881" s="77"/>
    </row>
    <row r="882" spans="1:21" s="35" customFormat="1" ht="29.25" customHeight="1" thickTop="1" thickBot="1">
      <c r="A882" s="8"/>
      <c r="B882" s="37"/>
      <c r="C882" s="38"/>
      <c r="D882" s="39"/>
      <c r="E882" s="11"/>
      <c r="F882" s="48"/>
      <c r="G882" s="69"/>
      <c r="H882" s="18">
        <v>7881</v>
      </c>
      <c r="I882" s="149"/>
      <c r="J882" s="69"/>
      <c r="K882" s="8" t="str">
        <f t="shared" si="22"/>
        <v/>
      </c>
      <c r="L882" s="36"/>
      <c r="M882" s="69"/>
      <c r="N882" s="13"/>
      <c r="P882" s="41" t="str">
        <f t="shared" si="21"/>
        <v>.</v>
      </c>
      <c r="Q882" s="41"/>
      <c r="R882" s="41"/>
      <c r="T882" s="77"/>
      <c r="U882" s="77"/>
    </row>
    <row r="883" spans="1:21" s="35" customFormat="1" ht="29.25" customHeight="1" thickTop="1" thickBot="1">
      <c r="A883" s="8"/>
      <c r="B883" s="37"/>
      <c r="C883" s="38"/>
      <c r="D883" s="39"/>
      <c r="E883" s="11"/>
      <c r="F883" s="48"/>
      <c r="G883" s="69"/>
      <c r="H883" s="18">
        <v>7882</v>
      </c>
      <c r="I883" s="149"/>
      <c r="J883" s="69"/>
      <c r="K883" s="8" t="str">
        <f t="shared" si="22"/>
        <v/>
      </c>
      <c r="L883" s="36"/>
      <c r="M883" s="69"/>
      <c r="N883" s="13"/>
      <c r="P883" s="41" t="str">
        <f t="shared" si="21"/>
        <v>.</v>
      </c>
      <c r="Q883" s="41"/>
      <c r="R883" s="41"/>
      <c r="T883" s="77"/>
      <c r="U883" s="77"/>
    </row>
    <row r="884" spans="1:21" s="35" customFormat="1" ht="29.25" customHeight="1" thickTop="1" thickBot="1">
      <c r="A884" s="8"/>
      <c r="B884" s="37"/>
      <c r="C884" s="38"/>
      <c r="D884" s="39"/>
      <c r="E884" s="11"/>
      <c r="F884" s="48"/>
      <c r="G884" s="69"/>
      <c r="H884" s="18">
        <v>7883</v>
      </c>
      <c r="I884" s="149"/>
      <c r="J884" s="69"/>
      <c r="K884" s="8" t="str">
        <f t="shared" si="22"/>
        <v/>
      </c>
      <c r="L884" s="36"/>
      <c r="M884" s="69"/>
      <c r="N884" s="13"/>
      <c r="P884" s="41" t="str">
        <f t="shared" si="21"/>
        <v>.</v>
      </c>
      <c r="Q884" s="41"/>
      <c r="R884" s="41"/>
      <c r="T884" s="77"/>
      <c r="U884" s="77"/>
    </row>
    <row r="885" spans="1:21" s="35" customFormat="1" ht="29.25" customHeight="1" thickTop="1" thickBot="1">
      <c r="A885" s="8"/>
      <c r="B885" s="37"/>
      <c r="C885" s="38"/>
      <c r="D885" s="39"/>
      <c r="E885" s="11"/>
      <c r="F885" s="48"/>
      <c r="G885" s="69"/>
      <c r="H885" s="18">
        <v>7884</v>
      </c>
      <c r="I885" s="149"/>
      <c r="J885" s="69"/>
      <c r="K885" s="8" t="str">
        <f t="shared" si="22"/>
        <v/>
      </c>
      <c r="L885" s="36"/>
      <c r="M885" s="69"/>
      <c r="N885" s="13"/>
      <c r="P885" s="41" t="str">
        <f t="shared" si="21"/>
        <v>.</v>
      </c>
      <c r="Q885" s="41"/>
      <c r="R885" s="41"/>
      <c r="T885" s="77"/>
      <c r="U885" s="77"/>
    </row>
    <row r="886" spans="1:21" s="35" customFormat="1" ht="29.25" customHeight="1" thickTop="1" thickBot="1">
      <c r="A886" s="8"/>
      <c r="B886" s="37"/>
      <c r="C886" s="38"/>
      <c r="D886" s="39"/>
      <c r="E886" s="11"/>
      <c r="F886" s="48"/>
      <c r="G886" s="69"/>
      <c r="H886" s="18">
        <v>7885</v>
      </c>
      <c r="I886" s="149"/>
      <c r="J886" s="69"/>
      <c r="K886" s="8" t="str">
        <f t="shared" si="22"/>
        <v/>
      </c>
      <c r="L886" s="36"/>
      <c r="M886" s="69"/>
      <c r="N886" s="13"/>
      <c r="P886" s="41" t="str">
        <f t="shared" si="21"/>
        <v>.</v>
      </c>
      <c r="Q886" s="41"/>
      <c r="R886" s="41"/>
      <c r="T886" s="77"/>
      <c r="U886" s="77"/>
    </row>
    <row r="887" spans="1:21" s="35" customFormat="1" ht="29.25" customHeight="1" thickTop="1" thickBot="1">
      <c r="A887" s="8"/>
      <c r="B887" s="37"/>
      <c r="C887" s="38"/>
      <c r="D887" s="39"/>
      <c r="E887" s="11"/>
      <c r="F887" s="48"/>
      <c r="G887" s="69"/>
      <c r="H887" s="18">
        <v>7886</v>
      </c>
      <c r="I887" s="149"/>
      <c r="J887" s="69"/>
      <c r="K887" s="8" t="str">
        <f t="shared" si="22"/>
        <v/>
      </c>
      <c r="L887" s="36"/>
      <c r="M887" s="69"/>
      <c r="N887" s="13"/>
      <c r="P887" s="41" t="str">
        <f t="shared" si="21"/>
        <v>.</v>
      </c>
      <c r="Q887" s="41"/>
      <c r="R887" s="41"/>
      <c r="T887" s="77"/>
      <c r="U887" s="77"/>
    </row>
    <row r="888" spans="1:21" s="35" customFormat="1" ht="29.25" customHeight="1" thickTop="1" thickBot="1">
      <c r="A888" s="8"/>
      <c r="B888" s="37"/>
      <c r="C888" s="38"/>
      <c r="D888" s="39"/>
      <c r="E888" s="11"/>
      <c r="F888" s="48"/>
      <c r="G888" s="69"/>
      <c r="H888" s="18">
        <v>7887</v>
      </c>
      <c r="I888" s="149"/>
      <c r="J888" s="69"/>
      <c r="K888" s="8" t="str">
        <f t="shared" si="22"/>
        <v/>
      </c>
      <c r="L888" s="36"/>
      <c r="M888" s="69"/>
      <c r="N888" s="13"/>
      <c r="P888" s="41" t="str">
        <f t="shared" si="21"/>
        <v>.</v>
      </c>
      <c r="Q888" s="41"/>
      <c r="R888" s="41"/>
      <c r="T888" s="77"/>
      <c r="U888" s="77"/>
    </row>
    <row r="889" spans="1:21" s="35" customFormat="1" ht="29.25" customHeight="1" thickTop="1" thickBot="1">
      <c r="A889" s="8"/>
      <c r="B889" s="37"/>
      <c r="C889" s="38"/>
      <c r="D889" s="39"/>
      <c r="E889" s="11"/>
      <c r="F889" s="48"/>
      <c r="G889" s="69"/>
      <c r="H889" s="18">
        <v>7888</v>
      </c>
      <c r="I889" s="149"/>
      <c r="J889" s="69"/>
      <c r="K889" s="8" t="str">
        <f t="shared" si="22"/>
        <v/>
      </c>
      <c r="L889" s="36"/>
      <c r="M889" s="69"/>
      <c r="N889" s="13"/>
      <c r="P889" s="41" t="str">
        <f t="shared" si="21"/>
        <v>.</v>
      </c>
      <c r="Q889" s="41"/>
      <c r="R889" s="41"/>
      <c r="T889" s="77"/>
      <c r="U889" s="77"/>
    </row>
    <row r="890" spans="1:21" s="35" customFormat="1" ht="29.25" customHeight="1" thickTop="1" thickBot="1">
      <c r="A890" s="8"/>
      <c r="B890" s="37"/>
      <c r="C890" s="38"/>
      <c r="D890" s="39"/>
      <c r="E890" s="11"/>
      <c r="F890" s="48"/>
      <c r="G890" s="69"/>
      <c r="H890" s="18">
        <v>7889</v>
      </c>
      <c r="I890" s="149"/>
      <c r="J890" s="69"/>
      <c r="K890" s="8" t="str">
        <f t="shared" si="22"/>
        <v/>
      </c>
      <c r="L890" s="36"/>
      <c r="M890" s="69"/>
      <c r="N890" s="13"/>
      <c r="P890" s="41" t="str">
        <f t="shared" si="21"/>
        <v>.</v>
      </c>
      <c r="Q890" s="41"/>
      <c r="R890" s="41"/>
      <c r="T890" s="77"/>
      <c r="U890" s="77"/>
    </row>
    <row r="891" spans="1:21" s="35" customFormat="1" ht="29.25" customHeight="1" thickTop="1" thickBot="1">
      <c r="A891" s="8"/>
      <c r="B891" s="37"/>
      <c r="C891" s="38"/>
      <c r="D891" s="39"/>
      <c r="E891" s="11"/>
      <c r="F891" s="48"/>
      <c r="G891" s="69"/>
      <c r="H891" s="18">
        <v>7890</v>
      </c>
      <c r="I891" s="149"/>
      <c r="J891" s="69"/>
      <c r="K891" s="8" t="str">
        <f t="shared" si="22"/>
        <v/>
      </c>
      <c r="L891" s="36"/>
      <c r="M891" s="69"/>
      <c r="N891" s="13"/>
      <c r="P891" s="41" t="str">
        <f t="shared" si="21"/>
        <v>.</v>
      </c>
      <c r="Q891" s="41"/>
      <c r="R891" s="41"/>
      <c r="T891" s="77"/>
      <c r="U891" s="77"/>
    </row>
    <row r="892" spans="1:21" s="35" customFormat="1" ht="29.25" customHeight="1" thickTop="1" thickBot="1">
      <c r="A892" s="8"/>
      <c r="B892" s="37"/>
      <c r="C892" s="38"/>
      <c r="D892" s="39"/>
      <c r="E892" s="11"/>
      <c r="F892" s="48"/>
      <c r="G892" s="69"/>
      <c r="H892" s="18">
        <v>7891</v>
      </c>
      <c r="I892" s="149"/>
      <c r="J892" s="69"/>
      <c r="K892" s="8" t="str">
        <f t="shared" si="22"/>
        <v/>
      </c>
      <c r="L892" s="36"/>
      <c r="M892" s="69"/>
      <c r="N892" s="13"/>
      <c r="P892" s="41" t="str">
        <f t="shared" si="21"/>
        <v>.</v>
      </c>
      <c r="Q892" s="41"/>
      <c r="R892" s="41"/>
      <c r="T892" s="77"/>
      <c r="U892" s="77"/>
    </row>
    <row r="893" spans="1:21" s="35" customFormat="1" ht="29.25" customHeight="1" thickTop="1" thickBot="1">
      <c r="A893" s="8"/>
      <c r="B893" s="37"/>
      <c r="C893" s="38"/>
      <c r="D893" s="39"/>
      <c r="E893" s="11"/>
      <c r="F893" s="48"/>
      <c r="G893" s="69"/>
      <c r="H893" s="18">
        <v>7892</v>
      </c>
      <c r="I893" s="149"/>
      <c r="J893" s="69"/>
      <c r="K893" s="8" t="str">
        <f t="shared" si="22"/>
        <v/>
      </c>
      <c r="L893" s="36"/>
      <c r="M893" s="69"/>
      <c r="N893" s="13"/>
      <c r="P893" s="41" t="str">
        <f t="shared" si="21"/>
        <v>.</v>
      </c>
      <c r="Q893" s="41"/>
      <c r="R893" s="41"/>
      <c r="T893" s="77"/>
      <c r="U893" s="77"/>
    </row>
    <row r="894" spans="1:21" s="35" customFormat="1" ht="29.25" customHeight="1" thickTop="1" thickBot="1">
      <c r="A894" s="8"/>
      <c r="B894" s="37"/>
      <c r="C894" s="38"/>
      <c r="D894" s="39"/>
      <c r="E894" s="11"/>
      <c r="F894" s="48"/>
      <c r="G894" s="69"/>
      <c r="H894" s="18">
        <v>7893</v>
      </c>
      <c r="I894" s="149"/>
      <c r="J894" s="69"/>
      <c r="K894" s="8" t="str">
        <f t="shared" si="22"/>
        <v/>
      </c>
      <c r="L894" s="36"/>
      <c r="M894" s="69"/>
      <c r="N894" s="13"/>
      <c r="P894" s="41" t="str">
        <f t="shared" si="21"/>
        <v>.</v>
      </c>
      <c r="Q894" s="41"/>
      <c r="R894" s="41"/>
      <c r="T894" s="77"/>
      <c r="U894" s="77"/>
    </row>
    <row r="895" spans="1:21" s="35" customFormat="1" ht="29.25" customHeight="1" thickTop="1" thickBot="1">
      <c r="A895" s="8"/>
      <c r="B895" s="37"/>
      <c r="C895" s="38"/>
      <c r="D895" s="39"/>
      <c r="E895" s="11"/>
      <c r="F895" s="48"/>
      <c r="G895" s="69"/>
      <c r="H895" s="18">
        <v>7894</v>
      </c>
      <c r="I895" s="149"/>
      <c r="J895" s="69"/>
      <c r="K895" s="8" t="str">
        <f t="shared" si="22"/>
        <v/>
      </c>
      <c r="L895" s="36"/>
      <c r="M895" s="69"/>
      <c r="N895" s="13"/>
      <c r="P895" s="41" t="str">
        <f t="shared" si="21"/>
        <v>.</v>
      </c>
      <c r="Q895" s="41"/>
      <c r="R895" s="41"/>
      <c r="T895" s="77"/>
      <c r="U895" s="77"/>
    </row>
    <row r="896" spans="1:21" s="35" customFormat="1" ht="29.25" customHeight="1" thickTop="1" thickBot="1">
      <c r="A896" s="8"/>
      <c r="B896" s="37"/>
      <c r="C896" s="38"/>
      <c r="D896" s="39"/>
      <c r="E896" s="11"/>
      <c r="F896" s="48"/>
      <c r="G896" s="69"/>
      <c r="H896" s="18">
        <v>7895</v>
      </c>
      <c r="I896" s="149"/>
      <c r="J896" s="69"/>
      <c r="K896" s="8" t="str">
        <f t="shared" si="22"/>
        <v/>
      </c>
      <c r="L896" s="36"/>
      <c r="M896" s="69"/>
      <c r="N896" s="13"/>
      <c r="P896" s="41" t="str">
        <f t="shared" si="21"/>
        <v>.</v>
      </c>
      <c r="Q896" s="41"/>
      <c r="R896" s="41"/>
      <c r="T896" s="77"/>
      <c r="U896" s="77"/>
    </row>
    <row r="897" spans="1:21" s="35" customFormat="1" ht="29.25" customHeight="1" thickTop="1" thickBot="1">
      <c r="A897" s="8"/>
      <c r="B897" s="37"/>
      <c r="C897" s="38"/>
      <c r="D897" s="39"/>
      <c r="E897" s="11"/>
      <c r="F897" s="48"/>
      <c r="G897" s="69"/>
      <c r="H897" s="18">
        <v>7896</v>
      </c>
      <c r="I897" s="149"/>
      <c r="J897" s="69"/>
      <c r="K897" s="8" t="str">
        <f t="shared" si="22"/>
        <v/>
      </c>
      <c r="L897" s="36"/>
      <c r="M897" s="69"/>
      <c r="N897" s="13"/>
      <c r="P897" s="41" t="str">
        <f t="shared" si="21"/>
        <v>.</v>
      </c>
      <c r="Q897" s="41"/>
      <c r="R897" s="41"/>
      <c r="T897" s="77"/>
      <c r="U897" s="77"/>
    </row>
    <row r="898" spans="1:21" s="35" customFormat="1" ht="29.25" customHeight="1" thickTop="1" thickBot="1">
      <c r="A898" s="8"/>
      <c r="B898" s="37"/>
      <c r="C898" s="38"/>
      <c r="D898" s="39"/>
      <c r="E898" s="11"/>
      <c r="F898" s="48"/>
      <c r="G898" s="69"/>
      <c r="H898" s="18">
        <v>7897</v>
      </c>
      <c r="I898" s="149"/>
      <c r="J898" s="69"/>
      <c r="K898" s="8" t="str">
        <f t="shared" si="22"/>
        <v/>
      </c>
      <c r="L898" s="36"/>
      <c r="M898" s="69"/>
      <c r="N898" s="13"/>
      <c r="P898" s="41" t="str">
        <f t="shared" si="21"/>
        <v>.</v>
      </c>
      <c r="Q898" s="41"/>
      <c r="R898" s="41"/>
      <c r="T898" s="77"/>
      <c r="U898" s="77"/>
    </row>
    <row r="899" spans="1:21" s="35" customFormat="1" ht="29.25" customHeight="1" thickTop="1" thickBot="1">
      <c r="A899" s="8"/>
      <c r="B899" s="37"/>
      <c r="C899" s="38"/>
      <c r="D899" s="39"/>
      <c r="E899" s="11"/>
      <c r="F899" s="48"/>
      <c r="G899" s="69"/>
      <c r="H899" s="18">
        <v>7898</v>
      </c>
      <c r="I899" s="149"/>
      <c r="J899" s="69"/>
      <c r="K899" s="8" t="str">
        <f t="shared" si="22"/>
        <v/>
      </c>
      <c r="L899" s="36"/>
      <c r="M899" s="69"/>
      <c r="N899" s="13"/>
      <c r="P899" s="41" t="str">
        <f t="shared" si="21"/>
        <v>.</v>
      </c>
      <c r="Q899" s="41"/>
      <c r="R899" s="41"/>
      <c r="T899" s="77"/>
      <c r="U899" s="77"/>
    </row>
    <row r="900" spans="1:21" s="35" customFormat="1" ht="29.25" customHeight="1" thickTop="1" thickBot="1">
      <c r="A900" s="8"/>
      <c r="B900" s="37"/>
      <c r="C900" s="38"/>
      <c r="D900" s="39"/>
      <c r="E900" s="11"/>
      <c r="F900" s="48"/>
      <c r="G900" s="69"/>
      <c r="H900" s="18">
        <v>7899</v>
      </c>
      <c r="I900" s="149"/>
      <c r="J900" s="69"/>
      <c r="K900" s="8" t="str">
        <f t="shared" si="22"/>
        <v/>
      </c>
      <c r="L900" s="36"/>
      <c r="M900" s="69"/>
      <c r="N900" s="13"/>
      <c r="P900" s="41" t="str">
        <f t="shared" si="21"/>
        <v>.</v>
      </c>
      <c r="Q900" s="41"/>
      <c r="R900" s="41"/>
      <c r="T900" s="77"/>
      <c r="U900" s="77"/>
    </row>
    <row r="901" spans="1:21" s="35" customFormat="1" ht="29.25" customHeight="1" thickTop="1" thickBot="1">
      <c r="A901" s="8"/>
      <c r="B901" s="37"/>
      <c r="C901" s="38"/>
      <c r="D901" s="39"/>
      <c r="E901" s="11"/>
      <c r="F901" s="48"/>
      <c r="G901" s="69"/>
      <c r="H901" s="18">
        <v>7900</v>
      </c>
      <c r="I901" s="149"/>
      <c r="J901" s="69"/>
      <c r="K901" s="8" t="str">
        <f t="shared" si="22"/>
        <v/>
      </c>
      <c r="L901" s="36"/>
      <c r="M901" s="69"/>
      <c r="N901" s="13"/>
      <c r="P901" s="41" t="str">
        <f t="shared" si="21"/>
        <v>.</v>
      </c>
      <c r="Q901" s="41"/>
      <c r="R901" s="41"/>
      <c r="T901" s="77"/>
      <c r="U901" s="77"/>
    </row>
    <row r="902" spans="1:21" s="35" customFormat="1" ht="29.25" customHeight="1" thickTop="1" thickBot="1">
      <c r="A902" s="8"/>
      <c r="B902" s="37"/>
      <c r="C902" s="38"/>
      <c r="D902" s="39"/>
      <c r="E902" s="11"/>
      <c r="F902" s="48"/>
      <c r="G902" s="69"/>
      <c r="H902" s="18">
        <v>7901</v>
      </c>
      <c r="I902" s="149"/>
      <c r="J902" s="69"/>
      <c r="K902" s="8" t="str">
        <f t="shared" si="22"/>
        <v/>
      </c>
      <c r="L902" s="36"/>
      <c r="M902" s="69"/>
      <c r="N902" s="13"/>
      <c r="P902" s="41" t="str">
        <f t="shared" si="21"/>
        <v>.</v>
      </c>
      <c r="Q902" s="41"/>
      <c r="R902" s="41"/>
      <c r="T902" s="77"/>
      <c r="U902" s="77"/>
    </row>
    <row r="903" spans="1:21" s="35" customFormat="1" ht="29.25" customHeight="1" thickTop="1" thickBot="1">
      <c r="A903" s="8"/>
      <c r="B903" s="37"/>
      <c r="C903" s="38"/>
      <c r="D903" s="39"/>
      <c r="E903" s="11"/>
      <c r="F903" s="48"/>
      <c r="G903" s="69"/>
      <c r="H903" s="18">
        <v>7902</v>
      </c>
      <c r="I903" s="149"/>
      <c r="J903" s="69"/>
      <c r="K903" s="8" t="str">
        <f t="shared" si="22"/>
        <v/>
      </c>
      <c r="L903" s="36"/>
      <c r="M903" s="69"/>
      <c r="N903" s="13"/>
      <c r="P903" s="41" t="str">
        <f t="shared" si="21"/>
        <v>.</v>
      </c>
      <c r="Q903" s="41"/>
      <c r="R903" s="41"/>
      <c r="T903" s="77"/>
      <c r="U903" s="77"/>
    </row>
    <row r="904" spans="1:21" s="35" customFormat="1" ht="29.25" customHeight="1" thickTop="1" thickBot="1">
      <c r="A904" s="8"/>
      <c r="B904" s="37"/>
      <c r="C904" s="38"/>
      <c r="D904" s="39"/>
      <c r="E904" s="11"/>
      <c r="F904" s="48"/>
      <c r="G904" s="69"/>
      <c r="H904" s="18">
        <v>7903</v>
      </c>
      <c r="I904" s="149"/>
      <c r="J904" s="69"/>
      <c r="K904" s="8" t="str">
        <f t="shared" si="22"/>
        <v/>
      </c>
      <c r="L904" s="36"/>
      <c r="M904" s="69"/>
      <c r="N904" s="13"/>
      <c r="P904" s="41" t="str">
        <f t="shared" si="21"/>
        <v>.</v>
      </c>
      <c r="Q904" s="41"/>
      <c r="R904" s="41"/>
      <c r="T904" s="77"/>
      <c r="U904" s="77"/>
    </row>
    <row r="905" spans="1:21" s="35" customFormat="1" ht="29.25" customHeight="1" thickTop="1" thickBot="1">
      <c r="A905" s="8"/>
      <c r="B905" s="37"/>
      <c r="C905" s="38"/>
      <c r="D905" s="39"/>
      <c r="E905" s="11"/>
      <c r="F905" s="48"/>
      <c r="G905" s="69"/>
      <c r="H905" s="18">
        <v>7904</v>
      </c>
      <c r="I905" s="149"/>
      <c r="J905" s="69"/>
      <c r="K905" s="8" t="str">
        <f t="shared" si="22"/>
        <v/>
      </c>
      <c r="L905" s="36"/>
      <c r="M905" s="69"/>
      <c r="N905" s="13"/>
      <c r="P905" s="41" t="str">
        <f t="shared" si="21"/>
        <v>.</v>
      </c>
      <c r="Q905" s="41"/>
      <c r="R905" s="41"/>
      <c r="T905" s="77"/>
      <c r="U905" s="77"/>
    </row>
    <row r="906" spans="1:21" s="35" customFormat="1" ht="29.25" customHeight="1" thickTop="1" thickBot="1">
      <c r="A906" s="8"/>
      <c r="B906" s="37"/>
      <c r="C906" s="38"/>
      <c r="D906" s="39"/>
      <c r="E906" s="11"/>
      <c r="F906" s="48"/>
      <c r="G906" s="69"/>
      <c r="H906" s="18">
        <v>7905</v>
      </c>
      <c r="I906" s="149"/>
      <c r="J906" s="69"/>
      <c r="K906" s="8" t="str">
        <f t="shared" si="22"/>
        <v/>
      </c>
      <c r="L906" s="36"/>
      <c r="M906" s="69"/>
      <c r="N906" s="13"/>
      <c r="P906" s="41" t="str">
        <f t="shared" si="21"/>
        <v>.</v>
      </c>
      <c r="Q906" s="41"/>
      <c r="R906" s="41"/>
      <c r="T906" s="77"/>
      <c r="U906" s="77"/>
    </row>
    <row r="907" spans="1:21" s="35" customFormat="1" ht="29.25" customHeight="1" thickTop="1" thickBot="1">
      <c r="A907" s="8"/>
      <c r="B907" s="37"/>
      <c r="C907" s="38"/>
      <c r="D907" s="39"/>
      <c r="E907" s="11"/>
      <c r="F907" s="48"/>
      <c r="G907" s="69"/>
      <c r="H907" s="18">
        <v>7906</v>
      </c>
      <c r="I907" s="149"/>
      <c r="J907" s="69"/>
      <c r="K907" s="8" t="str">
        <f t="shared" si="22"/>
        <v/>
      </c>
      <c r="L907" s="36"/>
      <c r="M907" s="69"/>
      <c r="N907" s="13"/>
      <c r="P907" s="41" t="str">
        <f t="shared" si="21"/>
        <v>.</v>
      </c>
      <c r="Q907" s="41"/>
      <c r="R907" s="41"/>
      <c r="T907" s="77"/>
      <c r="U907" s="77"/>
    </row>
    <row r="908" spans="1:21" s="35" customFormat="1" ht="29.25" customHeight="1" thickTop="1" thickBot="1">
      <c r="A908" s="8"/>
      <c r="B908" s="37"/>
      <c r="C908" s="38"/>
      <c r="D908" s="39"/>
      <c r="E908" s="11"/>
      <c r="F908" s="48"/>
      <c r="G908" s="69"/>
      <c r="H908" s="18">
        <v>7907</v>
      </c>
      <c r="I908" s="149"/>
      <c r="J908" s="69"/>
      <c r="K908" s="8" t="str">
        <f t="shared" si="22"/>
        <v/>
      </c>
      <c r="L908" s="36"/>
      <c r="M908" s="69"/>
      <c r="N908" s="13"/>
      <c r="P908" s="41" t="str">
        <f t="shared" si="21"/>
        <v>.</v>
      </c>
      <c r="Q908" s="41"/>
      <c r="R908" s="41"/>
      <c r="T908" s="77"/>
      <c r="U908" s="77"/>
    </row>
    <row r="909" spans="1:21" s="35" customFormat="1" ht="29.25" customHeight="1" thickTop="1" thickBot="1">
      <c r="A909" s="8"/>
      <c r="B909" s="37"/>
      <c r="C909" s="38"/>
      <c r="D909" s="39"/>
      <c r="E909" s="11"/>
      <c r="F909" s="48"/>
      <c r="G909" s="69"/>
      <c r="H909" s="18">
        <v>7908</v>
      </c>
      <c r="I909" s="149"/>
      <c r="J909" s="69"/>
      <c r="K909" s="8" t="str">
        <f t="shared" si="22"/>
        <v/>
      </c>
      <c r="L909" s="36"/>
      <c r="M909" s="69"/>
      <c r="N909" s="13"/>
      <c r="P909" s="41" t="str">
        <f t="shared" ref="P909:P972" si="23">IF(O909&gt;0,N909-O909,".")</f>
        <v>.</v>
      </c>
      <c r="Q909" s="41"/>
      <c r="R909" s="41"/>
      <c r="T909" s="77"/>
      <c r="U909" s="77"/>
    </row>
    <row r="910" spans="1:21" s="35" customFormat="1" ht="29.25" customHeight="1" thickTop="1" thickBot="1">
      <c r="A910" s="8"/>
      <c r="B910" s="37"/>
      <c r="C910" s="38"/>
      <c r="D910" s="39"/>
      <c r="E910" s="11"/>
      <c r="F910" s="48"/>
      <c r="G910" s="69"/>
      <c r="H910" s="18">
        <v>7909</v>
      </c>
      <c r="I910" s="149"/>
      <c r="J910" s="69"/>
      <c r="K910" s="8" t="str">
        <f t="shared" ref="K910:K973" si="24">D910&amp;C910</f>
        <v/>
      </c>
      <c r="L910" s="36"/>
      <c r="M910" s="69"/>
      <c r="N910" s="13"/>
      <c r="P910" s="41" t="str">
        <f t="shared" si="23"/>
        <v>.</v>
      </c>
      <c r="Q910" s="41"/>
      <c r="R910" s="41"/>
      <c r="T910" s="77"/>
      <c r="U910" s="77"/>
    </row>
    <row r="911" spans="1:21" s="35" customFormat="1" ht="29.25" customHeight="1" thickTop="1" thickBot="1">
      <c r="A911" s="8"/>
      <c r="B911" s="37"/>
      <c r="C911" s="38"/>
      <c r="D911" s="39"/>
      <c r="E911" s="11"/>
      <c r="F911" s="48"/>
      <c r="G911" s="69"/>
      <c r="H911" s="18">
        <v>7910</v>
      </c>
      <c r="I911" s="149"/>
      <c r="J911" s="69"/>
      <c r="K911" s="8" t="str">
        <f t="shared" si="24"/>
        <v/>
      </c>
      <c r="L911" s="36"/>
      <c r="M911" s="69"/>
      <c r="N911" s="13"/>
      <c r="P911" s="41" t="str">
        <f t="shared" si="23"/>
        <v>.</v>
      </c>
      <c r="Q911" s="41"/>
      <c r="R911" s="41"/>
      <c r="T911" s="77"/>
      <c r="U911" s="77"/>
    </row>
    <row r="912" spans="1:21" s="35" customFormat="1" ht="29.25" customHeight="1" thickTop="1" thickBot="1">
      <c r="A912" s="8"/>
      <c r="B912" s="37"/>
      <c r="C912" s="38"/>
      <c r="D912" s="39"/>
      <c r="E912" s="11"/>
      <c r="F912" s="48"/>
      <c r="G912" s="69"/>
      <c r="H912" s="18">
        <v>7911</v>
      </c>
      <c r="I912" s="149"/>
      <c r="J912" s="69"/>
      <c r="K912" s="8" t="str">
        <f t="shared" si="24"/>
        <v/>
      </c>
      <c r="L912" s="36"/>
      <c r="M912" s="69"/>
      <c r="N912" s="13"/>
      <c r="P912" s="41" t="str">
        <f t="shared" si="23"/>
        <v>.</v>
      </c>
      <c r="Q912" s="41"/>
      <c r="R912" s="41"/>
      <c r="T912" s="77"/>
      <c r="U912" s="77"/>
    </row>
    <row r="913" spans="1:21" s="35" customFormat="1" ht="29.25" customHeight="1" thickTop="1" thickBot="1">
      <c r="A913" s="8"/>
      <c r="B913" s="37"/>
      <c r="C913" s="38"/>
      <c r="D913" s="39"/>
      <c r="E913" s="11"/>
      <c r="F913" s="48"/>
      <c r="G913" s="69"/>
      <c r="H913" s="18">
        <v>7912</v>
      </c>
      <c r="I913" s="149"/>
      <c r="J913" s="69"/>
      <c r="K913" s="8" t="str">
        <f t="shared" si="24"/>
        <v/>
      </c>
      <c r="L913" s="36"/>
      <c r="M913" s="69"/>
      <c r="N913" s="13"/>
      <c r="P913" s="41" t="str">
        <f t="shared" si="23"/>
        <v>.</v>
      </c>
      <c r="Q913" s="41"/>
      <c r="R913" s="41"/>
      <c r="T913" s="77"/>
      <c r="U913" s="77"/>
    </row>
    <row r="914" spans="1:21" s="35" customFormat="1" ht="29.25" customHeight="1" thickTop="1" thickBot="1">
      <c r="A914" s="8"/>
      <c r="B914" s="37"/>
      <c r="C914" s="38"/>
      <c r="D914" s="39"/>
      <c r="E914" s="11"/>
      <c r="F914" s="48"/>
      <c r="G914" s="69"/>
      <c r="H914" s="18">
        <v>7913</v>
      </c>
      <c r="I914" s="149"/>
      <c r="J914" s="69"/>
      <c r="K914" s="8" t="str">
        <f t="shared" si="24"/>
        <v/>
      </c>
      <c r="L914" s="36"/>
      <c r="M914" s="69"/>
      <c r="N914" s="13"/>
      <c r="P914" s="41" t="str">
        <f t="shared" si="23"/>
        <v>.</v>
      </c>
      <c r="Q914" s="41"/>
      <c r="R914" s="41"/>
      <c r="T914" s="77"/>
      <c r="U914" s="77"/>
    </row>
    <row r="915" spans="1:21" s="35" customFormat="1" ht="29.25" customHeight="1" thickTop="1" thickBot="1">
      <c r="A915" s="8"/>
      <c r="B915" s="37"/>
      <c r="C915" s="38"/>
      <c r="D915" s="39"/>
      <c r="E915" s="11"/>
      <c r="F915" s="48"/>
      <c r="G915" s="69"/>
      <c r="H915" s="18">
        <v>7914</v>
      </c>
      <c r="I915" s="149"/>
      <c r="J915" s="69"/>
      <c r="K915" s="8" t="str">
        <f t="shared" si="24"/>
        <v/>
      </c>
      <c r="L915" s="36"/>
      <c r="M915" s="69"/>
      <c r="N915" s="13"/>
      <c r="P915" s="41" t="str">
        <f t="shared" si="23"/>
        <v>.</v>
      </c>
      <c r="Q915" s="41"/>
      <c r="R915" s="41"/>
      <c r="T915" s="77"/>
      <c r="U915" s="77"/>
    </row>
    <row r="916" spans="1:21" s="35" customFormat="1" ht="29.25" customHeight="1" thickTop="1" thickBot="1">
      <c r="A916" s="8"/>
      <c r="B916" s="37"/>
      <c r="C916" s="38"/>
      <c r="D916" s="39"/>
      <c r="E916" s="11"/>
      <c r="F916" s="48"/>
      <c r="G916" s="69"/>
      <c r="H916" s="18">
        <v>7915</v>
      </c>
      <c r="I916" s="149"/>
      <c r="J916" s="69"/>
      <c r="K916" s="8" t="str">
        <f t="shared" si="24"/>
        <v/>
      </c>
      <c r="L916" s="36"/>
      <c r="M916" s="69"/>
      <c r="N916" s="13"/>
      <c r="P916" s="41" t="str">
        <f t="shared" si="23"/>
        <v>.</v>
      </c>
      <c r="Q916" s="41"/>
      <c r="R916" s="41"/>
      <c r="T916" s="77"/>
      <c r="U916" s="77"/>
    </row>
    <row r="917" spans="1:21" s="35" customFormat="1" ht="29.25" customHeight="1" thickTop="1" thickBot="1">
      <c r="A917" s="8"/>
      <c r="B917" s="37"/>
      <c r="C917" s="38"/>
      <c r="D917" s="39"/>
      <c r="E917" s="11"/>
      <c r="F917" s="48"/>
      <c r="G917" s="69"/>
      <c r="H917" s="18">
        <v>7916</v>
      </c>
      <c r="I917" s="149"/>
      <c r="J917" s="69"/>
      <c r="K917" s="8" t="str">
        <f t="shared" si="24"/>
        <v/>
      </c>
      <c r="L917" s="36"/>
      <c r="M917" s="69"/>
      <c r="N917" s="13"/>
      <c r="P917" s="41" t="str">
        <f t="shared" si="23"/>
        <v>.</v>
      </c>
      <c r="Q917" s="41"/>
      <c r="R917" s="41"/>
      <c r="T917" s="77"/>
      <c r="U917" s="77"/>
    </row>
    <row r="918" spans="1:21" s="35" customFormat="1" ht="29.25" customHeight="1" thickTop="1" thickBot="1">
      <c r="A918" s="8"/>
      <c r="B918" s="37"/>
      <c r="C918" s="38"/>
      <c r="D918" s="39"/>
      <c r="E918" s="11"/>
      <c r="F918" s="48"/>
      <c r="G918" s="69"/>
      <c r="H918" s="18">
        <v>7917</v>
      </c>
      <c r="I918" s="149"/>
      <c r="J918" s="69"/>
      <c r="K918" s="8" t="str">
        <f t="shared" si="24"/>
        <v/>
      </c>
      <c r="L918" s="36"/>
      <c r="M918" s="69"/>
      <c r="N918" s="13"/>
      <c r="P918" s="41" t="str">
        <f t="shared" si="23"/>
        <v>.</v>
      </c>
      <c r="Q918" s="41"/>
      <c r="R918" s="41"/>
      <c r="T918" s="77"/>
      <c r="U918" s="77"/>
    </row>
    <row r="919" spans="1:21" s="35" customFormat="1" ht="29.25" customHeight="1" thickTop="1" thickBot="1">
      <c r="A919" s="8"/>
      <c r="B919" s="37"/>
      <c r="C919" s="38"/>
      <c r="D919" s="39"/>
      <c r="E919" s="11"/>
      <c r="F919" s="48"/>
      <c r="G919" s="69"/>
      <c r="H919" s="18">
        <v>7918</v>
      </c>
      <c r="I919" s="149"/>
      <c r="J919" s="69"/>
      <c r="K919" s="8" t="str">
        <f t="shared" si="24"/>
        <v/>
      </c>
      <c r="L919" s="36"/>
      <c r="M919" s="69"/>
      <c r="N919" s="13"/>
      <c r="P919" s="41" t="str">
        <f t="shared" si="23"/>
        <v>.</v>
      </c>
      <c r="Q919" s="41"/>
      <c r="R919" s="41"/>
      <c r="T919" s="77"/>
      <c r="U919" s="77"/>
    </row>
    <row r="920" spans="1:21" s="35" customFormat="1" ht="29.25" customHeight="1" thickTop="1" thickBot="1">
      <c r="A920" s="8"/>
      <c r="B920" s="37"/>
      <c r="C920" s="38"/>
      <c r="D920" s="39"/>
      <c r="E920" s="11"/>
      <c r="F920" s="48"/>
      <c r="G920" s="69"/>
      <c r="H920" s="18">
        <v>7919</v>
      </c>
      <c r="I920" s="149"/>
      <c r="J920" s="69"/>
      <c r="K920" s="8" t="str">
        <f t="shared" si="24"/>
        <v/>
      </c>
      <c r="L920" s="36"/>
      <c r="M920" s="69"/>
      <c r="N920" s="13"/>
      <c r="P920" s="41" t="str">
        <f t="shared" si="23"/>
        <v>.</v>
      </c>
      <c r="Q920" s="41"/>
      <c r="R920" s="41"/>
      <c r="T920" s="77"/>
      <c r="U920" s="77"/>
    </row>
    <row r="921" spans="1:21" s="35" customFormat="1" ht="29.25" customHeight="1" thickTop="1" thickBot="1">
      <c r="A921" s="8"/>
      <c r="B921" s="37"/>
      <c r="C921" s="38"/>
      <c r="D921" s="39"/>
      <c r="E921" s="11"/>
      <c r="F921" s="48"/>
      <c r="G921" s="69"/>
      <c r="H921" s="18">
        <v>7920</v>
      </c>
      <c r="I921" s="149"/>
      <c r="J921" s="69"/>
      <c r="K921" s="8" t="str">
        <f t="shared" si="24"/>
        <v/>
      </c>
      <c r="L921" s="36"/>
      <c r="M921" s="69"/>
      <c r="N921" s="13"/>
      <c r="P921" s="41" t="str">
        <f t="shared" si="23"/>
        <v>.</v>
      </c>
      <c r="Q921" s="41"/>
      <c r="R921" s="41"/>
      <c r="T921" s="77"/>
      <c r="U921" s="77"/>
    </row>
    <row r="922" spans="1:21" s="35" customFormat="1" ht="29.25" customHeight="1" thickTop="1" thickBot="1">
      <c r="A922" s="8"/>
      <c r="B922" s="37"/>
      <c r="C922" s="38"/>
      <c r="D922" s="39"/>
      <c r="E922" s="11"/>
      <c r="F922" s="48"/>
      <c r="G922" s="69"/>
      <c r="H922" s="18">
        <v>7921</v>
      </c>
      <c r="I922" s="149"/>
      <c r="J922" s="69"/>
      <c r="K922" s="8" t="str">
        <f t="shared" si="24"/>
        <v/>
      </c>
      <c r="L922" s="36"/>
      <c r="M922" s="69"/>
      <c r="N922" s="13"/>
      <c r="P922" s="41" t="str">
        <f t="shared" si="23"/>
        <v>.</v>
      </c>
      <c r="Q922" s="41"/>
      <c r="R922" s="41"/>
      <c r="T922" s="77"/>
      <c r="U922" s="77"/>
    </row>
    <row r="923" spans="1:21" s="35" customFormat="1" ht="29.25" customHeight="1" thickTop="1" thickBot="1">
      <c r="A923" s="8"/>
      <c r="B923" s="37"/>
      <c r="C923" s="38"/>
      <c r="D923" s="39"/>
      <c r="E923" s="11"/>
      <c r="F923" s="48"/>
      <c r="G923" s="69"/>
      <c r="H923" s="18">
        <v>7922</v>
      </c>
      <c r="I923" s="149"/>
      <c r="J923" s="69"/>
      <c r="K923" s="8" t="str">
        <f t="shared" si="24"/>
        <v/>
      </c>
      <c r="L923" s="36"/>
      <c r="M923" s="69"/>
      <c r="N923" s="13"/>
      <c r="P923" s="41" t="str">
        <f t="shared" si="23"/>
        <v>.</v>
      </c>
      <c r="Q923" s="41"/>
      <c r="R923" s="41"/>
      <c r="T923" s="77"/>
      <c r="U923" s="77"/>
    </row>
    <row r="924" spans="1:21" s="35" customFormat="1" ht="29.25" customHeight="1" thickTop="1" thickBot="1">
      <c r="A924" s="8"/>
      <c r="B924" s="37"/>
      <c r="C924" s="38"/>
      <c r="D924" s="39"/>
      <c r="E924" s="11"/>
      <c r="F924" s="48"/>
      <c r="G924" s="69"/>
      <c r="H924" s="18">
        <v>7923</v>
      </c>
      <c r="I924" s="149"/>
      <c r="J924" s="69"/>
      <c r="K924" s="8" t="str">
        <f t="shared" si="24"/>
        <v/>
      </c>
      <c r="L924" s="36"/>
      <c r="M924" s="69"/>
      <c r="N924" s="13"/>
      <c r="P924" s="41" t="str">
        <f t="shared" si="23"/>
        <v>.</v>
      </c>
      <c r="Q924" s="41"/>
      <c r="R924" s="41"/>
      <c r="T924" s="77"/>
      <c r="U924" s="77"/>
    </row>
    <row r="925" spans="1:21" s="35" customFormat="1" ht="29.25" customHeight="1" thickTop="1" thickBot="1">
      <c r="A925" s="8"/>
      <c r="B925" s="37"/>
      <c r="C925" s="38"/>
      <c r="D925" s="39"/>
      <c r="E925" s="11"/>
      <c r="F925" s="48"/>
      <c r="G925" s="69"/>
      <c r="H925" s="18">
        <v>7924</v>
      </c>
      <c r="I925" s="149"/>
      <c r="J925" s="69"/>
      <c r="K925" s="8" t="str">
        <f t="shared" si="24"/>
        <v/>
      </c>
      <c r="L925" s="36"/>
      <c r="M925" s="69"/>
      <c r="N925" s="13"/>
      <c r="P925" s="41" t="str">
        <f t="shared" si="23"/>
        <v>.</v>
      </c>
      <c r="Q925" s="41"/>
      <c r="R925" s="41"/>
      <c r="T925" s="77"/>
      <c r="U925" s="77"/>
    </row>
    <row r="926" spans="1:21" s="35" customFormat="1" ht="29.25" customHeight="1" thickTop="1" thickBot="1">
      <c r="A926" s="8"/>
      <c r="B926" s="37"/>
      <c r="C926" s="38"/>
      <c r="D926" s="39"/>
      <c r="E926" s="11"/>
      <c r="F926" s="48"/>
      <c r="G926" s="69"/>
      <c r="H926" s="18">
        <v>7925</v>
      </c>
      <c r="I926" s="149"/>
      <c r="J926" s="69"/>
      <c r="K926" s="8" t="str">
        <f t="shared" si="24"/>
        <v/>
      </c>
      <c r="L926" s="36"/>
      <c r="M926" s="69"/>
      <c r="N926" s="13"/>
      <c r="P926" s="41" t="str">
        <f t="shared" si="23"/>
        <v>.</v>
      </c>
      <c r="Q926" s="41"/>
      <c r="R926" s="41"/>
      <c r="T926" s="77"/>
      <c r="U926" s="77"/>
    </row>
    <row r="927" spans="1:21" s="35" customFormat="1" ht="29.25" customHeight="1" thickTop="1" thickBot="1">
      <c r="A927" s="8"/>
      <c r="B927" s="37"/>
      <c r="C927" s="38"/>
      <c r="D927" s="39"/>
      <c r="E927" s="11"/>
      <c r="F927" s="48"/>
      <c r="G927" s="69"/>
      <c r="H927" s="18">
        <v>7926</v>
      </c>
      <c r="I927" s="149"/>
      <c r="J927" s="69"/>
      <c r="K927" s="8" t="str">
        <f t="shared" si="24"/>
        <v/>
      </c>
      <c r="L927" s="36"/>
      <c r="M927" s="69"/>
      <c r="N927" s="13"/>
      <c r="P927" s="41" t="str">
        <f t="shared" si="23"/>
        <v>.</v>
      </c>
      <c r="Q927" s="41"/>
      <c r="R927" s="41"/>
      <c r="T927" s="77"/>
      <c r="U927" s="77"/>
    </row>
    <row r="928" spans="1:21" s="35" customFormat="1" ht="29.25" customHeight="1" thickTop="1" thickBot="1">
      <c r="A928" s="8"/>
      <c r="B928" s="37"/>
      <c r="C928" s="38"/>
      <c r="D928" s="39"/>
      <c r="E928" s="11"/>
      <c r="F928" s="48"/>
      <c r="G928" s="69"/>
      <c r="H928" s="18">
        <v>7927</v>
      </c>
      <c r="I928" s="149"/>
      <c r="J928" s="69"/>
      <c r="K928" s="8" t="str">
        <f t="shared" si="24"/>
        <v/>
      </c>
      <c r="L928" s="36"/>
      <c r="M928" s="69"/>
      <c r="N928" s="13"/>
      <c r="P928" s="41" t="str">
        <f t="shared" si="23"/>
        <v>.</v>
      </c>
      <c r="Q928" s="41"/>
      <c r="R928" s="41"/>
      <c r="T928" s="77"/>
      <c r="U928" s="77"/>
    </row>
    <row r="929" spans="1:21" s="35" customFormat="1" ht="29.25" customHeight="1" thickTop="1" thickBot="1">
      <c r="A929" s="8"/>
      <c r="B929" s="37"/>
      <c r="C929" s="38"/>
      <c r="D929" s="39"/>
      <c r="E929" s="11"/>
      <c r="F929" s="48"/>
      <c r="G929" s="69"/>
      <c r="H929" s="18">
        <v>7928</v>
      </c>
      <c r="I929" s="149"/>
      <c r="J929" s="69"/>
      <c r="K929" s="8" t="str">
        <f t="shared" si="24"/>
        <v/>
      </c>
      <c r="L929" s="36"/>
      <c r="M929" s="69"/>
      <c r="N929" s="13"/>
      <c r="P929" s="41" t="str">
        <f t="shared" si="23"/>
        <v>.</v>
      </c>
      <c r="Q929" s="41"/>
      <c r="R929" s="41"/>
      <c r="T929" s="77"/>
      <c r="U929" s="77"/>
    </row>
    <row r="930" spans="1:21" s="35" customFormat="1" ht="29.25" customHeight="1" thickTop="1" thickBot="1">
      <c r="A930" s="8"/>
      <c r="B930" s="37"/>
      <c r="C930" s="38"/>
      <c r="D930" s="39"/>
      <c r="E930" s="11"/>
      <c r="F930" s="48"/>
      <c r="G930" s="69"/>
      <c r="H930" s="18">
        <v>7929</v>
      </c>
      <c r="I930" s="149"/>
      <c r="J930" s="69"/>
      <c r="K930" s="8" t="str">
        <f t="shared" si="24"/>
        <v/>
      </c>
      <c r="L930" s="36"/>
      <c r="M930" s="69"/>
      <c r="N930" s="13"/>
      <c r="P930" s="41" t="str">
        <f t="shared" si="23"/>
        <v>.</v>
      </c>
      <c r="Q930" s="41"/>
      <c r="R930" s="41"/>
      <c r="T930" s="77"/>
      <c r="U930" s="77"/>
    </row>
    <row r="931" spans="1:21" s="35" customFormat="1" ht="29.25" customHeight="1" thickTop="1" thickBot="1">
      <c r="A931" s="8"/>
      <c r="B931" s="37"/>
      <c r="C931" s="38"/>
      <c r="D931" s="39"/>
      <c r="E931" s="11"/>
      <c r="F931" s="48"/>
      <c r="G931" s="69"/>
      <c r="H931" s="18">
        <v>7930</v>
      </c>
      <c r="I931" s="149"/>
      <c r="J931" s="69"/>
      <c r="K931" s="8" t="str">
        <f t="shared" si="24"/>
        <v/>
      </c>
      <c r="L931" s="36"/>
      <c r="M931" s="69"/>
      <c r="N931" s="13"/>
      <c r="P931" s="41" t="str">
        <f t="shared" si="23"/>
        <v>.</v>
      </c>
      <c r="Q931" s="41"/>
      <c r="R931" s="41"/>
      <c r="T931" s="77"/>
      <c r="U931" s="77"/>
    </row>
    <row r="932" spans="1:21" s="35" customFormat="1" ht="29.25" customHeight="1" thickTop="1" thickBot="1">
      <c r="A932" s="8"/>
      <c r="B932" s="37"/>
      <c r="C932" s="38"/>
      <c r="D932" s="39"/>
      <c r="E932" s="11"/>
      <c r="F932" s="48"/>
      <c r="G932" s="69"/>
      <c r="H932" s="18">
        <v>7931</v>
      </c>
      <c r="I932" s="149"/>
      <c r="J932" s="69"/>
      <c r="K932" s="8" t="str">
        <f t="shared" si="24"/>
        <v/>
      </c>
      <c r="L932" s="36"/>
      <c r="M932" s="69"/>
      <c r="N932" s="13"/>
      <c r="P932" s="41" t="str">
        <f t="shared" si="23"/>
        <v>.</v>
      </c>
      <c r="Q932" s="41"/>
      <c r="R932" s="41"/>
      <c r="T932" s="77"/>
      <c r="U932" s="77"/>
    </row>
    <row r="933" spans="1:21" s="35" customFormat="1" ht="29.25" customHeight="1" thickTop="1" thickBot="1">
      <c r="A933" s="8"/>
      <c r="B933" s="37"/>
      <c r="C933" s="38"/>
      <c r="D933" s="39"/>
      <c r="E933" s="11"/>
      <c r="F933" s="48"/>
      <c r="G933" s="69"/>
      <c r="H933" s="18">
        <v>7932</v>
      </c>
      <c r="I933" s="149"/>
      <c r="J933" s="69"/>
      <c r="K933" s="8" t="str">
        <f t="shared" si="24"/>
        <v/>
      </c>
      <c r="L933" s="36"/>
      <c r="M933" s="69"/>
      <c r="N933" s="13"/>
      <c r="P933" s="41" t="str">
        <f t="shared" si="23"/>
        <v>.</v>
      </c>
      <c r="Q933" s="41"/>
      <c r="R933" s="41"/>
      <c r="T933" s="77"/>
      <c r="U933" s="77"/>
    </row>
    <row r="934" spans="1:21" s="35" customFormat="1" ht="29.25" customHeight="1" thickTop="1" thickBot="1">
      <c r="A934" s="8"/>
      <c r="B934" s="37"/>
      <c r="C934" s="38"/>
      <c r="D934" s="39"/>
      <c r="E934" s="11"/>
      <c r="F934" s="48"/>
      <c r="G934" s="69"/>
      <c r="H934" s="18">
        <v>7933</v>
      </c>
      <c r="I934" s="149"/>
      <c r="J934" s="69"/>
      <c r="K934" s="8" t="str">
        <f t="shared" si="24"/>
        <v/>
      </c>
      <c r="L934" s="36"/>
      <c r="M934" s="69"/>
      <c r="N934" s="13"/>
      <c r="P934" s="41" t="str">
        <f t="shared" si="23"/>
        <v>.</v>
      </c>
      <c r="Q934" s="41"/>
      <c r="R934" s="41"/>
      <c r="T934" s="77"/>
      <c r="U934" s="77"/>
    </row>
    <row r="935" spans="1:21" s="35" customFormat="1" ht="29.25" customHeight="1" thickTop="1" thickBot="1">
      <c r="A935" s="8"/>
      <c r="B935" s="37"/>
      <c r="C935" s="38"/>
      <c r="D935" s="39"/>
      <c r="E935" s="11"/>
      <c r="F935" s="48"/>
      <c r="G935" s="69"/>
      <c r="H935" s="18">
        <v>7934</v>
      </c>
      <c r="I935" s="149"/>
      <c r="J935" s="69"/>
      <c r="K935" s="8" t="str">
        <f t="shared" si="24"/>
        <v/>
      </c>
      <c r="L935" s="36"/>
      <c r="M935" s="69"/>
      <c r="N935" s="13"/>
      <c r="P935" s="41" t="str">
        <f t="shared" si="23"/>
        <v>.</v>
      </c>
      <c r="Q935" s="41"/>
      <c r="R935" s="41"/>
      <c r="T935" s="77"/>
      <c r="U935" s="77"/>
    </row>
    <row r="936" spans="1:21" s="35" customFormat="1" ht="29.25" customHeight="1" thickTop="1" thickBot="1">
      <c r="A936" s="8"/>
      <c r="B936" s="37"/>
      <c r="C936" s="38"/>
      <c r="D936" s="39"/>
      <c r="E936" s="11"/>
      <c r="F936" s="48"/>
      <c r="G936" s="69"/>
      <c r="H936" s="18">
        <v>7935</v>
      </c>
      <c r="I936" s="149"/>
      <c r="J936" s="69"/>
      <c r="K936" s="8" t="str">
        <f t="shared" si="24"/>
        <v/>
      </c>
      <c r="L936" s="36"/>
      <c r="M936" s="69"/>
      <c r="N936" s="13"/>
      <c r="P936" s="41" t="str">
        <f t="shared" si="23"/>
        <v>.</v>
      </c>
      <c r="Q936" s="41"/>
      <c r="R936" s="41"/>
      <c r="T936" s="77"/>
      <c r="U936" s="77"/>
    </row>
    <row r="937" spans="1:21" s="35" customFormat="1" ht="29.25" customHeight="1" thickTop="1" thickBot="1">
      <c r="A937" s="8"/>
      <c r="B937" s="37"/>
      <c r="C937" s="38"/>
      <c r="D937" s="39"/>
      <c r="E937" s="11"/>
      <c r="F937" s="48"/>
      <c r="G937" s="69"/>
      <c r="H937" s="18">
        <v>7936</v>
      </c>
      <c r="I937" s="149"/>
      <c r="J937" s="69"/>
      <c r="K937" s="8" t="str">
        <f t="shared" si="24"/>
        <v/>
      </c>
      <c r="L937" s="36"/>
      <c r="M937" s="69"/>
      <c r="N937" s="13"/>
      <c r="P937" s="41" t="str">
        <f t="shared" si="23"/>
        <v>.</v>
      </c>
      <c r="Q937" s="41"/>
      <c r="R937" s="41"/>
      <c r="T937" s="77"/>
      <c r="U937" s="77"/>
    </row>
    <row r="938" spans="1:21" s="35" customFormat="1" ht="29.25" customHeight="1" thickTop="1" thickBot="1">
      <c r="A938" s="8"/>
      <c r="B938" s="37"/>
      <c r="C938" s="38"/>
      <c r="D938" s="39"/>
      <c r="E938" s="11"/>
      <c r="F938" s="48"/>
      <c r="G938" s="69"/>
      <c r="H938" s="18">
        <v>7937</v>
      </c>
      <c r="I938" s="149"/>
      <c r="J938" s="69"/>
      <c r="K938" s="8" t="str">
        <f t="shared" si="24"/>
        <v/>
      </c>
      <c r="L938" s="36"/>
      <c r="M938" s="69"/>
      <c r="N938" s="13"/>
      <c r="P938" s="41" t="str">
        <f t="shared" si="23"/>
        <v>.</v>
      </c>
      <c r="Q938" s="41"/>
      <c r="R938" s="41"/>
      <c r="T938" s="77"/>
      <c r="U938" s="77"/>
    </row>
    <row r="939" spans="1:21" s="35" customFormat="1" ht="29.25" customHeight="1" thickTop="1" thickBot="1">
      <c r="A939" s="8"/>
      <c r="B939" s="37"/>
      <c r="C939" s="38"/>
      <c r="D939" s="39"/>
      <c r="E939" s="11"/>
      <c r="F939" s="48"/>
      <c r="G939" s="69"/>
      <c r="H939" s="18">
        <v>7938</v>
      </c>
      <c r="I939" s="149"/>
      <c r="J939" s="69"/>
      <c r="K939" s="8" t="str">
        <f t="shared" si="24"/>
        <v/>
      </c>
      <c r="L939" s="36"/>
      <c r="M939" s="69"/>
      <c r="N939" s="13"/>
      <c r="P939" s="41" t="str">
        <f t="shared" si="23"/>
        <v>.</v>
      </c>
      <c r="Q939" s="41"/>
      <c r="R939" s="41"/>
      <c r="T939" s="77"/>
      <c r="U939" s="77"/>
    </row>
    <row r="940" spans="1:21" s="35" customFormat="1" ht="29.25" customHeight="1" thickTop="1" thickBot="1">
      <c r="A940" s="8"/>
      <c r="B940" s="37"/>
      <c r="C940" s="38"/>
      <c r="D940" s="39"/>
      <c r="E940" s="11"/>
      <c r="F940" s="48"/>
      <c r="G940" s="69"/>
      <c r="H940" s="18">
        <v>7939</v>
      </c>
      <c r="I940" s="149"/>
      <c r="J940" s="69"/>
      <c r="K940" s="8" t="str">
        <f t="shared" si="24"/>
        <v/>
      </c>
      <c r="L940" s="36"/>
      <c r="M940" s="69"/>
      <c r="N940" s="13"/>
      <c r="P940" s="41" t="str">
        <f t="shared" si="23"/>
        <v>.</v>
      </c>
      <c r="Q940" s="41"/>
      <c r="R940" s="41"/>
      <c r="T940" s="77"/>
      <c r="U940" s="77"/>
    </row>
    <row r="941" spans="1:21" s="35" customFormat="1" ht="29.25" customHeight="1" thickTop="1" thickBot="1">
      <c r="A941" s="8"/>
      <c r="B941" s="37"/>
      <c r="C941" s="38"/>
      <c r="D941" s="39"/>
      <c r="E941" s="11"/>
      <c r="F941" s="48"/>
      <c r="G941" s="69"/>
      <c r="H941" s="18">
        <v>7940</v>
      </c>
      <c r="I941" s="149"/>
      <c r="J941" s="69"/>
      <c r="K941" s="8" t="str">
        <f t="shared" si="24"/>
        <v/>
      </c>
      <c r="L941" s="36"/>
      <c r="M941" s="69"/>
      <c r="N941" s="13"/>
      <c r="P941" s="41" t="str">
        <f t="shared" si="23"/>
        <v>.</v>
      </c>
      <c r="Q941" s="41"/>
      <c r="R941" s="41"/>
      <c r="T941" s="77"/>
      <c r="U941" s="77"/>
    </row>
    <row r="942" spans="1:21" s="35" customFormat="1" ht="29.25" customHeight="1" thickTop="1" thickBot="1">
      <c r="A942" s="8"/>
      <c r="B942" s="37"/>
      <c r="C942" s="38"/>
      <c r="D942" s="39"/>
      <c r="E942" s="11"/>
      <c r="F942" s="48"/>
      <c r="G942" s="69"/>
      <c r="H942" s="18">
        <v>7941</v>
      </c>
      <c r="I942" s="149"/>
      <c r="J942" s="69"/>
      <c r="K942" s="8" t="str">
        <f t="shared" si="24"/>
        <v/>
      </c>
      <c r="L942" s="36"/>
      <c r="M942" s="69"/>
      <c r="N942" s="13"/>
      <c r="P942" s="41" t="str">
        <f t="shared" si="23"/>
        <v>.</v>
      </c>
      <c r="Q942" s="41"/>
      <c r="R942" s="41"/>
      <c r="T942" s="77"/>
      <c r="U942" s="77"/>
    </row>
    <row r="943" spans="1:21" s="35" customFormat="1" ht="29.25" customHeight="1" thickTop="1" thickBot="1">
      <c r="A943" s="8"/>
      <c r="B943" s="37"/>
      <c r="C943" s="38"/>
      <c r="D943" s="39"/>
      <c r="E943" s="11"/>
      <c r="F943" s="48"/>
      <c r="G943" s="69"/>
      <c r="H943" s="18">
        <v>7942</v>
      </c>
      <c r="I943" s="149"/>
      <c r="J943" s="69"/>
      <c r="K943" s="8" t="str">
        <f t="shared" si="24"/>
        <v/>
      </c>
      <c r="L943" s="36"/>
      <c r="M943" s="69"/>
      <c r="N943" s="13"/>
      <c r="P943" s="41" t="str">
        <f t="shared" si="23"/>
        <v>.</v>
      </c>
      <c r="Q943" s="41"/>
      <c r="R943" s="41"/>
      <c r="T943" s="77"/>
      <c r="U943" s="77"/>
    </row>
    <row r="944" spans="1:21" s="35" customFormat="1" ht="29.25" customHeight="1" thickTop="1" thickBot="1">
      <c r="A944" s="8"/>
      <c r="B944" s="37"/>
      <c r="C944" s="38"/>
      <c r="D944" s="39"/>
      <c r="E944" s="11"/>
      <c r="F944" s="48"/>
      <c r="G944" s="69"/>
      <c r="H944" s="18">
        <v>7943</v>
      </c>
      <c r="I944" s="149"/>
      <c r="J944" s="69"/>
      <c r="K944" s="8" t="str">
        <f t="shared" si="24"/>
        <v/>
      </c>
      <c r="L944" s="36"/>
      <c r="M944" s="69"/>
      <c r="N944" s="13"/>
      <c r="P944" s="41" t="str">
        <f t="shared" si="23"/>
        <v>.</v>
      </c>
      <c r="Q944" s="41"/>
      <c r="R944" s="41"/>
      <c r="T944" s="77"/>
      <c r="U944" s="77"/>
    </row>
    <row r="945" spans="1:21" s="35" customFormat="1" ht="29.25" customHeight="1" thickTop="1" thickBot="1">
      <c r="A945" s="8"/>
      <c r="B945" s="37"/>
      <c r="C945" s="38"/>
      <c r="D945" s="39"/>
      <c r="E945" s="11"/>
      <c r="F945" s="48"/>
      <c r="G945" s="69"/>
      <c r="H945" s="18">
        <v>7944</v>
      </c>
      <c r="I945" s="149"/>
      <c r="J945" s="69"/>
      <c r="K945" s="8" t="str">
        <f t="shared" si="24"/>
        <v/>
      </c>
      <c r="L945" s="36"/>
      <c r="M945" s="69"/>
      <c r="N945" s="13"/>
      <c r="P945" s="41" t="str">
        <f t="shared" si="23"/>
        <v>.</v>
      </c>
      <c r="Q945" s="41"/>
      <c r="R945" s="41"/>
      <c r="T945" s="77"/>
      <c r="U945" s="77"/>
    </row>
    <row r="946" spans="1:21" s="35" customFormat="1" ht="29.25" customHeight="1" thickTop="1" thickBot="1">
      <c r="A946" s="8"/>
      <c r="B946" s="37"/>
      <c r="C946" s="38"/>
      <c r="D946" s="39"/>
      <c r="E946" s="11"/>
      <c r="F946" s="48"/>
      <c r="G946" s="69"/>
      <c r="H946" s="18">
        <v>7945</v>
      </c>
      <c r="I946" s="149"/>
      <c r="J946" s="69"/>
      <c r="K946" s="8" t="str">
        <f t="shared" si="24"/>
        <v/>
      </c>
      <c r="L946" s="36"/>
      <c r="M946" s="69"/>
      <c r="N946" s="13"/>
      <c r="P946" s="41" t="str">
        <f t="shared" si="23"/>
        <v>.</v>
      </c>
      <c r="Q946" s="41"/>
      <c r="R946" s="41"/>
      <c r="T946" s="77"/>
      <c r="U946" s="77"/>
    </row>
    <row r="947" spans="1:21" s="35" customFormat="1" ht="29.25" customHeight="1" thickTop="1" thickBot="1">
      <c r="A947" s="8"/>
      <c r="B947" s="37"/>
      <c r="C947" s="38"/>
      <c r="D947" s="39"/>
      <c r="E947" s="11"/>
      <c r="F947" s="48"/>
      <c r="G947" s="69"/>
      <c r="H947" s="18">
        <v>7946</v>
      </c>
      <c r="I947" s="149"/>
      <c r="J947" s="69"/>
      <c r="K947" s="8" t="str">
        <f t="shared" si="24"/>
        <v/>
      </c>
      <c r="L947" s="36"/>
      <c r="M947" s="69"/>
      <c r="N947" s="13"/>
      <c r="P947" s="41" t="str">
        <f t="shared" si="23"/>
        <v>.</v>
      </c>
      <c r="Q947" s="41"/>
      <c r="R947" s="41"/>
      <c r="T947" s="77"/>
      <c r="U947" s="77"/>
    </row>
    <row r="948" spans="1:21" s="35" customFormat="1" ht="29.25" customHeight="1" thickTop="1" thickBot="1">
      <c r="A948" s="8"/>
      <c r="B948" s="37"/>
      <c r="C948" s="38"/>
      <c r="D948" s="39"/>
      <c r="E948" s="11"/>
      <c r="F948" s="48"/>
      <c r="G948" s="69"/>
      <c r="H948" s="18">
        <v>7947</v>
      </c>
      <c r="I948" s="149"/>
      <c r="J948" s="69"/>
      <c r="K948" s="8" t="str">
        <f t="shared" si="24"/>
        <v/>
      </c>
      <c r="L948" s="36"/>
      <c r="M948" s="69"/>
      <c r="N948" s="13"/>
      <c r="P948" s="41" t="str">
        <f t="shared" si="23"/>
        <v>.</v>
      </c>
      <c r="Q948" s="41"/>
      <c r="R948" s="41"/>
      <c r="T948" s="77"/>
      <c r="U948" s="77"/>
    </row>
    <row r="949" spans="1:21" s="35" customFormat="1" ht="29.25" customHeight="1" thickTop="1" thickBot="1">
      <c r="A949" s="8"/>
      <c r="B949" s="37"/>
      <c r="C949" s="38"/>
      <c r="D949" s="39"/>
      <c r="E949" s="11"/>
      <c r="F949" s="48"/>
      <c r="G949" s="69"/>
      <c r="H949" s="18">
        <v>7948</v>
      </c>
      <c r="I949" s="149"/>
      <c r="J949" s="69"/>
      <c r="K949" s="8" t="str">
        <f t="shared" si="24"/>
        <v/>
      </c>
      <c r="L949" s="36"/>
      <c r="M949" s="69"/>
      <c r="N949" s="13"/>
      <c r="P949" s="41" t="str">
        <f t="shared" si="23"/>
        <v>.</v>
      </c>
      <c r="Q949" s="41"/>
      <c r="R949" s="41"/>
      <c r="T949" s="77"/>
      <c r="U949" s="77"/>
    </row>
    <row r="950" spans="1:21" s="35" customFormat="1" ht="29.25" customHeight="1" thickTop="1" thickBot="1">
      <c r="A950" s="8"/>
      <c r="B950" s="37"/>
      <c r="C950" s="38"/>
      <c r="D950" s="39"/>
      <c r="E950" s="11"/>
      <c r="F950" s="48"/>
      <c r="G950" s="69"/>
      <c r="H950" s="18">
        <v>7949</v>
      </c>
      <c r="I950" s="149"/>
      <c r="J950" s="69"/>
      <c r="K950" s="8" t="str">
        <f t="shared" si="24"/>
        <v/>
      </c>
      <c r="L950" s="36"/>
      <c r="M950" s="69"/>
      <c r="N950" s="13"/>
      <c r="P950" s="41" t="str">
        <f t="shared" si="23"/>
        <v>.</v>
      </c>
      <c r="Q950" s="41"/>
      <c r="R950" s="41"/>
      <c r="T950" s="77"/>
      <c r="U950" s="77"/>
    </row>
    <row r="951" spans="1:21" s="35" customFormat="1" ht="29.25" customHeight="1" thickTop="1" thickBot="1">
      <c r="A951" s="8"/>
      <c r="B951" s="37"/>
      <c r="C951" s="38"/>
      <c r="D951" s="39"/>
      <c r="E951" s="11"/>
      <c r="F951" s="48"/>
      <c r="G951" s="69"/>
      <c r="H951" s="18">
        <v>7950</v>
      </c>
      <c r="I951" s="149"/>
      <c r="J951" s="69"/>
      <c r="K951" s="8" t="str">
        <f t="shared" si="24"/>
        <v/>
      </c>
      <c r="L951" s="36"/>
      <c r="M951" s="69"/>
      <c r="N951" s="13"/>
      <c r="P951" s="41" t="str">
        <f t="shared" si="23"/>
        <v>.</v>
      </c>
      <c r="Q951" s="41"/>
      <c r="R951" s="41"/>
      <c r="T951" s="77"/>
      <c r="U951" s="77"/>
    </row>
    <row r="952" spans="1:21" s="35" customFormat="1" ht="29.25" customHeight="1" thickTop="1" thickBot="1">
      <c r="A952" s="8"/>
      <c r="B952" s="37"/>
      <c r="C952" s="38"/>
      <c r="D952" s="39"/>
      <c r="E952" s="11"/>
      <c r="F952" s="48"/>
      <c r="G952" s="69"/>
      <c r="H952" s="18">
        <v>7951</v>
      </c>
      <c r="I952" s="149"/>
      <c r="J952" s="69"/>
      <c r="K952" s="8" t="str">
        <f t="shared" si="24"/>
        <v/>
      </c>
      <c r="L952" s="36"/>
      <c r="M952" s="69"/>
      <c r="N952" s="13"/>
      <c r="P952" s="41" t="str">
        <f t="shared" si="23"/>
        <v>.</v>
      </c>
      <c r="Q952" s="41"/>
      <c r="R952" s="41"/>
      <c r="T952" s="77"/>
      <c r="U952" s="77"/>
    </row>
    <row r="953" spans="1:21" s="35" customFormat="1" ht="29.25" customHeight="1" thickTop="1" thickBot="1">
      <c r="A953" s="8"/>
      <c r="B953" s="37"/>
      <c r="C953" s="38"/>
      <c r="D953" s="39"/>
      <c r="E953" s="11"/>
      <c r="F953" s="48"/>
      <c r="G953" s="69"/>
      <c r="H953" s="18">
        <v>7952</v>
      </c>
      <c r="I953" s="149"/>
      <c r="J953" s="69"/>
      <c r="K953" s="8" t="str">
        <f t="shared" si="24"/>
        <v/>
      </c>
      <c r="L953" s="36"/>
      <c r="M953" s="69"/>
      <c r="N953" s="13"/>
      <c r="P953" s="41" t="str">
        <f t="shared" si="23"/>
        <v>.</v>
      </c>
      <c r="Q953" s="41"/>
      <c r="R953" s="41"/>
      <c r="T953" s="77"/>
      <c r="U953" s="77"/>
    </row>
    <row r="954" spans="1:21" s="35" customFormat="1" ht="29.25" customHeight="1" thickTop="1" thickBot="1">
      <c r="A954" s="8"/>
      <c r="B954" s="37"/>
      <c r="C954" s="38"/>
      <c r="D954" s="39"/>
      <c r="E954" s="11"/>
      <c r="F954" s="48"/>
      <c r="G954" s="69"/>
      <c r="H954" s="18">
        <v>7953</v>
      </c>
      <c r="I954" s="149"/>
      <c r="J954" s="69"/>
      <c r="K954" s="8" t="str">
        <f t="shared" si="24"/>
        <v/>
      </c>
      <c r="L954" s="36"/>
      <c r="M954" s="69"/>
      <c r="N954" s="13"/>
      <c r="P954" s="41" t="str">
        <f t="shared" si="23"/>
        <v>.</v>
      </c>
      <c r="Q954" s="41"/>
      <c r="R954" s="41"/>
      <c r="T954" s="77"/>
      <c r="U954" s="77"/>
    </row>
    <row r="955" spans="1:21" s="35" customFormat="1" ht="29.25" customHeight="1" thickTop="1" thickBot="1">
      <c r="A955" s="8"/>
      <c r="B955" s="37"/>
      <c r="C955" s="38"/>
      <c r="D955" s="39"/>
      <c r="E955" s="11"/>
      <c r="F955" s="48"/>
      <c r="G955" s="69"/>
      <c r="H955" s="18">
        <v>7954</v>
      </c>
      <c r="I955" s="149"/>
      <c r="J955" s="69"/>
      <c r="K955" s="8" t="str">
        <f t="shared" si="24"/>
        <v/>
      </c>
      <c r="L955" s="36"/>
      <c r="M955" s="69"/>
      <c r="N955" s="13"/>
      <c r="P955" s="41" t="str">
        <f t="shared" si="23"/>
        <v>.</v>
      </c>
      <c r="Q955" s="41"/>
      <c r="R955" s="41"/>
      <c r="T955" s="77"/>
      <c r="U955" s="77"/>
    </row>
    <row r="956" spans="1:21" s="35" customFormat="1" ht="29.25" customHeight="1" thickTop="1" thickBot="1">
      <c r="A956" s="8"/>
      <c r="B956" s="37"/>
      <c r="C956" s="38"/>
      <c r="D956" s="39"/>
      <c r="E956" s="11"/>
      <c r="F956" s="48"/>
      <c r="G956" s="69"/>
      <c r="H956" s="18">
        <v>7955</v>
      </c>
      <c r="I956" s="149"/>
      <c r="J956" s="69"/>
      <c r="K956" s="8" t="str">
        <f t="shared" si="24"/>
        <v/>
      </c>
      <c r="L956" s="36"/>
      <c r="M956" s="69"/>
      <c r="N956" s="13"/>
      <c r="P956" s="41" t="str">
        <f t="shared" si="23"/>
        <v>.</v>
      </c>
      <c r="Q956" s="41"/>
      <c r="R956" s="41"/>
      <c r="T956" s="77"/>
      <c r="U956" s="77"/>
    </row>
    <row r="957" spans="1:21" s="35" customFormat="1" ht="29.25" customHeight="1" thickTop="1" thickBot="1">
      <c r="A957" s="8"/>
      <c r="B957" s="37"/>
      <c r="C957" s="38"/>
      <c r="D957" s="39"/>
      <c r="E957" s="11"/>
      <c r="F957" s="48"/>
      <c r="G957" s="69"/>
      <c r="H957" s="18">
        <v>7956</v>
      </c>
      <c r="I957" s="149"/>
      <c r="J957" s="69"/>
      <c r="K957" s="8" t="str">
        <f t="shared" si="24"/>
        <v/>
      </c>
      <c r="L957" s="36"/>
      <c r="M957" s="69"/>
      <c r="N957" s="13"/>
      <c r="P957" s="41" t="str">
        <f t="shared" si="23"/>
        <v>.</v>
      </c>
      <c r="Q957" s="41"/>
      <c r="R957" s="41"/>
      <c r="T957" s="77"/>
      <c r="U957" s="77"/>
    </row>
    <row r="958" spans="1:21" s="35" customFormat="1" ht="29.25" customHeight="1" thickTop="1" thickBot="1">
      <c r="A958" s="8"/>
      <c r="B958" s="37"/>
      <c r="C958" s="38"/>
      <c r="D958" s="39"/>
      <c r="E958" s="11"/>
      <c r="F958" s="48"/>
      <c r="G958" s="69"/>
      <c r="H958" s="18">
        <v>7957</v>
      </c>
      <c r="I958" s="149"/>
      <c r="J958" s="69"/>
      <c r="K958" s="8" t="str">
        <f t="shared" si="24"/>
        <v/>
      </c>
      <c r="L958" s="36"/>
      <c r="M958" s="69"/>
      <c r="N958" s="13"/>
      <c r="P958" s="41" t="str">
        <f t="shared" si="23"/>
        <v>.</v>
      </c>
      <c r="Q958" s="41"/>
      <c r="R958" s="41"/>
      <c r="T958" s="77"/>
      <c r="U958" s="77"/>
    </row>
    <row r="959" spans="1:21" s="35" customFormat="1" ht="29.25" customHeight="1" thickTop="1" thickBot="1">
      <c r="A959" s="8"/>
      <c r="B959" s="37"/>
      <c r="C959" s="38"/>
      <c r="D959" s="39"/>
      <c r="E959" s="11"/>
      <c r="F959" s="48"/>
      <c r="G959" s="69"/>
      <c r="H959" s="18">
        <v>7958</v>
      </c>
      <c r="I959" s="149"/>
      <c r="J959" s="69"/>
      <c r="K959" s="8" t="str">
        <f t="shared" si="24"/>
        <v/>
      </c>
      <c r="L959" s="36"/>
      <c r="M959" s="69"/>
      <c r="N959" s="13"/>
      <c r="P959" s="41" t="str">
        <f t="shared" si="23"/>
        <v>.</v>
      </c>
      <c r="Q959" s="41"/>
      <c r="R959" s="41"/>
      <c r="T959" s="77"/>
      <c r="U959" s="77"/>
    </row>
    <row r="960" spans="1:21" s="35" customFormat="1" ht="29.25" customHeight="1" thickTop="1" thickBot="1">
      <c r="A960" s="8"/>
      <c r="B960" s="37"/>
      <c r="C960" s="38"/>
      <c r="D960" s="39"/>
      <c r="E960" s="11"/>
      <c r="F960" s="48"/>
      <c r="G960" s="69"/>
      <c r="H960" s="18">
        <v>7959</v>
      </c>
      <c r="I960" s="149"/>
      <c r="J960" s="69"/>
      <c r="K960" s="8" t="str">
        <f t="shared" si="24"/>
        <v/>
      </c>
      <c r="L960" s="36"/>
      <c r="M960" s="69"/>
      <c r="N960" s="13"/>
      <c r="P960" s="41" t="str">
        <f t="shared" si="23"/>
        <v>.</v>
      </c>
      <c r="Q960" s="41"/>
      <c r="R960" s="41"/>
      <c r="T960" s="77"/>
      <c r="U960" s="77"/>
    </row>
    <row r="961" spans="1:21" s="35" customFormat="1" ht="29.25" customHeight="1" thickTop="1" thickBot="1">
      <c r="A961" s="8"/>
      <c r="B961" s="37"/>
      <c r="C961" s="38"/>
      <c r="D961" s="39"/>
      <c r="E961" s="11"/>
      <c r="F961" s="48"/>
      <c r="G961" s="69"/>
      <c r="H961" s="18">
        <v>7960</v>
      </c>
      <c r="I961" s="149"/>
      <c r="J961" s="69"/>
      <c r="K961" s="8" t="str">
        <f t="shared" si="24"/>
        <v/>
      </c>
      <c r="L961" s="36"/>
      <c r="M961" s="69"/>
      <c r="N961" s="13"/>
      <c r="P961" s="41" t="str">
        <f t="shared" si="23"/>
        <v>.</v>
      </c>
      <c r="Q961" s="41"/>
      <c r="R961" s="41"/>
      <c r="T961" s="77"/>
      <c r="U961" s="77"/>
    </row>
    <row r="962" spans="1:21" s="35" customFormat="1" ht="29.25" customHeight="1" thickTop="1" thickBot="1">
      <c r="A962" s="8"/>
      <c r="B962" s="37"/>
      <c r="C962" s="38"/>
      <c r="D962" s="39"/>
      <c r="E962" s="11"/>
      <c r="F962" s="48"/>
      <c r="G962" s="69"/>
      <c r="H962" s="18">
        <v>7961</v>
      </c>
      <c r="I962" s="149"/>
      <c r="J962" s="69"/>
      <c r="K962" s="8" t="str">
        <f t="shared" si="24"/>
        <v/>
      </c>
      <c r="L962" s="36"/>
      <c r="M962" s="69"/>
      <c r="N962" s="13"/>
      <c r="P962" s="41" t="str">
        <f t="shared" si="23"/>
        <v>.</v>
      </c>
      <c r="Q962" s="41"/>
      <c r="R962" s="41"/>
      <c r="T962" s="77"/>
      <c r="U962" s="77"/>
    </row>
    <row r="963" spans="1:21" s="35" customFormat="1" ht="29.25" customHeight="1" thickTop="1" thickBot="1">
      <c r="A963" s="8"/>
      <c r="B963" s="37"/>
      <c r="C963" s="38"/>
      <c r="D963" s="39"/>
      <c r="E963" s="11"/>
      <c r="F963" s="48"/>
      <c r="G963" s="69"/>
      <c r="H963" s="18">
        <v>7962</v>
      </c>
      <c r="I963" s="149"/>
      <c r="J963" s="69"/>
      <c r="K963" s="8" t="str">
        <f t="shared" si="24"/>
        <v/>
      </c>
      <c r="L963" s="36"/>
      <c r="M963" s="69"/>
      <c r="N963" s="13"/>
      <c r="P963" s="41" t="str">
        <f t="shared" si="23"/>
        <v>.</v>
      </c>
      <c r="Q963" s="41"/>
      <c r="R963" s="41"/>
      <c r="T963" s="77"/>
      <c r="U963" s="77"/>
    </row>
    <row r="964" spans="1:21" s="35" customFormat="1" ht="29.25" customHeight="1" thickTop="1" thickBot="1">
      <c r="A964" s="8"/>
      <c r="B964" s="37"/>
      <c r="C964" s="38"/>
      <c r="D964" s="39"/>
      <c r="E964" s="11"/>
      <c r="F964" s="48"/>
      <c r="G964" s="69"/>
      <c r="H964" s="18">
        <v>7963</v>
      </c>
      <c r="I964" s="149"/>
      <c r="J964" s="69"/>
      <c r="K964" s="8" t="str">
        <f t="shared" si="24"/>
        <v/>
      </c>
      <c r="L964" s="36"/>
      <c r="M964" s="69"/>
      <c r="N964" s="13"/>
      <c r="P964" s="41" t="str">
        <f t="shared" si="23"/>
        <v>.</v>
      </c>
      <c r="Q964" s="41"/>
      <c r="R964" s="41"/>
      <c r="T964" s="77"/>
      <c r="U964" s="77"/>
    </row>
    <row r="965" spans="1:21" s="35" customFormat="1" ht="29.25" customHeight="1" thickTop="1" thickBot="1">
      <c r="A965" s="8"/>
      <c r="B965" s="37"/>
      <c r="C965" s="38"/>
      <c r="D965" s="39"/>
      <c r="E965" s="11"/>
      <c r="F965" s="48"/>
      <c r="G965" s="69"/>
      <c r="H965" s="18">
        <v>7964</v>
      </c>
      <c r="I965" s="149"/>
      <c r="J965" s="69"/>
      <c r="K965" s="8" t="str">
        <f t="shared" si="24"/>
        <v/>
      </c>
      <c r="L965" s="36"/>
      <c r="M965" s="69"/>
      <c r="N965" s="13"/>
      <c r="P965" s="41" t="str">
        <f t="shared" si="23"/>
        <v>.</v>
      </c>
      <c r="Q965" s="41"/>
      <c r="R965" s="41"/>
      <c r="T965" s="77"/>
      <c r="U965" s="77"/>
    </row>
    <row r="966" spans="1:21" s="35" customFormat="1" ht="29.25" customHeight="1" thickTop="1" thickBot="1">
      <c r="A966" s="8"/>
      <c r="B966" s="37"/>
      <c r="C966" s="38"/>
      <c r="D966" s="39"/>
      <c r="E966" s="11"/>
      <c r="F966" s="48"/>
      <c r="G966" s="69"/>
      <c r="H966" s="18">
        <v>7965</v>
      </c>
      <c r="I966" s="149"/>
      <c r="J966" s="69"/>
      <c r="K966" s="8" t="str">
        <f t="shared" si="24"/>
        <v/>
      </c>
      <c r="L966" s="36"/>
      <c r="M966" s="69"/>
      <c r="N966" s="13"/>
      <c r="P966" s="41" t="str">
        <f t="shared" si="23"/>
        <v>.</v>
      </c>
      <c r="Q966" s="41"/>
      <c r="R966" s="41"/>
      <c r="T966" s="77"/>
      <c r="U966" s="77"/>
    </row>
    <row r="967" spans="1:21" s="35" customFormat="1" ht="29.25" customHeight="1" thickTop="1" thickBot="1">
      <c r="A967" s="8"/>
      <c r="B967" s="37"/>
      <c r="C967" s="38"/>
      <c r="D967" s="39"/>
      <c r="E967" s="11"/>
      <c r="F967" s="48"/>
      <c r="G967" s="69"/>
      <c r="H967" s="18">
        <v>7966</v>
      </c>
      <c r="I967" s="149"/>
      <c r="J967" s="69"/>
      <c r="K967" s="8" t="str">
        <f t="shared" si="24"/>
        <v/>
      </c>
      <c r="L967" s="36"/>
      <c r="M967" s="69"/>
      <c r="N967" s="13"/>
      <c r="P967" s="41" t="str">
        <f t="shared" si="23"/>
        <v>.</v>
      </c>
      <c r="Q967" s="41"/>
      <c r="R967" s="41"/>
      <c r="T967" s="77"/>
      <c r="U967" s="77"/>
    </row>
    <row r="968" spans="1:21" s="35" customFormat="1" ht="29.25" customHeight="1" thickTop="1" thickBot="1">
      <c r="A968" s="8"/>
      <c r="B968" s="37"/>
      <c r="C968" s="38"/>
      <c r="D968" s="39"/>
      <c r="E968" s="11"/>
      <c r="F968" s="48"/>
      <c r="G968" s="69"/>
      <c r="H968" s="18">
        <v>7967</v>
      </c>
      <c r="I968" s="149"/>
      <c r="J968" s="69"/>
      <c r="K968" s="8" t="str">
        <f t="shared" si="24"/>
        <v/>
      </c>
      <c r="L968" s="36"/>
      <c r="M968" s="69"/>
      <c r="N968" s="13"/>
      <c r="P968" s="41" t="str">
        <f t="shared" si="23"/>
        <v>.</v>
      </c>
      <c r="Q968" s="41"/>
      <c r="R968" s="41"/>
      <c r="T968" s="77"/>
      <c r="U968" s="77"/>
    </row>
    <row r="969" spans="1:21" s="35" customFormat="1" ht="29.25" customHeight="1" thickTop="1" thickBot="1">
      <c r="A969" s="8"/>
      <c r="B969" s="37"/>
      <c r="C969" s="38"/>
      <c r="D969" s="39"/>
      <c r="E969" s="11"/>
      <c r="F969" s="48"/>
      <c r="G969" s="69"/>
      <c r="H969" s="18">
        <v>7968</v>
      </c>
      <c r="I969" s="149"/>
      <c r="J969" s="69"/>
      <c r="K969" s="8" t="str">
        <f t="shared" si="24"/>
        <v/>
      </c>
      <c r="L969" s="36"/>
      <c r="M969" s="69"/>
      <c r="N969" s="13"/>
      <c r="P969" s="41" t="str">
        <f t="shared" si="23"/>
        <v>.</v>
      </c>
      <c r="Q969" s="41"/>
      <c r="R969" s="41"/>
      <c r="T969" s="77"/>
      <c r="U969" s="77"/>
    </row>
    <row r="970" spans="1:21" s="35" customFormat="1" ht="29.25" customHeight="1" thickTop="1" thickBot="1">
      <c r="A970" s="8"/>
      <c r="B970" s="37"/>
      <c r="C970" s="38"/>
      <c r="D970" s="39"/>
      <c r="E970" s="11"/>
      <c r="F970" s="48"/>
      <c r="G970" s="69"/>
      <c r="H970" s="18">
        <v>7969</v>
      </c>
      <c r="I970" s="149"/>
      <c r="J970" s="69"/>
      <c r="K970" s="8" t="str">
        <f t="shared" si="24"/>
        <v/>
      </c>
      <c r="L970" s="36"/>
      <c r="M970" s="69"/>
      <c r="N970" s="13"/>
      <c r="P970" s="41" t="str">
        <f t="shared" si="23"/>
        <v>.</v>
      </c>
      <c r="Q970" s="41"/>
      <c r="R970" s="41"/>
      <c r="T970" s="77"/>
      <c r="U970" s="77"/>
    </row>
    <row r="971" spans="1:21" s="35" customFormat="1" ht="29.25" customHeight="1" thickTop="1" thickBot="1">
      <c r="A971" s="8"/>
      <c r="B971" s="37"/>
      <c r="C971" s="38"/>
      <c r="D971" s="39"/>
      <c r="E971" s="11"/>
      <c r="F971" s="48"/>
      <c r="G971" s="69"/>
      <c r="H971" s="18">
        <v>7970</v>
      </c>
      <c r="I971" s="149"/>
      <c r="J971" s="69"/>
      <c r="K971" s="8" t="str">
        <f t="shared" si="24"/>
        <v/>
      </c>
      <c r="L971" s="36"/>
      <c r="M971" s="69"/>
      <c r="N971" s="13"/>
      <c r="P971" s="41" t="str">
        <f t="shared" si="23"/>
        <v>.</v>
      </c>
      <c r="Q971" s="41"/>
      <c r="R971" s="41"/>
      <c r="T971" s="77"/>
      <c r="U971" s="77"/>
    </row>
    <row r="972" spans="1:21" s="35" customFormat="1" ht="29.25" customHeight="1" thickTop="1" thickBot="1">
      <c r="A972" s="8"/>
      <c r="B972" s="37"/>
      <c r="C972" s="38"/>
      <c r="D972" s="39"/>
      <c r="E972" s="11"/>
      <c r="F972" s="48"/>
      <c r="G972" s="69"/>
      <c r="H972" s="18">
        <v>7971</v>
      </c>
      <c r="I972" s="149"/>
      <c r="J972" s="69"/>
      <c r="K972" s="8" t="str">
        <f t="shared" si="24"/>
        <v/>
      </c>
      <c r="L972" s="36"/>
      <c r="M972" s="69"/>
      <c r="N972" s="13"/>
      <c r="P972" s="41" t="str">
        <f t="shared" si="23"/>
        <v>.</v>
      </c>
      <c r="Q972" s="41"/>
      <c r="R972" s="41"/>
      <c r="T972" s="77"/>
      <c r="U972" s="77"/>
    </row>
    <row r="973" spans="1:21" s="35" customFormat="1" ht="29.25" customHeight="1" thickTop="1" thickBot="1">
      <c r="A973" s="8"/>
      <c r="B973" s="37"/>
      <c r="C973" s="38"/>
      <c r="D973" s="39"/>
      <c r="E973" s="11"/>
      <c r="F973" s="48"/>
      <c r="G973" s="69"/>
      <c r="H973" s="18">
        <v>7972</v>
      </c>
      <c r="I973" s="149"/>
      <c r="J973" s="69"/>
      <c r="K973" s="8" t="str">
        <f t="shared" si="24"/>
        <v/>
      </c>
      <c r="L973" s="36"/>
      <c r="M973" s="69"/>
      <c r="N973" s="13"/>
      <c r="P973" s="41" t="str">
        <f t="shared" ref="P973:P1036" si="25">IF(O973&gt;0,N973-O973,".")</f>
        <v>.</v>
      </c>
      <c r="Q973" s="41"/>
      <c r="R973" s="41"/>
      <c r="T973" s="77"/>
      <c r="U973" s="77"/>
    </row>
    <row r="974" spans="1:21" s="35" customFormat="1" ht="29.25" customHeight="1" thickTop="1" thickBot="1">
      <c r="A974" s="8"/>
      <c r="B974" s="37"/>
      <c r="C974" s="38"/>
      <c r="D974" s="39"/>
      <c r="E974" s="11"/>
      <c r="F974" s="48"/>
      <c r="G974" s="69"/>
      <c r="H974" s="18">
        <v>7973</v>
      </c>
      <c r="I974" s="149"/>
      <c r="J974" s="69"/>
      <c r="K974" s="8" t="str">
        <f t="shared" ref="K974:K1037" si="26">D974&amp;C974</f>
        <v/>
      </c>
      <c r="L974" s="36"/>
      <c r="M974" s="69"/>
      <c r="N974" s="13"/>
      <c r="P974" s="41" t="str">
        <f t="shared" si="25"/>
        <v>.</v>
      </c>
      <c r="Q974" s="41"/>
      <c r="R974" s="41"/>
      <c r="T974" s="77"/>
      <c r="U974" s="77"/>
    </row>
    <row r="975" spans="1:21" s="35" customFormat="1" ht="29.25" customHeight="1" thickTop="1" thickBot="1">
      <c r="A975" s="8"/>
      <c r="B975" s="37"/>
      <c r="C975" s="38"/>
      <c r="D975" s="39"/>
      <c r="E975" s="11"/>
      <c r="F975" s="48"/>
      <c r="G975" s="69"/>
      <c r="H975" s="18">
        <v>7974</v>
      </c>
      <c r="I975" s="149"/>
      <c r="J975" s="69"/>
      <c r="K975" s="8" t="str">
        <f t="shared" si="26"/>
        <v/>
      </c>
      <c r="L975" s="36"/>
      <c r="M975" s="69"/>
      <c r="N975" s="13"/>
      <c r="P975" s="41" t="str">
        <f t="shared" si="25"/>
        <v>.</v>
      </c>
      <c r="Q975" s="41"/>
      <c r="R975" s="41"/>
      <c r="T975" s="77"/>
      <c r="U975" s="77"/>
    </row>
    <row r="976" spans="1:21" s="35" customFormat="1" ht="29.25" customHeight="1" thickTop="1" thickBot="1">
      <c r="A976" s="8"/>
      <c r="B976" s="37"/>
      <c r="C976" s="38"/>
      <c r="D976" s="39"/>
      <c r="E976" s="11"/>
      <c r="F976" s="48"/>
      <c r="G976" s="69"/>
      <c r="H976" s="18">
        <v>7975</v>
      </c>
      <c r="I976" s="149"/>
      <c r="J976" s="69"/>
      <c r="K976" s="8" t="str">
        <f t="shared" si="26"/>
        <v/>
      </c>
      <c r="L976" s="36"/>
      <c r="M976" s="69"/>
      <c r="N976" s="13"/>
      <c r="P976" s="41" t="str">
        <f t="shared" si="25"/>
        <v>.</v>
      </c>
      <c r="Q976" s="41"/>
      <c r="R976" s="41"/>
      <c r="T976" s="77"/>
      <c r="U976" s="77"/>
    </row>
    <row r="977" spans="1:21" s="35" customFormat="1" ht="29.25" customHeight="1" thickTop="1" thickBot="1">
      <c r="A977" s="8"/>
      <c r="B977" s="37"/>
      <c r="C977" s="38"/>
      <c r="D977" s="39"/>
      <c r="E977" s="11"/>
      <c r="F977" s="48"/>
      <c r="G977" s="69"/>
      <c r="H977" s="18">
        <v>7976</v>
      </c>
      <c r="I977" s="149"/>
      <c r="J977" s="69"/>
      <c r="K977" s="8" t="str">
        <f t="shared" si="26"/>
        <v/>
      </c>
      <c r="L977" s="36"/>
      <c r="M977" s="69"/>
      <c r="N977" s="13"/>
      <c r="P977" s="41" t="str">
        <f t="shared" si="25"/>
        <v>.</v>
      </c>
      <c r="Q977" s="41"/>
      <c r="R977" s="41"/>
      <c r="T977" s="77"/>
      <c r="U977" s="77"/>
    </row>
    <row r="978" spans="1:21" s="35" customFormat="1" ht="29.25" customHeight="1" thickTop="1" thickBot="1">
      <c r="A978" s="8"/>
      <c r="B978" s="37"/>
      <c r="C978" s="38"/>
      <c r="D978" s="39"/>
      <c r="E978" s="11"/>
      <c r="F978" s="48"/>
      <c r="G978" s="69"/>
      <c r="H978" s="18">
        <v>7977</v>
      </c>
      <c r="I978" s="149"/>
      <c r="J978" s="69"/>
      <c r="K978" s="8" t="str">
        <f t="shared" si="26"/>
        <v/>
      </c>
      <c r="L978" s="36"/>
      <c r="M978" s="69"/>
      <c r="N978" s="13"/>
      <c r="P978" s="41" t="str">
        <f t="shared" si="25"/>
        <v>.</v>
      </c>
      <c r="Q978" s="41"/>
      <c r="R978" s="41"/>
      <c r="T978" s="77"/>
      <c r="U978" s="77"/>
    </row>
    <row r="979" spans="1:21" s="35" customFormat="1" ht="29.25" customHeight="1" thickTop="1" thickBot="1">
      <c r="A979" s="8"/>
      <c r="B979" s="37"/>
      <c r="C979" s="38"/>
      <c r="D979" s="39"/>
      <c r="E979" s="11"/>
      <c r="F979" s="48"/>
      <c r="G979" s="69"/>
      <c r="H979" s="18">
        <v>7978</v>
      </c>
      <c r="I979" s="149"/>
      <c r="J979" s="69"/>
      <c r="K979" s="8" t="str">
        <f t="shared" si="26"/>
        <v/>
      </c>
      <c r="L979" s="36"/>
      <c r="M979" s="69"/>
      <c r="N979" s="13"/>
      <c r="P979" s="41" t="str">
        <f t="shared" si="25"/>
        <v>.</v>
      </c>
      <c r="Q979" s="41"/>
      <c r="R979" s="41"/>
      <c r="T979" s="77"/>
      <c r="U979" s="77"/>
    </row>
    <row r="980" spans="1:21" s="35" customFormat="1" ht="29.25" customHeight="1" thickTop="1" thickBot="1">
      <c r="A980" s="8"/>
      <c r="B980" s="37"/>
      <c r="C980" s="38"/>
      <c r="D980" s="39"/>
      <c r="E980" s="11"/>
      <c r="F980" s="48"/>
      <c r="G980" s="69"/>
      <c r="H980" s="18">
        <v>7979</v>
      </c>
      <c r="I980" s="149"/>
      <c r="J980" s="69"/>
      <c r="K980" s="8" t="str">
        <f t="shared" si="26"/>
        <v/>
      </c>
      <c r="L980" s="36"/>
      <c r="M980" s="69"/>
      <c r="N980" s="13"/>
      <c r="P980" s="41" t="str">
        <f t="shared" si="25"/>
        <v>.</v>
      </c>
      <c r="Q980" s="41"/>
      <c r="R980" s="41"/>
      <c r="T980" s="77"/>
      <c r="U980" s="77"/>
    </row>
    <row r="981" spans="1:21" s="35" customFormat="1" ht="29.25" customHeight="1" thickTop="1" thickBot="1">
      <c r="A981" s="8"/>
      <c r="B981" s="37"/>
      <c r="C981" s="38"/>
      <c r="D981" s="39"/>
      <c r="E981" s="11"/>
      <c r="F981" s="48"/>
      <c r="G981" s="69"/>
      <c r="H981" s="18">
        <v>7980</v>
      </c>
      <c r="I981" s="149"/>
      <c r="J981" s="69"/>
      <c r="K981" s="8" t="str">
        <f t="shared" si="26"/>
        <v/>
      </c>
      <c r="L981" s="36"/>
      <c r="M981" s="69"/>
      <c r="N981" s="13"/>
      <c r="P981" s="41" t="str">
        <f t="shared" si="25"/>
        <v>.</v>
      </c>
      <c r="Q981" s="41"/>
      <c r="R981" s="41"/>
      <c r="T981" s="77"/>
      <c r="U981" s="77"/>
    </row>
    <row r="982" spans="1:21" s="35" customFormat="1" ht="29.25" customHeight="1" thickTop="1" thickBot="1">
      <c r="A982" s="8"/>
      <c r="B982" s="37"/>
      <c r="C982" s="38"/>
      <c r="D982" s="39"/>
      <c r="E982" s="11"/>
      <c r="F982" s="48"/>
      <c r="G982" s="69"/>
      <c r="H982" s="18">
        <v>7981</v>
      </c>
      <c r="I982" s="149"/>
      <c r="J982" s="69"/>
      <c r="K982" s="8" t="str">
        <f t="shared" si="26"/>
        <v/>
      </c>
      <c r="L982" s="36"/>
      <c r="M982" s="69"/>
      <c r="N982" s="13"/>
      <c r="P982" s="41" t="str">
        <f t="shared" si="25"/>
        <v>.</v>
      </c>
      <c r="Q982" s="41"/>
      <c r="R982" s="41"/>
      <c r="T982" s="77"/>
      <c r="U982" s="77"/>
    </row>
    <row r="983" spans="1:21" s="35" customFormat="1" ht="29.25" customHeight="1" thickTop="1" thickBot="1">
      <c r="A983" s="8"/>
      <c r="B983" s="37"/>
      <c r="C983" s="38"/>
      <c r="D983" s="39"/>
      <c r="E983" s="11"/>
      <c r="F983" s="48"/>
      <c r="G983" s="69"/>
      <c r="H983" s="18">
        <v>7982</v>
      </c>
      <c r="I983" s="149"/>
      <c r="J983" s="69"/>
      <c r="K983" s="8" t="str">
        <f t="shared" si="26"/>
        <v/>
      </c>
      <c r="L983" s="36"/>
      <c r="M983" s="69"/>
      <c r="N983" s="13"/>
      <c r="P983" s="41" t="str">
        <f t="shared" si="25"/>
        <v>.</v>
      </c>
      <c r="Q983" s="41"/>
      <c r="R983" s="41"/>
      <c r="T983" s="77"/>
      <c r="U983" s="77"/>
    </row>
    <row r="984" spans="1:21" s="35" customFormat="1" ht="29.25" customHeight="1" thickTop="1" thickBot="1">
      <c r="A984" s="8"/>
      <c r="B984" s="37"/>
      <c r="C984" s="38"/>
      <c r="D984" s="39"/>
      <c r="E984" s="11"/>
      <c r="F984" s="48"/>
      <c r="G984" s="69"/>
      <c r="H984" s="18">
        <v>7983</v>
      </c>
      <c r="I984" s="149"/>
      <c r="J984" s="69"/>
      <c r="K984" s="8" t="str">
        <f t="shared" si="26"/>
        <v/>
      </c>
      <c r="L984" s="36"/>
      <c r="M984" s="69"/>
      <c r="N984" s="13"/>
      <c r="P984" s="41" t="str">
        <f t="shared" si="25"/>
        <v>.</v>
      </c>
      <c r="Q984" s="41"/>
      <c r="R984" s="41"/>
      <c r="T984" s="77"/>
      <c r="U984" s="77"/>
    </row>
    <row r="985" spans="1:21" s="35" customFormat="1" ht="29.25" customHeight="1" thickTop="1" thickBot="1">
      <c r="A985" s="8"/>
      <c r="B985" s="37"/>
      <c r="C985" s="38"/>
      <c r="D985" s="39"/>
      <c r="E985" s="11"/>
      <c r="F985" s="48"/>
      <c r="G985" s="69"/>
      <c r="H985" s="18">
        <v>7984</v>
      </c>
      <c r="I985" s="149"/>
      <c r="J985" s="69"/>
      <c r="K985" s="8" t="str">
        <f t="shared" si="26"/>
        <v/>
      </c>
      <c r="L985" s="36"/>
      <c r="M985" s="69"/>
      <c r="N985" s="13"/>
      <c r="P985" s="41" t="str">
        <f t="shared" si="25"/>
        <v>.</v>
      </c>
      <c r="Q985" s="41"/>
      <c r="R985" s="41"/>
      <c r="T985" s="77"/>
      <c r="U985" s="77"/>
    </row>
    <row r="986" spans="1:21" s="35" customFormat="1" ht="29.25" customHeight="1" thickTop="1" thickBot="1">
      <c r="A986" s="8"/>
      <c r="B986" s="37"/>
      <c r="C986" s="38"/>
      <c r="D986" s="39"/>
      <c r="E986" s="11"/>
      <c r="F986" s="48"/>
      <c r="G986" s="69"/>
      <c r="H986" s="18">
        <v>7985</v>
      </c>
      <c r="I986" s="149"/>
      <c r="J986" s="69"/>
      <c r="K986" s="8" t="str">
        <f t="shared" si="26"/>
        <v/>
      </c>
      <c r="L986" s="36"/>
      <c r="M986" s="69"/>
      <c r="N986" s="13"/>
      <c r="P986" s="41" t="str">
        <f t="shared" si="25"/>
        <v>.</v>
      </c>
      <c r="Q986" s="41"/>
      <c r="R986" s="41"/>
      <c r="T986" s="77"/>
      <c r="U986" s="77"/>
    </row>
    <row r="987" spans="1:21" s="35" customFormat="1" ht="29.25" customHeight="1" thickTop="1" thickBot="1">
      <c r="A987" s="8"/>
      <c r="B987" s="37"/>
      <c r="C987" s="38"/>
      <c r="D987" s="39"/>
      <c r="E987" s="11"/>
      <c r="F987" s="48"/>
      <c r="G987" s="69"/>
      <c r="H987" s="18">
        <v>7986</v>
      </c>
      <c r="I987" s="149"/>
      <c r="J987" s="69"/>
      <c r="K987" s="8" t="str">
        <f t="shared" si="26"/>
        <v/>
      </c>
      <c r="L987" s="36"/>
      <c r="M987" s="69"/>
      <c r="N987" s="13"/>
      <c r="P987" s="41" t="str">
        <f t="shared" si="25"/>
        <v>.</v>
      </c>
      <c r="Q987" s="41"/>
      <c r="R987" s="41"/>
      <c r="T987" s="77"/>
      <c r="U987" s="77"/>
    </row>
    <row r="988" spans="1:21" s="35" customFormat="1" ht="29.25" customHeight="1" thickTop="1" thickBot="1">
      <c r="A988" s="8"/>
      <c r="B988" s="37"/>
      <c r="C988" s="38"/>
      <c r="D988" s="39"/>
      <c r="E988" s="11"/>
      <c r="F988" s="48"/>
      <c r="G988" s="69"/>
      <c r="H988" s="18">
        <v>7987</v>
      </c>
      <c r="I988" s="149"/>
      <c r="J988" s="69"/>
      <c r="K988" s="8" t="str">
        <f t="shared" si="26"/>
        <v/>
      </c>
      <c r="L988" s="36"/>
      <c r="M988" s="69"/>
      <c r="N988" s="13"/>
      <c r="P988" s="41" t="str">
        <f t="shared" si="25"/>
        <v>.</v>
      </c>
      <c r="Q988" s="41"/>
      <c r="R988" s="41"/>
      <c r="T988" s="77"/>
      <c r="U988" s="77"/>
    </row>
    <row r="989" spans="1:21" s="35" customFormat="1" ht="29.25" customHeight="1" thickTop="1" thickBot="1">
      <c r="A989" s="8"/>
      <c r="B989" s="37"/>
      <c r="C989" s="38"/>
      <c r="D989" s="39"/>
      <c r="E989" s="11"/>
      <c r="F989" s="48"/>
      <c r="G989" s="69"/>
      <c r="H989" s="18">
        <v>7988</v>
      </c>
      <c r="I989" s="149"/>
      <c r="J989" s="69"/>
      <c r="K989" s="8" t="str">
        <f t="shared" si="26"/>
        <v/>
      </c>
      <c r="L989" s="36"/>
      <c r="M989" s="69"/>
      <c r="N989" s="13"/>
      <c r="P989" s="41" t="str">
        <f t="shared" si="25"/>
        <v>.</v>
      </c>
      <c r="Q989" s="41"/>
      <c r="R989" s="41"/>
      <c r="T989" s="77"/>
      <c r="U989" s="77"/>
    </row>
    <row r="990" spans="1:21" s="35" customFormat="1" ht="29.25" customHeight="1" thickTop="1" thickBot="1">
      <c r="A990" s="8"/>
      <c r="B990" s="37"/>
      <c r="C990" s="38"/>
      <c r="D990" s="39"/>
      <c r="E990" s="11"/>
      <c r="F990" s="48"/>
      <c r="G990" s="69"/>
      <c r="H990" s="18">
        <v>7989</v>
      </c>
      <c r="I990" s="149"/>
      <c r="J990" s="69"/>
      <c r="K990" s="8" t="str">
        <f t="shared" si="26"/>
        <v/>
      </c>
      <c r="L990" s="36"/>
      <c r="M990" s="69"/>
      <c r="N990" s="13"/>
      <c r="P990" s="41" t="str">
        <f t="shared" si="25"/>
        <v>.</v>
      </c>
      <c r="Q990" s="41"/>
      <c r="R990" s="41"/>
      <c r="T990" s="77"/>
      <c r="U990" s="77"/>
    </row>
    <row r="991" spans="1:21" s="35" customFormat="1" ht="29.25" customHeight="1" thickTop="1" thickBot="1">
      <c r="A991" s="8"/>
      <c r="B991" s="37"/>
      <c r="C991" s="38"/>
      <c r="D991" s="39"/>
      <c r="E991" s="11"/>
      <c r="F991" s="48"/>
      <c r="G991" s="69"/>
      <c r="H991" s="18">
        <v>7990</v>
      </c>
      <c r="I991" s="149"/>
      <c r="J991" s="69"/>
      <c r="K991" s="8" t="str">
        <f t="shared" si="26"/>
        <v/>
      </c>
      <c r="L991" s="36"/>
      <c r="M991" s="69"/>
      <c r="N991" s="13"/>
      <c r="P991" s="41" t="str">
        <f t="shared" si="25"/>
        <v>.</v>
      </c>
      <c r="Q991" s="41"/>
      <c r="R991" s="41"/>
      <c r="T991" s="77"/>
      <c r="U991" s="77"/>
    </row>
    <row r="992" spans="1:21" s="35" customFormat="1" ht="29.25" customHeight="1" thickTop="1" thickBot="1">
      <c r="A992" s="8"/>
      <c r="B992" s="37"/>
      <c r="C992" s="38"/>
      <c r="D992" s="39"/>
      <c r="E992" s="11"/>
      <c r="F992" s="48"/>
      <c r="G992" s="69"/>
      <c r="H992" s="18">
        <v>7991</v>
      </c>
      <c r="I992" s="149"/>
      <c r="J992" s="69"/>
      <c r="K992" s="8" t="str">
        <f t="shared" si="26"/>
        <v/>
      </c>
      <c r="L992" s="36"/>
      <c r="M992" s="69"/>
      <c r="N992" s="13"/>
      <c r="P992" s="41" t="str">
        <f t="shared" si="25"/>
        <v>.</v>
      </c>
      <c r="Q992" s="41"/>
      <c r="R992" s="41"/>
      <c r="T992" s="77"/>
      <c r="U992" s="77"/>
    </row>
    <row r="993" spans="1:21" s="35" customFormat="1" ht="29.25" customHeight="1" thickTop="1" thickBot="1">
      <c r="A993" s="8"/>
      <c r="B993" s="37"/>
      <c r="C993" s="38"/>
      <c r="D993" s="39"/>
      <c r="E993" s="11"/>
      <c r="F993" s="48"/>
      <c r="G993" s="69"/>
      <c r="H993" s="18">
        <v>7992</v>
      </c>
      <c r="I993" s="149"/>
      <c r="J993" s="69"/>
      <c r="K993" s="8" t="str">
        <f t="shared" si="26"/>
        <v/>
      </c>
      <c r="L993" s="36"/>
      <c r="M993" s="69"/>
      <c r="N993" s="13"/>
      <c r="P993" s="41" t="str">
        <f t="shared" si="25"/>
        <v>.</v>
      </c>
      <c r="Q993" s="41"/>
      <c r="R993" s="41"/>
      <c r="T993" s="77"/>
      <c r="U993" s="77"/>
    </row>
    <row r="994" spans="1:21" s="35" customFormat="1" ht="29.25" customHeight="1" thickTop="1" thickBot="1">
      <c r="A994" s="8"/>
      <c r="B994" s="37"/>
      <c r="C994" s="38"/>
      <c r="D994" s="39"/>
      <c r="E994" s="11"/>
      <c r="F994" s="48"/>
      <c r="G994" s="69"/>
      <c r="H994" s="18">
        <v>7993</v>
      </c>
      <c r="I994" s="149"/>
      <c r="J994" s="69"/>
      <c r="K994" s="8" t="str">
        <f t="shared" si="26"/>
        <v/>
      </c>
      <c r="L994" s="36"/>
      <c r="M994" s="69"/>
      <c r="N994" s="13"/>
      <c r="P994" s="41" t="str">
        <f t="shared" si="25"/>
        <v>.</v>
      </c>
      <c r="Q994" s="41"/>
      <c r="R994" s="41"/>
      <c r="T994" s="77"/>
      <c r="U994" s="77"/>
    </row>
    <row r="995" spans="1:21" s="35" customFormat="1" ht="29.25" customHeight="1" thickTop="1" thickBot="1">
      <c r="A995" s="8"/>
      <c r="B995" s="37"/>
      <c r="C995" s="38"/>
      <c r="D995" s="39"/>
      <c r="E995" s="11"/>
      <c r="F995" s="48"/>
      <c r="G995" s="69"/>
      <c r="H995" s="18">
        <v>7994</v>
      </c>
      <c r="I995" s="149"/>
      <c r="J995" s="69"/>
      <c r="K995" s="8" t="str">
        <f t="shared" si="26"/>
        <v/>
      </c>
      <c r="L995" s="36"/>
      <c r="M995" s="69"/>
      <c r="N995" s="13"/>
      <c r="P995" s="41" t="str">
        <f t="shared" si="25"/>
        <v>.</v>
      </c>
      <c r="Q995" s="41"/>
      <c r="R995" s="41"/>
      <c r="T995" s="77"/>
      <c r="U995" s="77"/>
    </row>
    <row r="996" spans="1:21" s="35" customFormat="1" ht="29.25" customHeight="1" thickTop="1" thickBot="1">
      <c r="A996" s="8"/>
      <c r="B996" s="37"/>
      <c r="C996" s="38"/>
      <c r="D996" s="39"/>
      <c r="E996" s="11"/>
      <c r="F996" s="48"/>
      <c r="G996" s="69"/>
      <c r="H996" s="18">
        <v>7995</v>
      </c>
      <c r="I996" s="149"/>
      <c r="J996" s="69"/>
      <c r="K996" s="8" t="str">
        <f t="shared" si="26"/>
        <v/>
      </c>
      <c r="L996" s="36"/>
      <c r="M996" s="69"/>
      <c r="N996" s="13"/>
      <c r="P996" s="41" t="str">
        <f t="shared" si="25"/>
        <v>.</v>
      </c>
      <c r="Q996" s="41"/>
      <c r="R996" s="41"/>
      <c r="T996" s="77"/>
      <c r="U996" s="77"/>
    </row>
    <row r="997" spans="1:21" s="35" customFormat="1" ht="29.25" customHeight="1" thickTop="1" thickBot="1">
      <c r="A997" s="8"/>
      <c r="B997" s="37"/>
      <c r="C997" s="38"/>
      <c r="D997" s="39"/>
      <c r="E997" s="11"/>
      <c r="F997" s="48"/>
      <c r="G997" s="69"/>
      <c r="H997" s="18">
        <v>7996</v>
      </c>
      <c r="I997" s="149"/>
      <c r="J997" s="69"/>
      <c r="K997" s="8" t="str">
        <f t="shared" si="26"/>
        <v/>
      </c>
      <c r="L997" s="36"/>
      <c r="M997" s="69"/>
      <c r="N997" s="13"/>
      <c r="P997" s="41" t="str">
        <f t="shared" si="25"/>
        <v>.</v>
      </c>
      <c r="Q997" s="41"/>
      <c r="R997" s="41"/>
      <c r="T997" s="77"/>
      <c r="U997" s="77"/>
    </row>
    <row r="998" spans="1:21" s="35" customFormat="1" ht="29.25" customHeight="1" thickTop="1" thickBot="1">
      <c r="A998" s="8"/>
      <c r="B998" s="37"/>
      <c r="C998" s="38"/>
      <c r="D998" s="39"/>
      <c r="E998" s="11"/>
      <c r="F998" s="48"/>
      <c r="G998" s="69"/>
      <c r="H998" s="18">
        <v>7997</v>
      </c>
      <c r="I998" s="149"/>
      <c r="J998" s="69"/>
      <c r="K998" s="8" t="str">
        <f t="shared" si="26"/>
        <v/>
      </c>
      <c r="L998" s="36"/>
      <c r="M998" s="69"/>
      <c r="N998" s="13"/>
      <c r="P998" s="41" t="str">
        <f t="shared" si="25"/>
        <v>.</v>
      </c>
      <c r="Q998" s="41"/>
      <c r="R998" s="41"/>
      <c r="T998" s="77"/>
      <c r="U998" s="77"/>
    </row>
    <row r="999" spans="1:21" s="35" customFormat="1" ht="29.25" customHeight="1" thickTop="1" thickBot="1">
      <c r="A999" s="8"/>
      <c r="B999" s="37"/>
      <c r="C999" s="38"/>
      <c r="D999" s="39"/>
      <c r="E999" s="11"/>
      <c r="F999" s="48"/>
      <c r="G999" s="69"/>
      <c r="H999" s="18">
        <v>7998</v>
      </c>
      <c r="I999" s="149"/>
      <c r="J999" s="69"/>
      <c r="K999" s="8" t="str">
        <f t="shared" si="26"/>
        <v/>
      </c>
      <c r="L999" s="36"/>
      <c r="M999" s="69"/>
      <c r="N999" s="13"/>
      <c r="P999" s="41" t="str">
        <f t="shared" si="25"/>
        <v>.</v>
      </c>
      <c r="Q999" s="41"/>
      <c r="R999" s="41"/>
      <c r="T999" s="77"/>
      <c r="U999" s="77"/>
    </row>
    <row r="1000" spans="1:21" s="35" customFormat="1" ht="29.25" customHeight="1" thickTop="1" thickBot="1">
      <c r="A1000" s="8"/>
      <c r="B1000" s="37"/>
      <c r="C1000" s="38"/>
      <c r="D1000" s="39"/>
      <c r="E1000" s="11"/>
      <c r="F1000" s="48"/>
      <c r="G1000" s="69"/>
      <c r="H1000" s="18">
        <v>7999</v>
      </c>
      <c r="I1000" s="149"/>
      <c r="J1000" s="69"/>
      <c r="K1000" s="8" t="str">
        <f t="shared" si="26"/>
        <v/>
      </c>
      <c r="L1000" s="36"/>
      <c r="M1000" s="69"/>
      <c r="N1000" s="13"/>
      <c r="P1000" s="41" t="str">
        <f t="shared" si="25"/>
        <v>.</v>
      </c>
      <c r="Q1000" s="41"/>
      <c r="R1000" s="41"/>
      <c r="T1000" s="77"/>
      <c r="U1000" s="77"/>
    </row>
    <row r="1001" spans="1:21" s="35" customFormat="1" ht="29.25" customHeight="1" thickTop="1" thickBot="1">
      <c r="A1001" s="8"/>
      <c r="B1001" s="37"/>
      <c r="C1001" s="38"/>
      <c r="D1001" s="39"/>
      <c r="E1001" s="11"/>
      <c r="F1001" s="48"/>
      <c r="G1001" s="69"/>
      <c r="H1001" s="18">
        <v>8000</v>
      </c>
      <c r="I1001" s="149"/>
      <c r="J1001" s="69"/>
      <c r="K1001" s="8" t="str">
        <f t="shared" si="26"/>
        <v/>
      </c>
      <c r="L1001" s="36"/>
      <c r="M1001" s="69"/>
      <c r="N1001" s="13"/>
      <c r="P1001" s="41" t="str">
        <f t="shared" si="25"/>
        <v>.</v>
      </c>
      <c r="Q1001" s="41"/>
      <c r="R1001" s="41"/>
      <c r="T1001" s="77"/>
      <c r="U1001" s="77"/>
    </row>
    <row r="1002" spans="1:21" s="35" customFormat="1" ht="29.25" customHeight="1" thickTop="1" thickBot="1">
      <c r="A1002" s="8"/>
      <c r="B1002" s="37"/>
      <c r="C1002" s="38"/>
      <c r="D1002" s="39"/>
      <c r="E1002" s="11"/>
      <c r="F1002" s="48"/>
      <c r="G1002" s="69"/>
      <c r="H1002" s="18">
        <v>8001</v>
      </c>
      <c r="I1002" s="149"/>
      <c r="J1002" s="69"/>
      <c r="K1002" s="8" t="str">
        <f t="shared" si="26"/>
        <v/>
      </c>
      <c r="L1002" s="36"/>
      <c r="M1002" s="69"/>
      <c r="N1002" s="13"/>
      <c r="P1002" s="41" t="str">
        <f t="shared" si="25"/>
        <v>.</v>
      </c>
      <c r="Q1002" s="41"/>
      <c r="R1002" s="41"/>
      <c r="T1002" s="77"/>
      <c r="U1002" s="77"/>
    </row>
    <row r="1003" spans="1:21" s="35" customFormat="1" ht="29.25" customHeight="1" thickTop="1" thickBot="1">
      <c r="A1003" s="8"/>
      <c r="B1003" s="37"/>
      <c r="C1003" s="38"/>
      <c r="D1003" s="39"/>
      <c r="E1003" s="11"/>
      <c r="F1003" s="48"/>
      <c r="G1003" s="69"/>
      <c r="H1003" s="18">
        <v>8002</v>
      </c>
      <c r="I1003" s="149"/>
      <c r="J1003" s="69"/>
      <c r="K1003" s="8" t="str">
        <f t="shared" si="26"/>
        <v/>
      </c>
      <c r="L1003" s="36"/>
      <c r="M1003" s="69"/>
      <c r="N1003" s="13"/>
      <c r="P1003" s="41" t="str">
        <f t="shared" si="25"/>
        <v>.</v>
      </c>
      <c r="Q1003" s="41"/>
      <c r="R1003" s="41"/>
      <c r="T1003" s="77"/>
      <c r="U1003" s="77"/>
    </row>
    <row r="1004" spans="1:21" s="35" customFormat="1" ht="29.25" customHeight="1" thickTop="1" thickBot="1">
      <c r="A1004" s="8"/>
      <c r="B1004" s="37"/>
      <c r="C1004" s="38"/>
      <c r="D1004" s="39"/>
      <c r="E1004" s="11"/>
      <c r="F1004" s="48"/>
      <c r="G1004" s="69"/>
      <c r="H1004" s="18">
        <v>8003</v>
      </c>
      <c r="I1004" s="149"/>
      <c r="J1004" s="69"/>
      <c r="K1004" s="8" t="str">
        <f t="shared" si="26"/>
        <v/>
      </c>
      <c r="L1004" s="36"/>
      <c r="M1004" s="69"/>
      <c r="N1004" s="13"/>
      <c r="P1004" s="41" t="str">
        <f t="shared" si="25"/>
        <v>.</v>
      </c>
      <c r="Q1004" s="41"/>
      <c r="R1004" s="41"/>
      <c r="T1004" s="77"/>
      <c r="U1004" s="77"/>
    </row>
    <row r="1005" spans="1:21" s="35" customFormat="1" ht="29.25" customHeight="1" thickTop="1" thickBot="1">
      <c r="A1005" s="8"/>
      <c r="B1005" s="37"/>
      <c r="C1005" s="38"/>
      <c r="D1005" s="39"/>
      <c r="E1005" s="11"/>
      <c r="F1005" s="48"/>
      <c r="G1005" s="69"/>
      <c r="H1005" s="18">
        <v>8004</v>
      </c>
      <c r="I1005" s="149"/>
      <c r="J1005" s="69"/>
      <c r="K1005" s="8" t="str">
        <f t="shared" si="26"/>
        <v/>
      </c>
      <c r="L1005" s="36"/>
      <c r="M1005" s="69"/>
      <c r="N1005" s="13"/>
      <c r="P1005" s="41" t="str">
        <f t="shared" si="25"/>
        <v>.</v>
      </c>
      <c r="Q1005" s="41"/>
      <c r="R1005" s="41"/>
      <c r="T1005" s="77"/>
      <c r="U1005" s="77"/>
    </row>
    <row r="1006" spans="1:21" s="35" customFormat="1" ht="29.25" customHeight="1" thickTop="1" thickBot="1">
      <c r="A1006" s="8"/>
      <c r="B1006" s="37"/>
      <c r="C1006" s="38"/>
      <c r="D1006" s="39"/>
      <c r="E1006" s="11"/>
      <c r="F1006" s="48"/>
      <c r="G1006" s="69"/>
      <c r="H1006" s="18">
        <v>8005</v>
      </c>
      <c r="I1006" s="149"/>
      <c r="J1006" s="69"/>
      <c r="K1006" s="8" t="str">
        <f t="shared" si="26"/>
        <v/>
      </c>
      <c r="L1006" s="36"/>
      <c r="M1006" s="69"/>
      <c r="N1006" s="13"/>
      <c r="P1006" s="41" t="str">
        <f t="shared" si="25"/>
        <v>.</v>
      </c>
      <c r="Q1006" s="41"/>
      <c r="R1006" s="41"/>
      <c r="T1006" s="77"/>
      <c r="U1006" s="77"/>
    </row>
    <row r="1007" spans="1:21" s="35" customFormat="1" ht="29.25" customHeight="1" thickTop="1" thickBot="1">
      <c r="A1007" s="8"/>
      <c r="B1007" s="37"/>
      <c r="C1007" s="38"/>
      <c r="D1007" s="39"/>
      <c r="E1007" s="11"/>
      <c r="F1007" s="48"/>
      <c r="G1007" s="69"/>
      <c r="H1007" s="18">
        <v>8006</v>
      </c>
      <c r="I1007" s="149"/>
      <c r="J1007" s="69"/>
      <c r="K1007" s="8" t="str">
        <f t="shared" si="26"/>
        <v/>
      </c>
      <c r="L1007" s="36"/>
      <c r="M1007" s="69"/>
      <c r="N1007" s="13"/>
      <c r="P1007" s="41" t="str">
        <f t="shared" si="25"/>
        <v>.</v>
      </c>
      <c r="Q1007" s="41"/>
      <c r="R1007" s="41"/>
      <c r="T1007" s="77"/>
      <c r="U1007" s="77"/>
    </row>
    <row r="1008" spans="1:21" s="35" customFormat="1" ht="29.25" customHeight="1" thickTop="1" thickBot="1">
      <c r="A1008" s="8"/>
      <c r="B1008" s="37"/>
      <c r="C1008" s="38"/>
      <c r="D1008" s="39"/>
      <c r="E1008" s="11"/>
      <c r="F1008" s="48"/>
      <c r="G1008" s="69"/>
      <c r="H1008" s="18">
        <v>8007</v>
      </c>
      <c r="I1008" s="149"/>
      <c r="J1008" s="69"/>
      <c r="K1008" s="8" t="str">
        <f t="shared" si="26"/>
        <v/>
      </c>
      <c r="L1008" s="36"/>
      <c r="M1008" s="69"/>
      <c r="N1008" s="13"/>
      <c r="P1008" s="41" t="str">
        <f t="shared" si="25"/>
        <v>.</v>
      </c>
      <c r="Q1008" s="41"/>
      <c r="R1008" s="41"/>
      <c r="T1008" s="77"/>
      <c r="U1008" s="77"/>
    </row>
    <row r="1009" spans="1:21" s="35" customFormat="1" ht="29.25" customHeight="1" thickTop="1" thickBot="1">
      <c r="A1009" s="8"/>
      <c r="B1009" s="37"/>
      <c r="C1009" s="38"/>
      <c r="D1009" s="39"/>
      <c r="E1009" s="11"/>
      <c r="F1009" s="48"/>
      <c r="G1009" s="69"/>
      <c r="H1009" s="18">
        <v>8008</v>
      </c>
      <c r="I1009" s="149"/>
      <c r="J1009" s="69"/>
      <c r="K1009" s="8" t="str">
        <f t="shared" si="26"/>
        <v/>
      </c>
      <c r="L1009" s="36"/>
      <c r="M1009" s="69"/>
      <c r="N1009" s="13"/>
      <c r="P1009" s="41" t="str">
        <f t="shared" si="25"/>
        <v>.</v>
      </c>
      <c r="Q1009" s="41"/>
      <c r="R1009" s="41"/>
      <c r="T1009" s="77"/>
      <c r="U1009" s="77"/>
    </row>
    <row r="1010" spans="1:21" s="35" customFormat="1" ht="29.25" customHeight="1" thickTop="1" thickBot="1">
      <c r="A1010" s="8"/>
      <c r="B1010" s="37"/>
      <c r="C1010" s="38"/>
      <c r="D1010" s="39"/>
      <c r="E1010" s="11"/>
      <c r="F1010" s="48"/>
      <c r="G1010" s="69"/>
      <c r="H1010" s="18">
        <v>8009</v>
      </c>
      <c r="I1010" s="149"/>
      <c r="J1010" s="69"/>
      <c r="K1010" s="8" t="str">
        <f t="shared" si="26"/>
        <v/>
      </c>
      <c r="L1010" s="36"/>
      <c r="M1010" s="69"/>
      <c r="N1010" s="13"/>
      <c r="P1010" s="41" t="str">
        <f t="shared" si="25"/>
        <v>.</v>
      </c>
      <c r="Q1010" s="41"/>
      <c r="R1010" s="41"/>
      <c r="T1010" s="77"/>
      <c r="U1010" s="77"/>
    </row>
    <row r="1011" spans="1:21" s="35" customFormat="1" ht="29.25" customHeight="1" thickTop="1" thickBot="1">
      <c r="A1011" s="8"/>
      <c r="B1011" s="37"/>
      <c r="C1011" s="38"/>
      <c r="D1011" s="39"/>
      <c r="E1011" s="11"/>
      <c r="F1011" s="48"/>
      <c r="G1011" s="69"/>
      <c r="H1011" s="18">
        <v>8010</v>
      </c>
      <c r="I1011" s="149"/>
      <c r="J1011" s="69"/>
      <c r="K1011" s="8" t="str">
        <f t="shared" si="26"/>
        <v/>
      </c>
      <c r="L1011" s="36"/>
      <c r="M1011" s="69"/>
      <c r="N1011" s="13"/>
      <c r="P1011" s="41" t="str">
        <f t="shared" si="25"/>
        <v>.</v>
      </c>
      <c r="Q1011" s="41"/>
      <c r="R1011" s="41"/>
      <c r="T1011" s="77"/>
      <c r="U1011" s="77"/>
    </row>
    <row r="1012" spans="1:21" s="35" customFormat="1" ht="29.25" customHeight="1" thickTop="1" thickBot="1">
      <c r="A1012" s="8"/>
      <c r="B1012" s="37"/>
      <c r="C1012" s="38"/>
      <c r="D1012" s="39"/>
      <c r="E1012" s="11"/>
      <c r="F1012" s="48"/>
      <c r="G1012" s="69"/>
      <c r="H1012" s="18">
        <v>8011</v>
      </c>
      <c r="I1012" s="149"/>
      <c r="J1012" s="69"/>
      <c r="K1012" s="8" t="str">
        <f t="shared" si="26"/>
        <v/>
      </c>
      <c r="L1012" s="36"/>
      <c r="M1012" s="69"/>
      <c r="N1012" s="13"/>
      <c r="P1012" s="41" t="str">
        <f t="shared" si="25"/>
        <v>.</v>
      </c>
      <c r="Q1012" s="41"/>
      <c r="R1012" s="41"/>
      <c r="T1012" s="77"/>
      <c r="U1012" s="77"/>
    </row>
    <row r="1013" spans="1:21" s="35" customFormat="1" ht="29.25" customHeight="1" thickTop="1" thickBot="1">
      <c r="A1013" s="8"/>
      <c r="B1013" s="37"/>
      <c r="C1013" s="38"/>
      <c r="D1013" s="39"/>
      <c r="E1013" s="11"/>
      <c r="F1013" s="48"/>
      <c r="G1013" s="69"/>
      <c r="H1013" s="18">
        <v>8012</v>
      </c>
      <c r="I1013" s="149"/>
      <c r="J1013" s="69"/>
      <c r="K1013" s="8" t="str">
        <f t="shared" si="26"/>
        <v/>
      </c>
      <c r="L1013" s="36"/>
      <c r="M1013" s="69"/>
      <c r="N1013" s="13"/>
      <c r="P1013" s="41" t="str">
        <f t="shared" si="25"/>
        <v>.</v>
      </c>
      <c r="Q1013" s="41"/>
      <c r="R1013" s="41"/>
      <c r="T1013" s="77"/>
      <c r="U1013" s="77"/>
    </row>
    <row r="1014" spans="1:21" s="35" customFormat="1" ht="29.25" customHeight="1" thickTop="1" thickBot="1">
      <c r="A1014" s="8"/>
      <c r="B1014" s="37"/>
      <c r="C1014" s="38"/>
      <c r="D1014" s="39"/>
      <c r="E1014" s="11"/>
      <c r="F1014" s="48"/>
      <c r="G1014" s="69"/>
      <c r="H1014" s="18">
        <v>8013</v>
      </c>
      <c r="I1014" s="149"/>
      <c r="J1014" s="69"/>
      <c r="K1014" s="8" t="str">
        <f t="shared" si="26"/>
        <v/>
      </c>
      <c r="L1014" s="36"/>
      <c r="M1014" s="69"/>
      <c r="N1014" s="13"/>
      <c r="P1014" s="41" t="str">
        <f t="shared" si="25"/>
        <v>.</v>
      </c>
      <c r="Q1014" s="41"/>
      <c r="R1014" s="41"/>
      <c r="T1014" s="77"/>
      <c r="U1014" s="77"/>
    </row>
    <row r="1015" spans="1:21" s="35" customFormat="1" ht="29.25" customHeight="1" thickTop="1" thickBot="1">
      <c r="A1015" s="8"/>
      <c r="B1015" s="37"/>
      <c r="C1015" s="38"/>
      <c r="D1015" s="39"/>
      <c r="E1015" s="11"/>
      <c r="F1015" s="48"/>
      <c r="G1015" s="69"/>
      <c r="H1015" s="18">
        <v>8014</v>
      </c>
      <c r="I1015" s="149"/>
      <c r="J1015" s="69"/>
      <c r="K1015" s="8" t="str">
        <f t="shared" si="26"/>
        <v/>
      </c>
      <c r="L1015" s="36"/>
      <c r="M1015" s="69"/>
      <c r="N1015" s="13"/>
      <c r="P1015" s="41" t="str">
        <f t="shared" si="25"/>
        <v>.</v>
      </c>
      <c r="Q1015" s="41"/>
      <c r="R1015" s="41"/>
      <c r="T1015" s="77"/>
      <c r="U1015" s="77"/>
    </row>
    <row r="1016" spans="1:21" s="35" customFormat="1" ht="29.25" customHeight="1" thickTop="1" thickBot="1">
      <c r="A1016" s="8"/>
      <c r="B1016" s="37"/>
      <c r="C1016" s="38"/>
      <c r="D1016" s="39"/>
      <c r="E1016" s="11"/>
      <c r="F1016" s="48"/>
      <c r="G1016" s="69"/>
      <c r="H1016" s="18">
        <v>8015</v>
      </c>
      <c r="I1016" s="149"/>
      <c r="J1016" s="69"/>
      <c r="K1016" s="8" t="str">
        <f t="shared" si="26"/>
        <v/>
      </c>
      <c r="L1016" s="36"/>
      <c r="M1016" s="69"/>
      <c r="N1016" s="13"/>
      <c r="P1016" s="41" t="str">
        <f t="shared" si="25"/>
        <v>.</v>
      </c>
      <c r="Q1016" s="41"/>
      <c r="R1016" s="41"/>
      <c r="T1016" s="77"/>
      <c r="U1016" s="77"/>
    </row>
    <row r="1017" spans="1:21" s="35" customFormat="1" ht="29.25" customHeight="1" thickTop="1" thickBot="1">
      <c r="A1017" s="8"/>
      <c r="B1017" s="37"/>
      <c r="C1017" s="38"/>
      <c r="D1017" s="39"/>
      <c r="E1017" s="11"/>
      <c r="F1017" s="48"/>
      <c r="G1017" s="69"/>
      <c r="H1017" s="18">
        <v>8016</v>
      </c>
      <c r="I1017" s="149"/>
      <c r="J1017" s="69"/>
      <c r="K1017" s="8" t="str">
        <f t="shared" si="26"/>
        <v/>
      </c>
      <c r="L1017" s="36"/>
      <c r="M1017" s="69"/>
      <c r="N1017" s="13"/>
      <c r="P1017" s="41" t="str">
        <f t="shared" si="25"/>
        <v>.</v>
      </c>
      <c r="Q1017" s="41"/>
      <c r="R1017" s="41"/>
      <c r="T1017" s="77"/>
      <c r="U1017" s="77"/>
    </row>
    <row r="1018" spans="1:21" s="35" customFormat="1" ht="29.25" customHeight="1" thickTop="1" thickBot="1">
      <c r="A1018" s="8"/>
      <c r="B1018" s="37"/>
      <c r="C1018" s="38"/>
      <c r="D1018" s="39"/>
      <c r="E1018" s="11"/>
      <c r="F1018" s="48"/>
      <c r="G1018" s="69"/>
      <c r="H1018" s="18">
        <v>8017</v>
      </c>
      <c r="I1018" s="149"/>
      <c r="J1018" s="69"/>
      <c r="K1018" s="8" t="str">
        <f t="shared" si="26"/>
        <v/>
      </c>
      <c r="L1018" s="36"/>
      <c r="M1018" s="69"/>
      <c r="N1018" s="13"/>
      <c r="P1018" s="41" t="str">
        <f t="shared" si="25"/>
        <v>.</v>
      </c>
      <c r="Q1018" s="41"/>
      <c r="R1018" s="41"/>
      <c r="T1018" s="77"/>
      <c r="U1018" s="77"/>
    </row>
    <row r="1019" spans="1:21" s="35" customFormat="1" ht="29.25" customHeight="1" thickTop="1" thickBot="1">
      <c r="A1019" s="8"/>
      <c r="B1019" s="37"/>
      <c r="C1019" s="38"/>
      <c r="D1019" s="39"/>
      <c r="E1019" s="11"/>
      <c r="F1019" s="48"/>
      <c r="G1019" s="69"/>
      <c r="H1019" s="18">
        <v>8018</v>
      </c>
      <c r="I1019" s="149"/>
      <c r="J1019" s="69"/>
      <c r="K1019" s="8" t="str">
        <f t="shared" si="26"/>
        <v/>
      </c>
      <c r="L1019" s="36"/>
      <c r="M1019" s="69"/>
      <c r="N1019" s="13"/>
      <c r="P1019" s="41" t="str">
        <f t="shared" si="25"/>
        <v>.</v>
      </c>
      <c r="Q1019" s="41"/>
      <c r="R1019" s="41"/>
      <c r="T1019" s="77"/>
      <c r="U1019" s="77"/>
    </row>
    <row r="1020" spans="1:21" s="35" customFormat="1" ht="29.25" customHeight="1" thickTop="1" thickBot="1">
      <c r="A1020" s="8"/>
      <c r="B1020" s="37"/>
      <c r="C1020" s="38"/>
      <c r="D1020" s="39"/>
      <c r="E1020" s="11"/>
      <c r="F1020" s="48"/>
      <c r="G1020" s="69"/>
      <c r="H1020" s="18">
        <v>8019</v>
      </c>
      <c r="I1020" s="149"/>
      <c r="J1020" s="69"/>
      <c r="K1020" s="8" t="str">
        <f t="shared" si="26"/>
        <v/>
      </c>
      <c r="L1020" s="36"/>
      <c r="M1020" s="69"/>
      <c r="N1020" s="13"/>
      <c r="P1020" s="41" t="str">
        <f t="shared" si="25"/>
        <v>.</v>
      </c>
      <c r="Q1020" s="41"/>
      <c r="R1020" s="41"/>
      <c r="T1020" s="77"/>
      <c r="U1020" s="77"/>
    </row>
    <row r="1021" spans="1:21" s="35" customFormat="1" ht="29.25" customHeight="1" thickTop="1" thickBot="1">
      <c r="A1021" s="8"/>
      <c r="B1021" s="37"/>
      <c r="C1021" s="38"/>
      <c r="D1021" s="39"/>
      <c r="E1021" s="11"/>
      <c r="F1021" s="48"/>
      <c r="G1021" s="69"/>
      <c r="H1021" s="18">
        <v>8020</v>
      </c>
      <c r="I1021" s="149"/>
      <c r="J1021" s="69"/>
      <c r="K1021" s="8" t="str">
        <f t="shared" si="26"/>
        <v/>
      </c>
      <c r="L1021" s="36"/>
      <c r="M1021" s="69"/>
      <c r="N1021" s="13"/>
      <c r="P1021" s="41" t="str">
        <f t="shared" si="25"/>
        <v>.</v>
      </c>
      <c r="Q1021" s="41"/>
      <c r="R1021" s="41"/>
      <c r="T1021" s="77"/>
      <c r="U1021" s="77"/>
    </row>
    <row r="1022" spans="1:21" s="35" customFormat="1" ht="29.25" customHeight="1" thickTop="1" thickBot="1">
      <c r="A1022" s="8"/>
      <c r="B1022" s="37"/>
      <c r="C1022" s="38"/>
      <c r="D1022" s="39"/>
      <c r="E1022" s="11"/>
      <c r="F1022" s="48"/>
      <c r="G1022" s="69"/>
      <c r="H1022" s="18">
        <v>8021</v>
      </c>
      <c r="I1022" s="149"/>
      <c r="J1022" s="69"/>
      <c r="K1022" s="8" t="str">
        <f t="shared" si="26"/>
        <v/>
      </c>
      <c r="L1022" s="36"/>
      <c r="M1022" s="69"/>
      <c r="N1022" s="13"/>
      <c r="P1022" s="41" t="str">
        <f t="shared" si="25"/>
        <v>.</v>
      </c>
      <c r="Q1022" s="41"/>
      <c r="R1022" s="41"/>
      <c r="T1022" s="77"/>
      <c r="U1022" s="77"/>
    </row>
    <row r="1023" spans="1:21" s="35" customFormat="1" ht="29.25" customHeight="1" thickTop="1" thickBot="1">
      <c r="A1023" s="8"/>
      <c r="B1023" s="37"/>
      <c r="C1023" s="38"/>
      <c r="D1023" s="39"/>
      <c r="E1023" s="11"/>
      <c r="F1023" s="48"/>
      <c r="G1023" s="69"/>
      <c r="H1023" s="18">
        <v>8022</v>
      </c>
      <c r="I1023" s="149"/>
      <c r="J1023" s="69"/>
      <c r="K1023" s="8" t="str">
        <f t="shared" si="26"/>
        <v/>
      </c>
      <c r="L1023" s="36"/>
      <c r="M1023" s="69"/>
      <c r="N1023" s="13"/>
      <c r="P1023" s="41" t="str">
        <f t="shared" si="25"/>
        <v>.</v>
      </c>
      <c r="Q1023" s="41"/>
      <c r="R1023" s="41"/>
      <c r="T1023" s="77"/>
      <c r="U1023" s="77"/>
    </row>
    <row r="1024" spans="1:21" s="35" customFormat="1" ht="29.25" customHeight="1" thickTop="1" thickBot="1">
      <c r="A1024" s="8"/>
      <c r="B1024" s="37"/>
      <c r="C1024" s="38"/>
      <c r="D1024" s="39"/>
      <c r="E1024" s="11"/>
      <c r="F1024" s="48"/>
      <c r="G1024" s="69"/>
      <c r="H1024" s="18">
        <v>8023</v>
      </c>
      <c r="I1024" s="149"/>
      <c r="J1024" s="69"/>
      <c r="K1024" s="8" t="str">
        <f t="shared" si="26"/>
        <v/>
      </c>
      <c r="L1024" s="36"/>
      <c r="M1024" s="69"/>
      <c r="N1024" s="13"/>
      <c r="P1024" s="41" t="str">
        <f t="shared" si="25"/>
        <v>.</v>
      </c>
      <c r="Q1024" s="41"/>
      <c r="R1024" s="41"/>
      <c r="T1024" s="77"/>
      <c r="U1024" s="77"/>
    </row>
    <row r="1025" spans="1:21" s="35" customFormat="1" ht="29.25" customHeight="1" thickTop="1" thickBot="1">
      <c r="A1025" s="8"/>
      <c r="B1025" s="37"/>
      <c r="C1025" s="38"/>
      <c r="D1025" s="39"/>
      <c r="E1025" s="11"/>
      <c r="F1025" s="48"/>
      <c r="G1025" s="69"/>
      <c r="H1025" s="18">
        <v>8024</v>
      </c>
      <c r="I1025" s="149"/>
      <c r="J1025" s="69"/>
      <c r="K1025" s="8" t="str">
        <f t="shared" si="26"/>
        <v/>
      </c>
      <c r="L1025" s="36"/>
      <c r="M1025" s="69"/>
      <c r="N1025" s="13"/>
      <c r="P1025" s="41" t="str">
        <f t="shared" si="25"/>
        <v>.</v>
      </c>
      <c r="Q1025" s="41"/>
      <c r="R1025" s="41"/>
      <c r="T1025" s="77"/>
      <c r="U1025" s="77"/>
    </row>
    <row r="1026" spans="1:21" s="35" customFormat="1" ht="29.25" customHeight="1" thickTop="1" thickBot="1">
      <c r="A1026" s="8"/>
      <c r="B1026" s="37"/>
      <c r="C1026" s="38"/>
      <c r="D1026" s="39"/>
      <c r="E1026" s="11"/>
      <c r="F1026" s="48"/>
      <c r="G1026" s="69"/>
      <c r="H1026" s="18">
        <v>8025</v>
      </c>
      <c r="I1026" s="149"/>
      <c r="J1026" s="69"/>
      <c r="K1026" s="8" t="str">
        <f t="shared" si="26"/>
        <v/>
      </c>
      <c r="L1026" s="36"/>
      <c r="M1026" s="69"/>
      <c r="N1026" s="13"/>
      <c r="P1026" s="41" t="str">
        <f t="shared" si="25"/>
        <v>.</v>
      </c>
      <c r="Q1026" s="41"/>
      <c r="R1026" s="41"/>
      <c r="T1026" s="77"/>
      <c r="U1026" s="77"/>
    </row>
    <row r="1027" spans="1:21" s="35" customFormat="1" ht="29.25" customHeight="1" thickTop="1" thickBot="1">
      <c r="A1027" s="8"/>
      <c r="B1027" s="37"/>
      <c r="C1027" s="38"/>
      <c r="D1027" s="39"/>
      <c r="E1027" s="11"/>
      <c r="F1027" s="48"/>
      <c r="G1027" s="69"/>
      <c r="H1027" s="18">
        <v>8026</v>
      </c>
      <c r="I1027" s="149"/>
      <c r="J1027" s="69"/>
      <c r="K1027" s="8" t="str">
        <f t="shared" si="26"/>
        <v/>
      </c>
      <c r="L1027" s="36"/>
      <c r="M1027" s="69"/>
      <c r="N1027" s="13"/>
      <c r="P1027" s="41" t="str">
        <f t="shared" si="25"/>
        <v>.</v>
      </c>
      <c r="Q1027" s="41"/>
      <c r="R1027" s="41"/>
      <c r="T1027" s="77"/>
      <c r="U1027" s="77"/>
    </row>
    <row r="1028" spans="1:21" s="35" customFormat="1" ht="29.25" customHeight="1" thickTop="1" thickBot="1">
      <c r="A1028" s="8"/>
      <c r="B1028" s="37"/>
      <c r="C1028" s="38"/>
      <c r="D1028" s="39"/>
      <c r="E1028" s="11"/>
      <c r="F1028" s="48"/>
      <c r="G1028" s="69"/>
      <c r="H1028" s="18">
        <v>8027</v>
      </c>
      <c r="I1028" s="149"/>
      <c r="J1028" s="69"/>
      <c r="K1028" s="8" t="str">
        <f t="shared" si="26"/>
        <v/>
      </c>
      <c r="L1028" s="36"/>
      <c r="M1028" s="69"/>
      <c r="N1028" s="13"/>
      <c r="P1028" s="41" t="str">
        <f t="shared" si="25"/>
        <v>.</v>
      </c>
      <c r="Q1028" s="41"/>
      <c r="R1028" s="41"/>
      <c r="T1028" s="77"/>
      <c r="U1028" s="77"/>
    </row>
    <row r="1029" spans="1:21" s="35" customFormat="1" ht="29.25" customHeight="1" thickTop="1" thickBot="1">
      <c r="A1029" s="8"/>
      <c r="B1029" s="37"/>
      <c r="C1029" s="38"/>
      <c r="D1029" s="39"/>
      <c r="E1029" s="11"/>
      <c r="F1029" s="48"/>
      <c r="G1029" s="69"/>
      <c r="H1029" s="18">
        <v>8028</v>
      </c>
      <c r="I1029" s="149"/>
      <c r="J1029" s="69"/>
      <c r="K1029" s="8" t="str">
        <f t="shared" si="26"/>
        <v/>
      </c>
      <c r="L1029" s="36"/>
      <c r="M1029" s="69"/>
      <c r="N1029" s="13"/>
      <c r="P1029" s="41" t="str">
        <f t="shared" si="25"/>
        <v>.</v>
      </c>
      <c r="Q1029" s="41"/>
      <c r="R1029" s="41"/>
      <c r="T1029" s="77"/>
      <c r="U1029" s="77"/>
    </row>
    <row r="1030" spans="1:21" s="35" customFormat="1" ht="29.25" customHeight="1" thickTop="1" thickBot="1">
      <c r="A1030" s="8"/>
      <c r="B1030" s="37"/>
      <c r="C1030" s="38"/>
      <c r="D1030" s="39"/>
      <c r="E1030" s="11"/>
      <c r="F1030" s="48"/>
      <c r="G1030" s="69"/>
      <c r="H1030" s="18">
        <v>8029</v>
      </c>
      <c r="I1030" s="149"/>
      <c r="J1030" s="69"/>
      <c r="K1030" s="8" t="str">
        <f t="shared" si="26"/>
        <v/>
      </c>
      <c r="L1030" s="36"/>
      <c r="M1030" s="69"/>
      <c r="N1030" s="13"/>
      <c r="P1030" s="41" t="str">
        <f t="shared" si="25"/>
        <v>.</v>
      </c>
      <c r="Q1030" s="41"/>
      <c r="R1030" s="41"/>
      <c r="T1030" s="77"/>
      <c r="U1030" s="77"/>
    </row>
    <row r="1031" spans="1:21" s="35" customFormat="1" ht="29.25" customHeight="1" thickTop="1" thickBot="1">
      <c r="A1031" s="8"/>
      <c r="B1031" s="37"/>
      <c r="C1031" s="38"/>
      <c r="D1031" s="39"/>
      <c r="E1031" s="11"/>
      <c r="F1031" s="48"/>
      <c r="G1031" s="69"/>
      <c r="H1031" s="18">
        <v>8030</v>
      </c>
      <c r="I1031" s="149"/>
      <c r="J1031" s="69"/>
      <c r="K1031" s="8" t="str">
        <f t="shared" si="26"/>
        <v/>
      </c>
      <c r="L1031" s="36"/>
      <c r="M1031" s="69"/>
      <c r="N1031" s="13"/>
      <c r="P1031" s="41" t="str">
        <f t="shared" si="25"/>
        <v>.</v>
      </c>
      <c r="Q1031" s="41"/>
      <c r="R1031" s="41"/>
      <c r="T1031" s="77"/>
      <c r="U1031" s="77"/>
    </row>
    <row r="1032" spans="1:21" s="35" customFormat="1" ht="29.25" customHeight="1" thickTop="1" thickBot="1">
      <c r="A1032" s="8"/>
      <c r="B1032" s="37"/>
      <c r="C1032" s="38"/>
      <c r="D1032" s="39"/>
      <c r="E1032" s="11"/>
      <c r="F1032" s="48"/>
      <c r="G1032" s="69"/>
      <c r="H1032" s="18">
        <v>8031</v>
      </c>
      <c r="I1032" s="149"/>
      <c r="J1032" s="69"/>
      <c r="K1032" s="8" t="str">
        <f t="shared" si="26"/>
        <v/>
      </c>
      <c r="L1032" s="36"/>
      <c r="M1032" s="69"/>
      <c r="N1032" s="13"/>
      <c r="P1032" s="41" t="str">
        <f t="shared" si="25"/>
        <v>.</v>
      </c>
      <c r="Q1032" s="41"/>
      <c r="R1032" s="41"/>
      <c r="T1032" s="77"/>
      <c r="U1032" s="77"/>
    </row>
    <row r="1033" spans="1:21" s="35" customFormat="1" ht="29.25" customHeight="1" thickTop="1" thickBot="1">
      <c r="A1033" s="8"/>
      <c r="B1033" s="37"/>
      <c r="C1033" s="38"/>
      <c r="D1033" s="39"/>
      <c r="E1033" s="11"/>
      <c r="F1033" s="48"/>
      <c r="G1033" s="69"/>
      <c r="H1033" s="18">
        <v>8032</v>
      </c>
      <c r="I1033" s="149"/>
      <c r="J1033" s="69"/>
      <c r="K1033" s="8" t="str">
        <f t="shared" si="26"/>
        <v/>
      </c>
      <c r="L1033" s="36"/>
      <c r="M1033" s="69"/>
      <c r="N1033" s="13"/>
      <c r="P1033" s="41" t="str">
        <f t="shared" si="25"/>
        <v>.</v>
      </c>
      <c r="Q1033" s="41"/>
      <c r="R1033" s="41"/>
      <c r="T1033" s="77"/>
      <c r="U1033" s="77"/>
    </row>
    <row r="1034" spans="1:21" s="35" customFormat="1" ht="29.25" customHeight="1" thickTop="1" thickBot="1">
      <c r="A1034" s="8"/>
      <c r="B1034" s="37"/>
      <c r="C1034" s="38"/>
      <c r="D1034" s="39"/>
      <c r="E1034" s="11"/>
      <c r="F1034" s="48"/>
      <c r="G1034" s="69"/>
      <c r="H1034" s="18">
        <v>8033</v>
      </c>
      <c r="I1034" s="149"/>
      <c r="J1034" s="69"/>
      <c r="K1034" s="8" t="str">
        <f t="shared" si="26"/>
        <v/>
      </c>
      <c r="L1034" s="36"/>
      <c r="M1034" s="69"/>
      <c r="N1034" s="13"/>
      <c r="P1034" s="41" t="str">
        <f t="shared" si="25"/>
        <v>.</v>
      </c>
      <c r="Q1034" s="41"/>
      <c r="R1034" s="41"/>
      <c r="T1034" s="77"/>
      <c r="U1034" s="77"/>
    </row>
    <row r="1035" spans="1:21" s="35" customFormat="1" ht="29.25" customHeight="1" thickTop="1" thickBot="1">
      <c r="A1035" s="8"/>
      <c r="B1035" s="37"/>
      <c r="C1035" s="38"/>
      <c r="D1035" s="39"/>
      <c r="E1035" s="11"/>
      <c r="F1035" s="48"/>
      <c r="G1035" s="69"/>
      <c r="H1035" s="18">
        <v>8034</v>
      </c>
      <c r="I1035" s="149"/>
      <c r="J1035" s="69"/>
      <c r="K1035" s="8" t="str">
        <f t="shared" si="26"/>
        <v/>
      </c>
      <c r="L1035" s="36"/>
      <c r="M1035" s="69"/>
      <c r="N1035" s="13"/>
      <c r="P1035" s="41" t="str">
        <f t="shared" si="25"/>
        <v>.</v>
      </c>
      <c r="Q1035" s="41"/>
      <c r="R1035" s="41"/>
      <c r="T1035" s="77"/>
      <c r="U1035" s="77"/>
    </row>
    <row r="1036" spans="1:21" s="35" customFormat="1" ht="29.25" customHeight="1" thickTop="1" thickBot="1">
      <c r="A1036" s="8"/>
      <c r="B1036" s="37"/>
      <c r="C1036" s="38"/>
      <c r="D1036" s="39"/>
      <c r="E1036" s="11"/>
      <c r="F1036" s="48"/>
      <c r="G1036" s="69"/>
      <c r="H1036" s="18">
        <v>8035</v>
      </c>
      <c r="I1036" s="149"/>
      <c r="J1036" s="69"/>
      <c r="K1036" s="8" t="str">
        <f t="shared" si="26"/>
        <v/>
      </c>
      <c r="L1036" s="36"/>
      <c r="M1036" s="69"/>
      <c r="N1036" s="13"/>
      <c r="P1036" s="41" t="str">
        <f t="shared" si="25"/>
        <v>.</v>
      </c>
      <c r="Q1036" s="41"/>
      <c r="R1036" s="41"/>
      <c r="T1036" s="77"/>
      <c r="U1036" s="77"/>
    </row>
    <row r="1037" spans="1:21" s="35" customFormat="1" ht="29.25" customHeight="1" thickTop="1" thickBot="1">
      <c r="A1037" s="8"/>
      <c r="B1037" s="37"/>
      <c r="C1037" s="38"/>
      <c r="D1037" s="39"/>
      <c r="E1037" s="11"/>
      <c r="F1037" s="48"/>
      <c r="G1037" s="69"/>
      <c r="H1037" s="18">
        <v>8036</v>
      </c>
      <c r="I1037" s="149"/>
      <c r="J1037" s="69"/>
      <c r="K1037" s="8" t="str">
        <f t="shared" si="26"/>
        <v/>
      </c>
      <c r="L1037" s="36"/>
      <c r="M1037" s="69"/>
      <c r="N1037" s="13"/>
      <c r="P1037" s="41" t="str">
        <f t="shared" ref="P1037:P1100" si="27">IF(O1037&gt;0,N1037-O1037,".")</f>
        <v>.</v>
      </c>
      <c r="Q1037" s="41"/>
      <c r="R1037" s="41"/>
      <c r="T1037" s="77"/>
      <c r="U1037" s="77"/>
    </row>
    <row r="1038" spans="1:21" s="35" customFormat="1" ht="29.25" customHeight="1" thickTop="1" thickBot="1">
      <c r="A1038" s="8"/>
      <c r="B1038" s="37"/>
      <c r="C1038" s="38"/>
      <c r="D1038" s="39"/>
      <c r="E1038" s="11"/>
      <c r="F1038" s="48"/>
      <c r="G1038" s="69"/>
      <c r="H1038" s="18">
        <v>8037</v>
      </c>
      <c r="I1038" s="149"/>
      <c r="J1038" s="69"/>
      <c r="K1038" s="8" t="str">
        <f t="shared" ref="K1038:K1101" si="28">D1038&amp;C1038</f>
        <v/>
      </c>
      <c r="L1038" s="36"/>
      <c r="M1038" s="69"/>
      <c r="N1038" s="13"/>
      <c r="P1038" s="41" t="str">
        <f t="shared" si="27"/>
        <v>.</v>
      </c>
      <c r="Q1038" s="41"/>
      <c r="R1038" s="41"/>
      <c r="T1038" s="77"/>
      <c r="U1038" s="77"/>
    </row>
    <row r="1039" spans="1:21" s="35" customFormat="1" ht="29.25" customHeight="1" thickTop="1" thickBot="1">
      <c r="A1039" s="8"/>
      <c r="B1039" s="37"/>
      <c r="C1039" s="38"/>
      <c r="D1039" s="39"/>
      <c r="E1039" s="11"/>
      <c r="F1039" s="48"/>
      <c r="G1039" s="69"/>
      <c r="H1039" s="18">
        <v>8038</v>
      </c>
      <c r="I1039" s="149"/>
      <c r="J1039" s="69"/>
      <c r="K1039" s="8" t="str">
        <f t="shared" si="28"/>
        <v/>
      </c>
      <c r="L1039" s="36"/>
      <c r="M1039" s="69"/>
      <c r="N1039" s="13"/>
      <c r="P1039" s="41" t="str">
        <f t="shared" si="27"/>
        <v>.</v>
      </c>
      <c r="Q1039" s="41"/>
      <c r="R1039" s="41"/>
      <c r="T1039" s="77"/>
      <c r="U1039" s="77"/>
    </row>
    <row r="1040" spans="1:21" s="35" customFormat="1" ht="29.25" customHeight="1" thickTop="1" thickBot="1">
      <c r="A1040" s="8"/>
      <c r="B1040" s="37"/>
      <c r="C1040" s="38"/>
      <c r="D1040" s="39"/>
      <c r="E1040" s="11"/>
      <c r="F1040" s="48"/>
      <c r="G1040" s="69"/>
      <c r="H1040" s="18">
        <v>8039</v>
      </c>
      <c r="I1040" s="149"/>
      <c r="J1040" s="69"/>
      <c r="K1040" s="8" t="str">
        <f t="shared" si="28"/>
        <v/>
      </c>
      <c r="L1040" s="36"/>
      <c r="M1040" s="69"/>
      <c r="N1040" s="13"/>
      <c r="P1040" s="41" t="str">
        <f t="shared" si="27"/>
        <v>.</v>
      </c>
      <c r="Q1040" s="41"/>
      <c r="R1040" s="41"/>
      <c r="T1040" s="77"/>
      <c r="U1040" s="77"/>
    </row>
    <row r="1041" spans="1:21" s="35" customFormat="1" ht="29.25" customHeight="1" thickTop="1" thickBot="1">
      <c r="A1041" s="8"/>
      <c r="B1041" s="37"/>
      <c r="C1041" s="38"/>
      <c r="D1041" s="39"/>
      <c r="E1041" s="11"/>
      <c r="F1041" s="48"/>
      <c r="G1041" s="69"/>
      <c r="H1041" s="18">
        <v>8040</v>
      </c>
      <c r="I1041" s="149"/>
      <c r="J1041" s="69"/>
      <c r="K1041" s="8" t="str">
        <f t="shared" si="28"/>
        <v/>
      </c>
      <c r="L1041" s="36"/>
      <c r="M1041" s="69"/>
      <c r="N1041" s="13"/>
      <c r="P1041" s="41" t="str">
        <f t="shared" si="27"/>
        <v>.</v>
      </c>
      <c r="Q1041" s="41"/>
      <c r="R1041" s="41"/>
      <c r="T1041" s="77"/>
      <c r="U1041" s="77"/>
    </row>
    <row r="1042" spans="1:21" s="35" customFormat="1" ht="29.25" customHeight="1" thickTop="1" thickBot="1">
      <c r="A1042" s="8"/>
      <c r="B1042" s="37"/>
      <c r="C1042" s="38"/>
      <c r="D1042" s="39"/>
      <c r="E1042" s="11"/>
      <c r="F1042" s="48"/>
      <c r="G1042" s="69"/>
      <c r="H1042" s="18">
        <v>8041</v>
      </c>
      <c r="I1042" s="149"/>
      <c r="J1042" s="69"/>
      <c r="K1042" s="8" t="str">
        <f t="shared" si="28"/>
        <v/>
      </c>
      <c r="L1042" s="36"/>
      <c r="M1042" s="69"/>
      <c r="N1042" s="13"/>
      <c r="P1042" s="41" t="str">
        <f t="shared" si="27"/>
        <v>.</v>
      </c>
      <c r="Q1042" s="41"/>
      <c r="R1042" s="41"/>
      <c r="T1042" s="77"/>
      <c r="U1042" s="77"/>
    </row>
    <row r="1043" spans="1:21" s="35" customFormat="1" ht="29.25" customHeight="1" thickTop="1" thickBot="1">
      <c r="A1043" s="8"/>
      <c r="B1043" s="37"/>
      <c r="C1043" s="38"/>
      <c r="D1043" s="39"/>
      <c r="E1043" s="11"/>
      <c r="F1043" s="48"/>
      <c r="G1043" s="69"/>
      <c r="H1043" s="18">
        <v>8042</v>
      </c>
      <c r="I1043" s="149"/>
      <c r="J1043" s="69"/>
      <c r="K1043" s="8" t="str">
        <f t="shared" si="28"/>
        <v/>
      </c>
      <c r="L1043" s="36"/>
      <c r="M1043" s="69"/>
      <c r="N1043" s="13"/>
      <c r="P1043" s="41" t="str">
        <f t="shared" si="27"/>
        <v>.</v>
      </c>
      <c r="Q1043" s="41"/>
      <c r="R1043" s="41"/>
      <c r="T1043" s="77"/>
      <c r="U1043" s="77"/>
    </row>
    <row r="1044" spans="1:21" s="35" customFormat="1" ht="29.25" customHeight="1" thickTop="1" thickBot="1">
      <c r="A1044" s="8"/>
      <c r="B1044" s="37"/>
      <c r="C1044" s="38"/>
      <c r="D1044" s="39"/>
      <c r="E1044" s="11"/>
      <c r="F1044" s="48"/>
      <c r="G1044" s="69"/>
      <c r="H1044" s="18">
        <v>8043</v>
      </c>
      <c r="I1044" s="149"/>
      <c r="J1044" s="69"/>
      <c r="K1044" s="8" t="str">
        <f t="shared" si="28"/>
        <v/>
      </c>
      <c r="L1044" s="36"/>
      <c r="M1044" s="69"/>
      <c r="N1044" s="13"/>
      <c r="P1044" s="41" t="str">
        <f t="shared" si="27"/>
        <v>.</v>
      </c>
      <c r="Q1044" s="41"/>
      <c r="R1044" s="41"/>
      <c r="T1044" s="77"/>
      <c r="U1044" s="77"/>
    </row>
    <row r="1045" spans="1:21" s="35" customFormat="1" ht="29.25" customHeight="1" thickTop="1" thickBot="1">
      <c r="A1045" s="8"/>
      <c r="B1045" s="37"/>
      <c r="C1045" s="38"/>
      <c r="D1045" s="39"/>
      <c r="E1045" s="11"/>
      <c r="F1045" s="48"/>
      <c r="G1045" s="69"/>
      <c r="H1045" s="18">
        <v>8044</v>
      </c>
      <c r="I1045" s="149"/>
      <c r="J1045" s="69"/>
      <c r="K1045" s="8" t="str">
        <f t="shared" si="28"/>
        <v/>
      </c>
      <c r="L1045" s="36"/>
      <c r="M1045" s="69"/>
      <c r="N1045" s="13"/>
      <c r="P1045" s="41" t="str">
        <f t="shared" si="27"/>
        <v>.</v>
      </c>
      <c r="Q1045" s="41"/>
      <c r="R1045" s="41"/>
      <c r="T1045" s="77"/>
      <c r="U1045" s="77"/>
    </row>
    <row r="1046" spans="1:21" s="35" customFormat="1" ht="29.25" customHeight="1" thickTop="1" thickBot="1">
      <c r="A1046" s="8"/>
      <c r="B1046" s="37"/>
      <c r="C1046" s="38"/>
      <c r="D1046" s="39"/>
      <c r="E1046" s="11"/>
      <c r="F1046" s="48"/>
      <c r="G1046" s="69"/>
      <c r="H1046" s="18">
        <v>8045</v>
      </c>
      <c r="I1046" s="149"/>
      <c r="J1046" s="69"/>
      <c r="K1046" s="8" t="str">
        <f t="shared" si="28"/>
        <v/>
      </c>
      <c r="L1046" s="36"/>
      <c r="M1046" s="69"/>
      <c r="N1046" s="13"/>
      <c r="P1046" s="41" t="str">
        <f t="shared" si="27"/>
        <v>.</v>
      </c>
      <c r="Q1046" s="41"/>
      <c r="R1046" s="41"/>
      <c r="T1046" s="77"/>
      <c r="U1046" s="77"/>
    </row>
    <row r="1047" spans="1:21" s="35" customFormat="1" ht="29.25" customHeight="1" thickTop="1" thickBot="1">
      <c r="A1047" s="8"/>
      <c r="B1047" s="37"/>
      <c r="C1047" s="38"/>
      <c r="D1047" s="39"/>
      <c r="E1047" s="11"/>
      <c r="F1047" s="48"/>
      <c r="G1047" s="69"/>
      <c r="H1047" s="18">
        <v>8046</v>
      </c>
      <c r="I1047" s="149"/>
      <c r="J1047" s="69"/>
      <c r="K1047" s="8" t="str">
        <f t="shared" si="28"/>
        <v/>
      </c>
      <c r="L1047" s="36"/>
      <c r="M1047" s="69"/>
      <c r="N1047" s="13"/>
      <c r="P1047" s="41" t="str">
        <f t="shared" si="27"/>
        <v>.</v>
      </c>
      <c r="Q1047" s="41"/>
      <c r="R1047" s="41"/>
      <c r="T1047" s="77"/>
      <c r="U1047" s="77"/>
    </row>
    <row r="1048" spans="1:21" s="35" customFormat="1" ht="29.25" customHeight="1" thickTop="1" thickBot="1">
      <c r="A1048" s="8"/>
      <c r="B1048" s="37"/>
      <c r="C1048" s="38"/>
      <c r="D1048" s="39"/>
      <c r="E1048" s="11"/>
      <c r="F1048" s="48"/>
      <c r="G1048" s="69"/>
      <c r="H1048" s="18">
        <v>8047</v>
      </c>
      <c r="I1048" s="149"/>
      <c r="J1048" s="69"/>
      <c r="K1048" s="8" t="str">
        <f t="shared" si="28"/>
        <v/>
      </c>
      <c r="L1048" s="36"/>
      <c r="M1048" s="69"/>
      <c r="N1048" s="13"/>
      <c r="P1048" s="41" t="str">
        <f t="shared" si="27"/>
        <v>.</v>
      </c>
      <c r="Q1048" s="41"/>
      <c r="R1048" s="41"/>
      <c r="T1048" s="77"/>
      <c r="U1048" s="77"/>
    </row>
    <row r="1049" spans="1:21" s="35" customFormat="1" ht="29.25" customHeight="1" thickTop="1" thickBot="1">
      <c r="A1049" s="8"/>
      <c r="B1049" s="37"/>
      <c r="C1049" s="38"/>
      <c r="D1049" s="39"/>
      <c r="E1049" s="11"/>
      <c r="F1049" s="48"/>
      <c r="G1049" s="69"/>
      <c r="H1049" s="18">
        <v>8048</v>
      </c>
      <c r="I1049" s="149"/>
      <c r="J1049" s="69"/>
      <c r="K1049" s="8" t="str">
        <f t="shared" si="28"/>
        <v/>
      </c>
      <c r="L1049" s="36"/>
      <c r="M1049" s="69"/>
      <c r="N1049" s="13"/>
      <c r="P1049" s="41" t="str">
        <f t="shared" si="27"/>
        <v>.</v>
      </c>
      <c r="Q1049" s="41"/>
      <c r="R1049" s="41"/>
      <c r="T1049" s="77"/>
      <c r="U1049" s="77"/>
    </row>
    <row r="1050" spans="1:21" s="35" customFormat="1" ht="29.25" customHeight="1" thickTop="1" thickBot="1">
      <c r="A1050" s="8"/>
      <c r="B1050" s="37"/>
      <c r="C1050" s="38"/>
      <c r="D1050" s="39"/>
      <c r="E1050" s="11"/>
      <c r="F1050" s="48"/>
      <c r="G1050" s="69"/>
      <c r="H1050" s="18">
        <v>8049</v>
      </c>
      <c r="I1050" s="149"/>
      <c r="J1050" s="69"/>
      <c r="K1050" s="8" t="str">
        <f t="shared" si="28"/>
        <v/>
      </c>
      <c r="L1050" s="36"/>
      <c r="M1050" s="69"/>
      <c r="N1050" s="13"/>
      <c r="P1050" s="41" t="str">
        <f t="shared" si="27"/>
        <v>.</v>
      </c>
      <c r="Q1050" s="41"/>
      <c r="R1050" s="41"/>
      <c r="T1050" s="77"/>
      <c r="U1050" s="77"/>
    </row>
    <row r="1051" spans="1:21" s="35" customFormat="1" ht="29.25" customHeight="1" thickTop="1" thickBot="1">
      <c r="A1051" s="8"/>
      <c r="B1051" s="37"/>
      <c r="C1051" s="38"/>
      <c r="D1051" s="39"/>
      <c r="E1051" s="11"/>
      <c r="F1051" s="48"/>
      <c r="G1051" s="69"/>
      <c r="H1051" s="18">
        <v>8050</v>
      </c>
      <c r="I1051" s="149"/>
      <c r="J1051" s="69"/>
      <c r="K1051" s="8" t="str">
        <f t="shared" si="28"/>
        <v/>
      </c>
      <c r="L1051" s="36"/>
      <c r="M1051" s="69"/>
      <c r="N1051" s="13"/>
      <c r="P1051" s="41" t="str">
        <f t="shared" si="27"/>
        <v>.</v>
      </c>
      <c r="Q1051" s="41"/>
      <c r="R1051" s="41"/>
      <c r="T1051" s="77"/>
      <c r="U1051" s="77"/>
    </row>
    <row r="1052" spans="1:21" s="35" customFormat="1" ht="29.25" customHeight="1" thickTop="1" thickBot="1">
      <c r="A1052" s="8"/>
      <c r="B1052" s="37"/>
      <c r="C1052" s="38"/>
      <c r="D1052" s="39"/>
      <c r="E1052" s="11"/>
      <c r="F1052" s="48"/>
      <c r="G1052" s="69"/>
      <c r="H1052" s="18">
        <v>8051</v>
      </c>
      <c r="I1052" s="149"/>
      <c r="J1052" s="69"/>
      <c r="K1052" s="8" t="str">
        <f t="shared" si="28"/>
        <v/>
      </c>
      <c r="L1052" s="36"/>
      <c r="M1052" s="69"/>
      <c r="N1052" s="13"/>
      <c r="P1052" s="41" t="str">
        <f t="shared" si="27"/>
        <v>.</v>
      </c>
      <c r="Q1052" s="41"/>
      <c r="R1052" s="41"/>
      <c r="T1052" s="77"/>
      <c r="U1052" s="77"/>
    </row>
    <row r="1053" spans="1:21" s="35" customFormat="1" ht="29.25" customHeight="1" thickTop="1" thickBot="1">
      <c r="A1053" s="8"/>
      <c r="B1053" s="37"/>
      <c r="C1053" s="38"/>
      <c r="D1053" s="39"/>
      <c r="E1053" s="11"/>
      <c r="F1053" s="48"/>
      <c r="G1053" s="69"/>
      <c r="H1053" s="18">
        <v>8052</v>
      </c>
      <c r="I1053" s="149"/>
      <c r="J1053" s="69"/>
      <c r="K1053" s="8" t="str">
        <f t="shared" si="28"/>
        <v/>
      </c>
      <c r="L1053" s="36"/>
      <c r="M1053" s="69"/>
      <c r="N1053" s="13"/>
      <c r="P1053" s="41" t="str">
        <f t="shared" si="27"/>
        <v>.</v>
      </c>
      <c r="Q1053" s="41"/>
      <c r="R1053" s="41"/>
      <c r="T1053" s="77"/>
      <c r="U1053" s="77"/>
    </row>
    <row r="1054" spans="1:21" s="35" customFormat="1" ht="29.25" customHeight="1" thickTop="1" thickBot="1">
      <c r="A1054" s="8"/>
      <c r="B1054" s="37"/>
      <c r="C1054" s="38"/>
      <c r="D1054" s="39"/>
      <c r="E1054" s="11"/>
      <c r="F1054" s="48"/>
      <c r="G1054" s="69"/>
      <c r="H1054" s="18">
        <v>8053</v>
      </c>
      <c r="I1054" s="149"/>
      <c r="J1054" s="69"/>
      <c r="K1054" s="8" t="str">
        <f t="shared" si="28"/>
        <v/>
      </c>
      <c r="L1054" s="36"/>
      <c r="M1054" s="69"/>
      <c r="N1054" s="13"/>
      <c r="P1054" s="41" t="str">
        <f t="shared" si="27"/>
        <v>.</v>
      </c>
      <c r="Q1054" s="41"/>
      <c r="R1054" s="41"/>
      <c r="T1054" s="77"/>
      <c r="U1054" s="77"/>
    </row>
    <row r="1055" spans="1:21" s="35" customFormat="1" ht="29.25" customHeight="1" thickTop="1" thickBot="1">
      <c r="A1055" s="8"/>
      <c r="B1055" s="37"/>
      <c r="C1055" s="38"/>
      <c r="D1055" s="39"/>
      <c r="E1055" s="11"/>
      <c r="F1055" s="48"/>
      <c r="G1055" s="69"/>
      <c r="H1055" s="18">
        <v>8054</v>
      </c>
      <c r="I1055" s="149"/>
      <c r="J1055" s="69"/>
      <c r="K1055" s="8" t="str">
        <f t="shared" si="28"/>
        <v/>
      </c>
      <c r="L1055" s="36"/>
      <c r="M1055" s="69"/>
      <c r="N1055" s="13"/>
      <c r="P1055" s="41" t="str">
        <f t="shared" si="27"/>
        <v>.</v>
      </c>
      <c r="Q1055" s="41"/>
      <c r="R1055" s="41"/>
      <c r="T1055" s="77"/>
      <c r="U1055" s="77"/>
    </row>
    <row r="1056" spans="1:21" s="35" customFormat="1" ht="29.25" customHeight="1" thickTop="1" thickBot="1">
      <c r="A1056" s="8"/>
      <c r="B1056" s="37"/>
      <c r="C1056" s="38"/>
      <c r="D1056" s="39"/>
      <c r="E1056" s="11"/>
      <c r="F1056" s="48"/>
      <c r="G1056" s="69"/>
      <c r="H1056" s="18">
        <v>8055</v>
      </c>
      <c r="I1056" s="149"/>
      <c r="J1056" s="69"/>
      <c r="K1056" s="8" t="str">
        <f t="shared" si="28"/>
        <v/>
      </c>
      <c r="L1056" s="36"/>
      <c r="M1056" s="69"/>
      <c r="N1056" s="13"/>
      <c r="P1056" s="41" t="str">
        <f t="shared" si="27"/>
        <v>.</v>
      </c>
      <c r="Q1056" s="41"/>
      <c r="R1056" s="41"/>
      <c r="T1056" s="77"/>
      <c r="U1056" s="77"/>
    </row>
    <row r="1057" spans="1:21" s="35" customFormat="1" ht="29.25" customHeight="1" thickTop="1" thickBot="1">
      <c r="A1057" s="8"/>
      <c r="B1057" s="37"/>
      <c r="C1057" s="38"/>
      <c r="D1057" s="39"/>
      <c r="E1057" s="11"/>
      <c r="F1057" s="48"/>
      <c r="G1057" s="69"/>
      <c r="H1057" s="18">
        <v>8056</v>
      </c>
      <c r="I1057" s="149"/>
      <c r="J1057" s="69"/>
      <c r="K1057" s="8" t="str">
        <f t="shared" si="28"/>
        <v/>
      </c>
      <c r="L1057" s="36"/>
      <c r="M1057" s="69"/>
      <c r="N1057" s="13"/>
      <c r="P1057" s="41" t="str">
        <f t="shared" si="27"/>
        <v>.</v>
      </c>
      <c r="Q1057" s="41"/>
      <c r="R1057" s="41"/>
      <c r="T1057" s="77"/>
      <c r="U1057" s="77"/>
    </row>
    <row r="1058" spans="1:21" s="35" customFormat="1" ht="29.25" customHeight="1" thickTop="1" thickBot="1">
      <c r="A1058" s="8"/>
      <c r="B1058" s="37"/>
      <c r="C1058" s="38"/>
      <c r="D1058" s="39"/>
      <c r="E1058" s="11"/>
      <c r="F1058" s="48"/>
      <c r="G1058" s="69"/>
      <c r="H1058" s="18">
        <v>8057</v>
      </c>
      <c r="I1058" s="149"/>
      <c r="J1058" s="69"/>
      <c r="K1058" s="8" t="str">
        <f t="shared" si="28"/>
        <v/>
      </c>
      <c r="L1058" s="36"/>
      <c r="M1058" s="69"/>
      <c r="N1058" s="13"/>
      <c r="P1058" s="41" t="str">
        <f t="shared" si="27"/>
        <v>.</v>
      </c>
      <c r="Q1058" s="41"/>
      <c r="R1058" s="41"/>
      <c r="T1058" s="77"/>
      <c r="U1058" s="77"/>
    </row>
    <row r="1059" spans="1:21" s="35" customFormat="1" ht="29.25" customHeight="1" thickTop="1" thickBot="1">
      <c r="A1059" s="8"/>
      <c r="B1059" s="37"/>
      <c r="C1059" s="38"/>
      <c r="D1059" s="39"/>
      <c r="E1059" s="11"/>
      <c r="F1059" s="48"/>
      <c r="G1059" s="69"/>
      <c r="H1059" s="18">
        <v>8058</v>
      </c>
      <c r="I1059" s="149"/>
      <c r="J1059" s="69"/>
      <c r="K1059" s="8" t="str">
        <f t="shared" si="28"/>
        <v/>
      </c>
      <c r="L1059" s="36"/>
      <c r="M1059" s="69"/>
      <c r="N1059" s="13"/>
      <c r="P1059" s="41" t="str">
        <f t="shared" si="27"/>
        <v>.</v>
      </c>
      <c r="Q1059" s="41"/>
      <c r="R1059" s="41"/>
      <c r="T1059" s="77"/>
      <c r="U1059" s="77"/>
    </row>
    <row r="1060" spans="1:21" s="35" customFormat="1" ht="29.25" customHeight="1" thickTop="1" thickBot="1">
      <c r="A1060" s="8"/>
      <c r="B1060" s="37"/>
      <c r="C1060" s="38"/>
      <c r="D1060" s="39"/>
      <c r="E1060" s="11"/>
      <c r="F1060" s="48"/>
      <c r="G1060" s="69"/>
      <c r="H1060" s="18">
        <v>8059</v>
      </c>
      <c r="I1060" s="149"/>
      <c r="J1060" s="69"/>
      <c r="K1060" s="8" t="str">
        <f t="shared" si="28"/>
        <v/>
      </c>
      <c r="L1060" s="36"/>
      <c r="M1060" s="69"/>
      <c r="N1060" s="13"/>
      <c r="P1060" s="41" t="str">
        <f t="shared" si="27"/>
        <v>.</v>
      </c>
      <c r="Q1060" s="41"/>
      <c r="R1060" s="41"/>
      <c r="T1060" s="77"/>
      <c r="U1060" s="77"/>
    </row>
    <row r="1061" spans="1:21" s="35" customFormat="1" ht="29.25" customHeight="1" thickTop="1" thickBot="1">
      <c r="A1061" s="8"/>
      <c r="B1061" s="37"/>
      <c r="C1061" s="38"/>
      <c r="D1061" s="39"/>
      <c r="E1061" s="11"/>
      <c r="F1061" s="48"/>
      <c r="G1061" s="69"/>
      <c r="H1061" s="18">
        <v>8060</v>
      </c>
      <c r="I1061" s="149"/>
      <c r="J1061" s="69"/>
      <c r="K1061" s="8" t="str">
        <f t="shared" si="28"/>
        <v/>
      </c>
      <c r="L1061" s="36"/>
      <c r="M1061" s="69"/>
      <c r="N1061" s="13"/>
      <c r="P1061" s="41" t="str">
        <f t="shared" si="27"/>
        <v>.</v>
      </c>
      <c r="Q1061" s="41"/>
      <c r="R1061" s="41"/>
      <c r="T1061" s="77"/>
      <c r="U1061" s="77"/>
    </row>
    <row r="1062" spans="1:21" s="35" customFormat="1" ht="29.25" customHeight="1" thickTop="1" thickBot="1">
      <c r="A1062" s="8"/>
      <c r="B1062" s="37"/>
      <c r="C1062" s="38"/>
      <c r="D1062" s="39"/>
      <c r="E1062" s="11"/>
      <c r="F1062" s="48"/>
      <c r="G1062" s="69"/>
      <c r="H1062" s="18">
        <v>8061</v>
      </c>
      <c r="I1062" s="149"/>
      <c r="J1062" s="69"/>
      <c r="K1062" s="8" t="str">
        <f t="shared" si="28"/>
        <v/>
      </c>
      <c r="L1062" s="36"/>
      <c r="M1062" s="69"/>
      <c r="N1062" s="13"/>
      <c r="P1062" s="41" t="str">
        <f t="shared" si="27"/>
        <v>.</v>
      </c>
      <c r="Q1062" s="41"/>
      <c r="R1062" s="41"/>
      <c r="T1062" s="77"/>
      <c r="U1062" s="77"/>
    </row>
    <row r="1063" spans="1:21" s="35" customFormat="1" ht="29.25" customHeight="1" thickTop="1" thickBot="1">
      <c r="A1063" s="8"/>
      <c r="B1063" s="37"/>
      <c r="C1063" s="38"/>
      <c r="D1063" s="39"/>
      <c r="E1063" s="11"/>
      <c r="F1063" s="48"/>
      <c r="G1063" s="69"/>
      <c r="H1063" s="18">
        <v>8062</v>
      </c>
      <c r="I1063" s="149"/>
      <c r="J1063" s="69"/>
      <c r="K1063" s="8" t="str">
        <f t="shared" si="28"/>
        <v/>
      </c>
      <c r="L1063" s="36"/>
      <c r="M1063" s="69"/>
      <c r="N1063" s="13"/>
      <c r="P1063" s="41" t="str">
        <f t="shared" si="27"/>
        <v>.</v>
      </c>
      <c r="Q1063" s="41"/>
      <c r="R1063" s="41"/>
      <c r="T1063" s="77"/>
      <c r="U1063" s="77"/>
    </row>
    <row r="1064" spans="1:21" s="35" customFormat="1" ht="29.25" customHeight="1" thickTop="1" thickBot="1">
      <c r="A1064" s="8"/>
      <c r="B1064" s="37"/>
      <c r="C1064" s="38"/>
      <c r="D1064" s="39"/>
      <c r="E1064" s="11"/>
      <c r="F1064" s="48"/>
      <c r="G1064" s="69"/>
      <c r="H1064" s="18">
        <v>8063</v>
      </c>
      <c r="I1064" s="149"/>
      <c r="J1064" s="69"/>
      <c r="K1064" s="8" t="str">
        <f t="shared" si="28"/>
        <v/>
      </c>
      <c r="L1064" s="36"/>
      <c r="M1064" s="69"/>
      <c r="N1064" s="13"/>
      <c r="P1064" s="41" t="str">
        <f t="shared" si="27"/>
        <v>.</v>
      </c>
      <c r="Q1064" s="41"/>
      <c r="R1064" s="41"/>
      <c r="T1064" s="77"/>
      <c r="U1064" s="77"/>
    </row>
    <row r="1065" spans="1:21" s="35" customFormat="1" ht="29.25" customHeight="1" thickTop="1" thickBot="1">
      <c r="A1065" s="8"/>
      <c r="B1065" s="37"/>
      <c r="C1065" s="38"/>
      <c r="D1065" s="39"/>
      <c r="E1065" s="11"/>
      <c r="F1065" s="48"/>
      <c r="G1065" s="69"/>
      <c r="H1065" s="18">
        <v>8064</v>
      </c>
      <c r="I1065" s="149"/>
      <c r="J1065" s="69"/>
      <c r="K1065" s="8" t="str">
        <f t="shared" si="28"/>
        <v/>
      </c>
      <c r="L1065" s="36"/>
      <c r="M1065" s="69"/>
      <c r="N1065" s="13"/>
      <c r="P1065" s="41" t="str">
        <f t="shared" si="27"/>
        <v>.</v>
      </c>
      <c r="Q1065" s="41"/>
      <c r="R1065" s="41"/>
      <c r="T1065" s="77"/>
      <c r="U1065" s="77"/>
    </row>
    <row r="1066" spans="1:21" s="35" customFormat="1" ht="29.25" customHeight="1" thickTop="1" thickBot="1">
      <c r="A1066" s="8"/>
      <c r="B1066" s="37"/>
      <c r="C1066" s="38"/>
      <c r="D1066" s="39"/>
      <c r="E1066" s="11"/>
      <c r="F1066" s="48"/>
      <c r="G1066" s="69"/>
      <c r="H1066" s="18">
        <v>8065</v>
      </c>
      <c r="I1066" s="149"/>
      <c r="J1066" s="69"/>
      <c r="K1066" s="8" t="str">
        <f t="shared" si="28"/>
        <v/>
      </c>
      <c r="L1066" s="36"/>
      <c r="M1066" s="69"/>
      <c r="N1066" s="13"/>
      <c r="P1066" s="41" t="str">
        <f t="shared" si="27"/>
        <v>.</v>
      </c>
      <c r="Q1066" s="41"/>
      <c r="R1066" s="41"/>
      <c r="T1066" s="77"/>
      <c r="U1066" s="77"/>
    </row>
    <row r="1067" spans="1:21" s="35" customFormat="1" ht="29.25" customHeight="1" thickTop="1" thickBot="1">
      <c r="A1067" s="8"/>
      <c r="B1067" s="37"/>
      <c r="C1067" s="38"/>
      <c r="D1067" s="39"/>
      <c r="E1067" s="11"/>
      <c r="F1067" s="48"/>
      <c r="G1067" s="69"/>
      <c r="H1067" s="18">
        <v>8066</v>
      </c>
      <c r="I1067" s="149"/>
      <c r="J1067" s="69"/>
      <c r="K1067" s="8" t="str">
        <f t="shared" si="28"/>
        <v/>
      </c>
      <c r="L1067" s="36"/>
      <c r="M1067" s="69"/>
      <c r="N1067" s="13"/>
      <c r="P1067" s="41" t="str">
        <f t="shared" si="27"/>
        <v>.</v>
      </c>
      <c r="Q1067" s="41"/>
      <c r="R1067" s="41"/>
      <c r="T1067" s="77"/>
      <c r="U1067" s="77"/>
    </row>
    <row r="1068" spans="1:21" s="35" customFormat="1" ht="29.25" customHeight="1" thickTop="1" thickBot="1">
      <c r="A1068" s="8"/>
      <c r="B1068" s="37"/>
      <c r="C1068" s="38"/>
      <c r="D1068" s="39"/>
      <c r="E1068" s="11"/>
      <c r="F1068" s="48"/>
      <c r="G1068" s="69"/>
      <c r="H1068" s="18">
        <v>8067</v>
      </c>
      <c r="I1068" s="149"/>
      <c r="J1068" s="69"/>
      <c r="K1068" s="8" t="str">
        <f t="shared" si="28"/>
        <v/>
      </c>
      <c r="L1068" s="36"/>
      <c r="M1068" s="69"/>
      <c r="N1068" s="13"/>
      <c r="P1068" s="41" t="str">
        <f t="shared" si="27"/>
        <v>.</v>
      </c>
      <c r="Q1068" s="41"/>
      <c r="R1068" s="41"/>
      <c r="T1068" s="77"/>
      <c r="U1068" s="77"/>
    </row>
    <row r="1069" spans="1:21" s="35" customFormat="1" ht="29.25" customHeight="1" thickTop="1" thickBot="1">
      <c r="A1069" s="8"/>
      <c r="B1069" s="37"/>
      <c r="C1069" s="38"/>
      <c r="D1069" s="39"/>
      <c r="E1069" s="11"/>
      <c r="F1069" s="48"/>
      <c r="G1069" s="69"/>
      <c r="H1069" s="18">
        <v>8068</v>
      </c>
      <c r="I1069" s="149"/>
      <c r="J1069" s="69"/>
      <c r="K1069" s="8" t="str">
        <f t="shared" si="28"/>
        <v/>
      </c>
      <c r="L1069" s="36"/>
      <c r="M1069" s="69"/>
      <c r="N1069" s="13"/>
      <c r="P1069" s="41" t="str">
        <f t="shared" si="27"/>
        <v>.</v>
      </c>
      <c r="Q1069" s="41"/>
      <c r="R1069" s="41"/>
      <c r="T1069" s="77"/>
      <c r="U1069" s="77"/>
    </row>
    <row r="1070" spans="1:21" s="35" customFormat="1" ht="29.25" customHeight="1" thickTop="1" thickBot="1">
      <c r="A1070" s="8"/>
      <c r="B1070" s="37"/>
      <c r="C1070" s="38"/>
      <c r="D1070" s="39"/>
      <c r="E1070" s="11"/>
      <c r="F1070" s="48"/>
      <c r="G1070" s="69"/>
      <c r="H1070" s="18">
        <v>8069</v>
      </c>
      <c r="I1070" s="149"/>
      <c r="J1070" s="69"/>
      <c r="K1070" s="8" t="str">
        <f t="shared" si="28"/>
        <v/>
      </c>
      <c r="L1070" s="36"/>
      <c r="M1070" s="69"/>
      <c r="N1070" s="13"/>
      <c r="P1070" s="41" t="str">
        <f t="shared" si="27"/>
        <v>.</v>
      </c>
      <c r="Q1070" s="41"/>
      <c r="R1070" s="41"/>
      <c r="T1070" s="77"/>
      <c r="U1070" s="77"/>
    </row>
    <row r="1071" spans="1:21" s="35" customFormat="1" ht="29.25" customHeight="1" thickTop="1" thickBot="1">
      <c r="A1071" s="8"/>
      <c r="B1071" s="37"/>
      <c r="C1071" s="38"/>
      <c r="D1071" s="39"/>
      <c r="E1071" s="11"/>
      <c r="F1071" s="48"/>
      <c r="G1071" s="69"/>
      <c r="H1071" s="18">
        <v>8070</v>
      </c>
      <c r="I1071" s="149"/>
      <c r="J1071" s="69"/>
      <c r="K1071" s="8" t="str">
        <f t="shared" si="28"/>
        <v/>
      </c>
      <c r="L1071" s="36"/>
      <c r="M1071" s="69"/>
      <c r="N1071" s="13"/>
      <c r="P1071" s="41" t="str">
        <f t="shared" si="27"/>
        <v>.</v>
      </c>
      <c r="Q1071" s="41"/>
      <c r="R1071" s="41"/>
      <c r="T1071" s="77"/>
      <c r="U1071" s="77"/>
    </row>
    <row r="1072" spans="1:21" s="35" customFormat="1" ht="29.25" customHeight="1" thickTop="1" thickBot="1">
      <c r="A1072" s="8"/>
      <c r="B1072" s="37"/>
      <c r="C1072" s="38"/>
      <c r="D1072" s="39"/>
      <c r="E1072" s="11"/>
      <c r="F1072" s="48"/>
      <c r="G1072" s="69"/>
      <c r="H1072" s="18">
        <v>8071</v>
      </c>
      <c r="I1072" s="149"/>
      <c r="J1072" s="69"/>
      <c r="K1072" s="8" t="str">
        <f t="shared" si="28"/>
        <v/>
      </c>
      <c r="L1072" s="36"/>
      <c r="M1072" s="69"/>
      <c r="N1072" s="13"/>
      <c r="P1072" s="41" t="str">
        <f t="shared" si="27"/>
        <v>.</v>
      </c>
      <c r="Q1072" s="41"/>
      <c r="R1072" s="41"/>
      <c r="T1072" s="77"/>
      <c r="U1072" s="77"/>
    </row>
    <row r="1073" spans="1:21" s="35" customFormat="1" ht="29.25" customHeight="1" thickTop="1" thickBot="1">
      <c r="A1073" s="8"/>
      <c r="B1073" s="37"/>
      <c r="C1073" s="38"/>
      <c r="D1073" s="39"/>
      <c r="E1073" s="11"/>
      <c r="F1073" s="48"/>
      <c r="G1073" s="69"/>
      <c r="H1073" s="18">
        <v>8072</v>
      </c>
      <c r="I1073" s="149"/>
      <c r="J1073" s="69"/>
      <c r="K1073" s="8" t="str">
        <f t="shared" si="28"/>
        <v/>
      </c>
      <c r="L1073" s="36"/>
      <c r="M1073" s="69"/>
      <c r="N1073" s="13"/>
      <c r="P1073" s="41" t="str">
        <f t="shared" si="27"/>
        <v>.</v>
      </c>
      <c r="Q1073" s="41"/>
      <c r="R1073" s="41"/>
      <c r="T1073" s="77"/>
      <c r="U1073" s="77"/>
    </row>
    <row r="1074" spans="1:21" s="35" customFormat="1" ht="29.25" customHeight="1" thickTop="1" thickBot="1">
      <c r="A1074" s="8"/>
      <c r="B1074" s="37"/>
      <c r="C1074" s="38"/>
      <c r="D1074" s="39"/>
      <c r="E1074" s="11"/>
      <c r="F1074" s="48"/>
      <c r="G1074" s="69"/>
      <c r="H1074" s="18">
        <v>8073</v>
      </c>
      <c r="I1074" s="149"/>
      <c r="J1074" s="69"/>
      <c r="K1074" s="8" t="str">
        <f t="shared" si="28"/>
        <v/>
      </c>
      <c r="L1074" s="36"/>
      <c r="M1074" s="69"/>
      <c r="N1074" s="13"/>
      <c r="P1074" s="41" t="str">
        <f t="shared" si="27"/>
        <v>.</v>
      </c>
      <c r="Q1074" s="41"/>
      <c r="R1074" s="41"/>
      <c r="T1074" s="77"/>
      <c r="U1074" s="77"/>
    </row>
    <row r="1075" spans="1:21" s="35" customFormat="1" ht="29.25" customHeight="1" thickTop="1" thickBot="1">
      <c r="A1075" s="8"/>
      <c r="B1075" s="37"/>
      <c r="C1075" s="38"/>
      <c r="D1075" s="39"/>
      <c r="E1075" s="11"/>
      <c r="F1075" s="48"/>
      <c r="G1075" s="69"/>
      <c r="H1075" s="18">
        <v>8074</v>
      </c>
      <c r="I1075" s="149"/>
      <c r="J1075" s="69"/>
      <c r="K1075" s="8" t="str">
        <f t="shared" si="28"/>
        <v/>
      </c>
      <c r="L1075" s="36"/>
      <c r="M1075" s="69"/>
      <c r="N1075" s="13"/>
      <c r="P1075" s="41" t="str">
        <f t="shared" si="27"/>
        <v>.</v>
      </c>
      <c r="Q1075" s="41"/>
      <c r="R1075" s="41"/>
      <c r="T1075" s="77"/>
      <c r="U1075" s="77"/>
    </row>
    <row r="1076" spans="1:21" s="35" customFormat="1" ht="29.25" customHeight="1" thickTop="1" thickBot="1">
      <c r="A1076" s="8"/>
      <c r="B1076" s="37"/>
      <c r="C1076" s="38"/>
      <c r="D1076" s="39"/>
      <c r="E1076" s="11"/>
      <c r="F1076" s="48"/>
      <c r="G1076" s="69"/>
      <c r="H1076" s="18">
        <v>8075</v>
      </c>
      <c r="I1076" s="149"/>
      <c r="J1076" s="69"/>
      <c r="K1076" s="8" t="str">
        <f t="shared" si="28"/>
        <v/>
      </c>
      <c r="L1076" s="36"/>
      <c r="M1076" s="69"/>
      <c r="N1076" s="13"/>
      <c r="P1076" s="41" t="str">
        <f t="shared" si="27"/>
        <v>.</v>
      </c>
      <c r="Q1076" s="41"/>
      <c r="R1076" s="41"/>
      <c r="T1076" s="77"/>
      <c r="U1076" s="77"/>
    </row>
    <row r="1077" spans="1:21" s="35" customFormat="1" ht="29.25" customHeight="1" thickTop="1" thickBot="1">
      <c r="A1077" s="8"/>
      <c r="B1077" s="37"/>
      <c r="C1077" s="38"/>
      <c r="D1077" s="39"/>
      <c r="E1077" s="11"/>
      <c r="F1077" s="48"/>
      <c r="G1077" s="69"/>
      <c r="H1077" s="18">
        <v>8076</v>
      </c>
      <c r="I1077" s="149"/>
      <c r="J1077" s="69"/>
      <c r="K1077" s="8" t="str">
        <f t="shared" si="28"/>
        <v/>
      </c>
      <c r="L1077" s="36"/>
      <c r="M1077" s="69"/>
      <c r="N1077" s="13"/>
      <c r="P1077" s="41" t="str">
        <f t="shared" si="27"/>
        <v>.</v>
      </c>
      <c r="Q1077" s="41"/>
      <c r="R1077" s="41"/>
      <c r="T1077" s="77"/>
      <c r="U1077" s="77"/>
    </row>
    <row r="1078" spans="1:21" s="35" customFormat="1" ht="29.25" customHeight="1" thickTop="1" thickBot="1">
      <c r="A1078" s="8"/>
      <c r="B1078" s="37"/>
      <c r="C1078" s="38"/>
      <c r="D1078" s="39"/>
      <c r="E1078" s="11"/>
      <c r="F1078" s="48"/>
      <c r="G1078" s="69"/>
      <c r="H1078" s="18">
        <v>8077</v>
      </c>
      <c r="I1078" s="149"/>
      <c r="J1078" s="69"/>
      <c r="K1078" s="8" t="str">
        <f t="shared" si="28"/>
        <v/>
      </c>
      <c r="L1078" s="36"/>
      <c r="M1078" s="69"/>
      <c r="N1078" s="13"/>
      <c r="P1078" s="41" t="str">
        <f t="shared" si="27"/>
        <v>.</v>
      </c>
      <c r="Q1078" s="41"/>
      <c r="R1078" s="41"/>
      <c r="T1078" s="77"/>
      <c r="U1078" s="77"/>
    </row>
    <row r="1079" spans="1:21" s="35" customFormat="1" ht="29.25" customHeight="1" thickTop="1" thickBot="1">
      <c r="A1079" s="8"/>
      <c r="B1079" s="37"/>
      <c r="C1079" s="38"/>
      <c r="D1079" s="39"/>
      <c r="E1079" s="11"/>
      <c r="F1079" s="48"/>
      <c r="G1079" s="69"/>
      <c r="H1079" s="18">
        <v>8078</v>
      </c>
      <c r="I1079" s="149"/>
      <c r="J1079" s="69"/>
      <c r="K1079" s="8" t="str">
        <f t="shared" si="28"/>
        <v/>
      </c>
      <c r="L1079" s="36"/>
      <c r="M1079" s="69"/>
      <c r="N1079" s="13"/>
      <c r="P1079" s="41" t="str">
        <f t="shared" si="27"/>
        <v>.</v>
      </c>
      <c r="Q1079" s="41"/>
      <c r="R1079" s="41"/>
      <c r="T1079" s="77"/>
      <c r="U1079" s="77"/>
    </row>
    <row r="1080" spans="1:21" s="35" customFormat="1" ht="29.25" customHeight="1" thickTop="1" thickBot="1">
      <c r="A1080" s="8"/>
      <c r="B1080" s="37"/>
      <c r="C1080" s="38"/>
      <c r="D1080" s="39"/>
      <c r="E1080" s="11"/>
      <c r="F1080" s="48"/>
      <c r="G1080" s="69"/>
      <c r="H1080" s="18">
        <v>8079</v>
      </c>
      <c r="I1080" s="149"/>
      <c r="J1080" s="69"/>
      <c r="K1080" s="8" t="str">
        <f t="shared" si="28"/>
        <v/>
      </c>
      <c r="L1080" s="36"/>
      <c r="M1080" s="69"/>
      <c r="N1080" s="13"/>
      <c r="P1080" s="41" t="str">
        <f t="shared" si="27"/>
        <v>.</v>
      </c>
      <c r="Q1080" s="41"/>
      <c r="R1080" s="41"/>
      <c r="T1080" s="77"/>
      <c r="U1080" s="77"/>
    </row>
    <row r="1081" spans="1:21" s="35" customFormat="1" ht="29.25" customHeight="1" thickTop="1" thickBot="1">
      <c r="A1081" s="8"/>
      <c r="B1081" s="37"/>
      <c r="C1081" s="38"/>
      <c r="D1081" s="39"/>
      <c r="E1081" s="11"/>
      <c r="F1081" s="48"/>
      <c r="G1081" s="69"/>
      <c r="H1081" s="18">
        <v>8080</v>
      </c>
      <c r="I1081" s="149"/>
      <c r="J1081" s="69"/>
      <c r="K1081" s="8" t="str">
        <f t="shared" si="28"/>
        <v/>
      </c>
      <c r="L1081" s="36"/>
      <c r="M1081" s="69"/>
      <c r="N1081" s="13"/>
      <c r="P1081" s="41" t="str">
        <f t="shared" si="27"/>
        <v>.</v>
      </c>
      <c r="Q1081" s="41"/>
      <c r="R1081" s="41"/>
      <c r="T1081" s="77"/>
      <c r="U1081" s="77"/>
    </row>
    <row r="1082" spans="1:21" s="35" customFormat="1" ht="29.25" customHeight="1" thickTop="1" thickBot="1">
      <c r="A1082" s="8"/>
      <c r="B1082" s="37"/>
      <c r="C1082" s="38"/>
      <c r="D1082" s="39"/>
      <c r="E1082" s="11"/>
      <c r="F1082" s="48"/>
      <c r="G1082" s="69"/>
      <c r="H1082" s="18">
        <v>8081</v>
      </c>
      <c r="I1082" s="149"/>
      <c r="J1082" s="69"/>
      <c r="K1082" s="8" t="str">
        <f t="shared" si="28"/>
        <v/>
      </c>
      <c r="L1082" s="36"/>
      <c r="M1082" s="69"/>
      <c r="N1082" s="13"/>
      <c r="P1082" s="41" t="str">
        <f t="shared" si="27"/>
        <v>.</v>
      </c>
      <c r="Q1082" s="41"/>
      <c r="R1082" s="41"/>
      <c r="T1082" s="77"/>
      <c r="U1082" s="77"/>
    </row>
    <row r="1083" spans="1:21" s="35" customFormat="1" ht="29.25" customHeight="1" thickTop="1" thickBot="1">
      <c r="A1083" s="8"/>
      <c r="B1083" s="37"/>
      <c r="C1083" s="38"/>
      <c r="D1083" s="39"/>
      <c r="E1083" s="11"/>
      <c r="F1083" s="48"/>
      <c r="G1083" s="69"/>
      <c r="H1083" s="18">
        <v>8082</v>
      </c>
      <c r="I1083" s="149"/>
      <c r="J1083" s="69"/>
      <c r="K1083" s="8" t="str">
        <f t="shared" si="28"/>
        <v/>
      </c>
      <c r="L1083" s="36"/>
      <c r="M1083" s="69"/>
      <c r="N1083" s="13"/>
      <c r="P1083" s="41" t="str">
        <f t="shared" si="27"/>
        <v>.</v>
      </c>
      <c r="Q1083" s="41"/>
      <c r="R1083" s="41"/>
      <c r="T1083" s="77"/>
      <c r="U1083" s="77"/>
    </row>
    <row r="1084" spans="1:21" s="35" customFormat="1" ht="29.25" customHeight="1" thickTop="1" thickBot="1">
      <c r="A1084" s="8"/>
      <c r="B1084" s="37"/>
      <c r="C1084" s="38"/>
      <c r="D1084" s="39"/>
      <c r="E1084" s="11"/>
      <c r="F1084" s="48"/>
      <c r="G1084" s="69"/>
      <c r="H1084" s="18">
        <v>8083</v>
      </c>
      <c r="I1084" s="149"/>
      <c r="J1084" s="69"/>
      <c r="K1084" s="8" t="str">
        <f t="shared" si="28"/>
        <v/>
      </c>
      <c r="L1084" s="36"/>
      <c r="M1084" s="69"/>
      <c r="N1084" s="13"/>
      <c r="P1084" s="41" t="str">
        <f t="shared" si="27"/>
        <v>.</v>
      </c>
      <c r="Q1084" s="41"/>
      <c r="R1084" s="41"/>
      <c r="T1084" s="77"/>
      <c r="U1084" s="77"/>
    </row>
    <row r="1085" spans="1:21" s="35" customFormat="1" ht="29.25" customHeight="1" thickTop="1" thickBot="1">
      <c r="A1085" s="8"/>
      <c r="B1085" s="37"/>
      <c r="C1085" s="38"/>
      <c r="D1085" s="39"/>
      <c r="E1085" s="11"/>
      <c r="F1085" s="48"/>
      <c r="G1085" s="69"/>
      <c r="H1085" s="18">
        <v>8084</v>
      </c>
      <c r="I1085" s="149"/>
      <c r="J1085" s="69"/>
      <c r="K1085" s="8" t="str">
        <f t="shared" si="28"/>
        <v/>
      </c>
      <c r="L1085" s="36"/>
      <c r="M1085" s="69"/>
      <c r="N1085" s="13"/>
      <c r="P1085" s="41" t="str">
        <f t="shared" si="27"/>
        <v>.</v>
      </c>
      <c r="Q1085" s="41"/>
      <c r="R1085" s="41"/>
      <c r="T1085" s="77"/>
      <c r="U1085" s="77"/>
    </row>
    <row r="1086" spans="1:21" s="35" customFormat="1" ht="29.25" customHeight="1" thickTop="1" thickBot="1">
      <c r="A1086" s="8"/>
      <c r="B1086" s="37"/>
      <c r="C1086" s="38"/>
      <c r="D1086" s="39"/>
      <c r="E1086" s="11"/>
      <c r="F1086" s="48"/>
      <c r="G1086" s="69"/>
      <c r="H1086" s="18">
        <v>8085</v>
      </c>
      <c r="I1086" s="149"/>
      <c r="J1086" s="69"/>
      <c r="K1086" s="8" t="str">
        <f t="shared" si="28"/>
        <v/>
      </c>
      <c r="L1086" s="36"/>
      <c r="M1086" s="69"/>
      <c r="N1086" s="13"/>
      <c r="P1086" s="41" t="str">
        <f t="shared" si="27"/>
        <v>.</v>
      </c>
      <c r="Q1086" s="41"/>
      <c r="R1086" s="41"/>
      <c r="T1086" s="77"/>
      <c r="U1086" s="77"/>
    </row>
    <row r="1087" spans="1:21" s="35" customFormat="1" ht="29.25" customHeight="1" thickTop="1" thickBot="1">
      <c r="A1087" s="8"/>
      <c r="B1087" s="37"/>
      <c r="C1087" s="38"/>
      <c r="D1087" s="39"/>
      <c r="E1087" s="11"/>
      <c r="F1087" s="48"/>
      <c r="G1087" s="69"/>
      <c r="H1087" s="18">
        <v>8086</v>
      </c>
      <c r="I1087" s="149"/>
      <c r="J1087" s="69"/>
      <c r="K1087" s="8" t="str">
        <f t="shared" si="28"/>
        <v/>
      </c>
      <c r="L1087" s="36"/>
      <c r="M1087" s="69"/>
      <c r="N1087" s="13"/>
      <c r="P1087" s="41" t="str">
        <f t="shared" si="27"/>
        <v>.</v>
      </c>
      <c r="Q1087" s="41"/>
      <c r="R1087" s="41"/>
      <c r="T1087" s="77"/>
      <c r="U1087" s="77"/>
    </row>
    <row r="1088" spans="1:21" s="35" customFormat="1" ht="29.25" customHeight="1" thickTop="1" thickBot="1">
      <c r="A1088" s="8"/>
      <c r="B1088" s="37"/>
      <c r="C1088" s="38"/>
      <c r="D1088" s="39"/>
      <c r="E1088" s="11"/>
      <c r="F1088" s="48"/>
      <c r="G1088" s="69"/>
      <c r="H1088" s="18">
        <v>8087</v>
      </c>
      <c r="I1088" s="149"/>
      <c r="J1088" s="69"/>
      <c r="K1088" s="8" t="str">
        <f t="shared" si="28"/>
        <v/>
      </c>
      <c r="L1088" s="36"/>
      <c r="M1088" s="69"/>
      <c r="N1088" s="13"/>
      <c r="P1088" s="41" t="str">
        <f t="shared" si="27"/>
        <v>.</v>
      </c>
      <c r="Q1088" s="41"/>
      <c r="R1088" s="41"/>
      <c r="T1088" s="77"/>
      <c r="U1088" s="77"/>
    </row>
    <row r="1089" spans="1:21" s="35" customFormat="1" ht="29.25" customHeight="1" thickTop="1" thickBot="1">
      <c r="A1089" s="8"/>
      <c r="B1089" s="37"/>
      <c r="C1089" s="38"/>
      <c r="D1089" s="39"/>
      <c r="E1089" s="11"/>
      <c r="F1089" s="48"/>
      <c r="G1089" s="69"/>
      <c r="H1089" s="18">
        <v>8088</v>
      </c>
      <c r="I1089" s="149"/>
      <c r="J1089" s="69"/>
      <c r="K1089" s="8" t="str">
        <f t="shared" si="28"/>
        <v/>
      </c>
      <c r="L1089" s="36"/>
      <c r="M1089" s="69"/>
      <c r="N1089" s="13"/>
      <c r="P1089" s="41" t="str">
        <f t="shared" si="27"/>
        <v>.</v>
      </c>
      <c r="Q1089" s="41"/>
      <c r="R1089" s="41"/>
      <c r="T1089" s="77"/>
      <c r="U1089" s="77"/>
    </row>
    <row r="1090" spans="1:21" s="35" customFormat="1" ht="29.25" customHeight="1" thickTop="1" thickBot="1">
      <c r="A1090" s="8"/>
      <c r="B1090" s="37"/>
      <c r="C1090" s="38"/>
      <c r="D1090" s="39"/>
      <c r="E1090" s="11"/>
      <c r="F1090" s="48"/>
      <c r="G1090" s="69"/>
      <c r="H1090" s="18">
        <v>8089</v>
      </c>
      <c r="I1090" s="149"/>
      <c r="J1090" s="69"/>
      <c r="K1090" s="8" t="str">
        <f t="shared" si="28"/>
        <v/>
      </c>
      <c r="L1090" s="36"/>
      <c r="M1090" s="69"/>
      <c r="N1090" s="13"/>
      <c r="P1090" s="41" t="str">
        <f t="shared" si="27"/>
        <v>.</v>
      </c>
      <c r="Q1090" s="41"/>
      <c r="R1090" s="41"/>
      <c r="T1090" s="77"/>
      <c r="U1090" s="77"/>
    </row>
    <row r="1091" spans="1:21" s="35" customFormat="1" ht="29.25" customHeight="1" thickTop="1" thickBot="1">
      <c r="A1091" s="8"/>
      <c r="B1091" s="37"/>
      <c r="C1091" s="38"/>
      <c r="D1091" s="39"/>
      <c r="E1091" s="11"/>
      <c r="F1091" s="48"/>
      <c r="G1091" s="69"/>
      <c r="H1091" s="18">
        <v>8090</v>
      </c>
      <c r="I1091" s="149"/>
      <c r="J1091" s="69"/>
      <c r="K1091" s="8" t="str">
        <f t="shared" si="28"/>
        <v/>
      </c>
      <c r="L1091" s="36"/>
      <c r="M1091" s="69"/>
      <c r="N1091" s="13"/>
      <c r="P1091" s="41" t="str">
        <f t="shared" si="27"/>
        <v>.</v>
      </c>
      <c r="Q1091" s="41"/>
      <c r="R1091" s="41"/>
      <c r="T1091" s="77"/>
      <c r="U1091" s="77"/>
    </row>
    <row r="1092" spans="1:21" s="35" customFormat="1" ht="29.25" customHeight="1" thickTop="1" thickBot="1">
      <c r="A1092" s="8"/>
      <c r="B1092" s="37"/>
      <c r="C1092" s="38"/>
      <c r="D1092" s="39"/>
      <c r="E1092" s="11"/>
      <c r="F1092" s="48"/>
      <c r="G1092" s="69"/>
      <c r="H1092" s="18">
        <v>8091</v>
      </c>
      <c r="I1092" s="149"/>
      <c r="J1092" s="69"/>
      <c r="K1092" s="8" t="str">
        <f t="shared" si="28"/>
        <v/>
      </c>
      <c r="L1092" s="36"/>
      <c r="M1092" s="69"/>
      <c r="N1092" s="13"/>
      <c r="P1092" s="41" t="str">
        <f t="shared" si="27"/>
        <v>.</v>
      </c>
      <c r="Q1092" s="41"/>
      <c r="R1092" s="41"/>
      <c r="T1092" s="77"/>
      <c r="U1092" s="77"/>
    </row>
    <row r="1093" spans="1:21" s="35" customFormat="1" ht="29.25" customHeight="1" thickTop="1" thickBot="1">
      <c r="A1093" s="8"/>
      <c r="B1093" s="37"/>
      <c r="C1093" s="38"/>
      <c r="D1093" s="39"/>
      <c r="E1093" s="11"/>
      <c r="F1093" s="48"/>
      <c r="G1093" s="69"/>
      <c r="H1093" s="18">
        <v>8092</v>
      </c>
      <c r="I1093" s="149"/>
      <c r="J1093" s="69"/>
      <c r="K1093" s="8" t="str">
        <f t="shared" si="28"/>
        <v/>
      </c>
      <c r="L1093" s="36"/>
      <c r="M1093" s="69"/>
      <c r="N1093" s="13"/>
      <c r="P1093" s="41" t="str">
        <f t="shared" si="27"/>
        <v>.</v>
      </c>
      <c r="Q1093" s="41"/>
      <c r="R1093" s="41"/>
      <c r="T1093" s="77"/>
      <c r="U1093" s="77"/>
    </row>
    <row r="1094" spans="1:21" s="35" customFormat="1" ht="29.25" customHeight="1" thickTop="1" thickBot="1">
      <c r="A1094" s="8"/>
      <c r="B1094" s="37"/>
      <c r="C1094" s="38"/>
      <c r="D1094" s="39"/>
      <c r="E1094" s="11"/>
      <c r="F1094" s="48"/>
      <c r="G1094" s="69"/>
      <c r="H1094" s="18">
        <v>8093</v>
      </c>
      <c r="I1094" s="149"/>
      <c r="J1094" s="69"/>
      <c r="K1094" s="8" t="str">
        <f t="shared" si="28"/>
        <v/>
      </c>
      <c r="L1094" s="36"/>
      <c r="M1094" s="69"/>
      <c r="N1094" s="13"/>
      <c r="P1094" s="41" t="str">
        <f t="shared" si="27"/>
        <v>.</v>
      </c>
      <c r="Q1094" s="41"/>
      <c r="R1094" s="41"/>
      <c r="T1094" s="77"/>
      <c r="U1094" s="77"/>
    </row>
    <row r="1095" spans="1:21" s="35" customFormat="1" ht="29.25" customHeight="1" thickTop="1" thickBot="1">
      <c r="A1095" s="8"/>
      <c r="B1095" s="37"/>
      <c r="C1095" s="38"/>
      <c r="D1095" s="39"/>
      <c r="E1095" s="11"/>
      <c r="F1095" s="48"/>
      <c r="G1095" s="69"/>
      <c r="H1095" s="18">
        <v>8094</v>
      </c>
      <c r="I1095" s="149"/>
      <c r="J1095" s="69"/>
      <c r="K1095" s="8" t="str">
        <f t="shared" si="28"/>
        <v/>
      </c>
      <c r="L1095" s="36"/>
      <c r="M1095" s="69"/>
      <c r="N1095" s="13"/>
      <c r="P1095" s="41" t="str">
        <f t="shared" si="27"/>
        <v>.</v>
      </c>
      <c r="Q1095" s="41"/>
      <c r="R1095" s="41"/>
      <c r="T1095" s="77"/>
      <c r="U1095" s="77"/>
    </row>
    <row r="1096" spans="1:21" s="35" customFormat="1" ht="29.25" customHeight="1" thickTop="1" thickBot="1">
      <c r="A1096" s="8"/>
      <c r="B1096" s="37"/>
      <c r="C1096" s="38"/>
      <c r="D1096" s="39"/>
      <c r="E1096" s="11"/>
      <c r="F1096" s="48"/>
      <c r="G1096" s="69"/>
      <c r="H1096" s="18">
        <v>8095</v>
      </c>
      <c r="I1096" s="149"/>
      <c r="J1096" s="69"/>
      <c r="K1096" s="8" t="str">
        <f t="shared" si="28"/>
        <v/>
      </c>
      <c r="L1096" s="36"/>
      <c r="M1096" s="69"/>
      <c r="N1096" s="13"/>
      <c r="P1096" s="41" t="str">
        <f t="shared" si="27"/>
        <v>.</v>
      </c>
      <c r="Q1096" s="41"/>
      <c r="R1096" s="41"/>
      <c r="T1096" s="77"/>
      <c r="U1096" s="77"/>
    </row>
    <row r="1097" spans="1:21" s="35" customFormat="1" ht="29.25" customHeight="1" thickTop="1" thickBot="1">
      <c r="A1097" s="8"/>
      <c r="B1097" s="37"/>
      <c r="C1097" s="38"/>
      <c r="D1097" s="39"/>
      <c r="E1097" s="11"/>
      <c r="F1097" s="48"/>
      <c r="G1097" s="69"/>
      <c r="H1097" s="18">
        <v>8096</v>
      </c>
      <c r="I1097" s="149"/>
      <c r="J1097" s="69"/>
      <c r="K1097" s="8" t="str">
        <f t="shared" si="28"/>
        <v/>
      </c>
      <c r="L1097" s="36"/>
      <c r="M1097" s="69"/>
      <c r="N1097" s="13"/>
      <c r="P1097" s="41" t="str">
        <f t="shared" si="27"/>
        <v>.</v>
      </c>
      <c r="Q1097" s="41"/>
      <c r="R1097" s="41"/>
      <c r="T1097" s="77"/>
      <c r="U1097" s="77"/>
    </row>
    <row r="1098" spans="1:21" s="35" customFormat="1" ht="29.25" customHeight="1" thickTop="1" thickBot="1">
      <c r="A1098" s="8"/>
      <c r="B1098" s="37"/>
      <c r="C1098" s="38"/>
      <c r="D1098" s="39"/>
      <c r="E1098" s="11"/>
      <c r="F1098" s="48"/>
      <c r="G1098" s="69"/>
      <c r="H1098" s="18">
        <v>8097</v>
      </c>
      <c r="I1098" s="149"/>
      <c r="J1098" s="69"/>
      <c r="K1098" s="8" t="str">
        <f t="shared" si="28"/>
        <v/>
      </c>
      <c r="L1098" s="36"/>
      <c r="M1098" s="69"/>
      <c r="N1098" s="13"/>
      <c r="P1098" s="41" t="str">
        <f t="shared" si="27"/>
        <v>.</v>
      </c>
      <c r="Q1098" s="41"/>
      <c r="R1098" s="41"/>
      <c r="T1098" s="77"/>
      <c r="U1098" s="77"/>
    </row>
    <row r="1099" spans="1:21" s="35" customFormat="1" ht="29.25" customHeight="1" thickTop="1" thickBot="1">
      <c r="A1099" s="8"/>
      <c r="B1099" s="37"/>
      <c r="C1099" s="38"/>
      <c r="D1099" s="39"/>
      <c r="E1099" s="11"/>
      <c r="F1099" s="48"/>
      <c r="G1099" s="69"/>
      <c r="H1099" s="18">
        <v>8098</v>
      </c>
      <c r="I1099" s="149"/>
      <c r="J1099" s="69"/>
      <c r="K1099" s="8" t="str">
        <f t="shared" si="28"/>
        <v/>
      </c>
      <c r="L1099" s="36"/>
      <c r="M1099" s="69"/>
      <c r="N1099" s="13"/>
      <c r="P1099" s="41" t="str">
        <f t="shared" si="27"/>
        <v>.</v>
      </c>
      <c r="Q1099" s="41"/>
      <c r="R1099" s="41"/>
      <c r="T1099" s="77"/>
      <c r="U1099" s="77"/>
    </row>
    <row r="1100" spans="1:21" s="35" customFormat="1" ht="29.25" customHeight="1" thickTop="1" thickBot="1">
      <c r="A1100" s="8"/>
      <c r="B1100" s="37"/>
      <c r="C1100" s="38"/>
      <c r="D1100" s="39"/>
      <c r="E1100" s="11"/>
      <c r="F1100" s="48"/>
      <c r="G1100" s="69"/>
      <c r="H1100" s="18">
        <v>8099</v>
      </c>
      <c r="I1100" s="149"/>
      <c r="J1100" s="69"/>
      <c r="K1100" s="8" t="str">
        <f t="shared" si="28"/>
        <v/>
      </c>
      <c r="L1100" s="36"/>
      <c r="M1100" s="69"/>
      <c r="N1100" s="13"/>
      <c r="P1100" s="41" t="str">
        <f t="shared" si="27"/>
        <v>.</v>
      </c>
      <c r="Q1100" s="41"/>
      <c r="R1100" s="41"/>
      <c r="T1100" s="77"/>
      <c r="U1100" s="77"/>
    </row>
    <row r="1101" spans="1:21" s="35" customFormat="1" ht="29.25" customHeight="1" thickTop="1" thickBot="1">
      <c r="A1101" s="8"/>
      <c r="B1101" s="37"/>
      <c r="C1101" s="38"/>
      <c r="D1101" s="39"/>
      <c r="E1101" s="11"/>
      <c r="F1101" s="48"/>
      <c r="G1101" s="69"/>
      <c r="H1101" s="18">
        <v>8100</v>
      </c>
      <c r="I1101" s="149"/>
      <c r="J1101" s="69"/>
      <c r="K1101" s="8" t="str">
        <f t="shared" si="28"/>
        <v/>
      </c>
      <c r="L1101" s="36"/>
      <c r="M1101" s="69"/>
      <c r="N1101" s="13"/>
      <c r="P1101" s="41" t="str">
        <f t="shared" ref="P1101:P1164" si="29">IF(O1101&gt;0,N1101-O1101,".")</f>
        <v>.</v>
      </c>
      <c r="Q1101" s="41"/>
      <c r="R1101" s="41"/>
      <c r="T1101" s="77"/>
      <c r="U1101" s="77"/>
    </row>
    <row r="1102" spans="1:21" s="35" customFormat="1" ht="29.25" customHeight="1" thickTop="1" thickBot="1">
      <c r="A1102" s="8"/>
      <c r="B1102" s="37"/>
      <c r="C1102" s="38"/>
      <c r="D1102" s="39"/>
      <c r="E1102" s="11"/>
      <c r="F1102" s="48"/>
      <c r="G1102" s="69"/>
      <c r="H1102" s="18">
        <v>8101</v>
      </c>
      <c r="I1102" s="149"/>
      <c r="J1102" s="69"/>
      <c r="K1102" s="8" t="str">
        <f t="shared" ref="K1102:K1165" si="30">D1102&amp;C1102</f>
        <v/>
      </c>
      <c r="L1102" s="36"/>
      <c r="M1102" s="69"/>
      <c r="N1102" s="13"/>
      <c r="P1102" s="41" t="str">
        <f t="shared" si="29"/>
        <v>.</v>
      </c>
      <c r="Q1102" s="41"/>
      <c r="R1102" s="41"/>
      <c r="T1102" s="77"/>
      <c r="U1102" s="77"/>
    </row>
    <row r="1103" spans="1:21" s="35" customFormat="1" ht="29.25" customHeight="1" thickTop="1" thickBot="1">
      <c r="A1103" s="8"/>
      <c r="B1103" s="37"/>
      <c r="C1103" s="38"/>
      <c r="D1103" s="39"/>
      <c r="E1103" s="11"/>
      <c r="F1103" s="48"/>
      <c r="G1103" s="69"/>
      <c r="H1103" s="18">
        <v>8102</v>
      </c>
      <c r="I1103" s="149"/>
      <c r="J1103" s="69"/>
      <c r="K1103" s="8" t="str">
        <f t="shared" si="30"/>
        <v/>
      </c>
      <c r="L1103" s="36"/>
      <c r="M1103" s="69"/>
      <c r="N1103" s="13"/>
      <c r="P1103" s="41" t="str">
        <f t="shared" si="29"/>
        <v>.</v>
      </c>
      <c r="Q1103" s="41"/>
      <c r="R1103" s="41"/>
      <c r="T1103" s="77"/>
      <c r="U1103" s="77"/>
    </row>
    <row r="1104" spans="1:21" s="35" customFormat="1" ht="29.25" customHeight="1" thickTop="1" thickBot="1">
      <c r="A1104" s="8"/>
      <c r="B1104" s="37"/>
      <c r="C1104" s="38"/>
      <c r="D1104" s="39"/>
      <c r="E1104" s="11"/>
      <c r="F1104" s="48"/>
      <c r="G1104" s="69"/>
      <c r="H1104" s="18">
        <v>8103</v>
      </c>
      <c r="I1104" s="149"/>
      <c r="J1104" s="69"/>
      <c r="K1104" s="8" t="str">
        <f t="shared" si="30"/>
        <v/>
      </c>
      <c r="L1104" s="36"/>
      <c r="M1104" s="69"/>
      <c r="N1104" s="13"/>
      <c r="P1104" s="41" t="str">
        <f t="shared" si="29"/>
        <v>.</v>
      </c>
      <c r="Q1104" s="41"/>
      <c r="R1104" s="41"/>
      <c r="T1104" s="77"/>
      <c r="U1104" s="77"/>
    </row>
    <row r="1105" spans="1:21" s="35" customFormat="1" ht="29.25" customHeight="1" thickTop="1" thickBot="1">
      <c r="A1105" s="8"/>
      <c r="B1105" s="37"/>
      <c r="C1105" s="38"/>
      <c r="D1105" s="39"/>
      <c r="E1105" s="11"/>
      <c r="F1105" s="48"/>
      <c r="G1105" s="69"/>
      <c r="H1105" s="18">
        <v>8104</v>
      </c>
      <c r="I1105" s="149"/>
      <c r="J1105" s="69"/>
      <c r="K1105" s="8" t="str">
        <f t="shared" si="30"/>
        <v/>
      </c>
      <c r="L1105" s="36"/>
      <c r="M1105" s="69"/>
      <c r="N1105" s="13"/>
      <c r="P1105" s="41" t="str">
        <f t="shared" si="29"/>
        <v>.</v>
      </c>
      <c r="Q1105" s="41"/>
      <c r="R1105" s="41"/>
      <c r="T1105" s="77"/>
      <c r="U1105" s="77"/>
    </row>
    <row r="1106" spans="1:21" s="35" customFormat="1" ht="29.25" customHeight="1" thickTop="1" thickBot="1">
      <c r="A1106" s="8"/>
      <c r="B1106" s="37"/>
      <c r="C1106" s="38"/>
      <c r="D1106" s="39"/>
      <c r="E1106" s="11"/>
      <c r="F1106" s="48"/>
      <c r="G1106" s="69"/>
      <c r="H1106" s="18">
        <v>8105</v>
      </c>
      <c r="I1106" s="149"/>
      <c r="J1106" s="69"/>
      <c r="K1106" s="8" t="str">
        <f t="shared" si="30"/>
        <v/>
      </c>
      <c r="L1106" s="36"/>
      <c r="M1106" s="69"/>
      <c r="N1106" s="13"/>
      <c r="P1106" s="41" t="str">
        <f t="shared" si="29"/>
        <v>.</v>
      </c>
      <c r="Q1106" s="41"/>
      <c r="R1106" s="41"/>
      <c r="T1106" s="77"/>
      <c r="U1106" s="77"/>
    </row>
    <row r="1107" spans="1:21" s="35" customFormat="1" ht="29.25" customHeight="1" thickTop="1" thickBot="1">
      <c r="A1107" s="8"/>
      <c r="B1107" s="37"/>
      <c r="C1107" s="38"/>
      <c r="D1107" s="39"/>
      <c r="E1107" s="11"/>
      <c r="F1107" s="48"/>
      <c r="G1107" s="69"/>
      <c r="H1107" s="18">
        <v>8106</v>
      </c>
      <c r="I1107" s="149"/>
      <c r="J1107" s="69"/>
      <c r="K1107" s="8" t="str">
        <f t="shared" si="30"/>
        <v/>
      </c>
      <c r="L1107" s="36"/>
      <c r="M1107" s="69"/>
      <c r="N1107" s="13"/>
      <c r="P1107" s="41" t="str">
        <f t="shared" si="29"/>
        <v>.</v>
      </c>
      <c r="Q1107" s="41"/>
      <c r="R1107" s="41"/>
      <c r="T1107" s="77"/>
      <c r="U1107" s="77"/>
    </row>
    <row r="1108" spans="1:21" s="35" customFormat="1" ht="29.25" customHeight="1" thickTop="1" thickBot="1">
      <c r="A1108" s="8"/>
      <c r="B1108" s="37"/>
      <c r="C1108" s="38"/>
      <c r="D1108" s="39"/>
      <c r="E1108" s="11"/>
      <c r="F1108" s="48"/>
      <c r="G1108" s="69"/>
      <c r="H1108" s="18">
        <v>8107</v>
      </c>
      <c r="I1108" s="149"/>
      <c r="J1108" s="69"/>
      <c r="K1108" s="8" t="str">
        <f t="shared" si="30"/>
        <v/>
      </c>
      <c r="L1108" s="36"/>
      <c r="M1108" s="69"/>
      <c r="N1108" s="13"/>
      <c r="P1108" s="41" t="str">
        <f t="shared" si="29"/>
        <v>.</v>
      </c>
      <c r="Q1108" s="41"/>
      <c r="R1108" s="41"/>
      <c r="T1108" s="77"/>
      <c r="U1108" s="77"/>
    </row>
    <row r="1109" spans="1:21" s="35" customFormat="1" ht="29.25" customHeight="1" thickTop="1" thickBot="1">
      <c r="A1109" s="8"/>
      <c r="B1109" s="37"/>
      <c r="C1109" s="38"/>
      <c r="D1109" s="39"/>
      <c r="E1109" s="11"/>
      <c r="F1109" s="48"/>
      <c r="G1109" s="69"/>
      <c r="H1109" s="18">
        <v>8108</v>
      </c>
      <c r="I1109" s="149"/>
      <c r="J1109" s="69"/>
      <c r="K1109" s="8" t="str">
        <f t="shared" si="30"/>
        <v/>
      </c>
      <c r="L1109" s="36"/>
      <c r="M1109" s="69"/>
      <c r="N1109" s="13"/>
      <c r="P1109" s="41" t="str">
        <f t="shared" si="29"/>
        <v>.</v>
      </c>
      <c r="Q1109" s="41"/>
      <c r="R1109" s="41"/>
      <c r="T1109" s="77"/>
      <c r="U1109" s="77"/>
    </row>
    <row r="1110" spans="1:21" s="35" customFormat="1" ht="29.25" customHeight="1" thickTop="1" thickBot="1">
      <c r="A1110" s="8"/>
      <c r="B1110" s="37"/>
      <c r="C1110" s="38"/>
      <c r="D1110" s="39"/>
      <c r="E1110" s="11"/>
      <c r="F1110" s="48"/>
      <c r="G1110" s="69"/>
      <c r="H1110" s="18">
        <v>8109</v>
      </c>
      <c r="I1110" s="149"/>
      <c r="J1110" s="69"/>
      <c r="K1110" s="8" t="str">
        <f t="shared" si="30"/>
        <v/>
      </c>
      <c r="L1110" s="36"/>
      <c r="M1110" s="69"/>
      <c r="N1110" s="13"/>
      <c r="P1110" s="41" t="str">
        <f t="shared" si="29"/>
        <v>.</v>
      </c>
      <c r="Q1110" s="41"/>
      <c r="R1110" s="41"/>
      <c r="T1110" s="77"/>
      <c r="U1110" s="77"/>
    </row>
    <row r="1111" spans="1:21" s="35" customFormat="1" ht="29.25" customHeight="1" thickTop="1" thickBot="1">
      <c r="A1111" s="8"/>
      <c r="B1111" s="37"/>
      <c r="C1111" s="38"/>
      <c r="D1111" s="39"/>
      <c r="E1111" s="11"/>
      <c r="F1111" s="48"/>
      <c r="G1111" s="69"/>
      <c r="H1111" s="18">
        <v>8110</v>
      </c>
      <c r="I1111" s="149"/>
      <c r="J1111" s="69"/>
      <c r="K1111" s="8" t="str">
        <f t="shared" si="30"/>
        <v/>
      </c>
      <c r="L1111" s="36"/>
      <c r="M1111" s="69"/>
      <c r="N1111" s="13"/>
      <c r="P1111" s="41" t="str">
        <f t="shared" si="29"/>
        <v>.</v>
      </c>
      <c r="Q1111" s="41"/>
      <c r="R1111" s="41"/>
      <c r="T1111" s="77"/>
      <c r="U1111" s="77"/>
    </row>
    <row r="1112" spans="1:21" s="35" customFormat="1" ht="29.25" customHeight="1" thickTop="1" thickBot="1">
      <c r="A1112" s="8"/>
      <c r="B1112" s="37"/>
      <c r="C1112" s="38"/>
      <c r="D1112" s="39"/>
      <c r="E1112" s="11"/>
      <c r="F1112" s="48"/>
      <c r="G1112" s="69"/>
      <c r="H1112" s="18">
        <v>8111</v>
      </c>
      <c r="I1112" s="149"/>
      <c r="J1112" s="69"/>
      <c r="K1112" s="8" t="str">
        <f t="shared" si="30"/>
        <v/>
      </c>
      <c r="L1112" s="36"/>
      <c r="M1112" s="69"/>
      <c r="N1112" s="13"/>
      <c r="P1112" s="41" t="str">
        <f t="shared" si="29"/>
        <v>.</v>
      </c>
      <c r="Q1112" s="41"/>
      <c r="R1112" s="41"/>
      <c r="T1112" s="77"/>
      <c r="U1112" s="77"/>
    </row>
    <row r="1113" spans="1:21" s="35" customFormat="1" ht="29.25" customHeight="1" thickTop="1" thickBot="1">
      <c r="A1113" s="8"/>
      <c r="B1113" s="37"/>
      <c r="C1113" s="38"/>
      <c r="D1113" s="39"/>
      <c r="E1113" s="11"/>
      <c r="F1113" s="48"/>
      <c r="G1113" s="69"/>
      <c r="H1113" s="18">
        <v>8112</v>
      </c>
      <c r="I1113" s="149"/>
      <c r="J1113" s="69"/>
      <c r="K1113" s="8" t="str">
        <f t="shared" si="30"/>
        <v/>
      </c>
      <c r="L1113" s="36"/>
      <c r="M1113" s="69"/>
      <c r="N1113" s="13"/>
      <c r="P1113" s="41" t="str">
        <f t="shared" si="29"/>
        <v>.</v>
      </c>
      <c r="Q1113" s="41"/>
      <c r="R1113" s="41"/>
      <c r="T1113" s="77"/>
      <c r="U1113" s="77"/>
    </row>
    <row r="1114" spans="1:21" s="35" customFormat="1" ht="29.25" customHeight="1" thickTop="1" thickBot="1">
      <c r="A1114" s="8"/>
      <c r="B1114" s="37"/>
      <c r="C1114" s="38"/>
      <c r="D1114" s="39"/>
      <c r="E1114" s="11"/>
      <c r="F1114" s="48"/>
      <c r="G1114" s="69"/>
      <c r="H1114" s="18">
        <v>8113</v>
      </c>
      <c r="I1114" s="149"/>
      <c r="J1114" s="69"/>
      <c r="K1114" s="8" t="str">
        <f t="shared" si="30"/>
        <v/>
      </c>
      <c r="L1114" s="36"/>
      <c r="M1114" s="69"/>
      <c r="N1114" s="13"/>
      <c r="P1114" s="41" t="str">
        <f t="shared" si="29"/>
        <v>.</v>
      </c>
      <c r="Q1114" s="41"/>
      <c r="R1114" s="41"/>
      <c r="T1114" s="77"/>
      <c r="U1114" s="77"/>
    </row>
    <row r="1115" spans="1:21" s="35" customFormat="1" ht="29.25" customHeight="1" thickTop="1" thickBot="1">
      <c r="A1115" s="8"/>
      <c r="B1115" s="37"/>
      <c r="C1115" s="38"/>
      <c r="D1115" s="39"/>
      <c r="E1115" s="11"/>
      <c r="F1115" s="48"/>
      <c r="G1115" s="69"/>
      <c r="H1115" s="18">
        <v>8114</v>
      </c>
      <c r="I1115" s="149"/>
      <c r="J1115" s="69"/>
      <c r="K1115" s="8" t="str">
        <f t="shared" si="30"/>
        <v/>
      </c>
      <c r="L1115" s="36"/>
      <c r="M1115" s="69"/>
      <c r="N1115" s="13"/>
      <c r="P1115" s="41" t="str">
        <f t="shared" si="29"/>
        <v>.</v>
      </c>
      <c r="Q1115" s="41"/>
      <c r="R1115" s="41"/>
      <c r="T1115" s="77"/>
      <c r="U1115" s="77"/>
    </row>
    <row r="1116" spans="1:21" s="35" customFormat="1" ht="29.25" customHeight="1" thickTop="1" thickBot="1">
      <c r="A1116" s="8"/>
      <c r="B1116" s="37"/>
      <c r="C1116" s="38"/>
      <c r="D1116" s="39"/>
      <c r="E1116" s="11"/>
      <c r="F1116" s="48"/>
      <c r="G1116" s="69"/>
      <c r="H1116" s="18">
        <v>8115</v>
      </c>
      <c r="I1116" s="149"/>
      <c r="J1116" s="69"/>
      <c r="K1116" s="8" t="str">
        <f t="shared" si="30"/>
        <v/>
      </c>
      <c r="L1116" s="36"/>
      <c r="M1116" s="69"/>
      <c r="N1116" s="13"/>
      <c r="P1116" s="41" t="str">
        <f t="shared" si="29"/>
        <v>.</v>
      </c>
      <c r="Q1116" s="41"/>
      <c r="R1116" s="41"/>
      <c r="T1116" s="77"/>
      <c r="U1116" s="77"/>
    </row>
    <row r="1117" spans="1:21" s="35" customFormat="1" ht="29.25" customHeight="1" thickTop="1" thickBot="1">
      <c r="A1117" s="8"/>
      <c r="B1117" s="37"/>
      <c r="C1117" s="38"/>
      <c r="D1117" s="39"/>
      <c r="E1117" s="11"/>
      <c r="F1117" s="48"/>
      <c r="G1117" s="69"/>
      <c r="H1117" s="18">
        <v>8116</v>
      </c>
      <c r="I1117" s="149"/>
      <c r="J1117" s="69"/>
      <c r="K1117" s="8" t="str">
        <f t="shared" si="30"/>
        <v/>
      </c>
      <c r="L1117" s="36"/>
      <c r="M1117" s="69"/>
      <c r="N1117" s="13"/>
      <c r="P1117" s="41" t="str">
        <f t="shared" si="29"/>
        <v>.</v>
      </c>
      <c r="Q1117" s="41"/>
      <c r="R1117" s="41"/>
      <c r="T1117" s="77"/>
      <c r="U1117" s="77"/>
    </row>
    <row r="1118" spans="1:21" s="35" customFormat="1" ht="29.25" customHeight="1" thickTop="1" thickBot="1">
      <c r="A1118" s="8"/>
      <c r="B1118" s="37"/>
      <c r="C1118" s="38"/>
      <c r="D1118" s="39"/>
      <c r="E1118" s="11"/>
      <c r="F1118" s="48"/>
      <c r="G1118" s="69"/>
      <c r="H1118" s="18">
        <v>8117</v>
      </c>
      <c r="I1118" s="149"/>
      <c r="J1118" s="69"/>
      <c r="K1118" s="8" t="str">
        <f t="shared" si="30"/>
        <v/>
      </c>
      <c r="L1118" s="36"/>
      <c r="M1118" s="69"/>
      <c r="N1118" s="13"/>
      <c r="P1118" s="41" t="str">
        <f t="shared" si="29"/>
        <v>.</v>
      </c>
      <c r="Q1118" s="41"/>
      <c r="R1118" s="41"/>
      <c r="T1118" s="77"/>
      <c r="U1118" s="77"/>
    </row>
    <row r="1119" spans="1:21" s="35" customFormat="1" ht="29.25" customHeight="1" thickTop="1" thickBot="1">
      <c r="A1119" s="8"/>
      <c r="B1119" s="37"/>
      <c r="C1119" s="38"/>
      <c r="D1119" s="39"/>
      <c r="E1119" s="11"/>
      <c r="F1119" s="48"/>
      <c r="G1119" s="69"/>
      <c r="H1119" s="18">
        <v>8118</v>
      </c>
      <c r="I1119" s="149"/>
      <c r="J1119" s="69"/>
      <c r="K1119" s="8" t="str">
        <f t="shared" si="30"/>
        <v/>
      </c>
      <c r="L1119" s="36"/>
      <c r="M1119" s="69"/>
      <c r="N1119" s="13"/>
      <c r="P1119" s="41" t="str">
        <f t="shared" si="29"/>
        <v>.</v>
      </c>
      <c r="Q1119" s="41"/>
      <c r="R1119" s="41"/>
      <c r="T1119" s="77"/>
      <c r="U1119" s="77"/>
    </row>
    <row r="1120" spans="1:21" s="35" customFormat="1" ht="29.25" customHeight="1" thickTop="1" thickBot="1">
      <c r="A1120" s="8"/>
      <c r="B1120" s="37"/>
      <c r="C1120" s="38"/>
      <c r="D1120" s="39"/>
      <c r="E1120" s="11"/>
      <c r="F1120" s="48"/>
      <c r="G1120" s="69"/>
      <c r="H1120" s="18">
        <v>8119</v>
      </c>
      <c r="I1120" s="149"/>
      <c r="J1120" s="69"/>
      <c r="K1120" s="8" t="str">
        <f t="shared" si="30"/>
        <v/>
      </c>
      <c r="L1120" s="36"/>
      <c r="M1120" s="69"/>
      <c r="N1120" s="13"/>
      <c r="P1120" s="41" t="str">
        <f t="shared" si="29"/>
        <v>.</v>
      </c>
      <c r="Q1120" s="41"/>
      <c r="R1120" s="41"/>
      <c r="T1120" s="77"/>
      <c r="U1120" s="77"/>
    </row>
    <row r="1121" spans="1:21" s="35" customFormat="1" ht="29.25" customHeight="1" thickTop="1" thickBot="1">
      <c r="A1121" s="8"/>
      <c r="B1121" s="37"/>
      <c r="C1121" s="38"/>
      <c r="D1121" s="39"/>
      <c r="E1121" s="11"/>
      <c r="F1121" s="48"/>
      <c r="G1121" s="69"/>
      <c r="H1121" s="18">
        <v>8120</v>
      </c>
      <c r="I1121" s="149"/>
      <c r="J1121" s="69"/>
      <c r="K1121" s="8" t="str">
        <f t="shared" si="30"/>
        <v/>
      </c>
      <c r="L1121" s="36"/>
      <c r="M1121" s="69"/>
      <c r="N1121" s="13"/>
      <c r="P1121" s="41" t="str">
        <f t="shared" si="29"/>
        <v>.</v>
      </c>
      <c r="Q1121" s="41"/>
      <c r="R1121" s="41"/>
      <c r="T1121" s="77"/>
      <c r="U1121" s="77"/>
    </row>
    <row r="1122" spans="1:21" s="35" customFormat="1" ht="29.25" customHeight="1" thickTop="1" thickBot="1">
      <c r="A1122" s="8"/>
      <c r="B1122" s="37"/>
      <c r="C1122" s="38"/>
      <c r="D1122" s="39"/>
      <c r="E1122" s="11"/>
      <c r="F1122" s="48"/>
      <c r="G1122" s="69"/>
      <c r="H1122" s="18">
        <v>8121</v>
      </c>
      <c r="I1122" s="149"/>
      <c r="J1122" s="69"/>
      <c r="K1122" s="8" t="str">
        <f t="shared" si="30"/>
        <v/>
      </c>
      <c r="L1122" s="36"/>
      <c r="M1122" s="69"/>
      <c r="N1122" s="13"/>
      <c r="P1122" s="41" t="str">
        <f t="shared" si="29"/>
        <v>.</v>
      </c>
      <c r="Q1122" s="41"/>
      <c r="R1122" s="41"/>
      <c r="T1122" s="77"/>
      <c r="U1122" s="77"/>
    </row>
    <row r="1123" spans="1:21" s="35" customFormat="1" ht="29.25" customHeight="1" thickTop="1" thickBot="1">
      <c r="A1123" s="8"/>
      <c r="B1123" s="37"/>
      <c r="C1123" s="38"/>
      <c r="D1123" s="39"/>
      <c r="E1123" s="11"/>
      <c r="F1123" s="48"/>
      <c r="G1123" s="69"/>
      <c r="H1123" s="18">
        <v>8122</v>
      </c>
      <c r="I1123" s="149"/>
      <c r="J1123" s="69"/>
      <c r="K1123" s="8" t="str">
        <f t="shared" si="30"/>
        <v/>
      </c>
      <c r="L1123" s="36"/>
      <c r="M1123" s="69"/>
      <c r="N1123" s="13"/>
      <c r="P1123" s="41" t="str">
        <f t="shared" si="29"/>
        <v>.</v>
      </c>
      <c r="Q1123" s="41"/>
      <c r="R1123" s="41"/>
      <c r="T1123" s="77"/>
      <c r="U1123" s="77"/>
    </row>
    <row r="1124" spans="1:21" s="35" customFormat="1" ht="29.25" customHeight="1" thickTop="1" thickBot="1">
      <c r="A1124" s="8"/>
      <c r="B1124" s="37"/>
      <c r="C1124" s="38"/>
      <c r="D1124" s="39"/>
      <c r="E1124" s="11"/>
      <c r="F1124" s="48"/>
      <c r="G1124" s="69"/>
      <c r="H1124" s="18">
        <v>8123</v>
      </c>
      <c r="I1124" s="149"/>
      <c r="J1124" s="69"/>
      <c r="K1124" s="8" t="str">
        <f t="shared" si="30"/>
        <v/>
      </c>
      <c r="L1124" s="36"/>
      <c r="M1124" s="69"/>
      <c r="N1124" s="13"/>
      <c r="P1124" s="41" t="str">
        <f t="shared" si="29"/>
        <v>.</v>
      </c>
      <c r="Q1124" s="41"/>
      <c r="R1124" s="41"/>
      <c r="T1124" s="77"/>
      <c r="U1124" s="77"/>
    </row>
    <row r="1125" spans="1:21" s="35" customFormat="1" ht="29.25" customHeight="1" thickTop="1" thickBot="1">
      <c r="A1125" s="8"/>
      <c r="B1125" s="37"/>
      <c r="C1125" s="38"/>
      <c r="D1125" s="39"/>
      <c r="E1125" s="11"/>
      <c r="F1125" s="48"/>
      <c r="G1125" s="69"/>
      <c r="H1125" s="18">
        <v>8124</v>
      </c>
      <c r="I1125" s="149"/>
      <c r="J1125" s="69"/>
      <c r="K1125" s="8" t="str">
        <f t="shared" si="30"/>
        <v/>
      </c>
      <c r="L1125" s="36"/>
      <c r="M1125" s="69"/>
      <c r="N1125" s="13"/>
      <c r="P1125" s="41" t="str">
        <f t="shared" si="29"/>
        <v>.</v>
      </c>
      <c r="Q1125" s="41"/>
      <c r="R1125" s="41"/>
      <c r="T1125" s="77"/>
      <c r="U1125" s="77"/>
    </row>
    <row r="1126" spans="1:21" s="35" customFormat="1" ht="29.25" customHeight="1" thickTop="1" thickBot="1">
      <c r="A1126" s="8"/>
      <c r="B1126" s="37"/>
      <c r="C1126" s="38"/>
      <c r="D1126" s="39"/>
      <c r="E1126" s="11"/>
      <c r="F1126" s="48"/>
      <c r="G1126" s="69"/>
      <c r="H1126" s="18">
        <v>8125</v>
      </c>
      <c r="I1126" s="149"/>
      <c r="J1126" s="69"/>
      <c r="K1126" s="8" t="str">
        <f t="shared" si="30"/>
        <v/>
      </c>
      <c r="L1126" s="36"/>
      <c r="M1126" s="69"/>
      <c r="N1126" s="13"/>
      <c r="P1126" s="41" t="str">
        <f t="shared" si="29"/>
        <v>.</v>
      </c>
      <c r="Q1126" s="41"/>
      <c r="R1126" s="41"/>
      <c r="T1126" s="77"/>
      <c r="U1126" s="77"/>
    </row>
    <row r="1127" spans="1:21" s="35" customFormat="1" ht="29.25" customHeight="1" thickTop="1" thickBot="1">
      <c r="A1127" s="8"/>
      <c r="B1127" s="37"/>
      <c r="C1127" s="38"/>
      <c r="D1127" s="39"/>
      <c r="E1127" s="11"/>
      <c r="F1127" s="48"/>
      <c r="G1127" s="69"/>
      <c r="H1127" s="18">
        <v>8126</v>
      </c>
      <c r="I1127" s="149"/>
      <c r="J1127" s="69"/>
      <c r="K1127" s="8" t="str">
        <f t="shared" si="30"/>
        <v/>
      </c>
      <c r="L1127" s="36"/>
      <c r="M1127" s="69"/>
      <c r="N1127" s="13"/>
      <c r="P1127" s="41" t="str">
        <f t="shared" si="29"/>
        <v>.</v>
      </c>
      <c r="Q1127" s="41"/>
      <c r="R1127" s="41"/>
      <c r="T1127" s="77"/>
      <c r="U1127" s="77"/>
    </row>
    <row r="1128" spans="1:21" s="35" customFormat="1" ht="29.25" customHeight="1" thickTop="1" thickBot="1">
      <c r="A1128" s="8"/>
      <c r="B1128" s="37"/>
      <c r="C1128" s="38"/>
      <c r="D1128" s="39"/>
      <c r="E1128" s="11"/>
      <c r="F1128" s="48"/>
      <c r="G1128" s="69"/>
      <c r="H1128" s="18">
        <v>8127</v>
      </c>
      <c r="I1128" s="149"/>
      <c r="J1128" s="69"/>
      <c r="K1128" s="8" t="str">
        <f t="shared" si="30"/>
        <v/>
      </c>
      <c r="L1128" s="36"/>
      <c r="M1128" s="69"/>
      <c r="N1128" s="13"/>
      <c r="P1128" s="41" t="str">
        <f t="shared" si="29"/>
        <v>.</v>
      </c>
      <c r="Q1128" s="41"/>
      <c r="R1128" s="41"/>
      <c r="T1128" s="77"/>
      <c r="U1128" s="77"/>
    </row>
    <row r="1129" spans="1:21" s="35" customFormat="1" ht="29.25" customHeight="1" thickTop="1" thickBot="1">
      <c r="A1129" s="8"/>
      <c r="B1129" s="37"/>
      <c r="C1129" s="38"/>
      <c r="D1129" s="39"/>
      <c r="E1129" s="11"/>
      <c r="F1129" s="48"/>
      <c r="G1129" s="69"/>
      <c r="H1129" s="18">
        <v>8128</v>
      </c>
      <c r="I1129" s="149"/>
      <c r="J1129" s="69"/>
      <c r="K1129" s="8" t="str">
        <f t="shared" si="30"/>
        <v/>
      </c>
      <c r="L1129" s="36"/>
      <c r="M1129" s="69"/>
      <c r="N1129" s="13"/>
      <c r="P1129" s="41" t="str">
        <f t="shared" si="29"/>
        <v>.</v>
      </c>
      <c r="Q1129" s="41"/>
      <c r="R1129" s="41"/>
      <c r="T1129" s="77"/>
      <c r="U1129" s="77"/>
    </row>
    <row r="1130" spans="1:21" s="35" customFormat="1" ht="29.25" customHeight="1" thickTop="1" thickBot="1">
      <c r="A1130" s="8"/>
      <c r="B1130" s="37"/>
      <c r="C1130" s="38"/>
      <c r="D1130" s="39"/>
      <c r="E1130" s="11"/>
      <c r="F1130" s="48"/>
      <c r="G1130" s="69"/>
      <c r="H1130" s="18">
        <v>8129</v>
      </c>
      <c r="I1130" s="149"/>
      <c r="J1130" s="69"/>
      <c r="K1130" s="8" t="str">
        <f t="shared" si="30"/>
        <v/>
      </c>
      <c r="L1130" s="36"/>
      <c r="M1130" s="69"/>
      <c r="N1130" s="13"/>
      <c r="P1130" s="41" t="str">
        <f t="shared" si="29"/>
        <v>.</v>
      </c>
      <c r="Q1130" s="41"/>
      <c r="R1130" s="41"/>
      <c r="T1130" s="77"/>
      <c r="U1130" s="77"/>
    </row>
    <row r="1131" spans="1:21" s="35" customFormat="1" ht="29.25" customHeight="1" thickTop="1" thickBot="1">
      <c r="A1131" s="8"/>
      <c r="B1131" s="37"/>
      <c r="C1131" s="38"/>
      <c r="D1131" s="39"/>
      <c r="E1131" s="11"/>
      <c r="F1131" s="48"/>
      <c r="G1131" s="69"/>
      <c r="H1131" s="18">
        <v>8130</v>
      </c>
      <c r="I1131" s="149"/>
      <c r="J1131" s="69"/>
      <c r="K1131" s="8" t="str">
        <f t="shared" si="30"/>
        <v/>
      </c>
      <c r="L1131" s="36"/>
      <c r="M1131" s="69"/>
      <c r="N1131" s="13"/>
      <c r="P1131" s="41" t="str">
        <f t="shared" si="29"/>
        <v>.</v>
      </c>
      <c r="Q1131" s="41"/>
      <c r="R1131" s="41"/>
      <c r="T1131" s="77"/>
      <c r="U1131" s="77"/>
    </row>
    <row r="1132" spans="1:21" s="35" customFormat="1" ht="29.25" customHeight="1" thickTop="1" thickBot="1">
      <c r="A1132" s="8"/>
      <c r="B1132" s="37"/>
      <c r="C1132" s="38"/>
      <c r="D1132" s="39"/>
      <c r="E1132" s="11"/>
      <c r="F1132" s="48"/>
      <c r="G1132" s="69"/>
      <c r="H1132" s="18">
        <v>8131</v>
      </c>
      <c r="I1132" s="149"/>
      <c r="J1132" s="69"/>
      <c r="K1132" s="8" t="str">
        <f t="shared" si="30"/>
        <v/>
      </c>
      <c r="L1132" s="36"/>
      <c r="M1132" s="69"/>
      <c r="N1132" s="13"/>
      <c r="P1132" s="41" t="str">
        <f t="shared" si="29"/>
        <v>.</v>
      </c>
      <c r="Q1132" s="41"/>
      <c r="R1132" s="41"/>
      <c r="T1132" s="77"/>
      <c r="U1132" s="77"/>
    </row>
    <row r="1133" spans="1:21" s="35" customFormat="1" ht="29.25" customHeight="1" thickTop="1" thickBot="1">
      <c r="A1133" s="8"/>
      <c r="B1133" s="37"/>
      <c r="C1133" s="38"/>
      <c r="D1133" s="39"/>
      <c r="E1133" s="11"/>
      <c r="F1133" s="48"/>
      <c r="G1133" s="69"/>
      <c r="H1133" s="18">
        <v>8132</v>
      </c>
      <c r="I1133" s="149"/>
      <c r="J1133" s="69"/>
      <c r="K1133" s="8" t="str">
        <f t="shared" si="30"/>
        <v/>
      </c>
      <c r="L1133" s="36"/>
      <c r="M1133" s="69"/>
      <c r="N1133" s="13"/>
      <c r="P1133" s="41" t="str">
        <f t="shared" si="29"/>
        <v>.</v>
      </c>
      <c r="Q1133" s="41"/>
      <c r="R1133" s="41"/>
      <c r="T1133" s="77"/>
      <c r="U1133" s="77"/>
    </row>
    <row r="1134" spans="1:21" s="35" customFormat="1" ht="29.25" customHeight="1" thickTop="1" thickBot="1">
      <c r="A1134" s="8"/>
      <c r="B1134" s="37"/>
      <c r="C1134" s="38"/>
      <c r="D1134" s="39"/>
      <c r="E1134" s="11"/>
      <c r="F1134" s="48"/>
      <c r="G1134" s="69"/>
      <c r="H1134" s="18">
        <v>8133</v>
      </c>
      <c r="I1134" s="149"/>
      <c r="J1134" s="69"/>
      <c r="K1134" s="8" t="str">
        <f t="shared" si="30"/>
        <v/>
      </c>
      <c r="L1134" s="36"/>
      <c r="M1134" s="69"/>
      <c r="N1134" s="13"/>
      <c r="P1134" s="41" t="str">
        <f t="shared" si="29"/>
        <v>.</v>
      </c>
      <c r="Q1134" s="41"/>
      <c r="R1134" s="41"/>
      <c r="T1134" s="77"/>
      <c r="U1134" s="77"/>
    </row>
    <row r="1135" spans="1:21" s="35" customFormat="1" ht="29.25" customHeight="1" thickTop="1" thickBot="1">
      <c r="A1135" s="8"/>
      <c r="B1135" s="37"/>
      <c r="C1135" s="38"/>
      <c r="D1135" s="39"/>
      <c r="E1135" s="11"/>
      <c r="F1135" s="48"/>
      <c r="G1135" s="69"/>
      <c r="H1135" s="18">
        <v>8134</v>
      </c>
      <c r="I1135" s="149"/>
      <c r="J1135" s="69"/>
      <c r="K1135" s="8" t="str">
        <f t="shared" si="30"/>
        <v/>
      </c>
      <c r="L1135" s="36"/>
      <c r="M1135" s="69"/>
      <c r="N1135" s="13"/>
      <c r="P1135" s="41" t="str">
        <f t="shared" si="29"/>
        <v>.</v>
      </c>
      <c r="Q1135" s="41"/>
      <c r="R1135" s="41"/>
      <c r="T1135" s="77"/>
      <c r="U1135" s="77"/>
    </row>
    <row r="1136" spans="1:21" s="35" customFormat="1" ht="29.25" customHeight="1" thickTop="1" thickBot="1">
      <c r="A1136" s="8"/>
      <c r="B1136" s="37"/>
      <c r="C1136" s="38"/>
      <c r="D1136" s="39"/>
      <c r="E1136" s="11"/>
      <c r="F1136" s="48"/>
      <c r="G1136" s="69"/>
      <c r="H1136" s="18">
        <v>8135</v>
      </c>
      <c r="I1136" s="149"/>
      <c r="J1136" s="69"/>
      <c r="K1136" s="8" t="str">
        <f t="shared" si="30"/>
        <v/>
      </c>
      <c r="L1136" s="36"/>
      <c r="M1136" s="69"/>
      <c r="N1136" s="13"/>
      <c r="P1136" s="41" t="str">
        <f t="shared" si="29"/>
        <v>.</v>
      </c>
      <c r="Q1136" s="41"/>
      <c r="R1136" s="41"/>
      <c r="T1136" s="77"/>
      <c r="U1136" s="77"/>
    </row>
    <row r="1137" spans="1:21" s="35" customFormat="1" ht="29.25" customHeight="1" thickTop="1" thickBot="1">
      <c r="A1137" s="8"/>
      <c r="B1137" s="37"/>
      <c r="C1137" s="38"/>
      <c r="D1137" s="39"/>
      <c r="E1137" s="11"/>
      <c r="F1137" s="48"/>
      <c r="G1137" s="69"/>
      <c r="H1137" s="18">
        <v>8136</v>
      </c>
      <c r="I1137" s="149"/>
      <c r="J1137" s="69"/>
      <c r="K1137" s="8" t="str">
        <f t="shared" si="30"/>
        <v/>
      </c>
      <c r="L1137" s="36"/>
      <c r="M1137" s="69"/>
      <c r="N1137" s="13"/>
      <c r="P1137" s="41" t="str">
        <f t="shared" si="29"/>
        <v>.</v>
      </c>
      <c r="Q1137" s="41"/>
      <c r="R1137" s="41"/>
      <c r="T1137" s="77"/>
      <c r="U1137" s="77"/>
    </row>
    <row r="1138" spans="1:21" s="35" customFormat="1" ht="29.25" customHeight="1" thickTop="1" thickBot="1">
      <c r="A1138" s="8"/>
      <c r="B1138" s="37"/>
      <c r="C1138" s="38"/>
      <c r="D1138" s="39"/>
      <c r="E1138" s="11"/>
      <c r="F1138" s="48"/>
      <c r="G1138" s="69"/>
      <c r="H1138" s="18">
        <v>8137</v>
      </c>
      <c r="I1138" s="149"/>
      <c r="J1138" s="69"/>
      <c r="K1138" s="8" t="str">
        <f t="shared" si="30"/>
        <v/>
      </c>
      <c r="L1138" s="36"/>
      <c r="M1138" s="69"/>
      <c r="N1138" s="13"/>
      <c r="P1138" s="41" t="str">
        <f t="shared" si="29"/>
        <v>.</v>
      </c>
      <c r="Q1138" s="41"/>
      <c r="R1138" s="41"/>
      <c r="T1138" s="77"/>
      <c r="U1138" s="77"/>
    </row>
    <row r="1139" spans="1:21" s="35" customFormat="1" ht="29.25" customHeight="1" thickTop="1" thickBot="1">
      <c r="A1139" s="8"/>
      <c r="B1139" s="37"/>
      <c r="C1139" s="38"/>
      <c r="D1139" s="39"/>
      <c r="E1139" s="11"/>
      <c r="F1139" s="48"/>
      <c r="G1139" s="69"/>
      <c r="H1139" s="18">
        <v>8138</v>
      </c>
      <c r="I1139" s="149"/>
      <c r="J1139" s="69"/>
      <c r="K1139" s="8" t="str">
        <f t="shared" si="30"/>
        <v/>
      </c>
      <c r="L1139" s="36"/>
      <c r="M1139" s="69"/>
      <c r="N1139" s="13"/>
      <c r="P1139" s="41" t="str">
        <f t="shared" si="29"/>
        <v>.</v>
      </c>
      <c r="Q1139" s="41"/>
      <c r="R1139" s="41"/>
      <c r="T1139" s="77"/>
      <c r="U1139" s="77"/>
    </row>
    <row r="1140" spans="1:21" s="35" customFormat="1" ht="29.25" customHeight="1" thickTop="1" thickBot="1">
      <c r="A1140" s="8"/>
      <c r="B1140" s="37"/>
      <c r="C1140" s="38"/>
      <c r="D1140" s="39"/>
      <c r="E1140" s="11"/>
      <c r="F1140" s="48"/>
      <c r="G1140" s="69"/>
      <c r="H1140" s="18">
        <v>8139</v>
      </c>
      <c r="I1140" s="149"/>
      <c r="J1140" s="69"/>
      <c r="K1140" s="8" t="str">
        <f t="shared" si="30"/>
        <v/>
      </c>
      <c r="L1140" s="36"/>
      <c r="M1140" s="69"/>
      <c r="N1140" s="13"/>
      <c r="P1140" s="41" t="str">
        <f t="shared" si="29"/>
        <v>.</v>
      </c>
      <c r="Q1140" s="41"/>
      <c r="R1140" s="41"/>
      <c r="T1140" s="77"/>
      <c r="U1140" s="77"/>
    </row>
    <row r="1141" spans="1:21" s="35" customFormat="1" ht="29.25" customHeight="1" thickTop="1" thickBot="1">
      <c r="A1141" s="8"/>
      <c r="B1141" s="37"/>
      <c r="C1141" s="38"/>
      <c r="D1141" s="39"/>
      <c r="E1141" s="11"/>
      <c r="F1141" s="48"/>
      <c r="G1141" s="69"/>
      <c r="H1141" s="18">
        <v>8140</v>
      </c>
      <c r="I1141" s="149"/>
      <c r="J1141" s="69"/>
      <c r="K1141" s="8" t="str">
        <f t="shared" si="30"/>
        <v/>
      </c>
      <c r="L1141" s="36"/>
      <c r="M1141" s="69"/>
      <c r="N1141" s="13"/>
      <c r="P1141" s="41" t="str">
        <f t="shared" si="29"/>
        <v>.</v>
      </c>
      <c r="Q1141" s="41"/>
      <c r="R1141" s="41"/>
      <c r="T1141" s="77"/>
      <c r="U1141" s="77"/>
    </row>
    <row r="1142" spans="1:21" s="35" customFormat="1" ht="29.25" customHeight="1" thickTop="1" thickBot="1">
      <c r="A1142" s="8"/>
      <c r="B1142" s="37"/>
      <c r="C1142" s="38"/>
      <c r="D1142" s="39"/>
      <c r="E1142" s="11"/>
      <c r="F1142" s="48"/>
      <c r="G1142" s="69"/>
      <c r="H1142" s="18">
        <v>8141</v>
      </c>
      <c r="I1142" s="149"/>
      <c r="J1142" s="69"/>
      <c r="K1142" s="8" t="str">
        <f t="shared" si="30"/>
        <v/>
      </c>
      <c r="L1142" s="36"/>
      <c r="M1142" s="69"/>
      <c r="N1142" s="13"/>
      <c r="P1142" s="41" t="str">
        <f t="shared" si="29"/>
        <v>.</v>
      </c>
      <c r="Q1142" s="41"/>
      <c r="R1142" s="41"/>
      <c r="T1142" s="77"/>
      <c r="U1142" s="77"/>
    </row>
    <row r="1143" spans="1:21" s="35" customFormat="1" ht="29.25" customHeight="1" thickTop="1" thickBot="1">
      <c r="A1143" s="8"/>
      <c r="B1143" s="37"/>
      <c r="C1143" s="38"/>
      <c r="D1143" s="39"/>
      <c r="E1143" s="11"/>
      <c r="F1143" s="48"/>
      <c r="G1143" s="69"/>
      <c r="H1143" s="18">
        <v>8142</v>
      </c>
      <c r="I1143" s="149"/>
      <c r="J1143" s="69"/>
      <c r="K1143" s="8" t="str">
        <f t="shared" si="30"/>
        <v/>
      </c>
      <c r="L1143" s="36"/>
      <c r="M1143" s="69"/>
      <c r="N1143" s="13"/>
      <c r="P1143" s="41" t="str">
        <f t="shared" si="29"/>
        <v>.</v>
      </c>
      <c r="Q1143" s="41"/>
      <c r="R1143" s="41"/>
      <c r="T1143" s="77"/>
      <c r="U1143" s="77"/>
    </row>
    <row r="1144" spans="1:21" s="35" customFormat="1" ht="29.25" customHeight="1" thickTop="1" thickBot="1">
      <c r="A1144" s="8"/>
      <c r="B1144" s="37"/>
      <c r="C1144" s="38"/>
      <c r="D1144" s="39"/>
      <c r="E1144" s="11"/>
      <c r="F1144" s="48"/>
      <c r="G1144" s="69"/>
      <c r="H1144" s="18">
        <v>8143</v>
      </c>
      <c r="I1144" s="149"/>
      <c r="J1144" s="69"/>
      <c r="K1144" s="8" t="str">
        <f t="shared" si="30"/>
        <v/>
      </c>
      <c r="L1144" s="36"/>
      <c r="M1144" s="69"/>
      <c r="N1144" s="13"/>
      <c r="P1144" s="41" t="str">
        <f t="shared" si="29"/>
        <v>.</v>
      </c>
      <c r="Q1144" s="41"/>
      <c r="R1144" s="41"/>
      <c r="T1144" s="77"/>
      <c r="U1144" s="77"/>
    </row>
    <row r="1145" spans="1:21" s="35" customFormat="1" ht="29.25" customHeight="1" thickTop="1" thickBot="1">
      <c r="A1145" s="8"/>
      <c r="B1145" s="37"/>
      <c r="C1145" s="38"/>
      <c r="D1145" s="39"/>
      <c r="E1145" s="11"/>
      <c r="F1145" s="48"/>
      <c r="G1145" s="69"/>
      <c r="H1145" s="18">
        <v>8144</v>
      </c>
      <c r="I1145" s="149"/>
      <c r="J1145" s="69"/>
      <c r="K1145" s="8" t="str">
        <f t="shared" si="30"/>
        <v/>
      </c>
      <c r="L1145" s="36"/>
      <c r="M1145" s="69"/>
      <c r="N1145" s="13"/>
      <c r="P1145" s="41" t="str">
        <f t="shared" si="29"/>
        <v>.</v>
      </c>
      <c r="Q1145" s="41"/>
      <c r="R1145" s="41"/>
      <c r="T1145" s="77"/>
      <c r="U1145" s="77"/>
    </row>
    <row r="1146" spans="1:21" s="35" customFormat="1" ht="29.25" customHeight="1" thickTop="1" thickBot="1">
      <c r="A1146" s="8"/>
      <c r="B1146" s="37"/>
      <c r="C1146" s="38"/>
      <c r="D1146" s="39"/>
      <c r="E1146" s="11"/>
      <c r="F1146" s="48"/>
      <c r="G1146" s="69"/>
      <c r="H1146" s="18">
        <v>8145</v>
      </c>
      <c r="I1146" s="149"/>
      <c r="J1146" s="69"/>
      <c r="K1146" s="8" t="str">
        <f t="shared" si="30"/>
        <v/>
      </c>
      <c r="L1146" s="36"/>
      <c r="M1146" s="69"/>
      <c r="N1146" s="13"/>
      <c r="P1146" s="41" t="str">
        <f t="shared" si="29"/>
        <v>.</v>
      </c>
      <c r="Q1146" s="41"/>
      <c r="R1146" s="41"/>
      <c r="T1146" s="77"/>
      <c r="U1146" s="77"/>
    </row>
    <row r="1147" spans="1:21" s="35" customFormat="1" ht="29.25" customHeight="1" thickTop="1" thickBot="1">
      <c r="A1147" s="8"/>
      <c r="B1147" s="37"/>
      <c r="C1147" s="38"/>
      <c r="D1147" s="39"/>
      <c r="E1147" s="11"/>
      <c r="F1147" s="48"/>
      <c r="G1147" s="69"/>
      <c r="H1147" s="18">
        <v>8146</v>
      </c>
      <c r="I1147" s="149"/>
      <c r="J1147" s="69"/>
      <c r="K1147" s="8" t="str">
        <f t="shared" si="30"/>
        <v/>
      </c>
      <c r="L1147" s="36"/>
      <c r="M1147" s="69"/>
      <c r="N1147" s="13"/>
      <c r="P1147" s="41" t="str">
        <f t="shared" si="29"/>
        <v>.</v>
      </c>
      <c r="Q1147" s="41"/>
      <c r="R1147" s="41"/>
      <c r="T1147" s="77"/>
      <c r="U1147" s="77"/>
    </row>
    <row r="1148" spans="1:21" s="35" customFormat="1" ht="29.25" customHeight="1" thickTop="1" thickBot="1">
      <c r="A1148" s="8"/>
      <c r="B1148" s="37"/>
      <c r="C1148" s="38"/>
      <c r="D1148" s="39"/>
      <c r="E1148" s="11"/>
      <c r="F1148" s="48"/>
      <c r="G1148" s="69"/>
      <c r="H1148" s="18">
        <v>8147</v>
      </c>
      <c r="I1148" s="149"/>
      <c r="J1148" s="69"/>
      <c r="K1148" s="8" t="str">
        <f t="shared" si="30"/>
        <v/>
      </c>
      <c r="L1148" s="36"/>
      <c r="M1148" s="69"/>
      <c r="N1148" s="13"/>
      <c r="P1148" s="41" t="str">
        <f t="shared" si="29"/>
        <v>.</v>
      </c>
      <c r="Q1148" s="41"/>
      <c r="R1148" s="41"/>
      <c r="T1148" s="77"/>
      <c r="U1148" s="77"/>
    </row>
    <row r="1149" spans="1:21" s="35" customFormat="1" ht="29.25" customHeight="1" thickTop="1" thickBot="1">
      <c r="A1149" s="8"/>
      <c r="B1149" s="37"/>
      <c r="C1149" s="38"/>
      <c r="D1149" s="39"/>
      <c r="E1149" s="11"/>
      <c r="F1149" s="48"/>
      <c r="G1149" s="69"/>
      <c r="H1149" s="18">
        <v>8148</v>
      </c>
      <c r="I1149" s="149"/>
      <c r="J1149" s="69"/>
      <c r="K1149" s="8" t="str">
        <f t="shared" si="30"/>
        <v/>
      </c>
      <c r="L1149" s="36"/>
      <c r="M1149" s="69"/>
      <c r="N1149" s="13"/>
      <c r="P1149" s="41" t="str">
        <f t="shared" si="29"/>
        <v>.</v>
      </c>
      <c r="Q1149" s="41"/>
      <c r="R1149" s="41"/>
      <c r="T1149" s="77"/>
      <c r="U1149" s="77"/>
    </row>
    <row r="1150" spans="1:21" s="35" customFormat="1" ht="29.25" customHeight="1" thickTop="1" thickBot="1">
      <c r="A1150" s="8"/>
      <c r="B1150" s="37"/>
      <c r="C1150" s="38"/>
      <c r="D1150" s="39"/>
      <c r="E1150" s="11"/>
      <c r="F1150" s="48"/>
      <c r="G1150" s="69"/>
      <c r="H1150" s="18">
        <v>8149</v>
      </c>
      <c r="I1150" s="149"/>
      <c r="J1150" s="69"/>
      <c r="K1150" s="8" t="str">
        <f t="shared" si="30"/>
        <v/>
      </c>
      <c r="L1150" s="36"/>
      <c r="M1150" s="69"/>
      <c r="N1150" s="13"/>
      <c r="P1150" s="41" t="str">
        <f t="shared" si="29"/>
        <v>.</v>
      </c>
      <c r="Q1150" s="41"/>
      <c r="R1150" s="41"/>
      <c r="T1150" s="77"/>
      <c r="U1150" s="77"/>
    </row>
    <row r="1151" spans="1:21" s="35" customFormat="1" ht="29.25" customHeight="1" thickTop="1" thickBot="1">
      <c r="A1151" s="8"/>
      <c r="B1151" s="37"/>
      <c r="C1151" s="38"/>
      <c r="D1151" s="39"/>
      <c r="E1151" s="11"/>
      <c r="F1151" s="48"/>
      <c r="G1151" s="69"/>
      <c r="H1151" s="18">
        <v>8150</v>
      </c>
      <c r="I1151" s="149"/>
      <c r="J1151" s="69"/>
      <c r="K1151" s="8" t="str">
        <f t="shared" si="30"/>
        <v/>
      </c>
      <c r="L1151" s="36"/>
      <c r="M1151" s="69"/>
      <c r="N1151" s="13"/>
      <c r="P1151" s="41" t="str">
        <f t="shared" si="29"/>
        <v>.</v>
      </c>
      <c r="Q1151" s="41"/>
      <c r="R1151" s="41"/>
      <c r="T1151" s="77"/>
      <c r="U1151" s="77"/>
    </row>
    <row r="1152" spans="1:21" s="35" customFormat="1" ht="29.25" customHeight="1" thickTop="1" thickBot="1">
      <c r="A1152" s="8"/>
      <c r="B1152" s="37"/>
      <c r="C1152" s="38"/>
      <c r="D1152" s="39"/>
      <c r="E1152" s="11"/>
      <c r="F1152" s="48"/>
      <c r="G1152" s="69"/>
      <c r="H1152" s="18">
        <v>8151</v>
      </c>
      <c r="I1152" s="149"/>
      <c r="J1152" s="69"/>
      <c r="K1152" s="8" t="str">
        <f t="shared" si="30"/>
        <v/>
      </c>
      <c r="L1152" s="36"/>
      <c r="M1152" s="69"/>
      <c r="N1152" s="13"/>
      <c r="P1152" s="41" t="str">
        <f t="shared" si="29"/>
        <v>.</v>
      </c>
      <c r="Q1152" s="41"/>
      <c r="R1152" s="41"/>
      <c r="T1152" s="77"/>
      <c r="U1152" s="77"/>
    </row>
    <row r="1153" spans="1:21" s="35" customFormat="1" ht="29.25" customHeight="1" thickTop="1" thickBot="1">
      <c r="A1153" s="8"/>
      <c r="B1153" s="37"/>
      <c r="C1153" s="38"/>
      <c r="D1153" s="39"/>
      <c r="E1153" s="11"/>
      <c r="F1153" s="48"/>
      <c r="G1153" s="69"/>
      <c r="H1153" s="18">
        <v>8152</v>
      </c>
      <c r="I1153" s="149"/>
      <c r="J1153" s="69"/>
      <c r="K1153" s="8" t="str">
        <f t="shared" si="30"/>
        <v/>
      </c>
      <c r="L1153" s="36"/>
      <c r="M1153" s="69"/>
      <c r="N1153" s="13"/>
      <c r="P1153" s="41" t="str">
        <f t="shared" si="29"/>
        <v>.</v>
      </c>
      <c r="Q1153" s="41"/>
      <c r="R1153" s="41"/>
      <c r="T1153" s="77"/>
      <c r="U1153" s="77"/>
    </row>
    <row r="1154" spans="1:21" s="35" customFormat="1" ht="29.25" customHeight="1" thickTop="1" thickBot="1">
      <c r="A1154" s="8"/>
      <c r="B1154" s="37"/>
      <c r="C1154" s="38"/>
      <c r="D1154" s="39"/>
      <c r="E1154" s="11"/>
      <c r="F1154" s="48"/>
      <c r="G1154" s="69"/>
      <c r="H1154" s="18">
        <v>8153</v>
      </c>
      <c r="I1154" s="149"/>
      <c r="J1154" s="69"/>
      <c r="K1154" s="8" t="str">
        <f t="shared" si="30"/>
        <v/>
      </c>
      <c r="L1154" s="36"/>
      <c r="M1154" s="69"/>
      <c r="N1154" s="13"/>
      <c r="P1154" s="41" t="str">
        <f t="shared" si="29"/>
        <v>.</v>
      </c>
      <c r="Q1154" s="41"/>
      <c r="R1154" s="41"/>
      <c r="T1154" s="77"/>
      <c r="U1154" s="77"/>
    </row>
    <row r="1155" spans="1:21" s="35" customFormat="1" ht="29.25" customHeight="1" thickTop="1" thickBot="1">
      <c r="A1155" s="8"/>
      <c r="B1155" s="37"/>
      <c r="C1155" s="38"/>
      <c r="D1155" s="39"/>
      <c r="E1155" s="11"/>
      <c r="F1155" s="48"/>
      <c r="G1155" s="69"/>
      <c r="H1155" s="18">
        <v>8154</v>
      </c>
      <c r="I1155" s="149"/>
      <c r="J1155" s="69"/>
      <c r="K1155" s="8" t="str">
        <f t="shared" si="30"/>
        <v/>
      </c>
      <c r="L1155" s="36"/>
      <c r="M1155" s="69"/>
      <c r="N1155" s="13"/>
      <c r="P1155" s="41" t="str">
        <f t="shared" si="29"/>
        <v>.</v>
      </c>
      <c r="Q1155" s="41"/>
      <c r="R1155" s="41"/>
      <c r="T1155" s="77"/>
      <c r="U1155" s="77"/>
    </row>
    <row r="1156" spans="1:21" s="35" customFormat="1" ht="29.25" customHeight="1" thickTop="1" thickBot="1">
      <c r="A1156" s="8"/>
      <c r="B1156" s="37"/>
      <c r="C1156" s="38"/>
      <c r="D1156" s="39"/>
      <c r="E1156" s="11"/>
      <c r="F1156" s="48"/>
      <c r="G1156" s="69"/>
      <c r="H1156" s="18">
        <v>8155</v>
      </c>
      <c r="I1156" s="149"/>
      <c r="J1156" s="69"/>
      <c r="K1156" s="8" t="str">
        <f t="shared" si="30"/>
        <v/>
      </c>
      <c r="L1156" s="36"/>
      <c r="M1156" s="69"/>
      <c r="N1156" s="13"/>
      <c r="P1156" s="41" t="str">
        <f t="shared" si="29"/>
        <v>.</v>
      </c>
      <c r="Q1156" s="41"/>
      <c r="R1156" s="41"/>
      <c r="T1156" s="77"/>
      <c r="U1156" s="77"/>
    </row>
    <row r="1157" spans="1:21" s="35" customFormat="1" ht="29.25" customHeight="1" thickTop="1" thickBot="1">
      <c r="A1157" s="8"/>
      <c r="B1157" s="37"/>
      <c r="C1157" s="38"/>
      <c r="D1157" s="39"/>
      <c r="E1157" s="11"/>
      <c r="F1157" s="48"/>
      <c r="G1157" s="69"/>
      <c r="H1157" s="18">
        <v>8156</v>
      </c>
      <c r="I1157" s="149"/>
      <c r="J1157" s="69"/>
      <c r="K1157" s="8" t="str">
        <f t="shared" si="30"/>
        <v/>
      </c>
      <c r="L1157" s="36"/>
      <c r="M1157" s="69"/>
      <c r="N1157" s="13"/>
      <c r="P1157" s="41" t="str">
        <f t="shared" si="29"/>
        <v>.</v>
      </c>
      <c r="Q1157" s="41"/>
      <c r="R1157" s="41"/>
      <c r="T1157" s="77"/>
      <c r="U1157" s="77"/>
    </row>
    <row r="1158" spans="1:21" s="35" customFormat="1" ht="29.25" customHeight="1" thickTop="1" thickBot="1">
      <c r="A1158" s="8"/>
      <c r="B1158" s="37"/>
      <c r="C1158" s="38"/>
      <c r="D1158" s="39"/>
      <c r="E1158" s="11"/>
      <c r="F1158" s="48"/>
      <c r="G1158" s="69"/>
      <c r="H1158" s="18">
        <v>8157</v>
      </c>
      <c r="I1158" s="149"/>
      <c r="J1158" s="69"/>
      <c r="K1158" s="8" t="str">
        <f t="shared" si="30"/>
        <v/>
      </c>
      <c r="L1158" s="36"/>
      <c r="M1158" s="69"/>
      <c r="N1158" s="13"/>
      <c r="P1158" s="41" t="str">
        <f t="shared" si="29"/>
        <v>.</v>
      </c>
      <c r="Q1158" s="41"/>
      <c r="R1158" s="41"/>
      <c r="T1158" s="77"/>
      <c r="U1158" s="77"/>
    </row>
    <row r="1159" spans="1:21" s="35" customFormat="1" ht="29.25" customHeight="1" thickTop="1" thickBot="1">
      <c r="A1159" s="8"/>
      <c r="B1159" s="37"/>
      <c r="C1159" s="38"/>
      <c r="D1159" s="39"/>
      <c r="E1159" s="11"/>
      <c r="F1159" s="48"/>
      <c r="G1159" s="69"/>
      <c r="H1159" s="18">
        <v>8158</v>
      </c>
      <c r="I1159" s="149"/>
      <c r="J1159" s="69"/>
      <c r="K1159" s="8" t="str">
        <f t="shared" si="30"/>
        <v/>
      </c>
      <c r="L1159" s="36"/>
      <c r="M1159" s="69"/>
      <c r="N1159" s="13"/>
      <c r="P1159" s="41" t="str">
        <f t="shared" si="29"/>
        <v>.</v>
      </c>
      <c r="Q1159" s="41"/>
      <c r="R1159" s="41"/>
      <c r="T1159" s="77"/>
      <c r="U1159" s="77"/>
    </row>
    <row r="1160" spans="1:21" s="35" customFormat="1" ht="29.25" customHeight="1" thickTop="1" thickBot="1">
      <c r="A1160" s="8"/>
      <c r="B1160" s="37"/>
      <c r="C1160" s="38"/>
      <c r="D1160" s="39"/>
      <c r="E1160" s="11"/>
      <c r="F1160" s="48"/>
      <c r="G1160" s="69"/>
      <c r="H1160" s="18">
        <v>8159</v>
      </c>
      <c r="I1160" s="149"/>
      <c r="J1160" s="69"/>
      <c r="K1160" s="8" t="str">
        <f t="shared" si="30"/>
        <v/>
      </c>
      <c r="L1160" s="36"/>
      <c r="M1160" s="69"/>
      <c r="N1160" s="13"/>
      <c r="P1160" s="41" t="str">
        <f t="shared" si="29"/>
        <v>.</v>
      </c>
      <c r="Q1160" s="41"/>
      <c r="R1160" s="41"/>
      <c r="T1160" s="77"/>
      <c r="U1160" s="77"/>
    </row>
    <row r="1161" spans="1:21" s="35" customFormat="1" ht="29.25" customHeight="1" thickTop="1" thickBot="1">
      <c r="A1161" s="8"/>
      <c r="B1161" s="37"/>
      <c r="C1161" s="38"/>
      <c r="D1161" s="39"/>
      <c r="E1161" s="11"/>
      <c r="F1161" s="48"/>
      <c r="G1161" s="69"/>
      <c r="H1161" s="18">
        <v>8160</v>
      </c>
      <c r="I1161" s="149"/>
      <c r="J1161" s="69"/>
      <c r="K1161" s="8" t="str">
        <f t="shared" si="30"/>
        <v/>
      </c>
      <c r="L1161" s="36"/>
      <c r="M1161" s="69"/>
      <c r="N1161" s="13"/>
      <c r="P1161" s="41" t="str">
        <f t="shared" si="29"/>
        <v>.</v>
      </c>
      <c r="Q1161" s="41"/>
      <c r="R1161" s="41"/>
      <c r="T1161" s="77"/>
      <c r="U1161" s="77"/>
    </row>
    <row r="1162" spans="1:21" s="35" customFormat="1" ht="29.25" customHeight="1" thickTop="1" thickBot="1">
      <c r="A1162" s="8"/>
      <c r="B1162" s="37"/>
      <c r="C1162" s="38"/>
      <c r="D1162" s="39"/>
      <c r="E1162" s="11"/>
      <c r="F1162" s="48"/>
      <c r="G1162" s="69"/>
      <c r="H1162" s="18">
        <v>8161</v>
      </c>
      <c r="I1162" s="149"/>
      <c r="J1162" s="69"/>
      <c r="K1162" s="8" t="str">
        <f t="shared" si="30"/>
        <v/>
      </c>
      <c r="L1162" s="36"/>
      <c r="M1162" s="69"/>
      <c r="N1162" s="13"/>
      <c r="P1162" s="41" t="str">
        <f t="shared" si="29"/>
        <v>.</v>
      </c>
      <c r="Q1162" s="41"/>
      <c r="R1162" s="41"/>
      <c r="T1162" s="77"/>
      <c r="U1162" s="77"/>
    </row>
    <row r="1163" spans="1:21" s="35" customFormat="1" ht="29.25" customHeight="1" thickTop="1" thickBot="1">
      <c r="A1163" s="8"/>
      <c r="B1163" s="37"/>
      <c r="C1163" s="38"/>
      <c r="D1163" s="39"/>
      <c r="E1163" s="11"/>
      <c r="F1163" s="48"/>
      <c r="G1163" s="69"/>
      <c r="H1163" s="18">
        <v>8162</v>
      </c>
      <c r="I1163" s="149"/>
      <c r="J1163" s="69"/>
      <c r="K1163" s="8" t="str">
        <f t="shared" si="30"/>
        <v/>
      </c>
      <c r="L1163" s="36"/>
      <c r="M1163" s="69"/>
      <c r="N1163" s="13"/>
      <c r="P1163" s="41" t="str">
        <f t="shared" si="29"/>
        <v>.</v>
      </c>
      <c r="Q1163" s="41"/>
      <c r="R1163" s="41"/>
      <c r="T1163" s="77"/>
      <c r="U1163" s="77"/>
    </row>
    <row r="1164" spans="1:21" s="35" customFormat="1" ht="29.25" customHeight="1" thickTop="1" thickBot="1">
      <c r="A1164" s="8"/>
      <c r="B1164" s="37"/>
      <c r="C1164" s="38"/>
      <c r="D1164" s="39"/>
      <c r="E1164" s="11"/>
      <c r="F1164" s="48"/>
      <c r="G1164" s="69"/>
      <c r="H1164" s="18">
        <v>8163</v>
      </c>
      <c r="I1164" s="149"/>
      <c r="J1164" s="69"/>
      <c r="K1164" s="8" t="str">
        <f t="shared" si="30"/>
        <v/>
      </c>
      <c r="L1164" s="36"/>
      <c r="M1164" s="69"/>
      <c r="N1164" s="13"/>
      <c r="P1164" s="41" t="str">
        <f t="shared" si="29"/>
        <v>.</v>
      </c>
      <c r="Q1164" s="41"/>
      <c r="R1164" s="41"/>
      <c r="T1164" s="77"/>
      <c r="U1164" s="77"/>
    </row>
    <row r="1165" spans="1:21" s="35" customFormat="1" ht="29.25" customHeight="1" thickTop="1" thickBot="1">
      <c r="A1165" s="8"/>
      <c r="B1165" s="37"/>
      <c r="C1165" s="38"/>
      <c r="D1165" s="39"/>
      <c r="E1165" s="11"/>
      <c r="F1165" s="48"/>
      <c r="G1165" s="69"/>
      <c r="H1165" s="18">
        <v>8164</v>
      </c>
      <c r="I1165" s="149"/>
      <c r="J1165" s="69"/>
      <c r="K1165" s="8" t="str">
        <f t="shared" si="30"/>
        <v/>
      </c>
      <c r="L1165" s="36"/>
      <c r="M1165" s="69"/>
      <c r="N1165" s="13"/>
      <c r="P1165" s="41" t="str">
        <f t="shared" ref="P1165:P1228" si="31">IF(O1165&gt;0,N1165-O1165,".")</f>
        <v>.</v>
      </c>
      <c r="Q1165" s="41"/>
      <c r="R1165" s="41"/>
      <c r="T1165" s="77"/>
      <c r="U1165" s="77"/>
    </row>
    <row r="1166" spans="1:21" s="35" customFormat="1" ht="29.25" customHeight="1" thickTop="1" thickBot="1">
      <c r="A1166" s="8"/>
      <c r="B1166" s="37"/>
      <c r="C1166" s="38"/>
      <c r="D1166" s="39"/>
      <c r="E1166" s="11"/>
      <c r="F1166" s="48"/>
      <c r="G1166" s="69"/>
      <c r="H1166" s="18">
        <v>8165</v>
      </c>
      <c r="I1166" s="149"/>
      <c r="J1166" s="69"/>
      <c r="K1166" s="8" t="str">
        <f t="shared" ref="K1166:K1229" si="32">D1166&amp;C1166</f>
        <v/>
      </c>
      <c r="L1166" s="36"/>
      <c r="M1166" s="69"/>
      <c r="N1166" s="13"/>
      <c r="P1166" s="41" t="str">
        <f t="shared" si="31"/>
        <v>.</v>
      </c>
      <c r="Q1166" s="41"/>
      <c r="R1166" s="41"/>
      <c r="T1166" s="77"/>
      <c r="U1166" s="77"/>
    </row>
    <row r="1167" spans="1:21" s="35" customFormat="1" ht="29.25" customHeight="1" thickTop="1" thickBot="1">
      <c r="A1167" s="8"/>
      <c r="B1167" s="37"/>
      <c r="C1167" s="38"/>
      <c r="D1167" s="39"/>
      <c r="E1167" s="11"/>
      <c r="F1167" s="48"/>
      <c r="G1167" s="69"/>
      <c r="H1167" s="18">
        <v>8166</v>
      </c>
      <c r="I1167" s="149"/>
      <c r="J1167" s="69"/>
      <c r="K1167" s="8" t="str">
        <f t="shared" si="32"/>
        <v/>
      </c>
      <c r="L1167" s="36"/>
      <c r="M1167" s="69"/>
      <c r="N1167" s="13"/>
      <c r="P1167" s="41" t="str">
        <f t="shared" si="31"/>
        <v>.</v>
      </c>
      <c r="Q1167" s="41"/>
      <c r="R1167" s="41"/>
      <c r="T1167" s="77"/>
      <c r="U1167" s="77"/>
    </row>
    <row r="1168" spans="1:21" s="35" customFormat="1" ht="29.25" customHeight="1" thickTop="1" thickBot="1">
      <c r="A1168" s="8"/>
      <c r="B1168" s="37"/>
      <c r="C1168" s="38"/>
      <c r="D1168" s="39"/>
      <c r="E1168" s="11"/>
      <c r="F1168" s="48"/>
      <c r="G1168" s="69"/>
      <c r="H1168" s="18">
        <v>8167</v>
      </c>
      <c r="I1168" s="149"/>
      <c r="J1168" s="69"/>
      <c r="K1168" s="8" t="str">
        <f t="shared" si="32"/>
        <v/>
      </c>
      <c r="L1168" s="36"/>
      <c r="M1168" s="69"/>
      <c r="N1168" s="13"/>
      <c r="P1168" s="41" t="str">
        <f t="shared" si="31"/>
        <v>.</v>
      </c>
      <c r="Q1168" s="41"/>
      <c r="R1168" s="41"/>
      <c r="T1168" s="77"/>
      <c r="U1168" s="77"/>
    </row>
    <row r="1169" spans="1:21" s="35" customFormat="1" ht="29.25" customHeight="1" thickTop="1" thickBot="1">
      <c r="A1169" s="8"/>
      <c r="B1169" s="37"/>
      <c r="C1169" s="38"/>
      <c r="D1169" s="39"/>
      <c r="E1169" s="11"/>
      <c r="F1169" s="48"/>
      <c r="G1169" s="69"/>
      <c r="H1169" s="18">
        <v>8168</v>
      </c>
      <c r="I1169" s="149"/>
      <c r="J1169" s="69"/>
      <c r="K1169" s="8" t="str">
        <f t="shared" si="32"/>
        <v/>
      </c>
      <c r="L1169" s="36"/>
      <c r="M1169" s="69"/>
      <c r="N1169" s="13"/>
      <c r="P1169" s="41" t="str">
        <f t="shared" si="31"/>
        <v>.</v>
      </c>
      <c r="Q1169" s="41"/>
      <c r="R1169" s="41"/>
      <c r="T1169" s="77"/>
      <c r="U1169" s="77"/>
    </row>
    <row r="1170" spans="1:21" s="35" customFormat="1" ht="29.25" customHeight="1" thickTop="1" thickBot="1">
      <c r="A1170" s="8"/>
      <c r="B1170" s="37"/>
      <c r="C1170" s="38"/>
      <c r="D1170" s="39"/>
      <c r="E1170" s="11"/>
      <c r="F1170" s="48"/>
      <c r="G1170" s="69"/>
      <c r="H1170" s="18">
        <v>8169</v>
      </c>
      <c r="I1170" s="149"/>
      <c r="J1170" s="69"/>
      <c r="K1170" s="8" t="str">
        <f t="shared" si="32"/>
        <v/>
      </c>
      <c r="L1170" s="36"/>
      <c r="M1170" s="69"/>
      <c r="N1170" s="13"/>
      <c r="P1170" s="41" t="str">
        <f t="shared" si="31"/>
        <v>.</v>
      </c>
      <c r="Q1170" s="41"/>
      <c r="R1170" s="41"/>
      <c r="T1170" s="77"/>
      <c r="U1170" s="77"/>
    </row>
    <row r="1171" spans="1:21" s="35" customFormat="1" ht="29.25" customHeight="1" thickTop="1" thickBot="1">
      <c r="A1171" s="8"/>
      <c r="B1171" s="37"/>
      <c r="C1171" s="38"/>
      <c r="D1171" s="39"/>
      <c r="E1171" s="11"/>
      <c r="F1171" s="48"/>
      <c r="G1171" s="69"/>
      <c r="H1171" s="18">
        <v>8170</v>
      </c>
      <c r="I1171" s="149"/>
      <c r="J1171" s="69"/>
      <c r="K1171" s="8" t="str">
        <f t="shared" si="32"/>
        <v/>
      </c>
      <c r="L1171" s="36"/>
      <c r="M1171" s="69"/>
      <c r="N1171" s="13"/>
      <c r="P1171" s="41" t="str">
        <f t="shared" si="31"/>
        <v>.</v>
      </c>
      <c r="Q1171" s="41"/>
      <c r="R1171" s="41"/>
      <c r="T1171" s="77"/>
      <c r="U1171" s="77"/>
    </row>
    <row r="1172" spans="1:21" s="35" customFormat="1" ht="29.25" customHeight="1" thickTop="1" thickBot="1">
      <c r="A1172" s="8"/>
      <c r="B1172" s="37"/>
      <c r="C1172" s="38"/>
      <c r="D1172" s="39"/>
      <c r="E1172" s="11"/>
      <c r="F1172" s="48"/>
      <c r="G1172" s="69"/>
      <c r="H1172" s="18">
        <v>8171</v>
      </c>
      <c r="I1172" s="149"/>
      <c r="J1172" s="69"/>
      <c r="K1172" s="8" t="str">
        <f t="shared" si="32"/>
        <v/>
      </c>
      <c r="L1172" s="36"/>
      <c r="M1172" s="69"/>
      <c r="N1172" s="13"/>
      <c r="P1172" s="41" t="str">
        <f t="shared" si="31"/>
        <v>.</v>
      </c>
      <c r="Q1172" s="41"/>
      <c r="R1172" s="41"/>
      <c r="T1172" s="77"/>
      <c r="U1172" s="77"/>
    </row>
    <row r="1173" spans="1:21" s="35" customFormat="1" ht="29.25" customHeight="1" thickTop="1" thickBot="1">
      <c r="A1173" s="8"/>
      <c r="B1173" s="37"/>
      <c r="C1173" s="38"/>
      <c r="D1173" s="39"/>
      <c r="E1173" s="11"/>
      <c r="F1173" s="48"/>
      <c r="G1173" s="69"/>
      <c r="H1173" s="18">
        <v>8172</v>
      </c>
      <c r="I1173" s="149"/>
      <c r="J1173" s="69"/>
      <c r="K1173" s="8" t="str">
        <f t="shared" si="32"/>
        <v/>
      </c>
      <c r="L1173" s="36"/>
      <c r="M1173" s="69"/>
      <c r="N1173" s="13"/>
      <c r="P1173" s="41" t="str">
        <f t="shared" si="31"/>
        <v>.</v>
      </c>
      <c r="Q1173" s="41"/>
      <c r="R1173" s="41"/>
      <c r="T1173" s="77"/>
      <c r="U1173" s="77"/>
    </row>
    <row r="1174" spans="1:21" s="35" customFormat="1" ht="29.25" customHeight="1" thickTop="1" thickBot="1">
      <c r="A1174" s="8"/>
      <c r="B1174" s="37"/>
      <c r="C1174" s="38"/>
      <c r="D1174" s="39"/>
      <c r="E1174" s="11"/>
      <c r="F1174" s="48"/>
      <c r="G1174" s="69"/>
      <c r="H1174" s="18">
        <v>8173</v>
      </c>
      <c r="I1174" s="149"/>
      <c r="J1174" s="69"/>
      <c r="K1174" s="8" t="str">
        <f t="shared" si="32"/>
        <v/>
      </c>
      <c r="L1174" s="36"/>
      <c r="M1174" s="69"/>
      <c r="N1174" s="13"/>
      <c r="P1174" s="41" t="str">
        <f t="shared" si="31"/>
        <v>.</v>
      </c>
      <c r="Q1174" s="41"/>
      <c r="R1174" s="41"/>
      <c r="T1174" s="77"/>
      <c r="U1174" s="77"/>
    </row>
    <row r="1175" spans="1:21" s="35" customFormat="1" ht="29.25" customHeight="1" thickTop="1" thickBot="1">
      <c r="A1175" s="8"/>
      <c r="B1175" s="37"/>
      <c r="C1175" s="38"/>
      <c r="D1175" s="39"/>
      <c r="E1175" s="11"/>
      <c r="F1175" s="48"/>
      <c r="G1175" s="69"/>
      <c r="H1175" s="18">
        <v>8174</v>
      </c>
      <c r="I1175" s="149"/>
      <c r="J1175" s="69"/>
      <c r="K1175" s="8" t="str">
        <f t="shared" si="32"/>
        <v/>
      </c>
      <c r="L1175" s="36"/>
      <c r="M1175" s="69"/>
      <c r="N1175" s="13"/>
      <c r="P1175" s="41" t="str">
        <f t="shared" si="31"/>
        <v>.</v>
      </c>
      <c r="Q1175" s="41"/>
      <c r="R1175" s="41"/>
      <c r="T1175" s="77"/>
      <c r="U1175" s="77"/>
    </row>
    <row r="1176" spans="1:21" s="35" customFormat="1" ht="29.25" customHeight="1" thickTop="1" thickBot="1">
      <c r="A1176" s="8"/>
      <c r="B1176" s="37"/>
      <c r="C1176" s="38"/>
      <c r="D1176" s="39"/>
      <c r="E1176" s="11"/>
      <c r="F1176" s="48"/>
      <c r="G1176" s="69"/>
      <c r="H1176" s="18">
        <v>8175</v>
      </c>
      <c r="I1176" s="149"/>
      <c r="J1176" s="69"/>
      <c r="K1176" s="8" t="str">
        <f t="shared" si="32"/>
        <v/>
      </c>
      <c r="L1176" s="36"/>
      <c r="M1176" s="69"/>
      <c r="N1176" s="13"/>
      <c r="P1176" s="41" t="str">
        <f t="shared" si="31"/>
        <v>.</v>
      </c>
      <c r="Q1176" s="41"/>
      <c r="R1176" s="41"/>
      <c r="T1176" s="77"/>
      <c r="U1176" s="77"/>
    </row>
    <row r="1177" spans="1:21" s="35" customFormat="1" ht="29.25" customHeight="1" thickTop="1" thickBot="1">
      <c r="A1177" s="8"/>
      <c r="B1177" s="37"/>
      <c r="C1177" s="38"/>
      <c r="D1177" s="39"/>
      <c r="E1177" s="11"/>
      <c r="F1177" s="48"/>
      <c r="G1177" s="69"/>
      <c r="H1177" s="18">
        <v>8176</v>
      </c>
      <c r="I1177" s="149"/>
      <c r="J1177" s="69"/>
      <c r="K1177" s="8" t="str">
        <f t="shared" si="32"/>
        <v/>
      </c>
      <c r="L1177" s="36"/>
      <c r="M1177" s="69"/>
      <c r="N1177" s="13"/>
      <c r="P1177" s="41" t="str">
        <f t="shared" si="31"/>
        <v>.</v>
      </c>
      <c r="Q1177" s="41"/>
      <c r="R1177" s="41"/>
      <c r="T1177" s="77"/>
      <c r="U1177" s="77"/>
    </row>
    <row r="1178" spans="1:21" s="35" customFormat="1" ht="29.25" customHeight="1" thickTop="1" thickBot="1">
      <c r="A1178" s="8"/>
      <c r="B1178" s="37"/>
      <c r="C1178" s="38"/>
      <c r="D1178" s="39"/>
      <c r="E1178" s="11"/>
      <c r="F1178" s="48"/>
      <c r="G1178" s="69"/>
      <c r="H1178" s="18">
        <v>8177</v>
      </c>
      <c r="I1178" s="149"/>
      <c r="J1178" s="69"/>
      <c r="K1178" s="8" t="str">
        <f t="shared" si="32"/>
        <v/>
      </c>
      <c r="L1178" s="36"/>
      <c r="M1178" s="69"/>
      <c r="N1178" s="13"/>
      <c r="P1178" s="41" t="str">
        <f t="shared" si="31"/>
        <v>.</v>
      </c>
      <c r="Q1178" s="41"/>
      <c r="R1178" s="41"/>
      <c r="T1178" s="77"/>
      <c r="U1178" s="77"/>
    </row>
    <row r="1179" spans="1:21" s="35" customFormat="1" ht="29.25" customHeight="1" thickTop="1" thickBot="1">
      <c r="A1179" s="8"/>
      <c r="B1179" s="37"/>
      <c r="C1179" s="38"/>
      <c r="D1179" s="39"/>
      <c r="E1179" s="11"/>
      <c r="F1179" s="48"/>
      <c r="G1179" s="69"/>
      <c r="H1179" s="18">
        <v>8178</v>
      </c>
      <c r="I1179" s="149"/>
      <c r="J1179" s="69"/>
      <c r="K1179" s="8" t="str">
        <f t="shared" si="32"/>
        <v/>
      </c>
      <c r="L1179" s="36"/>
      <c r="M1179" s="69"/>
      <c r="N1179" s="13"/>
      <c r="P1179" s="41" t="str">
        <f t="shared" si="31"/>
        <v>.</v>
      </c>
      <c r="Q1179" s="41"/>
      <c r="R1179" s="41"/>
      <c r="T1179" s="77"/>
      <c r="U1179" s="77"/>
    </row>
    <row r="1180" spans="1:21" s="35" customFormat="1" ht="29.25" customHeight="1" thickTop="1" thickBot="1">
      <c r="A1180" s="8"/>
      <c r="B1180" s="37"/>
      <c r="C1180" s="38"/>
      <c r="D1180" s="39"/>
      <c r="E1180" s="11"/>
      <c r="F1180" s="48"/>
      <c r="G1180" s="69"/>
      <c r="H1180" s="18">
        <v>8179</v>
      </c>
      <c r="I1180" s="149"/>
      <c r="J1180" s="69"/>
      <c r="K1180" s="8" t="str">
        <f t="shared" si="32"/>
        <v/>
      </c>
      <c r="L1180" s="36"/>
      <c r="M1180" s="69"/>
      <c r="N1180" s="13"/>
      <c r="P1180" s="41" t="str">
        <f t="shared" si="31"/>
        <v>.</v>
      </c>
      <c r="Q1180" s="41"/>
      <c r="R1180" s="41"/>
      <c r="T1180" s="77"/>
      <c r="U1180" s="77"/>
    </row>
    <row r="1181" spans="1:21" s="35" customFormat="1" ht="29.25" customHeight="1" thickTop="1" thickBot="1">
      <c r="A1181" s="8"/>
      <c r="B1181" s="37"/>
      <c r="C1181" s="38"/>
      <c r="D1181" s="39"/>
      <c r="E1181" s="11"/>
      <c r="F1181" s="48"/>
      <c r="G1181" s="69"/>
      <c r="H1181" s="18">
        <v>8180</v>
      </c>
      <c r="I1181" s="149"/>
      <c r="J1181" s="69"/>
      <c r="K1181" s="8" t="str">
        <f t="shared" si="32"/>
        <v/>
      </c>
      <c r="L1181" s="36"/>
      <c r="M1181" s="69"/>
      <c r="N1181" s="13"/>
      <c r="P1181" s="41" t="str">
        <f t="shared" si="31"/>
        <v>.</v>
      </c>
      <c r="Q1181" s="41"/>
      <c r="R1181" s="41"/>
      <c r="T1181" s="77"/>
      <c r="U1181" s="77"/>
    </row>
    <row r="1182" spans="1:21" s="35" customFormat="1" ht="29.25" customHeight="1" thickTop="1" thickBot="1">
      <c r="A1182" s="8"/>
      <c r="B1182" s="37"/>
      <c r="C1182" s="38"/>
      <c r="D1182" s="39"/>
      <c r="E1182" s="11"/>
      <c r="F1182" s="48"/>
      <c r="G1182" s="69"/>
      <c r="H1182" s="18">
        <v>8181</v>
      </c>
      <c r="I1182" s="149"/>
      <c r="J1182" s="69"/>
      <c r="K1182" s="8" t="str">
        <f t="shared" si="32"/>
        <v/>
      </c>
      <c r="L1182" s="36"/>
      <c r="M1182" s="69"/>
      <c r="N1182" s="13"/>
      <c r="P1182" s="41" t="str">
        <f t="shared" si="31"/>
        <v>.</v>
      </c>
      <c r="Q1182" s="41"/>
      <c r="R1182" s="41"/>
      <c r="T1182" s="77"/>
      <c r="U1182" s="77"/>
    </row>
    <row r="1183" spans="1:21" s="35" customFormat="1" ht="29.25" customHeight="1" thickTop="1" thickBot="1">
      <c r="A1183" s="8"/>
      <c r="B1183" s="37"/>
      <c r="C1183" s="38"/>
      <c r="D1183" s="39"/>
      <c r="E1183" s="11"/>
      <c r="F1183" s="48"/>
      <c r="G1183" s="69"/>
      <c r="H1183" s="18">
        <v>8182</v>
      </c>
      <c r="I1183" s="149"/>
      <c r="J1183" s="69"/>
      <c r="K1183" s="8" t="str">
        <f t="shared" si="32"/>
        <v/>
      </c>
      <c r="L1183" s="36"/>
      <c r="M1183" s="69"/>
      <c r="N1183" s="13"/>
      <c r="P1183" s="41" t="str">
        <f t="shared" si="31"/>
        <v>.</v>
      </c>
      <c r="Q1183" s="41"/>
      <c r="R1183" s="41"/>
      <c r="T1183" s="77"/>
      <c r="U1183" s="77"/>
    </row>
    <row r="1184" spans="1:21" s="35" customFormat="1" ht="29.25" customHeight="1" thickTop="1" thickBot="1">
      <c r="A1184" s="8"/>
      <c r="B1184" s="37"/>
      <c r="C1184" s="38"/>
      <c r="D1184" s="39"/>
      <c r="E1184" s="11"/>
      <c r="F1184" s="48"/>
      <c r="G1184" s="69"/>
      <c r="H1184" s="18">
        <v>8183</v>
      </c>
      <c r="I1184" s="149"/>
      <c r="J1184" s="69"/>
      <c r="K1184" s="8" t="str">
        <f t="shared" si="32"/>
        <v/>
      </c>
      <c r="L1184" s="36"/>
      <c r="M1184" s="69"/>
      <c r="N1184" s="13"/>
      <c r="P1184" s="41" t="str">
        <f t="shared" si="31"/>
        <v>.</v>
      </c>
      <c r="Q1184" s="41"/>
      <c r="R1184" s="41"/>
      <c r="T1184" s="77"/>
      <c r="U1184" s="77"/>
    </row>
    <row r="1185" spans="1:21" s="35" customFormat="1" ht="29.25" customHeight="1" thickTop="1" thickBot="1">
      <c r="A1185" s="8"/>
      <c r="B1185" s="37"/>
      <c r="C1185" s="38"/>
      <c r="D1185" s="39"/>
      <c r="E1185" s="11"/>
      <c r="F1185" s="48"/>
      <c r="G1185" s="69"/>
      <c r="H1185" s="18">
        <v>8184</v>
      </c>
      <c r="I1185" s="149"/>
      <c r="J1185" s="69"/>
      <c r="K1185" s="8" t="str">
        <f t="shared" si="32"/>
        <v/>
      </c>
      <c r="L1185" s="36"/>
      <c r="M1185" s="69"/>
      <c r="N1185" s="13"/>
      <c r="P1185" s="41" t="str">
        <f t="shared" si="31"/>
        <v>.</v>
      </c>
      <c r="Q1185" s="41"/>
      <c r="R1185" s="41"/>
      <c r="T1185" s="77"/>
      <c r="U1185" s="77"/>
    </row>
    <row r="1186" spans="1:21" s="35" customFormat="1" ht="29.25" customHeight="1" thickTop="1" thickBot="1">
      <c r="A1186" s="8"/>
      <c r="B1186" s="37"/>
      <c r="C1186" s="38"/>
      <c r="D1186" s="39"/>
      <c r="E1186" s="11"/>
      <c r="F1186" s="48"/>
      <c r="G1186" s="69"/>
      <c r="H1186" s="18">
        <v>8185</v>
      </c>
      <c r="I1186" s="149"/>
      <c r="J1186" s="69"/>
      <c r="K1186" s="8" t="str">
        <f t="shared" si="32"/>
        <v/>
      </c>
      <c r="L1186" s="36"/>
      <c r="M1186" s="69"/>
      <c r="N1186" s="13"/>
      <c r="P1186" s="41" t="str">
        <f t="shared" si="31"/>
        <v>.</v>
      </c>
      <c r="Q1186" s="41"/>
      <c r="R1186" s="41"/>
      <c r="T1186" s="77"/>
      <c r="U1186" s="77"/>
    </row>
    <row r="1187" spans="1:21" s="35" customFormat="1" ht="29.25" customHeight="1" thickTop="1" thickBot="1">
      <c r="A1187" s="8"/>
      <c r="B1187" s="37"/>
      <c r="C1187" s="38"/>
      <c r="D1187" s="39"/>
      <c r="E1187" s="11"/>
      <c r="F1187" s="48"/>
      <c r="G1187" s="69"/>
      <c r="H1187" s="18">
        <v>8186</v>
      </c>
      <c r="I1187" s="149"/>
      <c r="J1187" s="69"/>
      <c r="K1187" s="8" t="str">
        <f t="shared" si="32"/>
        <v/>
      </c>
      <c r="L1187" s="36"/>
      <c r="M1187" s="69"/>
      <c r="N1187" s="13"/>
      <c r="P1187" s="41" t="str">
        <f t="shared" si="31"/>
        <v>.</v>
      </c>
      <c r="Q1187" s="41"/>
      <c r="R1187" s="41"/>
      <c r="T1187" s="77"/>
      <c r="U1187" s="77"/>
    </row>
    <row r="1188" spans="1:21" s="35" customFormat="1" ht="29.25" customHeight="1" thickTop="1" thickBot="1">
      <c r="A1188" s="8"/>
      <c r="B1188" s="37"/>
      <c r="C1188" s="38"/>
      <c r="D1188" s="39"/>
      <c r="E1188" s="11"/>
      <c r="F1188" s="48"/>
      <c r="G1188" s="69"/>
      <c r="H1188" s="18">
        <v>8187</v>
      </c>
      <c r="I1188" s="149"/>
      <c r="J1188" s="69"/>
      <c r="K1188" s="8" t="str">
        <f t="shared" si="32"/>
        <v/>
      </c>
      <c r="L1188" s="36"/>
      <c r="M1188" s="69"/>
      <c r="N1188" s="13"/>
      <c r="P1188" s="41" t="str">
        <f t="shared" si="31"/>
        <v>.</v>
      </c>
      <c r="Q1188" s="41"/>
      <c r="R1188" s="41"/>
      <c r="T1188" s="77"/>
      <c r="U1188" s="77"/>
    </row>
    <row r="1189" spans="1:21" s="35" customFormat="1" ht="29.25" customHeight="1" thickTop="1" thickBot="1">
      <c r="A1189" s="8"/>
      <c r="B1189" s="37"/>
      <c r="C1189" s="38"/>
      <c r="D1189" s="39"/>
      <c r="E1189" s="11"/>
      <c r="F1189" s="48"/>
      <c r="G1189" s="69"/>
      <c r="H1189" s="18">
        <v>8188</v>
      </c>
      <c r="I1189" s="149"/>
      <c r="J1189" s="69"/>
      <c r="K1189" s="8" t="str">
        <f t="shared" si="32"/>
        <v/>
      </c>
      <c r="L1189" s="36"/>
      <c r="M1189" s="69"/>
      <c r="N1189" s="13"/>
      <c r="P1189" s="41" t="str">
        <f t="shared" si="31"/>
        <v>.</v>
      </c>
      <c r="Q1189" s="41"/>
      <c r="R1189" s="41"/>
      <c r="T1189" s="77"/>
      <c r="U1189" s="77"/>
    </row>
    <row r="1190" spans="1:21" s="35" customFormat="1" ht="29.25" customHeight="1" thickTop="1" thickBot="1">
      <c r="A1190" s="8"/>
      <c r="B1190" s="37"/>
      <c r="C1190" s="38"/>
      <c r="D1190" s="39"/>
      <c r="E1190" s="11"/>
      <c r="F1190" s="48"/>
      <c r="G1190" s="69"/>
      <c r="H1190" s="18">
        <v>8189</v>
      </c>
      <c r="I1190" s="149"/>
      <c r="J1190" s="69"/>
      <c r="K1190" s="8" t="str">
        <f t="shared" si="32"/>
        <v/>
      </c>
      <c r="L1190" s="36"/>
      <c r="M1190" s="69"/>
      <c r="N1190" s="13"/>
      <c r="P1190" s="41" t="str">
        <f t="shared" si="31"/>
        <v>.</v>
      </c>
      <c r="Q1190" s="41"/>
      <c r="R1190" s="41"/>
      <c r="T1190" s="77"/>
      <c r="U1190" s="77"/>
    </row>
    <row r="1191" spans="1:21" s="35" customFormat="1" ht="29.25" customHeight="1" thickTop="1" thickBot="1">
      <c r="A1191" s="8"/>
      <c r="B1191" s="37"/>
      <c r="C1191" s="38"/>
      <c r="D1191" s="39"/>
      <c r="E1191" s="11"/>
      <c r="F1191" s="48"/>
      <c r="G1191" s="69"/>
      <c r="H1191" s="18">
        <v>8190</v>
      </c>
      <c r="I1191" s="149"/>
      <c r="J1191" s="69"/>
      <c r="K1191" s="8" t="str">
        <f t="shared" si="32"/>
        <v/>
      </c>
      <c r="L1191" s="36"/>
      <c r="M1191" s="69"/>
      <c r="N1191" s="13"/>
      <c r="P1191" s="41" t="str">
        <f t="shared" si="31"/>
        <v>.</v>
      </c>
      <c r="Q1191" s="41"/>
      <c r="R1191" s="41"/>
      <c r="T1191" s="77"/>
      <c r="U1191" s="77"/>
    </row>
    <row r="1192" spans="1:21" s="35" customFormat="1" ht="29.25" customHeight="1" thickTop="1" thickBot="1">
      <c r="A1192" s="8"/>
      <c r="B1192" s="37"/>
      <c r="C1192" s="38"/>
      <c r="D1192" s="39"/>
      <c r="E1192" s="11"/>
      <c r="F1192" s="48"/>
      <c r="G1192" s="69"/>
      <c r="H1192" s="18">
        <v>8191</v>
      </c>
      <c r="I1192" s="149"/>
      <c r="J1192" s="69"/>
      <c r="K1192" s="8" t="str">
        <f t="shared" si="32"/>
        <v/>
      </c>
      <c r="L1192" s="36"/>
      <c r="M1192" s="69"/>
      <c r="N1192" s="13"/>
      <c r="P1192" s="41" t="str">
        <f t="shared" si="31"/>
        <v>.</v>
      </c>
      <c r="Q1192" s="41"/>
      <c r="R1192" s="41"/>
      <c r="T1192" s="77"/>
      <c r="U1192" s="77"/>
    </row>
    <row r="1193" spans="1:21" s="35" customFormat="1" ht="29.25" customHeight="1" thickTop="1" thickBot="1">
      <c r="A1193" s="8"/>
      <c r="B1193" s="37"/>
      <c r="C1193" s="38"/>
      <c r="D1193" s="39"/>
      <c r="E1193" s="11"/>
      <c r="F1193" s="48"/>
      <c r="G1193" s="69"/>
      <c r="H1193" s="18">
        <v>8192</v>
      </c>
      <c r="I1193" s="149"/>
      <c r="J1193" s="69"/>
      <c r="K1193" s="8" t="str">
        <f t="shared" si="32"/>
        <v/>
      </c>
      <c r="L1193" s="36"/>
      <c r="M1193" s="69"/>
      <c r="N1193" s="13"/>
      <c r="P1193" s="41" t="str">
        <f t="shared" si="31"/>
        <v>.</v>
      </c>
      <c r="Q1193" s="41"/>
      <c r="R1193" s="41"/>
      <c r="T1193" s="77"/>
      <c r="U1193" s="77"/>
    </row>
    <row r="1194" spans="1:21" s="35" customFormat="1" ht="29.25" customHeight="1" thickTop="1" thickBot="1">
      <c r="A1194" s="8"/>
      <c r="B1194" s="37"/>
      <c r="C1194" s="38"/>
      <c r="D1194" s="39"/>
      <c r="E1194" s="11"/>
      <c r="F1194" s="48"/>
      <c r="G1194" s="69"/>
      <c r="H1194" s="18">
        <v>8193</v>
      </c>
      <c r="I1194" s="149"/>
      <c r="J1194" s="69"/>
      <c r="K1194" s="8" t="str">
        <f t="shared" si="32"/>
        <v/>
      </c>
      <c r="L1194" s="36"/>
      <c r="M1194" s="69"/>
      <c r="N1194" s="13"/>
      <c r="P1194" s="41" t="str">
        <f t="shared" si="31"/>
        <v>.</v>
      </c>
      <c r="Q1194" s="41"/>
      <c r="R1194" s="41"/>
      <c r="T1194" s="77"/>
      <c r="U1194" s="77"/>
    </row>
    <row r="1195" spans="1:21" s="35" customFormat="1" ht="29.25" customHeight="1" thickTop="1" thickBot="1">
      <c r="A1195" s="8"/>
      <c r="B1195" s="37"/>
      <c r="C1195" s="38"/>
      <c r="D1195" s="39"/>
      <c r="E1195" s="11"/>
      <c r="F1195" s="48"/>
      <c r="G1195" s="69"/>
      <c r="H1195" s="18">
        <v>8194</v>
      </c>
      <c r="I1195" s="149"/>
      <c r="J1195" s="69"/>
      <c r="K1195" s="8" t="str">
        <f t="shared" si="32"/>
        <v/>
      </c>
      <c r="L1195" s="36"/>
      <c r="M1195" s="69"/>
      <c r="N1195" s="13"/>
      <c r="P1195" s="41" t="str">
        <f t="shared" si="31"/>
        <v>.</v>
      </c>
      <c r="Q1195" s="41"/>
      <c r="R1195" s="41"/>
      <c r="T1195" s="77"/>
      <c r="U1195" s="77"/>
    </row>
    <row r="1196" spans="1:21" s="35" customFormat="1" ht="29.25" customHeight="1" thickTop="1" thickBot="1">
      <c r="A1196" s="8"/>
      <c r="B1196" s="37"/>
      <c r="C1196" s="38"/>
      <c r="D1196" s="39"/>
      <c r="E1196" s="11"/>
      <c r="F1196" s="48"/>
      <c r="G1196" s="69"/>
      <c r="H1196" s="18">
        <v>8195</v>
      </c>
      <c r="I1196" s="149"/>
      <c r="J1196" s="69"/>
      <c r="K1196" s="8" t="str">
        <f t="shared" si="32"/>
        <v/>
      </c>
      <c r="L1196" s="36"/>
      <c r="M1196" s="69"/>
      <c r="N1196" s="13"/>
      <c r="P1196" s="41" t="str">
        <f t="shared" si="31"/>
        <v>.</v>
      </c>
      <c r="Q1196" s="41"/>
      <c r="R1196" s="41"/>
      <c r="T1196" s="77"/>
      <c r="U1196" s="77"/>
    </row>
    <row r="1197" spans="1:21" s="35" customFormat="1" ht="29.25" customHeight="1" thickTop="1" thickBot="1">
      <c r="A1197" s="8"/>
      <c r="B1197" s="37"/>
      <c r="C1197" s="38"/>
      <c r="D1197" s="39"/>
      <c r="E1197" s="11"/>
      <c r="F1197" s="48"/>
      <c r="G1197" s="69"/>
      <c r="H1197" s="18">
        <v>8196</v>
      </c>
      <c r="I1197" s="149"/>
      <c r="J1197" s="69"/>
      <c r="K1197" s="8" t="str">
        <f t="shared" si="32"/>
        <v/>
      </c>
      <c r="L1197" s="36"/>
      <c r="M1197" s="69"/>
      <c r="N1197" s="13"/>
      <c r="P1197" s="41" t="str">
        <f t="shared" si="31"/>
        <v>.</v>
      </c>
      <c r="Q1197" s="41"/>
      <c r="R1197" s="41"/>
      <c r="T1197" s="77"/>
      <c r="U1197" s="77"/>
    </row>
    <row r="1198" spans="1:21" s="35" customFormat="1" ht="29.25" customHeight="1" thickTop="1" thickBot="1">
      <c r="A1198" s="8"/>
      <c r="B1198" s="37"/>
      <c r="C1198" s="38"/>
      <c r="D1198" s="39"/>
      <c r="E1198" s="11"/>
      <c r="F1198" s="48"/>
      <c r="G1198" s="69"/>
      <c r="H1198" s="18">
        <v>8197</v>
      </c>
      <c r="I1198" s="149"/>
      <c r="J1198" s="69"/>
      <c r="K1198" s="8" t="str">
        <f t="shared" si="32"/>
        <v/>
      </c>
      <c r="L1198" s="36"/>
      <c r="M1198" s="69"/>
      <c r="N1198" s="13"/>
      <c r="P1198" s="41" t="str">
        <f t="shared" si="31"/>
        <v>.</v>
      </c>
      <c r="Q1198" s="41"/>
      <c r="R1198" s="41"/>
      <c r="T1198" s="77"/>
      <c r="U1198" s="77"/>
    </row>
    <row r="1199" spans="1:21" s="35" customFormat="1" ht="29.25" customHeight="1" thickTop="1" thickBot="1">
      <c r="A1199" s="8"/>
      <c r="B1199" s="37"/>
      <c r="C1199" s="38"/>
      <c r="D1199" s="39"/>
      <c r="E1199" s="11"/>
      <c r="F1199" s="48"/>
      <c r="G1199" s="69"/>
      <c r="H1199" s="18">
        <v>8198</v>
      </c>
      <c r="I1199" s="149"/>
      <c r="J1199" s="69"/>
      <c r="K1199" s="8" t="str">
        <f t="shared" si="32"/>
        <v/>
      </c>
      <c r="L1199" s="36"/>
      <c r="M1199" s="69"/>
      <c r="N1199" s="13"/>
      <c r="P1199" s="41" t="str">
        <f t="shared" si="31"/>
        <v>.</v>
      </c>
      <c r="Q1199" s="41"/>
      <c r="R1199" s="41"/>
      <c r="T1199" s="77"/>
      <c r="U1199" s="77"/>
    </row>
    <row r="1200" spans="1:21" s="35" customFormat="1" ht="29.25" customHeight="1" thickTop="1" thickBot="1">
      <c r="A1200" s="8"/>
      <c r="B1200" s="37"/>
      <c r="C1200" s="38"/>
      <c r="D1200" s="39"/>
      <c r="E1200" s="11"/>
      <c r="F1200" s="48"/>
      <c r="G1200" s="69"/>
      <c r="H1200" s="18">
        <v>8199</v>
      </c>
      <c r="I1200" s="149"/>
      <c r="J1200" s="69"/>
      <c r="K1200" s="8" t="str">
        <f t="shared" si="32"/>
        <v/>
      </c>
      <c r="L1200" s="36"/>
      <c r="M1200" s="69"/>
      <c r="N1200" s="13"/>
      <c r="P1200" s="41" t="str">
        <f t="shared" si="31"/>
        <v>.</v>
      </c>
      <c r="Q1200" s="41"/>
      <c r="R1200" s="41"/>
      <c r="T1200" s="77"/>
      <c r="U1200" s="77"/>
    </row>
    <row r="1201" spans="1:21" s="35" customFormat="1" ht="29.25" customHeight="1" thickTop="1" thickBot="1">
      <c r="A1201" s="8"/>
      <c r="B1201" s="37"/>
      <c r="C1201" s="38"/>
      <c r="D1201" s="39"/>
      <c r="E1201" s="11"/>
      <c r="F1201" s="48"/>
      <c r="G1201" s="69"/>
      <c r="H1201" s="18">
        <v>8200</v>
      </c>
      <c r="I1201" s="149"/>
      <c r="J1201" s="69"/>
      <c r="K1201" s="8" t="str">
        <f t="shared" si="32"/>
        <v/>
      </c>
      <c r="L1201" s="36"/>
      <c r="M1201" s="69"/>
      <c r="N1201" s="13"/>
      <c r="P1201" s="41" t="str">
        <f t="shared" si="31"/>
        <v>.</v>
      </c>
      <c r="Q1201" s="41"/>
      <c r="R1201" s="41"/>
      <c r="T1201" s="77"/>
      <c r="U1201" s="77"/>
    </row>
    <row r="1202" spans="1:21" s="35" customFormat="1" ht="29.25" customHeight="1" thickTop="1" thickBot="1">
      <c r="A1202" s="8"/>
      <c r="B1202" s="37"/>
      <c r="C1202" s="38"/>
      <c r="D1202" s="39"/>
      <c r="E1202" s="11"/>
      <c r="F1202" s="48"/>
      <c r="G1202" s="69"/>
      <c r="H1202" s="18">
        <v>8201</v>
      </c>
      <c r="I1202" s="149"/>
      <c r="J1202" s="69"/>
      <c r="K1202" s="8" t="str">
        <f t="shared" si="32"/>
        <v/>
      </c>
      <c r="L1202" s="36"/>
      <c r="M1202" s="69"/>
      <c r="N1202" s="13"/>
      <c r="P1202" s="41" t="str">
        <f t="shared" si="31"/>
        <v>.</v>
      </c>
      <c r="Q1202" s="41"/>
      <c r="R1202" s="41"/>
      <c r="T1202" s="77"/>
      <c r="U1202" s="77"/>
    </row>
    <row r="1203" spans="1:21" s="35" customFormat="1" ht="29.25" customHeight="1" thickTop="1" thickBot="1">
      <c r="A1203" s="8"/>
      <c r="B1203" s="37"/>
      <c r="C1203" s="38"/>
      <c r="D1203" s="39"/>
      <c r="E1203" s="11"/>
      <c r="F1203" s="48"/>
      <c r="G1203" s="69"/>
      <c r="H1203" s="18">
        <v>8202</v>
      </c>
      <c r="I1203" s="149"/>
      <c r="J1203" s="69"/>
      <c r="K1203" s="8" t="str">
        <f t="shared" si="32"/>
        <v/>
      </c>
      <c r="L1203" s="36"/>
      <c r="M1203" s="69"/>
      <c r="N1203" s="13"/>
      <c r="P1203" s="41" t="str">
        <f t="shared" si="31"/>
        <v>.</v>
      </c>
      <c r="Q1203" s="41"/>
      <c r="R1203" s="41"/>
      <c r="T1203" s="77"/>
      <c r="U1203" s="77"/>
    </row>
    <row r="1204" spans="1:21" s="35" customFormat="1" ht="29.25" customHeight="1" thickTop="1" thickBot="1">
      <c r="A1204" s="8"/>
      <c r="B1204" s="37"/>
      <c r="C1204" s="38"/>
      <c r="D1204" s="39"/>
      <c r="E1204" s="11"/>
      <c r="F1204" s="48"/>
      <c r="G1204" s="69"/>
      <c r="H1204" s="18">
        <v>8203</v>
      </c>
      <c r="I1204" s="149"/>
      <c r="J1204" s="69"/>
      <c r="K1204" s="8" t="str">
        <f t="shared" si="32"/>
        <v/>
      </c>
      <c r="L1204" s="36"/>
      <c r="M1204" s="69"/>
      <c r="N1204" s="13"/>
      <c r="P1204" s="41" t="str">
        <f t="shared" si="31"/>
        <v>.</v>
      </c>
      <c r="Q1204" s="41"/>
      <c r="R1204" s="41"/>
      <c r="T1204" s="77"/>
      <c r="U1204" s="77"/>
    </row>
    <row r="1205" spans="1:21" s="35" customFormat="1" ht="29.25" customHeight="1" thickTop="1" thickBot="1">
      <c r="A1205" s="8"/>
      <c r="B1205" s="37"/>
      <c r="C1205" s="38"/>
      <c r="D1205" s="39"/>
      <c r="E1205" s="11"/>
      <c r="F1205" s="48"/>
      <c r="G1205" s="69"/>
      <c r="H1205" s="18">
        <v>8204</v>
      </c>
      <c r="I1205" s="149"/>
      <c r="J1205" s="69"/>
      <c r="K1205" s="8" t="str">
        <f t="shared" si="32"/>
        <v/>
      </c>
      <c r="L1205" s="36"/>
      <c r="M1205" s="69"/>
      <c r="N1205" s="13"/>
      <c r="P1205" s="41" t="str">
        <f t="shared" si="31"/>
        <v>.</v>
      </c>
      <c r="Q1205" s="41"/>
      <c r="R1205" s="41"/>
      <c r="T1205" s="77"/>
      <c r="U1205" s="77"/>
    </row>
    <row r="1206" spans="1:21" s="35" customFormat="1" ht="29.25" customHeight="1" thickTop="1" thickBot="1">
      <c r="A1206" s="8"/>
      <c r="B1206" s="37"/>
      <c r="C1206" s="38"/>
      <c r="D1206" s="39"/>
      <c r="E1206" s="11"/>
      <c r="F1206" s="48"/>
      <c r="G1206" s="69"/>
      <c r="H1206" s="18">
        <v>8205</v>
      </c>
      <c r="I1206" s="149"/>
      <c r="J1206" s="69"/>
      <c r="K1206" s="8" t="str">
        <f t="shared" si="32"/>
        <v/>
      </c>
      <c r="L1206" s="36"/>
      <c r="M1206" s="69"/>
      <c r="N1206" s="13"/>
      <c r="P1206" s="41" t="str">
        <f t="shared" si="31"/>
        <v>.</v>
      </c>
      <c r="Q1206" s="41"/>
      <c r="R1206" s="41"/>
      <c r="T1206" s="77"/>
      <c r="U1206" s="77"/>
    </row>
    <row r="1207" spans="1:21" s="35" customFormat="1" ht="29.25" customHeight="1" thickTop="1" thickBot="1">
      <c r="A1207" s="8"/>
      <c r="B1207" s="37"/>
      <c r="C1207" s="38"/>
      <c r="D1207" s="39"/>
      <c r="E1207" s="11"/>
      <c r="F1207" s="48"/>
      <c r="G1207" s="69"/>
      <c r="H1207" s="18">
        <v>8206</v>
      </c>
      <c r="I1207" s="149"/>
      <c r="J1207" s="69"/>
      <c r="K1207" s="8" t="str">
        <f t="shared" si="32"/>
        <v/>
      </c>
      <c r="L1207" s="36"/>
      <c r="M1207" s="69"/>
      <c r="N1207" s="13"/>
      <c r="P1207" s="41" t="str">
        <f t="shared" si="31"/>
        <v>.</v>
      </c>
      <c r="Q1207" s="41"/>
      <c r="R1207" s="41"/>
      <c r="T1207" s="77"/>
      <c r="U1207" s="77"/>
    </row>
    <row r="1208" spans="1:21" s="35" customFormat="1" ht="29.25" customHeight="1" thickTop="1" thickBot="1">
      <c r="A1208" s="8"/>
      <c r="B1208" s="37"/>
      <c r="C1208" s="38"/>
      <c r="D1208" s="39"/>
      <c r="E1208" s="11"/>
      <c r="F1208" s="48"/>
      <c r="G1208" s="69"/>
      <c r="H1208" s="18">
        <v>8207</v>
      </c>
      <c r="I1208" s="149"/>
      <c r="J1208" s="69"/>
      <c r="K1208" s="8" t="str">
        <f t="shared" si="32"/>
        <v/>
      </c>
      <c r="L1208" s="36"/>
      <c r="M1208" s="69"/>
      <c r="N1208" s="13"/>
      <c r="P1208" s="41" t="str">
        <f t="shared" si="31"/>
        <v>.</v>
      </c>
      <c r="Q1208" s="41"/>
      <c r="R1208" s="41"/>
      <c r="T1208" s="77"/>
      <c r="U1208" s="77"/>
    </row>
    <row r="1209" spans="1:21" s="35" customFormat="1" ht="29.25" customHeight="1" thickTop="1" thickBot="1">
      <c r="A1209" s="8"/>
      <c r="B1209" s="37"/>
      <c r="C1209" s="38"/>
      <c r="D1209" s="39"/>
      <c r="E1209" s="11"/>
      <c r="F1209" s="48"/>
      <c r="G1209" s="69"/>
      <c r="H1209" s="18">
        <v>8208</v>
      </c>
      <c r="I1209" s="149"/>
      <c r="J1209" s="69"/>
      <c r="K1209" s="8" t="str">
        <f t="shared" si="32"/>
        <v/>
      </c>
      <c r="L1209" s="36"/>
      <c r="M1209" s="69"/>
      <c r="N1209" s="13"/>
      <c r="P1209" s="41" t="str">
        <f t="shared" si="31"/>
        <v>.</v>
      </c>
      <c r="Q1209" s="41"/>
      <c r="R1209" s="41"/>
      <c r="T1209" s="77"/>
      <c r="U1209" s="77"/>
    </row>
    <row r="1210" spans="1:21" s="35" customFormat="1" ht="29.25" customHeight="1" thickTop="1" thickBot="1">
      <c r="A1210" s="8"/>
      <c r="B1210" s="37"/>
      <c r="C1210" s="38"/>
      <c r="D1210" s="39"/>
      <c r="E1210" s="11"/>
      <c r="F1210" s="48"/>
      <c r="G1210" s="69"/>
      <c r="H1210" s="18">
        <v>8209</v>
      </c>
      <c r="I1210" s="149"/>
      <c r="J1210" s="69"/>
      <c r="K1210" s="8" t="str">
        <f t="shared" si="32"/>
        <v/>
      </c>
      <c r="L1210" s="36"/>
      <c r="M1210" s="69"/>
      <c r="N1210" s="13"/>
      <c r="P1210" s="41" t="str">
        <f t="shared" si="31"/>
        <v>.</v>
      </c>
      <c r="Q1210" s="41"/>
      <c r="R1210" s="41"/>
      <c r="T1210" s="77"/>
      <c r="U1210" s="77"/>
    </row>
    <row r="1211" spans="1:21" s="35" customFormat="1" ht="29.25" customHeight="1" thickTop="1" thickBot="1">
      <c r="A1211" s="8"/>
      <c r="B1211" s="37"/>
      <c r="C1211" s="38"/>
      <c r="D1211" s="39"/>
      <c r="E1211" s="11"/>
      <c r="F1211" s="48"/>
      <c r="G1211" s="69"/>
      <c r="H1211" s="18">
        <v>8210</v>
      </c>
      <c r="I1211" s="149"/>
      <c r="J1211" s="69"/>
      <c r="K1211" s="8" t="str">
        <f t="shared" si="32"/>
        <v/>
      </c>
      <c r="L1211" s="36"/>
      <c r="M1211" s="69"/>
      <c r="N1211" s="13"/>
      <c r="P1211" s="41" t="str">
        <f t="shared" si="31"/>
        <v>.</v>
      </c>
      <c r="Q1211" s="41"/>
      <c r="R1211" s="41"/>
      <c r="T1211" s="77"/>
      <c r="U1211" s="77"/>
    </row>
    <row r="1212" spans="1:21" s="35" customFormat="1" ht="29.25" customHeight="1" thickTop="1" thickBot="1">
      <c r="A1212" s="8"/>
      <c r="B1212" s="37"/>
      <c r="C1212" s="38"/>
      <c r="D1212" s="39"/>
      <c r="E1212" s="11"/>
      <c r="F1212" s="48"/>
      <c r="G1212" s="69"/>
      <c r="H1212" s="18">
        <v>8211</v>
      </c>
      <c r="I1212" s="149"/>
      <c r="J1212" s="69"/>
      <c r="K1212" s="8" t="str">
        <f t="shared" si="32"/>
        <v/>
      </c>
      <c r="L1212" s="36"/>
      <c r="M1212" s="69"/>
      <c r="N1212" s="13"/>
      <c r="P1212" s="41" t="str">
        <f t="shared" si="31"/>
        <v>.</v>
      </c>
      <c r="Q1212" s="41"/>
      <c r="R1212" s="41"/>
      <c r="T1212" s="77"/>
      <c r="U1212" s="77"/>
    </row>
    <row r="1213" spans="1:21" s="35" customFormat="1" ht="29.25" customHeight="1" thickTop="1" thickBot="1">
      <c r="A1213" s="8"/>
      <c r="B1213" s="37"/>
      <c r="C1213" s="38"/>
      <c r="D1213" s="39"/>
      <c r="E1213" s="11"/>
      <c r="F1213" s="48"/>
      <c r="G1213" s="69"/>
      <c r="H1213" s="18">
        <v>8212</v>
      </c>
      <c r="I1213" s="149"/>
      <c r="J1213" s="69"/>
      <c r="K1213" s="8" t="str">
        <f t="shared" si="32"/>
        <v/>
      </c>
      <c r="L1213" s="36"/>
      <c r="M1213" s="69"/>
      <c r="N1213" s="13"/>
      <c r="P1213" s="41" t="str">
        <f t="shared" si="31"/>
        <v>.</v>
      </c>
      <c r="Q1213" s="41"/>
      <c r="R1213" s="41"/>
      <c r="T1213" s="77"/>
      <c r="U1213" s="77"/>
    </row>
    <row r="1214" spans="1:21" s="35" customFormat="1" ht="29.25" customHeight="1" thickTop="1" thickBot="1">
      <c r="A1214" s="8"/>
      <c r="B1214" s="37"/>
      <c r="C1214" s="38"/>
      <c r="D1214" s="39"/>
      <c r="E1214" s="11"/>
      <c r="F1214" s="48"/>
      <c r="G1214" s="69"/>
      <c r="H1214" s="18">
        <v>8213</v>
      </c>
      <c r="I1214" s="149"/>
      <c r="J1214" s="69"/>
      <c r="K1214" s="8" t="str">
        <f t="shared" si="32"/>
        <v/>
      </c>
      <c r="L1214" s="36"/>
      <c r="M1214" s="69"/>
      <c r="N1214" s="13"/>
      <c r="P1214" s="41" t="str">
        <f t="shared" si="31"/>
        <v>.</v>
      </c>
      <c r="Q1214" s="41"/>
      <c r="R1214" s="41"/>
      <c r="T1214" s="77"/>
      <c r="U1214" s="77"/>
    </row>
    <row r="1215" spans="1:21" s="35" customFormat="1" ht="29.25" customHeight="1" thickTop="1" thickBot="1">
      <c r="A1215" s="8"/>
      <c r="B1215" s="37"/>
      <c r="C1215" s="38"/>
      <c r="D1215" s="39"/>
      <c r="E1215" s="11"/>
      <c r="F1215" s="48"/>
      <c r="G1215" s="69"/>
      <c r="H1215" s="18">
        <v>8214</v>
      </c>
      <c r="I1215" s="149"/>
      <c r="J1215" s="69"/>
      <c r="K1215" s="8" t="str">
        <f t="shared" si="32"/>
        <v/>
      </c>
      <c r="L1215" s="36"/>
      <c r="M1215" s="69"/>
      <c r="N1215" s="13"/>
      <c r="P1215" s="41" t="str">
        <f t="shared" si="31"/>
        <v>.</v>
      </c>
      <c r="Q1215" s="41"/>
      <c r="R1215" s="41"/>
      <c r="T1215" s="77"/>
      <c r="U1215" s="77"/>
    </row>
    <row r="1216" spans="1:21" s="35" customFormat="1" ht="29.25" customHeight="1" thickTop="1" thickBot="1">
      <c r="A1216" s="8"/>
      <c r="B1216" s="37"/>
      <c r="C1216" s="38"/>
      <c r="D1216" s="39"/>
      <c r="E1216" s="11"/>
      <c r="F1216" s="48"/>
      <c r="G1216" s="69"/>
      <c r="H1216" s="18">
        <v>8215</v>
      </c>
      <c r="I1216" s="149"/>
      <c r="J1216" s="69"/>
      <c r="K1216" s="8" t="str">
        <f t="shared" si="32"/>
        <v/>
      </c>
      <c r="L1216" s="36"/>
      <c r="M1216" s="69"/>
      <c r="N1216" s="13"/>
      <c r="P1216" s="41" t="str">
        <f t="shared" si="31"/>
        <v>.</v>
      </c>
      <c r="Q1216" s="41"/>
      <c r="R1216" s="41"/>
      <c r="T1216" s="77"/>
      <c r="U1216" s="77"/>
    </row>
    <row r="1217" spans="1:21" s="35" customFormat="1" ht="29.25" customHeight="1" thickTop="1" thickBot="1">
      <c r="A1217" s="8"/>
      <c r="B1217" s="37"/>
      <c r="C1217" s="38"/>
      <c r="D1217" s="39"/>
      <c r="E1217" s="11"/>
      <c r="F1217" s="48"/>
      <c r="G1217" s="69"/>
      <c r="H1217" s="18">
        <v>8216</v>
      </c>
      <c r="I1217" s="149"/>
      <c r="J1217" s="69"/>
      <c r="K1217" s="8" t="str">
        <f t="shared" si="32"/>
        <v/>
      </c>
      <c r="L1217" s="36"/>
      <c r="M1217" s="69"/>
      <c r="N1217" s="13"/>
      <c r="P1217" s="41" t="str">
        <f t="shared" si="31"/>
        <v>.</v>
      </c>
      <c r="Q1217" s="41"/>
      <c r="R1217" s="41"/>
      <c r="T1217" s="77"/>
      <c r="U1217" s="77"/>
    </row>
    <row r="1218" spans="1:21" s="35" customFormat="1" ht="29.25" customHeight="1" thickTop="1" thickBot="1">
      <c r="A1218" s="8"/>
      <c r="B1218" s="37"/>
      <c r="C1218" s="38"/>
      <c r="D1218" s="39"/>
      <c r="E1218" s="11"/>
      <c r="F1218" s="48"/>
      <c r="G1218" s="69"/>
      <c r="H1218" s="18">
        <v>8217</v>
      </c>
      <c r="I1218" s="149"/>
      <c r="J1218" s="69"/>
      <c r="K1218" s="8" t="str">
        <f t="shared" si="32"/>
        <v/>
      </c>
      <c r="L1218" s="36"/>
      <c r="M1218" s="69"/>
      <c r="N1218" s="13"/>
      <c r="P1218" s="41" t="str">
        <f t="shared" si="31"/>
        <v>.</v>
      </c>
      <c r="Q1218" s="41"/>
      <c r="R1218" s="41"/>
      <c r="T1218" s="77"/>
      <c r="U1218" s="77"/>
    </row>
    <row r="1219" spans="1:21" s="35" customFormat="1" ht="29.25" customHeight="1" thickTop="1" thickBot="1">
      <c r="A1219" s="8"/>
      <c r="B1219" s="37"/>
      <c r="C1219" s="38"/>
      <c r="D1219" s="39"/>
      <c r="E1219" s="11"/>
      <c r="F1219" s="48"/>
      <c r="G1219" s="69"/>
      <c r="H1219" s="18">
        <v>8218</v>
      </c>
      <c r="I1219" s="149"/>
      <c r="J1219" s="69"/>
      <c r="K1219" s="8" t="str">
        <f t="shared" si="32"/>
        <v/>
      </c>
      <c r="L1219" s="36"/>
      <c r="M1219" s="69"/>
      <c r="N1219" s="13"/>
      <c r="P1219" s="41" t="str">
        <f t="shared" si="31"/>
        <v>.</v>
      </c>
      <c r="Q1219" s="41"/>
      <c r="R1219" s="41"/>
      <c r="T1219" s="77"/>
      <c r="U1219" s="77"/>
    </row>
    <row r="1220" spans="1:21" s="35" customFormat="1" ht="29.25" customHeight="1" thickTop="1" thickBot="1">
      <c r="A1220" s="8"/>
      <c r="B1220" s="37"/>
      <c r="C1220" s="38"/>
      <c r="D1220" s="39"/>
      <c r="E1220" s="11"/>
      <c r="F1220" s="48"/>
      <c r="G1220" s="69"/>
      <c r="H1220" s="18">
        <v>8219</v>
      </c>
      <c r="I1220" s="149"/>
      <c r="J1220" s="69"/>
      <c r="K1220" s="8" t="str">
        <f t="shared" si="32"/>
        <v/>
      </c>
      <c r="L1220" s="36"/>
      <c r="M1220" s="69"/>
      <c r="N1220" s="13"/>
      <c r="P1220" s="41" t="str">
        <f t="shared" si="31"/>
        <v>.</v>
      </c>
      <c r="Q1220" s="41"/>
      <c r="R1220" s="41"/>
      <c r="T1220" s="77"/>
      <c r="U1220" s="77"/>
    </row>
    <row r="1221" spans="1:21" s="35" customFormat="1" ht="29.25" customHeight="1" thickTop="1" thickBot="1">
      <c r="A1221" s="8"/>
      <c r="B1221" s="37"/>
      <c r="C1221" s="38"/>
      <c r="D1221" s="39"/>
      <c r="E1221" s="11"/>
      <c r="F1221" s="48"/>
      <c r="G1221" s="69"/>
      <c r="H1221" s="18">
        <v>8220</v>
      </c>
      <c r="I1221" s="149"/>
      <c r="J1221" s="69"/>
      <c r="K1221" s="8" t="str">
        <f t="shared" si="32"/>
        <v/>
      </c>
      <c r="L1221" s="36"/>
      <c r="M1221" s="69"/>
      <c r="N1221" s="13"/>
      <c r="P1221" s="41" t="str">
        <f t="shared" si="31"/>
        <v>.</v>
      </c>
      <c r="Q1221" s="41"/>
      <c r="R1221" s="41"/>
      <c r="T1221" s="77"/>
      <c r="U1221" s="77"/>
    </row>
    <row r="1222" spans="1:21" s="35" customFormat="1" ht="29.25" customHeight="1" thickTop="1" thickBot="1">
      <c r="A1222" s="8"/>
      <c r="B1222" s="37"/>
      <c r="C1222" s="38"/>
      <c r="D1222" s="39"/>
      <c r="E1222" s="11"/>
      <c r="F1222" s="48"/>
      <c r="G1222" s="69"/>
      <c r="H1222" s="18">
        <v>8221</v>
      </c>
      <c r="I1222" s="149"/>
      <c r="J1222" s="69"/>
      <c r="K1222" s="8" t="str">
        <f t="shared" si="32"/>
        <v/>
      </c>
      <c r="L1222" s="36"/>
      <c r="M1222" s="69"/>
      <c r="N1222" s="13"/>
      <c r="P1222" s="41" t="str">
        <f t="shared" si="31"/>
        <v>.</v>
      </c>
      <c r="Q1222" s="41"/>
      <c r="R1222" s="41"/>
      <c r="T1222" s="77"/>
      <c r="U1222" s="77"/>
    </row>
    <row r="1223" spans="1:21" s="35" customFormat="1" ht="29.25" customHeight="1" thickTop="1" thickBot="1">
      <c r="A1223" s="8"/>
      <c r="B1223" s="37"/>
      <c r="C1223" s="38"/>
      <c r="D1223" s="39"/>
      <c r="E1223" s="11"/>
      <c r="F1223" s="48"/>
      <c r="G1223" s="69"/>
      <c r="H1223" s="18">
        <v>8222</v>
      </c>
      <c r="I1223" s="149"/>
      <c r="J1223" s="69"/>
      <c r="K1223" s="8" t="str">
        <f t="shared" si="32"/>
        <v/>
      </c>
      <c r="L1223" s="36"/>
      <c r="M1223" s="69"/>
      <c r="N1223" s="13"/>
      <c r="P1223" s="41" t="str">
        <f t="shared" si="31"/>
        <v>.</v>
      </c>
      <c r="Q1223" s="41"/>
      <c r="R1223" s="41"/>
      <c r="T1223" s="77"/>
      <c r="U1223" s="77"/>
    </row>
    <row r="1224" spans="1:21" s="35" customFormat="1" ht="29.25" customHeight="1" thickTop="1" thickBot="1">
      <c r="A1224" s="8"/>
      <c r="B1224" s="37"/>
      <c r="C1224" s="38"/>
      <c r="D1224" s="39"/>
      <c r="E1224" s="11"/>
      <c r="F1224" s="48"/>
      <c r="G1224" s="69"/>
      <c r="H1224" s="18">
        <v>8223</v>
      </c>
      <c r="I1224" s="149"/>
      <c r="J1224" s="69"/>
      <c r="K1224" s="8" t="str">
        <f t="shared" si="32"/>
        <v/>
      </c>
      <c r="L1224" s="36"/>
      <c r="M1224" s="69"/>
      <c r="N1224" s="13"/>
      <c r="P1224" s="41" t="str">
        <f t="shared" si="31"/>
        <v>.</v>
      </c>
      <c r="Q1224" s="41"/>
      <c r="R1224" s="41"/>
      <c r="T1224" s="77"/>
      <c r="U1224" s="77"/>
    </row>
    <row r="1225" spans="1:21" s="35" customFormat="1" ht="29.25" customHeight="1" thickTop="1" thickBot="1">
      <c r="A1225" s="8"/>
      <c r="B1225" s="37"/>
      <c r="C1225" s="38"/>
      <c r="D1225" s="39"/>
      <c r="E1225" s="11"/>
      <c r="F1225" s="48"/>
      <c r="G1225" s="69"/>
      <c r="H1225" s="18">
        <v>8224</v>
      </c>
      <c r="I1225" s="149"/>
      <c r="J1225" s="69"/>
      <c r="K1225" s="8" t="str">
        <f t="shared" si="32"/>
        <v/>
      </c>
      <c r="L1225" s="36"/>
      <c r="M1225" s="69"/>
      <c r="N1225" s="13"/>
      <c r="P1225" s="41" t="str">
        <f t="shared" si="31"/>
        <v>.</v>
      </c>
      <c r="Q1225" s="41"/>
      <c r="R1225" s="41"/>
      <c r="T1225" s="77"/>
      <c r="U1225" s="77"/>
    </row>
    <row r="1226" spans="1:21" s="35" customFormat="1" ht="29.25" customHeight="1" thickTop="1" thickBot="1">
      <c r="A1226" s="8"/>
      <c r="B1226" s="37"/>
      <c r="C1226" s="38"/>
      <c r="D1226" s="39"/>
      <c r="E1226" s="11"/>
      <c r="F1226" s="48"/>
      <c r="G1226" s="69"/>
      <c r="H1226" s="18">
        <v>8225</v>
      </c>
      <c r="I1226" s="149"/>
      <c r="J1226" s="69"/>
      <c r="K1226" s="8" t="str">
        <f t="shared" si="32"/>
        <v/>
      </c>
      <c r="L1226" s="36"/>
      <c r="M1226" s="69"/>
      <c r="N1226" s="13"/>
      <c r="P1226" s="41" t="str">
        <f t="shared" si="31"/>
        <v>.</v>
      </c>
      <c r="Q1226" s="41"/>
      <c r="R1226" s="41"/>
      <c r="T1226" s="77"/>
      <c r="U1226" s="77"/>
    </row>
    <row r="1227" spans="1:21" s="35" customFormat="1" ht="29.25" customHeight="1" thickTop="1" thickBot="1">
      <c r="A1227" s="8"/>
      <c r="B1227" s="37"/>
      <c r="C1227" s="38"/>
      <c r="D1227" s="39"/>
      <c r="E1227" s="11"/>
      <c r="F1227" s="48"/>
      <c r="G1227" s="69"/>
      <c r="H1227" s="18">
        <v>8226</v>
      </c>
      <c r="I1227" s="149"/>
      <c r="J1227" s="69"/>
      <c r="K1227" s="8" t="str">
        <f t="shared" si="32"/>
        <v/>
      </c>
      <c r="L1227" s="36"/>
      <c r="M1227" s="69"/>
      <c r="N1227" s="13"/>
      <c r="P1227" s="41" t="str">
        <f t="shared" si="31"/>
        <v>.</v>
      </c>
      <c r="Q1227" s="41"/>
      <c r="R1227" s="41"/>
      <c r="T1227" s="77"/>
      <c r="U1227" s="77"/>
    </row>
    <row r="1228" spans="1:21" s="35" customFormat="1" ht="29.25" customHeight="1" thickTop="1" thickBot="1">
      <c r="A1228" s="8"/>
      <c r="B1228" s="37"/>
      <c r="C1228" s="38"/>
      <c r="D1228" s="39"/>
      <c r="E1228" s="11"/>
      <c r="F1228" s="48"/>
      <c r="G1228" s="69"/>
      <c r="H1228" s="18">
        <v>8227</v>
      </c>
      <c r="I1228" s="149"/>
      <c r="J1228" s="69"/>
      <c r="K1228" s="8" t="str">
        <f t="shared" si="32"/>
        <v/>
      </c>
      <c r="L1228" s="36"/>
      <c r="M1228" s="69"/>
      <c r="N1228" s="13"/>
      <c r="P1228" s="41" t="str">
        <f t="shared" si="31"/>
        <v>.</v>
      </c>
      <c r="Q1228" s="41"/>
      <c r="R1228" s="41"/>
      <c r="T1228" s="77"/>
      <c r="U1228" s="77"/>
    </row>
    <row r="1229" spans="1:21" s="35" customFormat="1" ht="29.25" customHeight="1" thickTop="1" thickBot="1">
      <c r="A1229" s="8"/>
      <c r="B1229" s="37"/>
      <c r="C1229" s="38"/>
      <c r="D1229" s="39"/>
      <c r="E1229" s="11"/>
      <c r="F1229" s="48"/>
      <c r="G1229" s="69"/>
      <c r="H1229" s="18">
        <v>8228</v>
      </c>
      <c r="I1229" s="149"/>
      <c r="J1229" s="69"/>
      <c r="K1229" s="8" t="str">
        <f t="shared" si="32"/>
        <v/>
      </c>
      <c r="L1229" s="36"/>
      <c r="M1229" s="69"/>
      <c r="N1229" s="13"/>
      <c r="P1229" s="41" t="str">
        <f t="shared" ref="P1229:P1292" si="33">IF(O1229&gt;0,N1229-O1229,".")</f>
        <v>.</v>
      </c>
      <c r="Q1229" s="41"/>
      <c r="R1229" s="41"/>
      <c r="T1229" s="77"/>
      <c r="U1229" s="77"/>
    </row>
    <row r="1230" spans="1:21" s="35" customFormat="1" ht="29.25" customHeight="1" thickTop="1" thickBot="1">
      <c r="A1230" s="8"/>
      <c r="B1230" s="37"/>
      <c r="C1230" s="38"/>
      <c r="D1230" s="39"/>
      <c r="E1230" s="11"/>
      <c r="F1230" s="48"/>
      <c r="G1230" s="69"/>
      <c r="H1230" s="18">
        <v>8229</v>
      </c>
      <c r="I1230" s="149"/>
      <c r="J1230" s="69"/>
      <c r="K1230" s="8" t="str">
        <f t="shared" ref="K1230:K1293" si="34">D1230&amp;C1230</f>
        <v/>
      </c>
      <c r="L1230" s="36"/>
      <c r="M1230" s="69"/>
      <c r="N1230" s="13"/>
      <c r="P1230" s="41" t="str">
        <f t="shared" si="33"/>
        <v>.</v>
      </c>
      <c r="Q1230" s="41"/>
      <c r="R1230" s="41"/>
      <c r="T1230" s="77"/>
      <c r="U1230" s="77"/>
    </row>
    <row r="1231" spans="1:21" s="35" customFormat="1" ht="29.25" customHeight="1" thickTop="1" thickBot="1">
      <c r="A1231" s="8"/>
      <c r="B1231" s="37"/>
      <c r="C1231" s="38"/>
      <c r="D1231" s="39"/>
      <c r="E1231" s="11"/>
      <c r="F1231" s="48"/>
      <c r="G1231" s="69"/>
      <c r="H1231" s="18">
        <v>8230</v>
      </c>
      <c r="I1231" s="149"/>
      <c r="J1231" s="69"/>
      <c r="K1231" s="8" t="str">
        <f t="shared" si="34"/>
        <v/>
      </c>
      <c r="L1231" s="36"/>
      <c r="M1231" s="69"/>
      <c r="N1231" s="13"/>
      <c r="P1231" s="41" t="str">
        <f t="shared" si="33"/>
        <v>.</v>
      </c>
      <c r="Q1231" s="41"/>
      <c r="R1231" s="41"/>
      <c r="T1231" s="77"/>
      <c r="U1231" s="77"/>
    </row>
    <row r="1232" spans="1:21" s="35" customFormat="1" ht="29.25" customHeight="1" thickTop="1" thickBot="1">
      <c r="A1232" s="8"/>
      <c r="B1232" s="37"/>
      <c r="C1232" s="38"/>
      <c r="D1232" s="39"/>
      <c r="E1232" s="11"/>
      <c r="F1232" s="48"/>
      <c r="G1232" s="69"/>
      <c r="H1232" s="18">
        <v>8231</v>
      </c>
      <c r="I1232" s="149"/>
      <c r="J1232" s="69"/>
      <c r="K1232" s="8" t="str">
        <f t="shared" si="34"/>
        <v/>
      </c>
      <c r="L1232" s="36"/>
      <c r="M1232" s="69"/>
      <c r="N1232" s="13"/>
      <c r="P1232" s="41" t="str">
        <f t="shared" si="33"/>
        <v>.</v>
      </c>
      <c r="Q1232" s="41"/>
      <c r="R1232" s="41"/>
      <c r="T1232" s="77"/>
      <c r="U1232" s="77"/>
    </row>
    <row r="1233" spans="1:21" s="35" customFormat="1" ht="29.25" customHeight="1" thickTop="1" thickBot="1">
      <c r="A1233" s="8"/>
      <c r="B1233" s="37"/>
      <c r="C1233" s="38"/>
      <c r="D1233" s="39"/>
      <c r="E1233" s="11"/>
      <c r="F1233" s="48"/>
      <c r="G1233" s="69"/>
      <c r="H1233" s="18">
        <v>8232</v>
      </c>
      <c r="I1233" s="149"/>
      <c r="J1233" s="69"/>
      <c r="K1233" s="8" t="str">
        <f t="shared" si="34"/>
        <v/>
      </c>
      <c r="L1233" s="36"/>
      <c r="M1233" s="69"/>
      <c r="N1233" s="13"/>
      <c r="P1233" s="41" t="str">
        <f t="shared" si="33"/>
        <v>.</v>
      </c>
      <c r="Q1233" s="41"/>
      <c r="R1233" s="41"/>
      <c r="T1233" s="77"/>
      <c r="U1233" s="77"/>
    </row>
    <row r="1234" spans="1:21" s="35" customFormat="1" ht="29.25" customHeight="1" thickTop="1" thickBot="1">
      <c r="A1234" s="8"/>
      <c r="B1234" s="37"/>
      <c r="C1234" s="38"/>
      <c r="D1234" s="39"/>
      <c r="E1234" s="11"/>
      <c r="F1234" s="48"/>
      <c r="G1234" s="69"/>
      <c r="H1234" s="18">
        <v>8233</v>
      </c>
      <c r="I1234" s="149"/>
      <c r="J1234" s="69"/>
      <c r="K1234" s="8" t="str">
        <f t="shared" si="34"/>
        <v/>
      </c>
      <c r="L1234" s="36"/>
      <c r="M1234" s="69"/>
      <c r="N1234" s="13"/>
      <c r="P1234" s="41" t="str">
        <f t="shared" si="33"/>
        <v>.</v>
      </c>
      <c r="Q1234" s="41"/>
      <c r="R1234" s="41"/>
      <c r="T1234" s="77"/>
      <c r="U1234" s="77"/>
    </row>
    <row r="1235" spans="1:21" s="35" customFormat="1" ht="29.25" customHeight="1" thickTop="1" thickBot="1">
      <c r="A1235" s="8"/>
      <c r="B1235" s="37"/>
      <c r="C1235" s="38"/>
      <c r="D1235" s="39"/>
      <c r="E1235" s="11"/>
      <c r="F1235" s="48"/>
      <c r="G1235" s="69"/>
      <c r="H1235" s="18">
        <v>8234</v>
      </c>
      <c r="I1235" s="149"/>
      <c r="J1235" s="69"/>
      <c r="K1235" s="8" t="str">
        <f t="shared" si="34"/>
        <v/>
      </c>
      <c r="L1235" s="36"/>
      <c r="M1235" s="69"/>
      <c r="N1235" s="13"/>
      <c r="P1235" s="41" t="str">
        <f t="shared" si="33"/>
        <v>.</v>
      </c>
      <c r="Q1235" s="41"/>
      <c r="R1235" s="41"/>
      <c r="T1235" s="77"/>
      <c r="U1235" s="77"/>
    </row>
    <row r="1236" spans="1:21" s="35" customFormat="1" ht="29.25" customHeight="1" thickTop="1" thickBot="1">
      <c r="A1236" s="8"/>
      <c r="B1236" s="37"/>
      <c r="C1236" s="38"/>
      <c r="D1236" s="39"/>
      <c r="E1236" s="11"/>
      <c r="F1236" s="48"/>
      <c r="G1236" s="69"/>
      <c r="H1236" s="18">
        <v>8235</v>
      </c>
      <c r="I1236" s="149"/>
      <c r="J1236" s="69"/>
      <c r="K1236" s="8" t="str">
        <f t="shared" si="34"/>
        <v/>
      </c>
      <c r="L1236" s="36"/>
      <c r="M1236" s="69"/>
      <c r="N1236" s="13"/>
      <c r="P1236" s="41" t="str">
        <f t="shared" si="33"/>
        <v>.</v>
      </c>
      <c r="Q1236" s="41"/>
      <c r="R1236" s="41"/>
      <c r="T1236" s="77"/>
      <c r="U1236" s="77"/>
    </row>
    <row r="1237" spans="1:21" s="35" customFormat="1" ht="29.25" customHeight="1" thickTop="1" thickBot="1">
      <c r="A1237" s="8"/>
      <c r="B1237" s="37"/>
      <c r="C1237" s="38"/>
      <c r="D1237" s="39"/>
      <c r="E1237" s="11"/>
      <c r="F1237" s="48"/>
      <c r="G1237" s="69"/>
      <c r="H1237" s="18">
        <v>8236</v>
      </c>
      <c r="I1237" s="149"/>
      <c r="J1237" s="69"/>
      <c r="K1237" s="8" t="str">
        <f t="shared" si="34"/>
        <v/>
      </c>
      <c r="L1237" s="36"/>
      <c r="M1237" s="69"/>
      <c r="N1237" s="13"/>
      <c r="P1237" s="41" t="str">
        <f t="shared" si="33"/>
        <v>.</v>
      </c>
      <c r="Q1237" s="41"/>
      <c r="R1237" s="41"/>
      <c r="T1237" s="77"/>
      <c r="U1237" s="77"/>
    </row>
    <row r="1238" spans="1:21" s="35" customFormat="1" ht="29.25" customHeight="1" thickTop="1" thickBot="1">
      <c r="A1238" s="8"/>
      <c r="B1238" s="37"/>
      <c r="C1238" s="38"/>
      <c r="D1238" s="39"/>
      <c r="E1238" s="11"/>
      <c r="F1238" s="48"/>
      <c r="G1238" s="69"/>
      <c r="H1238" s="18">
        <v>8237</v>
      </c>
      <c r="I1238" s="149"/>
      <c r="J1238" s="69"/>
      <c r="K1238" s="8" t="str">
        <f t="shared" si="34"/>
        <v/>
      </c>
      <c r="L1238" s="36"/>
      <c r="M1238" s="69"/>
      <c r="N1238" s="13"/>
      <c r="P1238" s="41" t="str">
        <f t="shared" si="33"/>
        <v>.</v>
      </c>
      <c r="Q1238" s="41"/>
      <c r="R1238" s="41"/>
      <c r="T1238" s="77"/>
      <c r="U1238" s="77"/>
    </row>
    <row r="1239" spans="1:21" s="35" customFormat="1" ht="29.25" customHeight="1" thickTop="1" thickBot="1">
      <c r="A1239" s="8"/>
      <c r="B1239" s="37"/>
      <c r="C1239" s="38"/>
      <c r="D1239" s="39"/>
      <c r="E1239" s="11"/>
      <c r="F1239" s="48"/>
      <c r="G1239" s="69"/>
      <c r="H1239" s="18">
        <v>8238</v>
      </c>
      <c r="I1239" s="149"/>
      <c r="J1239" s="69"/>
      <c r="K1239" s="8" t="str">
        <f t="shared" si="34"/>
        <v/>
      </c>
      <c r="L1239" s="36"/>
      <c r="M1239" s="69"/>
      <c r="N1239" s="13"/>
      <c r="P1239" s="41" t="str">
        <f t="shared" si="33"/>
        <v>.</v>
      </c>
      <c r="Q1239" s="41"/>
      <c r="R1239" s="41"/>
      <c r="T1239" s="77"/>
      <c r="U1239" s="77"/>
    </row>
    <row r="1240" spans="1:21" s="35" customFormat="1" ht="29.25" customHeight="1" thickTop="1" thickBot="1">
      <c r="A1240" s="8"/>
      <c r="B1240" s="37"/>
      <c r="C1240" s="38"/>
      <c r="D1240" s="39"/>
      <c r="E1240" s="11"/>
      <c r="F1240" s="48"/>
      <c r="G1240" s="69"/>
      <c r="H1240" s="18">
        <v>8239</v>
      </c>
      <c r="I1240" s="149"/>
      <c r="J1240" s="69"/>
      <c r="K1240" s="8" t="str">
        <f t="shared" si="34"/>
        <v/>
      </c>
      <c r="L1240" s="36"/>
      <c r="M1240" s="69"/>
      <c r="N1240" s="13"/>
      <c r="P1240" s="41" t="str">
        <f t="shared" si="33"/>
        <v>.</v>
      </c>
      <c r="Q1240" s="41"/>
      <c r="R1240" s="41"/>
      <c r="T1240" s="77"/>
      <c r="U1240" s="77"/>
    </row>
    <row r="1241" spans="1:21" s="35" customFormat="1" ht="29.25" customHeight="1" thickTop="1" thickBot="1">
      <c r="A1241" s="8"/>
      <c r="B1241" s="37"/>
      <c r="C1241" s="38"/>
      <c r="D1241" s="39"/>
      <c r="E1241" s="11"/>
      <c r="F1241" s="48"/>
      <c r="G1241" s="69"/>
      <c r="H1241" s="18">
        <v>8240</v>
      </c>
      <c r="I1241" s="149"/>
      <c r="J1241" s="69"/>
      <c r="K1241" s="8" t="str">
        <f t="shared" si="34"/>
        <v/>
      </c>
      <c r="L1241" s="36"/>
      <c r="M1241" s="69"/>
      <c r="N1241" s="13"/>
      <c r="P1241" s="41" t="str">
        <f t="shared" si="33"/>
        <v>.</v>
      </c>
      <c r="Q1241" s="41"/>
      <c r="R1241" s="41"/>
      <c r="T1241" s="77"/>
      <c r="U1241" s="77"/>
    </row>
    <row r="1242" spans="1:21" s="35" customFormat="1" ht="29.25" customHeight="1" thickTop="1" thickBot="1">
      <c r="A1242" s="8"/>
      <c r="B1242" s="37"/>
      <c r="C1242" s="38"/>
      <c r="D1242" s="39"/>
      <c r="E1242" s="11"/>
      <c r="F1242" s="48"/>
      <c r="G1242" s="69"/>
      <c r="H1242" s="18">
        <v>8241</v>
      </c>
      <c r="I1242" s="149"/>
      <c r="J1242" s="69"/>
      <c r="K1242" s="8" t="str">
        <f t="shared" si="34"/>
        <v/>
      </c>
      <c r="L1242" s="36"/>
      <c r="M1242" s="69"/>
      <c r="N1242" s="13"/>
      <c r="P1242" s="41" t="str">
        <f t="shared" si="33"/>
        <v>.</v>
      </c>
      <c r="Q1242" s="41"/>
      <c r="R1242" s="41"/>
      <c r="T1242" s="77"/>
      <c r="U1242" s="77"/>
    </row>
    <row r="1243" spans="1:21" s="35" customFormat="1" ht="29.25" customHeight="1" thickTop="1" thickBot="1">
      <c r="A1243" s="8"/>
      <c r="B1243" s="37"/>
      <c r="C1243" s="38"/>
      <c r="D1243" s="39"/>
      <c r="E1243" s="11"/>
      <c r="F1243" s="48"/>
      <c r="G1243" s="69"/>
      <c r="H1243" s="18">
        <v>8242</v>
      </c>
      <c r="I1243" s="149"/>
      <c r="J1243" s="69"/>
      <c r="K1243" s="8" t="str">
        <f t="shared" si="34"/>
        <v/>
      </c>
      <c r="L1243" s="36"/>
      <c r="M1243" s="69"/>
      <c r="N1243" s="13"/>
      <c r="P1243" s="41" t="str">
        <f t="shared" si="33"/>
        <v>.</v>
      </c>
      <c r="Q1243" s="41"/>
      <c r="R1243" s="41"/>
      <c r="T1243" s="77"/>
      <c r="U1243" s="77"/>
    </row>
    <row r="1244" spans="1:21" s="35" customFormat="1" ht="29.25" customHeight="1" thickTop="1" thickBot="1">
      <c r="A1244" s="8"/>
      <c r="B1244" s="37"/>
      <c r="C1244" s="38"/>
      <c r="D1244" s="39"/>
      <c r="E1244" s="11"/>
      <c r="F1244" s="48"/>
      <c r="G1244" s="69"/>
      <c r="H1244" s="18">
        <v>8243</v>
      </c>
      <c r="I1244" s="149"/>
      <c r="J1244" s="69"/>
      <c r="K1244" s="8" t="str">
        <f t="shared" si="34"/>
        <v/>
      </c>
      <c r="L1244" s="36"/>
      <c r="M1244" s="69"/>
      <c r="N1244" s="13"/>
      <c r="P1244" s="41" t="str">
        <f t="shared" si="33"/>
        <v>.</v>
      </c>
      <c r="Q1244" s="41"/>
      <c r="R1244" s="41"/>
      <c r="T1244" s="77"/>
      <c r="U1244" s="77"/>
    </row>
    <row r="1245" spans="1:21" s="35" customFormat="1" ht="29.25" customHeight="1" thickTop="1" thickBot="1">
      <c r="A1245" s="8"/>
      <c r="B1245" s="37"/>
      <c r="C1245" s="38"/>
      <c r="D1245" s="39"/>
      <c r="E1245" s="11"/>
      <c r="F1245" s="48"/>
      <c r="G1245" s="69"/>
      <c r="H1245" s="18">
        <v>8244</v>
      </c>
      <c r="I1245" s="149"/>
      <c r="J1245" s="69"/>
      <c r="K1245" s="8" t="str">
        <f t="shared" si="34"/>
        <v/>
      </c>
      <c r="L1245" s="36"/>
      <c r="M1245" s="69"/>
      <c r="N1245" s="13"/>
      <c r="P1245" s="41" t="str">
        <f t="shared" si="33"/>
        <v>.</v>
      </c>
      <c r="Q1245" s="41"/>
      <c r="R1245" s="41"/>
      <c r="T1245" s="77"/>
      <c r="U1245" s="77"/>
    </row>
    <row r="1246" spans="1:21" s="35" customFormat="1" ht="29.25" customHeight="1" thickTop="1" thickBot="1">
      <c r="A1246" s="8"/>
      <c r="B1246" s="37"/>
      <c r="C1246" s="38"/>
      <c r="D1246" s="39"/>
      <c r="E1246" s="11"/>
      <c r="F1246" s="48"/>
      <c r="G1246" s="69"/>
      <c r="H1246" s="18">
        <v>8245</v>
      </c>
      <c r="I1246" s="149"/>
      <c r="J1246" s="69"/>
      <c r="K1246" s="8" t="str">
        <f t="shared" si="34"/>
        <v/>
      </c>
      <c r="L1246" s="36"/>
      <c r="M1246" s="69"/>
      <c r="N1246" s="13"/>
      <c r="P1246" s="41" t="str">
        <f t="shared" si="33"/>
        <v>.</v>
      </c>
      <c r="Q1246" s="41"/>
      <c r="R1246" s="41"/>
      <c r="T1246" s="77"/>
      <c r="U1246" s="77"/>
    </row>
    <row r="1247" spans="1:21" s="35" customFormat="1" ht="29.25" customHeight="1" thickTop="1" thickBot="1">
      <c r="A1247" s="8"/>
      <c r="B1247" s="37"/>
      <c r="C1247" s="38"/>
      <c r="D1247" s="39"/>
      <c r="E1247" s="11"/>
      <c r="F1247" s="48"/>
      <c r="G1247" s="69"/>
      <c r="H1247" s="18">
        <v>8246</v>
      </c>
      <c r="I1247" s="149"/>
      <c r="J1247" s="69"/>
      <c r="K1247" s="8" t="str">
        <f t="shared" si="34"/>
        <v/>
      </c>
      <c r="L1247" s="36"/>
      <c r="M1247" s="69"/>
      <c r="N1247" s="13"/>
      <c r="P1247" s="41" t="str">
        <f t="shared" si="33"/>
        <v>.</v>
      </c>
      <c r="Q1247" s="41"/>
      <c r="R1247" s="41"/>
      <c r="T1247" s="77"/>
      <c r="U1247" s="77"/>
    </row>
    <row r="1248" spans="1:21" s="35" customFormat="1" ht="29.25" customHeight="1" thickTop="1" thickBot="1">
      <c r="A1248" s="8"/>
      <c r="B1248" s="37"/>
      <c r="C1248" s="38"/>
      <c r="D1248" s="39"/>
      <c r="E1248" s="11"/>
      <c r="F1248" s="48"/>
      <c r="G1248" s="69"/>
      <c r="H1248" s="18">
        <v>8247</v>
      </c>
      <c r="I1248" s="149"/>
      <c r="J1248" s="69"/>
      <c r="K1248" s="8" t="str">
        <f t="shared" si="34"/>
        <v/>
      </c>
      <c r="L1248" s="36"/>
      <c r="M1248" s="69"/>
      <c r="N1248" s="13"/>
      <c r="P1248" s="41" t="str">
        <f t="shared" si="33"/>
        <v>.</v>
      </c>
      <c r="Q1248" s="41"/>
      <c r="R1248" s="41"/>
      <c r="T1248" s="77"/>
      <c r="U1248" s="77"/>
    </row>
    <row r="1249" spans="1:21" s="35" customFormat="1" ht="29.25" customHeight="1" thickTop="1" thickBot="1">
      <c r="A1249" s="8"/>
      <c r="B1249" s="37"/>
      <c r="C1249" s="38"/>
      <c r="D1249" s="39"/>
      <c r="E1249" s="11"/>
      <c r="F1249" s="48"/>
      <c r="G1249" s="69"/>
      <c r="H1249" s="18">
        <v>8248</v>
      </c>
      <c r="I1249" s="149"/>
      <c r="J1249" s="69"/>
      <c r="K1249" s="8" t="str">
        <f t="shared" si="34"/>
        <v/>
      </c>
      <c r="L1249" s="36"/>
      <c r="M1249" s="69"/>
      <c r="N1249" s="13"/>
      <c r="P1249" s="41" t="str">
        <f t="shared" si="33"/>
        <v>.</v>
      </c>
      <c r="Q1249" s="41"/>
      <c r="R1249" s="41"/>
      <c r="T1249" s="77"/>
      <c r="U1249" s="77"/>
    </row>
    <row r="1250" spans="1:21" s="35" customFormat="1" ht="29.25" customHeight="1" thickTop="1" thickBot="1">
      <c r="A1250" s="8"/>
      <c r="B1250" s="37"/>
      <c r="C1250" s="38"/>
      <c r="D1250" s="39"/>
      <c r="E1250" s="11"/>
      <c r="F1250" s="48"/>
      <c r="G1250" s="69"/>
      <c r="H1250" s="18">
        <v>8249</v>
      </c>
      <c r="I1250" s="149"/>
      <c r="J1250" s="69"/>
      <c r="K1250" s="8" t="str">
        <f t="shared" si="34"/>
        <v/>
      </c>
      <c r="L1250" s="36"/>
      <c r="M1250" s="69"/>
      <c r="N1250" s="13"/>
      <c r="P1250" s="41" t="str">
        <f t="shared" si="33"/>
        <v>.</v>
      </c>
      <c r="Q1250" s="41"/>
      <c r="R1250" s="41"/>
      <c r="T1250" s="77"/>
      <c r="U1250" s="77"/>
    </row>
    <row r="1251" spans="1:21" s="35" customFormat="1" ht="29.25" customHeight="1" thickTop="1" thickBot="1">
      <c r="A1251" s="8"/>
      <c r="B1251" s="37"/>
      <c r="C1251" s="38"/>
      <c r="D1251" s="39"/>
      <c r="E1251" s="11"/>
      <c r="F1251" s="48"/>
      <c r="G1251" s="69"/>
      <c r="H1251" s="18">
        <v>8250</v>
      </c>
      <c r="I1251" s="149"/>
      <c r="J1251" s="69"/>
      <c r="K1251" s="8" t="str">
        <f t="shared" si="34"/>
        <v/>
      </c>
      <c r="L1251" s="36"/>
      <c r="M1251" s="69"/>
      <c r="N1251" s="13"/>
      <c r="P1251" s="41" t="str">
        <f t="shared" si="33"/>
        <v>.</v>
      </c>
      <c r="Q1251" s="41"/>
      <c r="R1251" s="41"/>
      <c r="T1251" s="77"/>
      <c r="U1251" s="77"/>
    </row>
    <row r="1252" spans="1:21" s="35" customFormat="1" ht="29.25" customHeight="1" thickTop="1" thickBot="1">
      <c r="A1252" s="8"/>
      <c r="B1252" s="37"/>
      <c r="C1252" s="38"/>
      <c r="D1252" s="39"/>
      <c r="E1252" s="11"/>
      <c r="F1252" s="48"/>
      <c r="G1252" s="69"/>
      <c r="H1252" s="18">
        <v>8251</v>
      </c>
      <c r="I1252" s="149"/>
      <c r="J1252" s="69"/>
      <c r="K1252" s="8" t="str">
        <f t="shared" si="34"/>
        <v/>
      </c>
      <c r="L1252" s="36"/>
      <c r="M1252" s="69"/>
      <c r="N1252" s="13"/>
      <c r="P1252" s="41" t="str">
        <f t="shared" si="33"/>
        <v>.</v>
      </c>
      <c r="Q1252" s="41"/>
      <c r="R1252" s="41"/>
      <c r="T1252" s="77"/>
      <c r="U1252" s="77"/>
    </row>
    <row r="1253" spans="1:21" s="35" customFormat="1" ht="29.25" customHeight="1" thickTop="1" thickBot="1">
      <c r="A1253" s="8"/>
      <c r="B1253" s="37"/>
      <c r="C1253" s="38"/>
      <c r="D1253" s="39"/>
      <c r="E1253" s="11"/>
      <c r="F1253" s="48"/>
      <c r="G1253" s="69"/>
      <c r="H1253" s="18">
        <v>8252</v>
      </c>
      <c r="I1253" s="149"/>
      <c r="J1253" s="69"/>
      <c r="K1253" s="8" t="str">
        <f t="shared" si="34"/>
        <v/>
      </c>
      <c r="L1253" s="36"/>
      <c r="M1253" s="69"/>
      <c r="N1253" s="13"/>
      <c r="P1253" s="41" t="str">
        <f t="shared" si="33"/>
        <v>.</v>
      </c>
      <c r="Q1253" s="41"/>
      <c r="R1253" s="41"/>
      <c r="T1253" s="77"/>
      <c r="U1253" s="77"/>
    </row>
    <row r="1254" spans="1:21" s="35" customFormat="1" ht="29.25" customHeight="1" thickTop="1" thickBot="1">
      <c r="A1254" s="8"/>
      <c r="B1254" s="37"/>
      <c r="C1254" s="38"/>
      <c r="D1254" s="39"/>
      <c r="E1254" s="11"/>
      <c r="F1254" s="48"/>
      <c r="G1254" s="69"/>
      <c r="H1254" s="18">
        <v>8253</v>
      </c>
      <c r="I1254" s="149"/>
      <c r="J1254" s="69"/>
      <c r="K1254" s="8" t="str">
        <f t="shared" si="34"/>
        <v/>
      </c>
      <c r="L1254" s="36"/>
      <c r="M1254" s="69"/>
      <c r="N1254" s="13"/>
      <c r="P1254" s="41" t="str">
        <f t="shared" si="33"/>
        <v>.</v>
      </c>
      <c r="Q1254" s="41"/>
      <c r="R1254" s="41"/>
      <c r="T1254" s="77"/>
      <c r="U1254" s="77"/>
    </row>
    <row r="1255" spans="1:21" s="35" customFormat="1" ht="29.25" customHeight="1" thickTop="1" thickBot="1">
      <c r="A1255" s="8"/>
      <c r="B1255" s="37"/>
      <c r="C1255" s="38"/>
      <c r="D1255" s="39"/>
      <c r="E1255" s="11"/>
      <c r="F1255" s="48"/>
      <c r="G1255" s="69"/>
      <c r="H1255" s="18">
        <v>8254</v>
      </c>
      <c r="I1255" s="149"/>
      <c r="J1255" s="69"/>
      <c r="K1255" s="8" t="str">
        <f t="shared" si="34"/>
        <v/>
      </c>
      <c r="L1255" s="36"/>
      <c r="M1255" s="69"/>
      <c r="N1255" s="13"/>
      <c r="P1255" s="41" t="str">
        <f t="shared" si="33"/>
        <v>.</v>
      </c>
      <c r="Q1255" s="41"/>
      <c r="R1255" s="41"/>
      <c r="T1255" s="77"/>
      <c r="U1255" s="77"/>
    </row>
    <row r="1256" spans="1:21" s="35" customFormat="1" ht="29.25" customHeight="1" thickTop="1" thickBot="1">
      <c r="A1256" s="8"/>
      <c r="B1256" s="37"/>
      <c r="C1256" s="38"/>
      <c r="D1256" s="39"/>
      <c r="E1256" s="11"/>
      <c r="F1256" s="48"/>
      <c r="G1256" s="69"/>
      <c r="H1256" s="18">
        <v>8255</v>
      </c>
      <c r="I1256" s="149"/>
      <c r="J1256" s="69"/>
      <c r="K1256" s="8" t="str">
        <f t="shared" si="34"/>
        <v/>
      </c>
      <c r="L1256" s="36"/>
      <c r="M1256" s="69"/>
      <c r="N1256" s="13"/>
      <c r="P1256" s="41" t="str">
        <f t="shared" si="33"/>
        <v>.</v>
      </c>
      <c r="Q1256" s="41"/>
      <c r="R1256" s="41"/>
      <c r="T1256" s="77"/>
      <c r="U1256" s="77"/>
    </row>
    <row r="1257" spans="1:21" s="35" customFormat="1" ht="29.25" customHeight="1" thickTop="1" thickBot="1">
      <c r="A1257" s="8"/>
      <c r="B1257" s="37"/>
      <c r="C1257" s="38"/>
      <c r="D1257" s="39"/>
      <c r="E1257" s="11"/>
      <c r="F1257" s="48"/>
      <c r="G1257" s="69"/>
      <c r="H1257" s="18">
        <v>8256</v>
      </c>
      <c r="I1257" s="149"/>
      <c r="J1257" s="69"/>
      <c r="K1257" s="8" t="str">
        <f t="shared" si="34"/>
        <v/>
      </c>
      <c r="L1257" s="36"/>
      <c r="M1257" s="69"/>
      <c r="N1257" s="13"/>
      <c r="P1257" s="41" t="str">
        <f t="shared" si="33"/>
        <v>.</v>
      </c>
      <c r="Q1257" s="41"/>
      <c r="R1257" s="41"/>
      <c r="T1257" s="77"/>
      <c r="U1257" s="77"/>
    </row>
    <row r="1258" spans="1:21" s="35" customFormat="1" ht="29.25" customHeight="1" thickTop="1" thickBot="1">
      <c r="A1258" s="8"/>
      <c r="B1258" s="37"/>
      <c r="C1258" s="38"/>
      <c r="D1258" s="39"/>
      <c r="E1258" s="11"/>
      <c r="F1258" s="48"/>
      <c r="G1258" s="69"/>
      <c r="H1258" s="18">
        <v>8257</v>
      </c>
      <c r="I1258" s="149"/>
      <c r="J1258" s="69"/>
      <c r="K1258" s="8" t="str">
        <f t="shared" si="34"/>
        <v/>
      </c>
      <c r="L1258" s="36"/>
      <c r="M1258" s="69"/>
      <c r="N1258" s="13"/>
      <c r="P1258" s="41" t="str">
        <f t="shared" si="33"/>
        <v>.</v>
      </c>
      <c r="Q1258" s="41"/>
      <c r="R1258" s="41"/>
      <c r="T1258" s="77"/>
      <c r="U1258" s="77"/>
    </row>
    <row r="1259" spans="1:21" s="35" customFormat="1" ht="29.25" customHeight="1" thickTop="1" thickBot="1">
      <c r="A1259" s="8"/>
      <c r="B1259" s="37"/>
      <c r="C1259" s="38"/>
      <c r="D1259" s="39"/>
      <c r="E1259" s="11"/>
      <c r="F1259" s="48"/>
      <c r="G1259" s="69"/>
      <c r="H1259" s="18">
        <v>8258</v>
      </c>
      <c r="I1259" s="149"/>
      <c r="J1259" s="69"/>
      <c r="K1259" s="8" t="str">
        <f t="shared" si="34"/>
        <v/>
      </c>
      <c r="L1259" s="36"/>
      <c r="M1259" s="69"/>
      <c r="N1259" s="13"/>
      <c r="P1259" s="41" t="str">
        <f t="shared" si="33"/>
        <v>.</v>
      </c>
      <c r="Q1259" s="41"/>
      <c r="R1259" s="41"/>
      <c r="T1259" s="77"/>
      <c r="U1259" s="77"/>
    </row>
    <row r="1260" spans="1:21" s="35" customFormat="1" ht="29.25" customHeight="1" thickTop="1" thickBot="1">
      <c r="A1260" s="8"/>
      <c r="B1260" s="37"/>
      <c r="C1260" s="38"/>
      <c r="D1260" s="39"/>
      <c r="E1260" s="11"/>
      <c r="F1260" s="48"/>
      <c r="G1260" s="69"/>
      <c r="H1260" s="18">
        <v>8259</v>
      </c>
      <c r="I1260" s="149"/>
      <c r="J1260" s="69"/>
      <c r="K1260" s="8" t="str">
        <f t="shared" si="34"/>
        <v/>
      </c>
      <c r="L1260" s="36"/>
      <c r="M1260" s="69"/>
      <c r="N1260" s="13"/>
      <c r="P1260" s="41" t="str">
        <f t="shared" si="33"/>
        <v>.</v>
      </c>
      <c r="Q1260" s="41"/>
      <c r="R1260" s="41"/>
      <c r="T1260" s="77"/>
      <c r="U1260" s="77"/>
    </row>
    <row r="1261" spans="1:21" s="35" customFormat="1" ht="29.25" customHeight="1" thickTop="1" thickBot="1">
      <c r="A1261" s="8"/>
      <c r="B1261" s="37"/>
      <c r="C1261" s="38"/>
      <c r="D1261" s="39"/>
      <c r="E1261" s="11"/>
      <c r="F1261" s="48"/>
      <c r="G1261" s="69"/>
      <c r="H1261" s="18">
        <v>8260</v>
      </c>
      <c r="I1261" s="149"/>
      <c r="J1261" s="69"/>
      <c r="K1261" s="8" t="str">
        <f t="shared" si="34"/>
        <v/>
      </c>
      <c r="L1261" s="36"/>
      <c r="M1261" s="69"/>
      <c r="N1261" s="13"/>
      <c r="P1261" s="41" t="str">
        <f t="shared" si="33"/>
        <v>.</v>
      </c>
      <c r="Q1261" s="41"/>
      <c r="R1261" s="41"/>
      <c r="T1261" s="77"/>
      <c r="U1261" s="77"/>
    </row>
    <row r="1262" spans="1:21" s="35" customFormat="1" ht="29.25" customHeight="1" thickTop="1" thickBot="1">
      <c r="A1262" s="8"/>
      <c r="B1262" s="37"/>
      <c r="C1262" s="38"/>
      <c r="D1262" s="39"/>
      <c r="E1262" s="11"/>
      <c r="F1262" s="48"/>
      <c r="G1262" s="69"/>
      <c r="H1262" s="18">
        <v>8261</v>
      </c>
      <c r="I1262" s="149"/>
      <c r="J1262" s="69"/>
      <c r="K1262" s="8" t="str">
        <f t="shared" si="34"/>
        <v/>
      </c>
      <c r="L1262" s="36"/>
      <c r="M1262" s="69"/>
      <c r="N1262" s="13"/>
      <c r="P1262" s="41" t="str">
        <f t="shared" si="33"/>
        <v>.</v>
      </c>
      <c r="Q1262" s="41"/>
      <c r="R1262" s="41"/>
      <c r="T1262" s="77"/>
      <c r="U1262" s="77"/>
    </row>
    <row r="1263" spans="1:21" s="35" customFormat="1" ht="29.25" customHeight="1" thickTop="1" thickBot="1">
      <c r="A1263" s="8"/>
      <c r="B1263" s="37"/>
      <c r="C1263" s="38"/>
      <c r="D1263" s="39"/>
      <c r="E1263" s="11"/>
      <c r="F1263" s="48"/>
      <c r="G1263" s="69"/>
      <c r="H1263" s="18">
        <v>8262</v>
      </c>
      <c r="I1263" s="149"/>
      <c r="J1263" s="69"/>
      <c r="K1263" s="8" t="str">
        <f t="shared" si="34"/>
        <v/>
      </c>
      <c r="L1263" s="36"/>
      <c r="M1263" s="69"/>
      <c r="N1263" s="13"/>
      <c r="P1263" s="41" t="str">
        <f t="shared" si="33"/>
        <v>.</v>
      </c>
      <c r="Q1263" s="41"/>
      <c r="R1263" s="41"/>
      <c r="T1263" s="77"/>
      <c r="U1263" s="77"/>
    </row>
    <row r="1264" spans="1:21" s="35" customFormat="1" ht="29.25" customHeight="1" thickTop="1" thickBot="1">
      <c r="A1264" s="8"/>
      <c r="B1264" s="37"/>
      <c r="C1264" s="38"/>
      <c r="D1264" s="39"/>
      <c r="E1264" s="11"/>
      <c r="F1264" s="48"/>
      <c r="G1264" s="69"/>
      <c r="H1264" s="18">
        <v>8263</v>
      </c>
      <c r="I1264" s="149"/>
      <c r="J1264" s="69"/>
      <c r="K1264" s="8" t="str">
        <f t="shared" si="34"/>
        <v/>
      </c>
      <c r="L1264" s="36"/>
      <c r="M1264" s="69"/>
      <c r="N1264" s="13"/>
      <c r="P1264" s="41" t="str">
        <f t="shared" si="33"/>
        <v>.</v>
      </c>
      <c r="Q1264" s="41"/>
      <c r="R1264" s="41"/>
      <c r="T1264" s="77"/>
      <c r="U1264" s="77"/>
    </row>
    <row r="1265" spans="1:21" s="35" customFormat="1" ht="29.25" customHeight="1" thickTop="1" thickBot="1">
      <c r="A1265" s="8"/>
      <c r="B1265" s="37"/>
      <c r="C1265" s="38"/>
      <c r="D1265" s="39"/>
      <c r="E1265" s="11"/>
      <c r="F1265" s="48"/>
      <c r="G1265" s="69"/>
      <c r="H1265" s="18">
        <v>8264</v>
      </c>
      <c r="I1265" s="149"/>
      <c r="J1265" s="69"/>
      <c r="K1265" s="8" t="str">
        <f t="shared" si="34"/>
        <v/>
      </c>
      <c r="L1265" s="36"/>
      <c r="M1265" s="69"/>
      <c r="N1265" s="13"/>
      <c r="P1265" s="41" t="str">
        <f t="shared" si="33"/>
        <v>.</v>
      </c>
      <c r="Q1265" s="41"/>
      <c r="R1265" s="41"/>
      <c r="T1265" s="77"/>
      <c r="U1265" s="77"/>
    </row>
    <row r="1266" spans="1:21" s="35" customFormat="1" ht="29.25" customHeight="1" thickTop="1" thickBot="1">
      <c r="A1266" s="8"/>
      <c r="B1266" s="37"/>
      <c r="C1266" s="38"/>
      <c r="D1266" s="39"/>
      <c r="E1266" s="11"/>
      <c r="F1266" s="48"/>
      <c r="G1266" s="69"/>
      <c r="H1266" s="18">
        <v>8265</v>
      </c>
      <c r="I1266" s="149"/>
      <c r="J1266" s="69"/>
      <c r="K1266" s="8" t="str">
        <f t="shared" si="34"/>
        <v/>
      </c>
      <c r="L1266" s="36"/>
      <c r="M1266" s="69"/>
      <c r="N1266" s="13"/>
      <c r="P1266" s="41" t="str">
        <f t="shared" si="33"/>
        <v>.</v>
      </c>
      <c r="Q1266" s="41"/>
      <c r="R1266" s="41"/>
      <c r="T1266" s="77"/>
      <c r="U1266" s="77"/>
    </row>
    <row r="1267" spans="1:21" s="35" customFormat="1" ht="29.25" customHeight="1" thickTop="1" thickBot="1">
      <c r="A1267" s="8"/>
      <c r="B1267" s="37"/>
      <c r="C1267" s="38"/>
      <c r="D1267" s="39"/>
      <c r="E1267" s="11"/>
      <c r="F1267" s="48"/>
      <c r="G1267" s="69"/>
      <c r="H1267" s="18">
        <v>8266</v>
      </c>
      <c r="I1267" s="149"/>
      <c r="J1267" s="69"/>
      <c r="K1267" s="8" t="str">
        <f t="shared" si="34"/>
        <v/>
      </c>
      <c r="L1267" s="36"/>
      <c r="M1267" s="69"/>
      <c r="N1267" s="13"/>
      <c r="P1267" s="41" t="str">
        <f t="shared" si="33"/>
        <v>.</v>
      </c>
      <c r="Q1267" s="41"/>
      <c r="R1267" s="41"/>
      <c r="T1267" s="77"/>
      <c r="U1267" s="77"/>
    </row>
    <row r="1268" spans="1:21" s="35" customFormat="1" ht="29.25" customHeight="1" thickTop="1" thickBot="1">
      <c r="A1268" s="8"/>
      <c r="B1268" s="37"/>
      <c r="C1268" s="38"/>
      <c r="D1268" s="39"/>
      <c r="E1268" s="11"/>
      <c r="F1268" s="48"/>
      <c r="G1268" s="69"/>
      <c r="H1268" s="18">
        <v>8267</v>
      </c>
      <c r="I1268" s="149"/>
      <c r="J1268" s="69"/>
      <c r="K1268" s="8" t="str">
        <f t="shared" si="34"/>
        <v/>
      </c>
      <c r="L1268" s="36"/>
      <c r="M1268" s="69"/>
      <c r="N1268" s="13"/>
      <c r="P1268" s="41" t="str">
        <f t="shared" si="33"/>
        <v>.</v>
      </c>
      <c r="Q1268" s="41"/>
      <c r="R1268" s="41"/>
      <c r="T1268" s="77"/>
      <c r="U1268" s="77"/>
    </row>
    <row r="1269" spans="1:21" s="35" customFormat="1" ht="29.25" customHeight="1" thickTop="1" thickBot="1">
      <c r="A1269" s="8"/>
      <c r="B1269" s="37"/>
      <c r="C1269" s="38"/>
      <c r="D1269" s="39"/>
      <c r="E1269" s="11"/>
      <c r="F1269" s="48"/>
      <c r="G1269" s="69"/>
      <c r="H1269" s="18">
        <v>8268</v>
      </c>
      <c r="I1269" s="149"/>
      <c r="J1269" s="69"/>
      <c r="K1269" s="8" t="str">
        <f t="shared" si="34"/>
        <v/>
      </c>
      <c r="L1269" s="36"/>
      <c r="M1269" s="69"/>
      <c r="N1269" s="13"/>
      <c r="P1269" s="41" t="str">
        <f t="shared" si="33"/>
        <v>.</v>
      </c>
      <c r="Q1269" s="41"/>
      <c r="R1269" s="41"/>
      <c r="T1269" s="77"/>
      <c r="U1269" s="77"/>
    </row>
    <row r="1270" spans="1:21" s="35" customFormat="1" ht="29.25" customHeight="1" thickTop="1" thickBot="1">
      <c r="A1270" s="8"/>
      <c r="B1270" s="37"/>
      <c r="C1270" s="38"/>
      <c r="D1270" s="39"/>
      <c r="E1270" s="11"/>
      <c r="F1270" s="48"/>
      <c r="G1270" s="69"/>
      <c r="H1270" s="18">
        <v>8269</v>
      </c>
      <c r="I1270" s="149"/>
      <c r="J1270" s="69"/>
      <c r="K1270" s="8" t="str">
        <f t="shared" si="34"/>
        <v/>
      </c>
      <c r="L1270" s="36"/>
      <c r="M1270" s="69"/>
      <c r="N1270" s="13"/>
      <c r="P1270" s="41" t="str">
        <f t="shared" si="33"/>
        <v>.</v>
      </c>
      <c r="Q1270" s="41"/>
      <c r="R1270" s="41"/>
      <c r="T1270" s="77"/>
      <c r="U1270" s="77"/>
    </row>
    <row r="1271" spans="1:21" s="35" customFormat="1" ht="29.25" customHeight="1" thickTop="1" thickBot="1">
      <c r="A1271" s="8"/>
      <c r="B1271" s="37"/>
      <c r="C1271" s="38"/>
      <c r="D1271" s="39"/>
      <c r="E1271" s="11"/>
      <c r="F1271" s="48"/>
      <c r="G1271" s="69"/>
      <c r="H1271" s="18">
        <v>8270</v>
      </c>
      <c r="I1271" s="149"/>
      <c r="J1271" s="69"/>
      <c r="K1271" s="8" t="str">
        <f t="shared" si="34"/>
        <v/>
      </c>
      <c r="L1271" s="36"/>
      <c r="M1271" s="69"/>
      <c r="N1271" s="13"/>
      <c r="P1271" s="41" t="str">
        <f t="shared" si="33"/>
        <v>.</v>
      </c>
      <c r="Q1271" s="41"/>
      <c r="R1271" s="41"/>
      <c r="T1271" s="77"/>
      <c r="U1271" s="77"/>
    </row>
    <row r="1272" spans="1:21" s="35" customFormat="1" ht="29.25" customHeight="1" thickTop="1" thickBot="1">
      <c r="A1272" s="8"/>
      <c r="B1272" s="37"/>
      <c r="C1272" s="38"/>
      <c r="D1272" s="39"/>
      <c r="E1272" s="11"/>
      <c r="F1272" s="48"/>
      <c r="G1272" s="69"/>
      <c r="H1272" s="18">
        <v>8271</v>
      </c>
      <c r="I1272" s="149"/>
      <c r="J1272" s="69"/>
      <c r="K1272" s="8" t="str">
        <f t="shared" si="34"/>
        <v/>
      </c>
      <c r="L1272" s="36"/>
      <c r="M1272" s="69"/>
      <c r="N1272" s="13"/>
      <c r="P1272" s="41" t="str">
        <f t="shared" si="33"/>
        <v>.</v>
      </c>
      <c r="Q1272" s="41"/>
      <c r="R1272" s="41"/>
      <c r="T1272" s="77"/>
      <c r="U1272" s="77"/>
    </row>
    <row r="1273" spans="1:21" s="35" customFormat="1" ht="29.25" customHeight="1" thickTop="1" thickBot="1">
      <c r="A1273" s="8"/>
      <c r="B1273" s="37"/>
      <c r="C1273" s="38"/>
      <c r="D1273" s="39"/>
      <c r="E1273" s="11"/>
      <c r="F1273" s="48"/>
      <c r="G1273" s="69"/>
      <c r="H1273" s="18">
        <v>8272</v>
      </c>
      <c r="I1273" s="149"/>
      <c r="J1273" s="69"/>
      <c r="K1273" s="8" t="str">
        <f t="shared" si="34"/>
        <v/>
      </c>
      <c r="L1273" s="36"/>
      <c r="M1273" s="69"/>
      <c r="N1273" s="13"/>
      <c r="P1273" s="41" t="str">
        <f t="shared" si="33"/>
        <v>.</v>
      </c>
      <c r="Q1273" s="41"/>
      <c r="R1273" s="41"/>
      <c r="T1273" s="77"/>
      <c r="U1273" s="77"/>
    </row>
    <row r="1274" spans="1:21" s="35" customFormat="1" ht="29.25" customHeight="1" thickTop="1" thickBot="1">
      <c r="A1274" s="8"/>
      <c r="B1274" s="37"/>
      <c r="C1274" s="38"/>
      <c r="D1274" s="39"/>
      <c r="E1274" s="11"/>
      <c r="F1274" s="48"/>
      <c r="G1274" s="69"/>
      <c r="H1274" s="18">
        <v>8273</v>
      </c>
      <c r="I1274" s="149"/>
      <c r="J1274" s="69"/>
      <c r="K1274" s="8" t="str">
        <f t="shared" si="34"/>
        <v/>
      </c>
      <c r="L1274" s="36"/>
      <c r="M1274" s="69"/>
      <c r="N1274" s="13"/>
      <c r="P1274" s="41" t="str">
        <f t="shared" si="33"/>
        <v>.</v>
      </c>
      <c r="Q1274" s="41"/>
      <c r="R1274" s="41"/>
      <c r="T1274" s="77"/>
      <c r="U1274" s="77"/>
    </row>
    <row r="1275" spans="1:21" s="35" customFormat="1" ht="29.25" customHeight="1" thickTop="1" thickBot="1">
      <c r="A1275" s="8"/>
      <c r="B1275" s="37"/>
      <c r="C1275" s="38"/>
      <c r="D1275" s="39"/>
      <c r="E1275" s="11"/>
      <c r="F1275" s="48"/>
      <c r="G1275" s="69"/>
      <c r="H1275" s="18">
        <v>8274</v>
      </c>
      <c r="I1275" s="149"/>
      <c r="J1275" s="69"/>
      <c r="K1275" s="8" t="str">
        <f t="shared" si="34"/>
        <v/>
      </c>
      <c r="L1275" s="36"/>
      <c r="M1275" s="69"/>
      <c r="N1275" s="13"/>
      <c r="P1275" s="41" t="str">
        <f t="shared" si="33"/>
        <v>.</v>
      </c>
      <c r="Q1275" s="41"/>
      <c r="R1275" s="41"/>
      <c r="T1275" s="77"/>
      <c r="U1275" s="77"/>
    </row>
    <row r="1276" spans="1:21" s="35" customFormat="1" ht="29.25" customHeight="1" thickTop="1" thickBot="1">
      <c r="A1276" s="8"/>
      <c r="B1276" s="37"/>
      <c r="C1276" s="38"/>
      <c r="D1276" s="39"/>
      <c r="E1276" s="11"/>
      <c r="F1276" s="48"/>
      <c r="G1276" s="69"/>
      <c r="H1276" s="18">
        <v>8275</v>
      </c>
      <c r="I1276" s="149"/>
      <c r="J1276" s="69"/>
      <c r="K1276" s="8" t="str">
        <f t="shared" si="34"/>
        <v/>
      </c>
      <c r="L1276" s="36"/>
      <c r="M1276" s="69"/>
      <c r="N1276" s="13"/>
      <c r="P1276" s="41" t="str">
        <f t="shared" si="33"/>
        <v>.</v>
      </c>
      <c r="Q1276" s="41"/>
      <c r="R1276" s="41"/>
      <c r="T1276" s="77"/>
      <c r="U1276" s="77"/>
    </row>
    <row r="1277" spans="1:21" s="35" customFormat="1" ht="29.25" customHeight="1" thickTop="1" thickBot="1">
      <c r="A1277" s="8"/>
      <c r="B1277" s="37"/>
      <c r="C1277" s="38"/>
      <c r="D1277" s="39"/>
      <c r="E1277" s="11"/>
      <c r="F1277" s="48"/>
      <c r="G1277" s="69"/>
      <c r="H1277" s="18">
        <v>8276</v>
      </c>
      <c r="I1277" s="149"/>
      <c r="J1277" s="69"/>
      <c r="K1277" s="8" t="str">
        <f t="shared" si="34"/>
        <v/>
      </c>
      <c r="L1277" s="36"/>
      <c r="M1277" s="69"/>
      <c r="N1277" s="13"/>
      <c r="P1277" s="41" t="str">
        <f t="shared" si="33"/>
        <v>.</v>
      </c>
      <c r="Q1277" s="41"/>
      <c r="R1277" s="41"/>
      <c r="T1277" s="77"/>
      <c r="U1277" s="77"/>
    </row>
    <row r="1278" spans="1:21" s="35" customFormat="1" ht="29.25" customHeight="1" thickTop="1" thickBot="1">
      <c r="A1278" s="8"/>
      <c r="B1278" s="37"/>
      <c r="C1278" s="38"/>
      <c r="D1278" s="39"/>
      <c r="E1278" s="11"/>
      <c r="F1278" s="48"/>
      <c r="G1278" s="69"/>
      <c r="H1278" s="18">
        <v>8277</v>
      </c>
      <c r="I1278" s="149"/>
      <c r="J1278" s="69"/>
      <c r="K1278" s="8" t="str">
        <f t="shared" si="34"/>
        <v/>
      </c>
      <c r="L1278" s="36"/>
      <c r="M1278" s="69"/>
      <c r="N1278" s="13"/>
      <c r="P1278" s="41" t="str">
        <f t="shared" si="33"/>
        <v>.</v>
      </c>
      <c r="Q1278" s="41"/>
      <c r="R1278" s="41"/>
      <c r="T1278" s="77"/>
      <c r="U1278" s="77"/>
    </row>
    <row r="1279" spans="1:21" s="35" customFormat="1" ht="29.25" customHeight="1" thickTop="1" thickBot="1">
      <c r="A1279" s="8"/>
      <c r="B1279" s="37"/>
      <c r="C1279" s="38"/>
      <c r="D1279" s="39"/>
      <c r="E1279" s="11"/>
      <c r="F1279" s="48"/>
      <c r="G1279" s="69"/>
      <c r="H1279" s="18">
        <v>8278</v>
      </c>
      <c r="I1279" s="149"/>
      <c r="J1279" s="69"/>
      <c r="K1279" s="8" t="str">
        <f t="shared" si="34"/>
        <v/>
      </c>
      <c r="L1279" s="36"/>
      <c r="M1279" s="69"/>
      <c r="N1279" s="13"/>
      <c r="P1279" s="41" t="str">
        <f t="shared" si="33"/>
        <v>.</v>
      </c>
      <c r="Q1279" s="41"/>
      <c r="R1279" s="41"/>
      <c r="T1279" s="77"/>
      <c r="U1279" s="77"/>
    </row>
    <row r="1280" spans="1:21" s="35" customFormat="1" ht="29.25" customHeight="1" thickTop="1" thickBot="1">
      <c r="A1280" s="8"/>
      <c r="B1280" s="37"/>
      <c r="C1280" s="38"/>
      <c r="D1280" s="39"/>
      <c r="E1280" s="11"/>
      <c r="F1280" s="48"/>
      <c r="G1280" s="69"/>
      <c r="H1280" s="18">
        <v>8279</v>
      </c>
      <c r="I1280" s="149"/>
      <c r="J1280" s="69"/>
      <c r="K1280" s="8" t="str">
        <f t="shared" si="34"/>
        <v/>
      </c>
      <c r="L1280" s="36"/>
      <c r="M1280" s="69"/>
      <c r="N1280" s="13"/>
      <c r="P1280" s="41" t="str">
        <f t="shared" si="33"/>
        <v>.</v>
      </c>
      <c r="Q1280" s="41"/>
      <c r="R1280" s="41"/>
      <c r="T1280" s="77"/>
      <c r="U1280" s="77"/>
    </row>
    <row r="1281" spans="1:21" s="35" customFormat="1" ht="29.25" customHeight="1" thickTop="1" thickBot="1">
      <c r="A1281" s="8"/>
      <c r="B1281" s="37"/>
      <c r="C1281" s="38"/>
      <c r="D1281" s="39"/>
      <c r="E1281" s="11"/>
      <c r="F1281" s="48"/>
      <c r="G1281" s="69"/>
      <c r="H1281" s="18">
        <v>8280</v>
      </c>
      <c r="I1281" s="149"/>
      <c r="J1281" s="69"/>
      <c r="K1281" s="8" t="str">
        <f t="shared" si="34"/>
        <v/>
      </c>
      <c r="L1281" s="36"/>
      <c r="M1281" s="69"/>
      <c r="N1281" s="13"/>
      <c r="P1281" s="41" t="str">
        <f t="shared" si="33"/>
        <v>.</v>
      </c>
      <c r="Q1281" s="41"/>
      <c r="R1281" s="41"/>
      <c r="T1281" s="77"/>
      <c r="U1281" s="77"/>
    </row>
    <row r="1282" spans="1:21" s="35" customFormat="1" ht="29.25" customHeight="1" thickTop="1" thickBot="1">
      <c r="A1282" s="8"/>
      <c r="B1282" s="37"/>
      <c r="C1282" s="38"/>
      <c r="D1282" s="39"/>
      <c r="E1282" s="11"/>
      <c r="F1282" s="48"/>
      <c r="G1282" s="69"/>
      <c r="H1282" s="18">
        <v>8281</v>
      </c>
      <c r="I1282" s="149"/>
      <c r="J1282" s="69"/>
      <c r="K1282" s="8" t="str">
        <f t="shared" si="34"/>
        <v/>
      </c>
      <c r="L1282" s="36"/>
      <c r="M1282" s="69"/>
      <c r="N1282" s="13"/>
      <c r="P1282" s="41" t="str">
        <f t="shared" si="33"/>
        <v>.</v>
      </c>
      <c r="Q1282" s="41"/>
      <c r="R1282" s="41"/>
      <c r="T1282" s="77"/>
      <c r="U1282" s="77"/>
    </row>
    <row r="1283" spans="1:21" s="35" customFormat="1" ht="29.25" customHeight="1" thickTop="1" thickBot="1">
      <c r="A1283" s="8"/>
      <c r="B1283" s="37"/>
      <c r="C1283" s="38"/>
      <c r="D1283" s="39"/>
      <c r="E1283" s="11"/>
      <c r="F1283" s="48"/>
      <c r="G1283" s="69"/>
      <c r="H1283" s="18">
        <v>8282</v>
      </c>
      <c r="I1283" s="149"/>
      <c r="J1283" s="69"/>
      <c r="K1283" s="8" t="str">
        <f t="shared" si="34"/>
        <v/>
      </c>
      <c r="L1283" s="36"/>
      <c r="M1283" s="69"/>
      <c r="N1283" s="13"/>
      <c r="P1283" s="41" t="str">
        <f t="shared" si="33"/>
        <v>.</v>
      </c>
      <c r="Q1283" s="41"/>
      <c r="R1283" s="41"/>
      <c r="T1283" s="77"/>
      <c r="U1283" s="77"/>
    </row>
    <row r="1284" spans="1:21" s="35" customFormat="1" ht="29.25" customHeight="1" thickTop="1" thickBot="1">
      <c r="A1284" s="8"/>
      <c r="B1284" s="37"/>
      <c r="C1284" s="38"/>
      <c r="D1284" s="39"/>
      <c r="E1284" s="11"/>
      <c r="F1284" s="48"/>
      <c r="G1284" s="69"/>
      <c r="H1284" s="18">
        <v>8283</v>
      </c>
      <c r="I1284" s="149"/>
      <c r="J1284" s="69"/>
      <c r="K1284" s="8" t="str">
        <f t="shared" si="34"/>
        <v/>
      </c>
      <c r="L1284" s="36"/>
      <c r="M1284" s="69"/>
      <c r="N1284" s="13"/>
      <c r="P1284" s="41" t="str">
        <f t="shared" si="33"/>
        <v>.</v>
      </c>
      <c r="Q1284" s="41"/>
      <c r="R1284" s="41"/>
      <c r="T1284" s="77"/>
      <c r="U1284" s="77"/>
    </row>
    <row r="1285" spans="1:21" s="35" customFormat="1" ht="29.25" customHeight="1" thickTop="1" thickBot="1">
      <c r="A1285" s="8"/>
      <c r="B1285" s="37"/>
      <c r="C1285" s="38"/>
      <c r="D1285" s="39"/>
      <c r="E1285" s="11"/>
      <c r="F1285" s="48"/>
      <c r="G1285" s="69"/>
      <c r="H1285" s="18">
        <v>8284</v>
      </c>
      <c r="I1285" s="149"/>
      <c r="J1285" s="69"/>
      <c r="K1285" s="8" t="str">
        <f t="shared" si="34"/>
        <v/>
      </c>
      <c r="L1285" s="36"/>
      <c r="M1285" s="69"/>
      <c r="N1285" s="13"/>
      <c r="P1285" s="41" t="str">
        <f t="shared" si="33"/>
        <v>.</v>
      </c>
      <c r="Q1285" s="41"/>
      <c r="R1285" s="41"/>
      <c r="T1285" s="77"/>
      <c r="U1285" s="77"/>
    </row>
    <row r="1286" spans="1:21" s="35" customFormat="1" ht="29.25" customHeight="1" thickTop="1" thickBot="1">
      <c r="A1286" s="8"/>
      <c r="B1286" s="37"/>
      <c r="C1286" s="38"/>
      <c r="D1286" s="39"/>
      <c r="E1286" s="11"/>
      <c r="F1286" s="48"/>
      <c r="G1286" s="69"/>
      <c r="H1286" s="18">
        <v>8285</v>
      </c>
      <c r="I1286" s="149"/>
      <c r="J1286" s="69"/>
      <c r="K1286" s="8" t="str">
        <f t="shared" si="34"/>
        <v/>
      </c>
      <c r="L1286" s="36"/>
      <c r="M1286" s="69"/>
      <c r="N1286" s="13"/>
      <c r="P1286" s="41" t="str">
        <f t="shared" si="33"/>
        <v>.</v>
      </c>
      <c r="Q1286" s="41"/>
      <c r="R1286" s="41"/>
      <c r="T1286" s="77"/>
      <c r="U1286" s="77"/>
    </row>
    <row r="1287" spans="1:21" s="35" customFormat="1" ht="29.25" customHeight="1" thickTop="1" thickBot="1">
      <c r="A1287" s="8"/>
      <c r="B1287" s="37"/>
      <c r="C1287" s="38"/>
      <c r="D1287" s="39"/>
      <c r="E1287" s="11"/>
      <c r="F1287" s="48"/>
      <c r="G1287" s="69"/>
      <c r="H1287" s="18">
        <v>8286</v>
      </c>
      <c r="I1287" s="149"/>
      <c r="J1287" s="69"/>
      <c r="K1287" s="8" t="str">
        <f t="shared" si="34"/>
        <v/>
      </c>
      <c r="L1287" s="36"/>
      <c r="M1287" s="69"/>
      <c r="N1287" s="13"/>
      <c r="P1287" s="41" t="str">
        <f t="shared" si="33"/>
        <v>.</v>
      </c>
      <c r="Q1287" s="41"/>
      <c r="R1287" s="41"/>
      <c r="T1287" s="77"/>
      <c r="U1287" s="77"/>
    </row>
    <row r="1288" spans="1:21" s="35" customFormat="1" ht="29.25" customHeight="1" thickTop="1" thickBot="1">
      <c r="A1288" s="8"/>
      <c r="B1288" s="37"/>
      <c r="C1288" s="38"/>
      <c r="D1288" s="39"/>
      <c r="E1288" s="11"/>
      <c r="F1288" s="48"/>
      <c r="G1288" s="69"/>
      <c r="H1288" s="18">
        <v>8287</v>
      </c>
      <c r="I1288" s="149"/>
      <c r="J1288" s="69"/>
      <c r="K1288" s="8" t="str">
        <f t="shared" si="34"/>
        <v/>
      </c>
      <c r="L1288" s="36"/>
      <c r="M1288" s="69"/>
      <c r="N1288" s="13"/>
      <c r="P1288" s="41" t="str">
        <f t="shared" si="33"/>
        <v>.</v>
      </c>
      <c r="Q1288" s="41"/>
      <c r="R1288" s="41"/>
      <c r="T1288" s="77"/>
      <c r="U1288" s="77"/>
    </row>
    <row r="1289" spans="1:21" s="35" customFormat="1" ht="29.25" customHeight="1" thickTop="1" thickBot="1">
      <c r="A1289" s="8"/>
      <c r="B1289" s="37"/>
      <c r="C1289" s="38"/>
      <c r="D1289" s="39"/>
      <c r="E1289" s="11"/>
      <c r="F1289" s="48"/>
      <c r="G1289" s="69"/>
      <c r="H1289" s="18">
        <v>8288</v>
      </c>
      <c r="I1289" s="149"/>
      <c r="J1289" s="69"/>
      <c r="K1289" s="8" t="str">
        <f t="shared" si="34"/>
        <v/>
      </c>
      <c r="L1289" s="36"/>
      <c r="M1289" s="69"/>
      <c r="N1289" s="13"/>
      <c r="P1289" s="41" t="str">
        <f t="shared" si="33"/>
        <v>.</v>
      </c>
      <c r="Q1289" s="41"/>
      <c r="R1289" s="41"/>
      <c r="T1289" s="77"/>
      <c r="U1289" s="77"/>
    </row>
    <row r="1290" spans="1:21" s="35" customFormat="1" ht="29.25" customHeight="1" thickTop="1" thickBot="1">
      <c r="A1290" s="8"/>
      <c r="B1290" s="37"/>
      <c r="C1290" s="38"/>
      <c r="D1290" s="39"/>
      <c r="E1290" s="11"/>
      <c r="F1290" s="48"/>
      <c r="G1290" s="69"/>
      <c r="H1290" s="18">
        <v>8289</v>
      </c>
      <c r="I1290" s="149"/>
      <c r="J1290" s="69"/>
      <c r="K1290" s="8" t="str">
        <f t="shared" si="34"/>
        <v/>
      </c>
      <c r="L1290" s="36"/>
      <c r="M1290" s="69"/>
      <c r="N1290" s="13"/>
      <c r="P1290" s="41" t="str">
        <f t="shared" si="33"/>
        <v>.</v>
      </c>
      <c r="Q1290" s="41"/>
      <c r="R1290" s="41"/>
      <c r="T1290" s="77"/>
      <c r="U1290" s="77"/>
    </row>
    <row r="1291" spans="1:21" s="35" customFormat="1" ht="29.25" customHeight="1" thickTop="1" thickBot="1">
      <c r="A1291" s="8"/>
      <c r="B1291" s="37"/>
      <c r="C1291" s="38"/>
      <c r="D1291" s="39"/>
      <c r="E1291" s="11"/>
      <c r="F1291" s="48"/>
      <c r="G1291" s="69"/>
      <c r="H1291" s="18">
        <v>8290</v>
      </c>
      <c r="I1291" s="149"/>
      <c r="J1291" s="69"/>
      <c r="K1291" s="8" t="str">
        <f t="shared" si="34"/>
        <v/>
      </c>
      <c r="L1291" s="36"/>
      <c r="M1291" s="69"/>
      <c r="N1291" s="13"/>
      <c r="P1291" s="41" t="str">
        <f t="shared" si="33"/>
        <v>.</v>
      </c>
      <c r="Q1291" s="41"/>
      <c r="R1291" s="41"/>
      <c r="T1291" s="77"/>
      <c r="U1291" s="77"/>
    </row>
    <row r="1292" spans="1:21" s="35" customFormat="1" ht="29.25" customHeight="1" thickTop="1" thickBot="1">
      <c r="A1292" s="8"/>
      <c r="B1292" s="37"/>
      <c r="C1292" s="38"/>
      <c r="D1292" s="39"/>
      <c r="E1292" s="11"/>
      <c r="F1292" s="48"/>
      <c r="G1292" s="69"/>
      <c r="H1292" s="18">
        <v>8291</v>
      </c>
      <c r="I1292" s="149"/>
      <c r="J1292" s="69"/>
      <c r="K1292" s="8" t="str">
        <f t="shared" si="34"/>
        <v/>
      </c>
      <c r="L1292" s="36"/>
      <c r="M1292" s="69"/>
      <c r="N1292" s="13"/>
      <c r="P1292" s="41" t="str">
        <f t="shared" si="33"/>
        <v>.</v>
      </c>
      <c r="Q1292" s="41"/>
      <c r="R1292" s="41"/>
      <c r="T1292" s="77"/>
      <c r="U1292" s="77"/>
    </row>
    <row r="1293" spans="1:21" s="35" customFormat="1" ht="29.25" customHeight="1" thickTop="1" thickBot="1">
      <c r="A1293" s="8"/>
      <c r="B1293" s="37"/>
      <c r="C1293" s="38"/>
      <c r="D1293" s="39"/>
      <c r="E1293" s="11"/>
      <c r="F1293" s="48"/>
      <c r="G1293" s="69"/>
      <c r="H1293" s="18">
        <v>8292</v>
      </c>
      <c r="I1293" s="149"/>
      <c r="J1293" s="69"/>
      <c r="K1293" s="8" t="str">
        <f t="shared" si="34"/>
        <v/>
      </c>
      <c r="L1293" s="36"/>
      <c r="M1293" s="69"/>
      <c r="N1293" s="13"/>
      <c r="P1293" s="41" t="str">
        <f t="shared" ref="P1293:P1356" si="35">IF(O1293&gt;0,N1293-O1293,".")</f>
        <v>.</v>
      </c>
      <c r="Q1293" s="41"/>
      <c r="R1293" s="41"/>
      <c r="T1293" s="77"/>
      <c r="U1293" s="77"/>
    </row>
    <row r="1294" spans="1:21" s="35" customFormat="1" ht="29.25" customHeight="1" thickTop="1" thickBot="1">
      <c r="A1294" s="8"/>
      <c r="B1294" s="37"/>
      <c r="C1294" s="38"/>
      <c r="D1294" s="39"/>
      <c r="E1294" s="11"/>
      <c r="F1294" s="48"/>
      <c r="G1294" s="69"/>
      <c r="H1294" s="18">
        <v>8293</v>
      </c>
      <c r="I1294" s="149"/>
      <c r="J1294" s="69"/>
      <c r="K1294" s="8" t="str">
        <f t="shared" ref="K1294:K1357" si="36">D1294&amp;C1294</f>
        <v/>
      </c>
      <c r="L1294" s="36"/>
      <c r="M1294" s="69"/>
      <c r="N1294" s="13"/>
      <c r="P1294" s="41" t="str">
        <f t="shared" si="35"/>
        <v>.</v>
      </c>
      <c r="Q1294" s="41"/>
      <c r="R1294" s="41"/>
      <c r="T1294" s="77"/>
      <c r="U1294" s="77"/>
    </row>
    <row r="1295" spans="1:21" s="35" customFormat="1" ht="29.25" customHeight="1" thickTop="1" thickBot="1">
      <c r="A1295" s="8"/>
      <c r="B1295" s="37"/>
      <c r="C1295" s="38"/>
      <c r="D1295" s="39"/>
      <c r="E1295" s="11"/>
      <c r="F1295" s="48"/>
      <c r="G1295" s="69"/>
      <c r="H1295" s="18">
        <v>8294</v>
      </c>
      <c r="I1295" s="149"/>
      <c r="J1295" s="69"/>
      <c r="K1295" s="8" t="str">
        <f t="shared" si="36"/>
        <v/>
      </c>
      <c r="L1295" s="36"/>
      <c r="M1295" s="69"/>
      <c r="N1295" s="13"/>
      <c r="P1295" s="41" t="str">
        <f t="shared" si="35"/>
        <v>.</v>
      </c>
      <c r="Q1295" s="41"/>
      <c r="R1295" s="41"/>
      <c r="T1295" s="77"/>
      <c r="U1295" s="77"/>
    </row>
    <row r="1296" spans="1:21" s="35" customFormat="1" ht="29.25" customHeight="1" thickTop="1" thickBot="1">
      <c r="A1296" s="8"/>
      <c r="B1296" s="37"/>
      <c r="C1296" s="38"/>
      <c r="D1296" s="39"/>
      <c r="E1296" s="11"/>
      <c r="F1296" s="48"/>
      <c r="G1296" s="69"/>
      <c r="H1296" s="18">
        <v>8295</v>
      </c>
      <c r="I1296" s="149"/>
      <c r="J1296" s="69"/>
      <c r="K1296" s="8" t="str">
        <f t="shared" si="36"/>
        <v/>
      </c>
      <c r="L1296" s="36"/>
      <c r="M1296" s="69"/>
      <c r="N1296" s="13"/>
      <c r="P1296" s="41" t="str">
        <f t="shared" si="35"/>
        <v>.</v>
      </c>
      <c r="Q1296" s="41"/>
      <c r="R1296" s="41"/>
      <c r="T1296" s="77"/>
      <c r="U1296" s="77"/>
    </row>
    <row r="1297" spans="1:21" s="35" customFormat="1" ht="29.25" customHeight="1" thickTop="1" thickBot="1">
      <c r="A1297" s="8"/>
      <c r="B1297" s="37"/>
      <c r="C1297" s="38"/>
      <c r="D1297" s="39"/>
      <c r="E1297" s="11"/>
      <c r="F1297" s="48"/>
      <c r="G1297" s="69"/>
      <c r="H1297" s="18">
        <v>8296</v>
      </c>
      <c r="I1297" s="149"/>
      <c r="J1297" s="69"/>
      <c r="K1297" s="8" t="str">
        <f t="shared" si="36"/>
        <v/>
      </c>
      <c r="L1297" s="36"/>
      <c r="M1297" s="69"/>
      <c r="N1297" s="13"/>
      <c r="P1297" s="41" t="str">
        <f t="shared" si="35"/>
        <v>.</v>
      </c>
      <c r="Q1297" s="41"/>
      <c r="R1297" s="41"/>
      <c r="T1297" s="77"/>
      <c r="U1297" s="77"/>
    </row>
    <row r="1298" spans="1:21" s="35" customFormat="1" ht="29.25" customHeight="1" thickTop="1" thickBot="1">
      <c r="A1298" s="8"/>
      <c r="B1298" s="37"/>
      <c r="C1298" s="38"/>
      <c r="D1298" s="39"/>
      <c r="E1298" s="11"/>
      <c r="F1298" s="48"/>
      <c r="G1298" s="69"/>
      <c r="H1298" s="18">
        <v>8297</v>
      </c>
      <c r="I1298" s="149"/>
      <c r="J1298" s="69"/>
      <c r="K1298" s="8" t="str">
        <f t="shared" si="36"/>
        <v/>
      </c>
      <c r="L1298" s="36"/>
      <c r="M1298" s="69"/>
      <c r="N1298" s="13"/>
      <c r="P1298" s="41" t="str">
        <f t="shared" si="35"/>
        <v>.</v>
      </c>
      <c r="Q1298" s="41"/>
      <c r="R1298" s="41"/>
      <c r="T1298" s="77"/>
      <c r="U1298" s="77"/>
    </row>
    <row r="1299" spans="1:21" s="35" customFormat="1" ht="29.25" customHeight="1" thickTop="1" thickBot="1">
      <c r="A1299" s="8"/>
      <c r="B1299" s="37"/>
      <c r="C1299" s="38"/>
      <c r="D1299" s="39"/>
      <c r="E1299" s="11"/>
      <c r="F1299" s="48"/>
      <c r="G1299" s="69"/>
      <c r="H1299" s="18">
        <v>8298</v>
      </c>
      <c r="I1299" s="149"/>
      <c r="J1299" s="69"/>
      <c r="K1299" s="8" t="str">
        <f t="shared" si="36"/>
        <v/>
      </c>
      <c r="L1299" s="36"/>
      <c r="M1299" s="69"/>
      <c r="N1299" s="13"/>
      <c r="P1299" s="41" t="str">
        <f t="shared" si="35"/>
        <v>.</v>
      </c>
      <c r="Q1299" s="41"/>
      <c r="R1299" s="41"/>
      <c r="T1299" s="77"/>
      <c r="U1299" s="77"/>
    </row>
    <row r="1300" spans="1:21" s="35" customFormat="1" ht="29.25" customHeight="1" thickTop="1" thickBot="1">
      <c r="A1300" s="8"/>
      <c r="B1300" s="37"/>
      <c r="C1300" s="38"/>
      <c r="D1300" s="39"/>
      <c r="E1300" s="11"/>
      <c r="F1300" s="48"/>
      <c r="G1300" s="69"/>
      <c r="H1300" s="18">
        <v>8299</v>
      </c>
      <c r="I1300" s="149"/>
      <c r="J1300" s="69"/>
      <c r="K1300" s="8" t="str">
        <f t="shared" si="36"/>
        <v/>
      </c>
      <c r="L1300" s="36"/>
      <c r="M1300" s="69"/>
      <c r="N1300" s="13"/>
      <c r="P1300" s="41" t="str">
        <f t="shared" si="35"/>
        <v>.</v>
      </c>
      <c r="Q1300" s="41"/>
      <c r="R1300" s="41"/>
      <c r="T1300" s="77"/>
      <c r="U1300" s="77"/>
    </row>
    <row r="1301" spans="1:21" s="35" customFormat="1" ht="29.25" customHeight="1" thickTop="1" thickBot="1">
      <c r="A1301" s="8"/>
      <c r="B1301" s="37"/>
      <c r="C1301" s="38"/>
      <c r="D1301" s="39"/>
      <c r="E1301" s="11"/>
      <c r="F1301" s="48"/>
      <c r="G1301" s="69"/>
      <c r="H1301" s="18">
        <v>8300</v>
      </c>
      <c r="I1301" s="149"/>
      <c r="J1301" s="69"/>
      <c r="K1301" s="8" t="str">
        <f t="shared" si="36"/>
        <v/>
      </c>
      <c r="L1301" s="36"/>
      <c r="M1301" s="69"/>
      <c r="N1301" s="13"/>
      <c r="P1301" s="41" t="str">
        <f t="shared" si="35"/>
        <v>.</v>
      </c>
      <c r="Q1301" s="41"/>
      <c r="R1301" s="41"/>
      <c r="T1301" s="77"/>
      <c r="U1301" s="77"/>
    </row>
    <row r="1302" spans="1:21" s="35" customFormat="1" ht="29.25" customHeight="1" thickTop="1" thickBot="1">
      <c r="A1302" s="8"/>
      <c r="B1302" s="37"/>
      <c r="C1302" s="38"/>
      <c r="D1302" s="39"/>
      <c r="E1302" s="11"/>
      <c r="F1302" s="48"/>
      <c r="G1302" s="69"/>
      <c r="H1302" s="18">
        <v>8301</v>
      </c>
      <c r="I1302" s="149"/>
      <c r="J1302" s="69"/>
      <c r="K1302" s="8" t="str">
        <f t="shared" si="36"/>
        <v/>
      </c>
      <c r="L1302" s="36"/>
      <c r="M1302" s="69"/>
      <c r="N1302" s="13"/>
      <c r="P1302" s="41" t="str">
        <f t="shared" si="35"/>
        <v>.</v>
      </c>
      <c r="Q1302" s="41"/>
      <c r="R1302" s="41"/>
      <c r="T1302" s="77"/>
      <c r="U1302" s="77"/>
    </row>
    <row r="1303" spans="1:21" s="35" customFormat="1" ht="29.25" customHeight="1" thickTop="1" thickBot="1">
      <c r="A1303" s="8"/>
      <c r="B1303" s="37"/>
      <c r="C1303" s="38"/>
      <c r="D1303" s="39"/>
      <c r="E1303" s="11"/>
      <c r="F1303" s="48"/>
      <c r="G1303" s="69"/>
      <c r="H1303" s="18">
        <v>8302</v>
      </c>
      <c r="I1303" s="149"/>
      <c r="J1303" s="69"/>
      <c r="K1303" s="8" t="str">
        <f t="shared" si="36"/>
        <v/>
      </c>
      <c r="L1303" s="36"/>
      <c r="M1303" s="69"/>
      <c r="N1303" s="13"/>
      <c r="P1303" s="41" t="str">
        <f t="shared" si="35"/>
        <v>.</v>
      </c>
      <c r="Q1303" s="41"/>
      <c r="R1303" s="41"/>
      <c r="T1303" s="77"/>
      <c r="U1303" s="77"/>
    </row>
    <row r="1304" spans="1:21" s="35" customFormat="1" ht="29.25" customHeight="1" thickTop="1" thickBot="1">
      <c r="A1304" s="8"/>
      <c r="B1304" s="37"/>
      <c r="C1304" s="38"/>
      <c r="D1304" s="39"/>
      <c r="E1304" s="11"/>
      <c r="F1304" s="48"/>
      <c r="G1304" s="69"/>
      <c r="H1304" s="18">
        <v>8303</v>
      </c>
      <c r="I1304" s="149"/>
      <c r="J1304" s="69"/>
      <c r="K1304" s="8" t="str">
        <f t="shared" si="36"/>
        <v/>
      </c>
      <c r="L1304" s="36"/>
      <c r="M1304" s="69"/>
      <c r="N1304" s="13"/>
      <c r="P1304" s="41" t="str">
        <f t="shared" si="35"/>
        <v>.</v>
      </c>
      <c r="Q1304" s="41"/>
      <c r="R1304" s="41"/>
      <c r="T1304" s="77"/>
      <c r="U1304" s="77"/>
    </row>
    <row r="1305" spans="1:21" s="35" customFormat="1" ht="29.25" customHeight="1" thickTop="1" thickBot="1">
      <c r="A1305" s="8"/>
      <c r="B1305" s="37"/>
      <c r="C1305" s="38"/>
      <c r="D1305" s="39"/>
      <c r="E1305" s="11"/>
      <c r="F1305" s="48"/>
      <c r="G1305" s="69"/>
      <c r="H1305" s="18">
        <v>8304</v>
      </c>
      <c r="I1305" s="149"/>
      <c r="J1305" s="69"/>
      <c r="K1305" s="8" t="str">
        <f t="shared" si="36"/>
        <v/>
      </c>
      <c r="L1305" s="36"/>
      <c r="M1305" s="69"/>
      <c r="N1305" s="13"/>
      <c r="P1305" s="41" t="str">
        <f t="shared" si="35"/>
        <v>.</v>
      </c>
      <c r="Q1305" s="41"/>
      <c r="R1305" s="41"/>
      <c r="T1305" s="77"/>
      <c r="U1305" s="77"/>
    </row>
    <row r="1306" spans="1:21" s="35" customFormat="1" ht="29.25" customHeight="1" thickTop="1" thickBot="1">
      <c r="A1306" s="8"/>
      <c r="B1306" s="37"/>
      <c r="C1306" s="38"/>
      <c r="D1306" s="39"/>
      <c r="E1306" s="11"/>
      <c r="F1306" s="48"/>
      <c r="G1306" s="69"/>
      <c r="H1306" s="18">
        <v>8305</v>
      </c>
      <c r="I1306" s="149"/>
      <c r="J1306" s="69"/>
      <c r="K1306" s="8" t="str">
        <f t="shared" si="36"/>
        <v/>
      </c>
      <c r="L1306" s="36"/>
      <c r="M1306" s="69"/>
      <c r="N1306" s="13"/>
      <c r="P1306" s="41" t="str">
        <f t="shared" si="35"/>
        <v>.</v>
      </c>
      <c r="Q1306" s="41"/>
      <c r="R1306" s="41"/>
      <c r="T1306" s="77"/>
      <c r="U1306" s="77"/>
    </row>
    <row r="1307" spans="1:21" s="35" customFormat="1" ht="29.25" customHeight="1" thickTop="1" thickBot="1">
      <c r="A1307" s="8"/>
      <c r="B1307" s="37"/>
      <c r="C1307" s="38"/>
      <c r="D1307" s="39"/>
      <c r="E1307" s="11"/>
      <c r="F1307" s="48"/>
      <c r="G1307" s="69"/>
      <c r="H1307" s="18">
        <v>8306</v>
      </c>
      <c r="I1307" s="149"/>
      <c r="J1307" s="69"/>
      <c r="K1307" s="8" t="str">
        <f t="shared" si="36"/>
        <v/>
      </c>
      <c r="L1307" s="36"/>
      <c r="M1307" s="69"/>
      <c r="N1307" s="13"/>
      <c r="P1307" s="41" t="str">
        <f t="shared" si="35"/>
        <v>.</v>
      </c>
      <c r="Q1307" s="41"/>
      <c r="R1307" s="41"/>
      <c r="T1307" s="77"/>
      <c r="U1307" s="77"/>
    </row>
    <row r="1308" spans="1:21" s="35" customFormat="1" ht="29.25" customHeight="1" thickTop="1" thickBot="1">
      <c r="A1308" s="8"/>
      <c r="B1308" s="37"/>
      <c r="C1308" s="38"/>
      <c r="D1308" s="39"/>
      <c r="E1308" s="11"/>
      <c r="F1308" s="48"/>
      <c r="G1308" s="69"/>
      <c r="H1308" s="18">
        <v>8307</v>
      </c>
      <c r="I1308" s="149"/>
      <c r="J1308" s="69"/>
      <c r="K1308" s="8" t="str">
        <f t="shared" si="36"/>
        <v/>
      </c>
      <c r="L1308" s="36"/>
      <c r="M1308" s="69"/>
      <c r="N1308" s="13"/>
      <c r="P1308" s="41" t="str">
        <f t="shared" si="35"/>
        <v>.</v>
      </c>
      <c r="Q1308" s="41"/>
      <c r="R1308" s="41"/>
      <c r="T1308" s="77"/>
      <c r="U1308" s="77"/>
    </row>
    <row r="1309" spans="1:21" s="35" customFormat="1" ht="29.25" customHeight="1" thickTop="1" thickBot="1">
      <c r="A1309" s="8"/>
      <c r="B1309" s="37"/>
      <c r="C1309" s="38"/>
      <c r="D1309" s="39"/>
      <c r="E1309" s="11"/>
      <c r="F1309" s="48"/>
      <c r="G1309" s="69"/>
      <c r="H1309" s="18">
        <v>8308</v>
      </c>
      <c r="I1309" s="149"/>
      <c r="J1309" s="69"/>
      <c r="K1309" s="8" t="str">
        <f t="shared" si="36"/>
        <v/>
      </c>
      <c r="L1309" s="36"/>
      <c r="M1309" s="69"/>
      <c r="N1309" s="13"/>
      <c r="P1309" s="41" t="str">
        <f t="shared" si="35"/>
        <v>.</v>
      </c>
      <c r="Q1309" s="41"/>
      <c r="R1309" s="41"/>
      <c r="T1309" s="77"/>
      <c r="U1309" s="77"/>
    </row>
    <row r="1310" spans="1:21" s="35" customFormat="1" ht="29.25" customHeight="1" thickTop="1" thickBot="1">
      <c r="A1310" s="8"/>
      <c r="B1310" s="37"/>
      <c r="C1310" s="38"/>
      <c r="D1310" s="39"/>
      <c r="E1310" s="11"/>
      <c r="F1310" s="48"/>
      <c r="G1310" s="69"/>
      <c r="H1310" s="18">
        <v>8309</v>
      </c>
      <c r="I1310" s="149"/>
      <c r="J1310" s="69"/>
      <c r="K1310" s="8" t="str">
        <f t="shared" si="36"/>
        <v/>
      </c>
      <c r="L1310" s="36"/>
      <c r="M1310" s="69"/>
      <c r="N1310" s="13"/>
      <c r="P1310" s="41" t="str">
        <f t="shared" si="35"/>
        <v>.</v>
      </c>
      <c r="Q1310" s="41"/>
      <c r="R1310" s="41"/>
      <c r="T1310" s="77"/>
      <c r="U1310" s="77"/>
    </row>
    <row r="1311" spans="1:21" s="35" customFormat="1" ht="29.25" customHeight="1" thickTop="1" thickBot="1">
      <c r="A1311" s="8"/>
      <c r="B1311" s="37"/>
      <c r="C1311" s="38"/>
      <c r="D1311" s="39"/>
      <c r="E1311" s="11"/>
      <c r="F1311" s="48"/>
      <c r="G1311" s="69"/>
      <c r="H1311" s="18">
        <v>8310</v>
      </c>
      <c r="I1311" s="149"/>
      <c r="J1311" s="69"/>
      <c r="K1311" s="8" t="str">
        <f t="shared" si="36"/>
        <v/>
      </c>
      <c r="L1311" s="36"/>
      <c r="M1311" s="69"/>
      <c r="N1311" s="13"/>
      <c r="P1311" s="41" t="str">
        <f t="shared" si="35"/>
        <v>.</v>
      </c>
      <c r="Q1311" s="41"/>
      <c r="R1311" s="41"/>
      <c r="T1311" s="77"/>
      <c r="U1311" s="77"/>
    </row>
    <row r="1312" spans="1:21" s="35" customFormat="1" ht="29.25" customHeight="1" thickTop="1" thickBot="1">
      <c r="A1312" s="8"/>
      <c r="B1312" s="37"/>
      <c r="C1312" s="38"/>
      <c r="D1312" s="39"/>
      <c r="E1312" s="11"/>
      <c r="F1312" s="48"/>
      <c r="G1312" s="69"/>
      <c r="H1312" s="18">
        <v>8311</v>
      </c>
      <c r="I1312" s="149"/>
      <c r="J1312" s="69"/>
      <c r="K1312" s="8" t="str">
        <f t="shared" si="36"/>
        <v/>
      </c>
      <c r="L1312" s="36"/>
      <c r="M1312" s="69"/>
      <c r="N1312" s="13"/>
      <c r="P1312" s="41" t="str">
        <f t="shared" si="35"/>
        <v>.</v>
      </c>
      <c r="Q1312" s="41"/>
      <c r="R1312" s="41"/>
      <c r="T1312" s="77"/>
      <c r="U1312" s="77"/>
    </row>
    <row r="1313" spans="1:21" s="35" customFormat="1" ht="29.25" customHeight="1" thickTop="1" thickBot="1">
      <c r="A1313" s="8"/>
      <c r="B1313" s="37"/>
      <c r="C1313" s="38"/>
      <c r="D1313" s="39"/>
      <c r="E1313" s="11"/>
      <c r="F1313" s="48"/>
      <c r="G1313" s="69"/>
      <c r="H1313" s="18">
        <v>8312</v>
      </c>
      <c r="I1313" s="149"/>
      <c r="J1313" s="69"/>
      <c r="K1313" s="8" t="str">
        <f t="shared" si="36"/>
        <v/>
      </c>
      <c r="L1313" s="36"/>
      <c r="M1313" s="69"/>
      <c r="N1313" s="13"/>
      <c r="P1313" s="41" t="str">
        <f t="shared" si="35"/>
        <v>.</v>
      </c>
      <c r="Q1313" s="41"/>
      <c r="R1313" s="41"/>
      <c r="T1313" s="77"/>
      <c r="U1313" s="77"/>
    </row>
    <row r="1314" spans="1:21" s="35" customFormat="1" ht="29.25" customHeight="1" thickTop="1" thickBot="1">
      <c r="A1314" s="8"/>
      <c r="B1314" s="37"/>
      <c r="C1314" s="38"/>
      <c r="D1314" s="39"/>
      <c r="E1314" s="11"/>
      <c r="F1314" s="48"/>
      <c r="G1314" s="69"/>
      <c r="H1314" s="18">
        <v>8313</v>
      </c>
      <c r="I1314" s="149"/>
      <c r="J1314" s="69"/>
      <c r="K1314" s="8" t="str">
        <f t="shared" si="36"/>
        <v/>
      </c>
      <c r="L1314" s="36"/>
      <c r="M1314" s="69"/>
      <c r="N1314" s="13"/>
      <c r="P1314" s="41" t="str">
        <f t="shared" si="35"/>
        <v>.</v>
      </c>
      <c r="Q1314" s="41"/>
      <c r="R1314" s="41"/>
      <c r="T1314" s="77"/>
      <c r="U1314" s="77"/>
    </row>
    <row r="1315" spans="1:21" s="35" customFormat="1" ht="29.25" customHeight="1" thickTop="1" thickBot="1">
      <c r="A1315" s="8"/>
      <c r="B1315" s="37"/>
      <c r="C1315" s="38"/>
      <c r="D1315" s="39"/>
      <c r="E1315" s="11"/>
      <c r="F1315" s="48"/>
      <c r="G1315" s="69"/>
      <c r="H1315" s="18">
        <v>8314</v>
      </c>
      <c r="I1315" s="149"/>
      <c r="J1315" s="69"/>
      <c r="K1315" s="8" t="str">
        <f t="shared" si="36"/>
        <v/>
      </c>
      <c r="L1315" s="36"/>
      <c r="M1315" s="69"/>
      <c r="N1315" s="13"/>
      <c r="P1315" s="41" t="str">
        <f t="shared" si="35"/>
        <v>.</v>
      </c>
      <c r="Q1315" s="41"/>
      <c r="R1315" s="41"/>
      <c r="T1315" s="77"/>
      <c r="U1315" s="77"/>
    </row>
    <row r="1316" spans="1:21" s="35" customFormat="1" ht="29.25" customHeight="1" thickTop="1" thickBot="1">
      <c r="A1316" s="8"/>
      <c r="B1316" s="37"/>
      <c r="C1316" s="38"/>
      <c r="D1316" s="39"/>
      <c r="E1316" s="11"/>
      <c r="F1316" s="48"/>
      <c r="G1316" s="69"/>
      <c r="H1316" s="18">
        <v>8315</v>
      </c>
      <c r="I1316" s="149"/>
      <c r="J1316" s="69"/>
      <c r="K1316" s="8" t="str">
        <f t="shared" si="36"/>
        <v/>
      </c>
      <c r="L1316" s="36"/>
      <c r="M1316" s="69"/>
      <c r="N1316" s="13"/>
      <c r="P1316" s="41" t="str">
        <f t="shared" si="35"/>
        <v>.</v>
      </c>
      <c r="Q1316" s="41"/>
      <c r="R1316" s="41"/>
      <c r="T1316" s="77"/>
      <c r="U1316" s="77"/>
    </row>
    <row r="1317" spans="1:21" s="35" customFormat="1" ht="29.25" customHeight="1" thickTop="1" thickBot="1">
      <c r="A1317" s="8"/>
      <c r="B1317" s="37"/>
      <c r="C1317" s="38"/>
      <c r="D1317" s="39"/>
      <c r="E1317" s="11"/>
      <c r="F1317" s="48"/>
      <c r="G1317" s="69"/>
      <c r="H1317" s="18">
        <v>8316</v>
      </c>
      <c r="I1317" s="149"/>
      <c r="J1317" s="69"/>
      <c r="K1317" s="8" t="str">
        <f t="shared" si="36"/>
        <v/>
      </c>
      <c r="L1317" s="36"/>
      <c r="M1317" s="69"/>
      <c r="N1317" s="13"/>
      <c r="P1317" s="41" t="str">
        <f t="shared" si="35"/>
        <v>.</v>
      </c>
      <c r="Q1317" s="41"/>
      <c r="R1317" s="41"/>
      <c r="T1317" s="77"/>
      <c r="U1317" s="77"/>
    </row>
    <row r="1318" spans="1:21" s="35" customFormat="1" ht="29.25" customHeight="1" thickTop="1" thickBot="1">
      <c r="A1318" s="8"/>
      <c r="B1318" s="37"/>
      <c r="C1318" s="38"/>
      <c r="D1318" s="39"/>
      <c r="E1318" s="11"/>
      <c r="F1318" s="48"/>
      <c r="G1318" s="69"/>
      <c r="H1318" s="18">
        <v>8317</v>
      </c>
      <c r="I1318" s="149"/>
      <c r="J1318" s="69"/>
      <c r="K1318" s="8" t="str">
        <f t="shared" si="36"/>
        <v/>
      </c>
      <c r="L1318" s="36"/>
      <c r="M1318" s="69"/>
      <c r="N1318" s="13"/>
      <c r="P1318" s="41" t="str">
        <f t="shared" si="35"/>
        <v>.</v>
      </c>
      <c r="Q1318" s="41"/>
      <c r="R1318" s="41"/>
      <c r="T1318" s="77"/>
      <c r="U1318" s="77"/>
    </row>
    <row r="1319" spans="1:21" s="35" customFormat="1" ht="29.25" customHeight="1" thickTop="1" thickBot="1">
      <c r="A1319" s="8"/>
      <c r="B1319" s="37"/>
      <c r="C1319" s="38"/>
      <c r="D1319" s="39"/>
      <c r="E1319" s="11"/>
      <c r="F1319" s="48"/>
      <c r="G1319" s="69"/>
      <c r="H1319" s="18">
        <v>8318</v>
      </c>
      <c r="I1319" s="149"/>
      <c r="J1319" s="69"/>
      <c r="K1319" s="8" t="str">
        <f t="shared" si="36"/>
        <v/>
      </c>
      <c r="L1319" s="36"/>
      <c r="M1319" s="69"/>
      <c r="N1319" s="13"/>
      <c r="P1319" s="41" t="str">
        <f t="shared" si="35"/>
        <v>.</v>
      </c>
      <c r="Q1319" s="41"/>
      <c r="R1319" s="41"/>
      <c r="T1319" s="77"/>
      <c r="U1319" s="77"/>
    </row>
    <row r="1320" spans="1:21" s="35" customFormat="1" ht="29.25" customHeight="1" thickTop="1" thickBot="1">
      <c r="A1320" s="8"/>
      <c r="B1320" s="37"/>
      <c r="C1320" s="38"/>
      <c r="D1320" s="39"/>
      <c r="E1320" s="11"/>
      <c r="F1320" s="48"/>
      <c r="G1320" s="69"/>
      <c r="H1320" s="18">
        <v>8319</v>
      </c>
      <c r="I1320" s="149"/>
      <c r="J1320" s="69"/>
      <c r="K1320" s="8" t="str">
        <f t="shared" si="36"/>
        <v/>
      </c>
      <c r="L1320" s="36"/>
      <c r="M1320" s="69"/>
      <c r="N1320" s="13"/>
      <c r="P1320" s="41" t="str">
        <f t="shared" si="35"/>
        <v>.</v>
      </c>
      <c r="Q1320" s="41"/>
      <c r="R1320" s="41"/>
      <c r="T1320" s="77"/>
      <c r="U1320" s="77"/>
    </row>
    <row r="1321" spans="1:21" s="35" customFormat="1" ht="29.25" customHeight="1" thickTop="1" thickBot="1">
      <c r="A1321" s="8"/>
      <c r="B1321" s="37"/>
      <c r="C1321" s="38"/>
      <c r="D1321" s="39"/>
      <c r="E1321" s="11"/>
      <c r="F1321" s="48"/>
      <c r="G1321" s="69"/>
      <c r="H1321" s="18">
        <v>8320</v>
      </c>
      <c r="I1321" s="149"/>
      <c r="J1321" s="69"/>
      <c r="K1321" s="8" t="str">
        <f t="shared" si="36"/>
        <v/>
      </c>
      <c r="L1321" s="36"/>
      <c r="M1321" s="69"/>
      <c r="N1321" s="13"/>
      <c r="P1321" s="41" t="str">
        <f t="shared" si="35"/>
        <v>.</v>
      </c>
      <c r="Q1321" s="41"/>
      <c r="R1321" s="41"/>
      <c r="T1321" s="77"/>
      <c r="U1321" s="77"/>
    </row>
    <row r="1322" spans="1:21" s="35" customFormat="1" ht="29.25" customHeight="1" thickTop="1" thickBot="1">
      <c r="A1322" s="8"/>
      <c r="B1322" s="37"/>
      <c r="C1322" s="38"/>
      <c r="D1322" s="39"/>
      <c r="E1322" s="11"/>
      <c r="F1322" s="48"/>
      <c r="G1322" s="69"/>
      <c r="H1322" s="18">
        <v>8321</v>
      </c>
      <c r="I1322" s="149"/>
      <c r="J1322" s="69"/>
      <c r="K1322" s="8" t="str">
        <f t="shared" si="36"/>
        <v/>
      </c>
      <c r="L1322" s="36"/>
      <c r="M1322" s="69"/>
      <c r="N1322" s="13"/>
      <c r="P1322" s="41" t="str">
        <f t="shared" si="35"/>
        <v>.</v>
      </c>
      <c r="Q1322" s="41"/>
      <c r="R1322" s="41"/>
      <c r="T1322" s="77"/>
      <c r="U1322" s="77"/>
    </row>
    <row r="1323" spans="1:21" s="35" customFormat="1" ht="29.25" customHeight="1" thickTop="1" thickBot="1">
      <c r="A1323" s="8"/>
      <c r="B1323" s="37"/>
      <c r="C1323" s="38"/>
      <c r="D1323" s="39"/>
      <c r="E1323" s="11"/>
      <c r="F1323" s="48"/>
      <c r="G1323" s="69"/>
      <c r="H1323" s="18">
        <v>8322</v>
      </c>
      <c r="I1323" s="149"/>
      <c r="J1323" s="69"/>
      <c r="K1323" s="8" t="str">
        <f t="shared" si="36"/>
        <v/>
      </c>
      <c r="L1323" s="36"/>
      <c r="M1323" s="69"/>
      <c r="N1323" s="13"/>
      <c r="P1323" s="41" t="str">
        <f t="shared" si="35"/>
        <v>.</v>
      </c>
      <c r="Q1323" s="41"/>
      <c r="R1323" s="41"/>
      <c r="T1323" s="77"/>
      <c r="U1323" s="77"/>
    </row>
    <row r="1324" spans="1:21" s="35" customFormat="1" ht="29.25" customHeight="1" thickTop="1" thickBot="1">
      <c r="A1324" s="8"/>
      <c r="B1324" s="37"/>
      <c r="C1324" s="38"/>
      <c r="D1324" s="39"/>
      <c r="E1324" s="11"/>
      <c r="F1324" s="48"/>
      <c r="G1324" s="69"/>
      <c r="H1324" s="18">
        <v>8323</v>
      </c>
      <c r="I1324" s="149"/>
      <c r="J1324" s="69"/>
      <c r="K1324" s="8" t="str">
        <f t="shared" si="36"/>
        <v/>
      </c>
      <c r="L1324" s="36"/>
      <c r="M1324" s="69"/>
      <c r="N1324" s="13"/>
      <c r="P1324" s="41" t="str">
        <f t="shared" si="35"/>
        <v>.</v>
      </c>
      <c r="Q1324" s="41"/>
      <c r="R1324" s="41"/>
      <c r="T1324" s="77"/>
      <c r="U1324" s="77"/>
    </row>
    <row r="1325" spans="1:21" s="35" customFormat="1" ht="29.25" customHeight="1" thickTop="1" thickBot="1">
      <c r="A1325" s="8"/>
      <c r="B1325" s="37"/>
      <c r="C1325" s="38"/>
      <c r="D1325" s="39"/>
      <c r="E1325" s="11"/>
      <c r="F1325" s="48"/>
      <c r="G1325" s="69"/>
      <c r="H1325" s="18">
        <v>8324</v>
      </c>
      <c r="I1325" s="149"/>
      <c r="J1325" s="69"/>
      <c r="K1325" s="8" t="str">
        <f t="shared" si="36"/>
        <v/>
      </c>
      <c r="L1325" s="36"/>
      <c r="M1325" s="69"/>
      <c r="N1325" s="13"/>
      <c r="P1325" s="41" t="str">
        <f t="shared" si="35"/>
        <v>.</v>
      </c>
      <c r="Q1325" s="41"/>
      <c r="R1325" s="41"/>
      <c r="T1325" s="77"/>
      <c r="U1325" s="77"/>
    </row>
    <row r="1326" spans="1:21" s="35" customFormat="1" ht="29.25" customHeight="1" thickTop="1" thickBot="1">
      <c r="A1326" s="8"/>
      <c r="B1326" s="37"/>
      <c r="C1326" s="38"/>
      <c r="D1326" s="39"/>
      <c r="E1326" s="11"/>
      <c r="F1326" s="48"/>
      <c r="G1326" s="69"/>
      <c r="H1326" s="18">
        <v>8325</v>
      </c>
      <c r="I1326" s="149"/>
      <c r="J1326" s="69"/>
      <c r="K1326" s="8" t="str">
        <f t="shared" si="36"/>
        <v/>
      </c>
      <c r="L1326" s="36"/>
      <c r="M1326" s="69"/>
      <c r="N1326" s="13"/>
      <c r="P1326" s="41" t="str">
        <f t="shared" si="35"/>
        <v>.</v>
      </c>
      <c r="Q1326" s="41"/>
      <c r="R1326" s="41"/>
      <c r="T1326" s="77"/>
      <c r="U1326" s="77"/>
    </row>
    <row r="1327" spans="1:21" s="35" customFormat="1" ht="29.25" customHeight="1" thickTop="1" thickBot="1">
      <c r="A1327" s="8"/>
      <c r="B1327" s="37"/>
      <c r="C1327" s="38"/>
      <c r="D1327" s="39"/>
      <c r="E1327" s="11"/>
      <c r="F1327" s="48"/>
      <c r="G1327" s="69"/>
      <c r="H1327" s="18">
        <v>8326</v>
      </c>
      <c r="I1327" s="149"/>
      <c r="J1327" s="69"/>
      <c r="K1327" s="8" t="str">
        <f t="shared" si="36"/>
        <v/>
      </c>
      <c r="L1327" s="36"/>
      <c r="M1327" s="69"/>
      <c r="N1327" s="13"/>
      <c r="P1327" s="41" t="str">
        <f t="shared" si="35"/>
        <v>.</v>
      </c>
      <c r="Q1327" s="41"/>
      <c r="R1327" s="41"/>
      <c r="T1327" s="77"/>
      <c r="U1327" s="77"/>
    </row>
    <row r="1328" spans="1:21" s="35" customFormat="1" ht="29.25" customHeight="1" thickTop="1" thickBot="1">
      <c r="A1328" s="8"/>
      <c r="B1328" s="37"/>
      <c r="C1328" s="38"/>
      <c r="D1328" s="39"/>
      <c r="E1328" s="11"/>
      <c r="F1328" s="48"/>
      <c r="G1328" s="69"/>
      <c r="H1328" s="18">
        <v>8327</v>
      </c>
      <c r="I1328" s="149"/>
      <c r="J1328" s="69"/>
      <c r="K1328" s="8" t="str">
        <f t="shared" si="36"/>
        <v/>
      </c>
      <c r="L1328" s="36"/>
      <c r="M1328" s="69"/>
      <c r="N1328" s="13"/>
      <c r="P1328" s="41" t="str">
        <f t="shared" si="35"/>
        <v>.</v>
      </c>
      <c r="Q1328" s="41"/>
      <c r="R1328" s="41"/>
      <c r="T1328" s="77"/>
      <c r="U1328" s="77"/>
    </row>
    <row r="1329" spans="1:21" s="35" customFormat="1" ht="29.25" customHeight="1" thickTop="1" thickBot="1">
      <c r="A1329" s="8"/>
      <c r="B1329" s="37"/>
      <c r="C1329" s="38"/>
      <c r="D1329" s="39"/>
      <c r="E1329" s="11"/>
      <c r="F1329" s="48"/>
      <c r="G1329" s="69"/>
      <c r="H1329" s="18">
        <v>8328</v>
      </c>
      <c r="I1329" s="149"/>
      <c r="J1329" s="69"/>
      <c r="K1329" s="8" t="str">
        <f t="shared" si="36"/>
        <v/>
      </c>
      <c r="L1329" s="36"/>
      <c r="M1329" s="69"/>
      <c r="N1329" s="13"/>
      <c r="P1329" s="41" t="str">
        <f t="shared" si="35"/>
        <v>.</v>
      </c>
      <c r="Q1329" s="41"/>
      <c r="R1329" s="41"/>
      <c r="T1329" s="77"/>
      <c r="U1329" s="77"/>
    </row>
    <row r="1330" spans="1:21" s="35" customFormat="1" ht="29.25" customHeight="1" thickTop="1" thickBot="1">
      <c r="A1330" s="8"/>
      <c r="B1330" s="37"/>
      <c r="C1330" s="38"/>
      <c r="D1330" s="39"/>
      <c r="E1330" s="11"/>
      <c r="F1330" s="48"/>
      <c r="G1330" s="69"/>
      <c r="H1330" s="18">
        <v>8329</v>
      </c>
      <c r="I1330" s="149"/>
      <c r="J1330" s="69"/>
      <c r="K1330" s="8" t="str">
        <f t="shared" si="36"/>
        <v/>
      </c>
      <c r="L1330" s="36"/>
      <c r="M1330" s="69"/>
      <c r="N1330" s="13"/>
      <c r="P1330" s="41" t="str">
        <f t="shared" si="35"/>
        <v>.</v>
      </c>
      <c r="Q1330" s="41"/>
      <c r="R1330" s="41"/>
      <c r="T1330" s="77"/>
      <c r="U1330" s="77"/>
    </row>
    <row r="1331" spans="1:21" s="35" customFormat="1" ht="29.25" customHeight="1" thickTop="1" thickBot="1">
      <c r="A1331" s="8"/>
      <c r="B1331" s="37"/>
      <c r="C1331" s="38"/>
      <c r="D1331" s="39"/>
      <c r="E1331" s="11"/>
      <c r="F1331" s="48"/>
      <c r="G1331" s="69"/>
      <c r="H1331" s="18">
        <v>8330</v>
      </c>
      <c r="I1331" s="149"/>
      <c r="J1331" s="69"/>
      <c r="K1331" s="8" t="str">
        <f t="shared" si="36"/>
        <v/>
      </c>
      <c r="L1331" s="36"/>
      <c r="M1331" s="69"/>
      <c r="N1331" s="13"/>
      <c r="P1331" s="41" t="str">
        <f t="shared" si="35"/>
        <v>.</v>
      </c>
      <c r="Q1331" s="41"/>
      <c r="R1331" s="41"/>
      <c r="T1331" s="77"/>
      <c r="U1331" s="77"/>
    </row>
    <row r="1332" spans="1:21" s="35" customFormat="1" ht="29.25" customHeight="1" thickTop="1" thickBot="1">
      <c r="A1332" s="8"/>
      <c r="B1332" s="37"/>
      <c r="C1332" s="38"/>
      <c r="D1332" s="39"/>
      <c r="E1332" s="11"/>
      <c r="F1332" s="48"/>
      <c r="G1332" s="69"/>
      <c r="H1332" s="18">
        <v>8331</v>
      </c>
      <c r="I1332" s="149"/>
      <c r="J1332" s="69"/>
      <c r="K1332" s="8" t="str">
        <f t="shared" si="36"/>
        <v/>
      </c>
      <c r="L1332" s="36"/>
      <c r="M1332" s="69"/>
      <c r="N1332" s="13"/>
      <c r="P1332" s="41" t="str">
        <f t="shared" si="35"/>
        <v>.</v>
      </c>
      <c r="Q1332" s="41"/>
      <c r="R1332" s="41"/>
      <c r="T1332" s="77"/>
      <c r="U1332" s="77"/>
    </row>
    <row r="1333" spans="1:21" s="35" customFormat="1" ht="29.25" customHeight="1" thickTop="1" thickBot="1">
      <c r="A1333" s="8"/>
      <c r="B1333" s="37"/>
      <c r="C1333" s="38"/>
      <c r="D1333" s="39"/>
      <c r="E1333" s="11"/>
      <c r="F1333" s="48"/>
      <c r="G1333" s="69"/>
      <c r="H1333" s="18">
        <v>8332</v>
      </c>
      <c r="I1333" s="149"/>
      <c r="J1333" s="69"/>
      <c r="K1333" s="8" t="str">
        <f t="shared" si="36"/>
        <v/>
      </c>
      <c r="L1333" s="36"/>
      <c r="M1333" s="69"/>
      <c r="N1333" s="13"/>
      <c r="P1333" s="41" t="str">
        <f t="shared" si="35"/>
        <v>.</v>
      </c>
      <c r="Q1333" s="41"/>
      <c r="R1333" s="41"/>
      <c r="T1333" s="77"/>
      <c r="U1333" s="77"/>
    </row>
    <row r="1334" spans="1:21" s="35" customFormat="1" ht="29.25" customHeight="1" thickTop="1" thickBot="1">
      <c r="A1334" s="8"/>
      <c r="B1334" s="37"/>
      <c r="C1334" s="38"/>
      <c r="D1334" s="39"/>
      <c r="E1334" s="11"/>
      <c r="F1334" s="48"/>
      <c r="G1334" s="69"/>
      <c r="H1334" s="18">
        <v>8333</v>
      </c>
      <c r="I1334" s="149"/>
      <c r="J1334" s="69"/>
      <c r="K1334" s="8" t="str">
        <f t="shared" si="36"/>
        <v/>
      </c>
      <c r="L1334" s="36"/>
      <c r="M1334" s="69"/>
      <c r="N1334" s="13"/>
      <c r="P1334" s="41" t="str">
        <f t="shared" si="35"/>
        <v>.</v>
      </c>
      <c r="Q1334" s="41"/>
      <c r="R1334" s="41"/>
      <c r="T1334" s="77"/>
      <c r="U1334" s="77"/>
    </row>
    <row r="1335" spans="1:21" s="35" customFormat="1" ht="29.25" customHeight="1" thickTop="1" thickBot="1">
      <c r="A1335" s="8"/>
      <c r="B1335" s="37"/>
      <c r="C1335" s="38"/>
      <c r="D1335" s="39"/>
      <c r="E1335" s="11"/>
      <c r="F1335" s="48"/>
      <c r="G1335" s="69"/>
      <c r="H1335" s="18">
        <v>8334</v>
      </c>
      <c r="I1335" s="149"/>
      <c r="J1335" s="69"/>
      <c r="K1335" s="8" t="str">
        <f t="shared" si="36"/>
        <v/>
      </c>
      <c r="L1335" s="36"/>
      <c r="M1335" s="69"/>
      <c r="N1335" s="13"/>
      <c r="P1335" s="41" t="str">
        <f t="shared" si="35"/>
        <v>.</v>
      </c>
      <c r="Q1335" s="41"/>
      <c r="R1335" s="41"/>
      <c r="T1335" s="77"/>
      <c r="U1335" s="77"/>
    </row>
    <row r="1336" spans="1:21" s="35" customFormat="1" ht="29.25" customHeight="1" thickTop="1" thickBot="1">
      <c r="A1336" s="8"/>
      <c r="B1336" s="37"/>
      <c r="C1336" s="38"/>
      <c r="D1336" s="39"/>
      <c r="E1336" s="11"/>
      <c r="F1336" s="48"/>
      <c r="G1336" s="69"/>
      <c r="H1336" s="18">
        <v>8335</v>
      </c>
      <c r="I1336" s="149"/>
      <c r="J1336" s="69"/>
      <c r="K1336" s="8" t="str">
        <f t="shared" si="36"/>
        <v/>
      </c>
      <c r="L1336" s="36"/>
      <c r="M1336" s="69"/>
      <c r="N1336" s="13"/>
      <c r="P1336" s="41" t="str">
        <f t="shared" si="35"/>
        <v>.</v>
      </c>
      <c r="Q1336" s="41"/>
      <c r="R1336" s="41"/>
      <c r="T1336" s="77"/>
      <c r="U1336" s="77"/>
    </row>
    <row r="1337" spans="1:21" s="35" customFormat="1" ht="29.25" customHeight="1" thickTop="1" thickBot="1">
      <c r="A1337" s="8"/>
      <c r="B1337" s="37"/>
      <c r="C1337" s="38"/>
      <c r="D1337" s="39"/>
      <c r="E1337" s="11"/>
      <c r="F1337" s="48"/>
      <c r="G1337" s="69"/>
      <c r="H1337" s="18">
        <v>8336</v>
      </c>
      <c r="I1337" s="149"/>
      <c r="J1337" s="69"/>
      <c r="K1337" s="8" t="str">
        <f t="shared" si="36"/>
        <v/>
      </c>
      <c r="L1337" s="36"/>
      <c r="M1337" s="69"/>
      <c r="N1337" s="13"/>
      <c r="P1337" s="41" t="str">
        <f t="shared" si="35"/>
        <v>.</v>
      </c>
      <c r="Q1337" s="41"/>
      <c r="R1337" s="41"/>
      <c r="T1337" s="77"/>
      <c r="U1337" s="77"/>
    </row>
    <row r="1338" spans="1:21" s="35" customFormat="1" ht="29.25" customHeight="1" thickTop="1" thickBot="1">
      <c r="A1338" s="8"/>
      <c r="B1338" s="37"/>
      <c r="C1338" s="38"/>
      <c r="D1338" s="39"/>
      <c r="E1338" s="11"/>
      <c r="F1338" s="48"/>
      <c r="G1338" s="69"/>
      <c r="H1338" s="18">
        <v>8337</v>
      </c>
      <c r="I1338" s="149"/>
      <c r="J1338" s="69"/>
      <c r="K1338" s="8" t="str">
        <f t="shared" si="36"/>
        <v/>
      </c>
      <c r="L1338" s="36"/>
      <c r="M1338" s="69"/>
      <c r="N1338" s="13"/>
      <c r="P1338" s="41" t="str">
        <f t="shared" si="35"/>
        <v>.</v>
      </c>
      <c r="Q1338" s="41"/>
      <c r="R1338" s="41"/>
      <c r="T1338" s="77"/>
      <c r="U1338" s="77"/>
    </row>
    <row r="1339" spans="1:21" s="35" customFormat="1" ht="29.25" customHeight="1" thickTop="1" thickBot="1">
      <c r="A1339" s="8"/>
      <c r="B1339" s="37"/>
      <c r="C1339" s="38"/>
      <c r="D1339" s="39"/>
      <c r="E1339" s="11"/>
      <c r="F1339" s="48"/>
      <c r="G1339" s="69"/>
      <c r="H1339" s="18">
        <v>8338</v>
      </c>
      <c r="I1339" s="149"/>
      <c r="J1339" s="69"/>
      <c r="K1339" s="8" t="str">
        <f t="shared" si="36"/>
        <v/>
      </c>
      <c r="L1339" s="36"/>
      <c r="M1339" s="69"/>
      <c r="N1339" s="13"/>
      <c r="P1339" s="41" t="str">
        <f t="shared" si="35"/>
        <v>.</v>
      </c>
      <c r="Q1339" s="41"/>
      <c r="R1339" s="41"/>
      <c r="T1339" s="77"/>
      <c r="U1339" s="77"/>
    </row>
    <row r="1340" spans="1:21" s="35" customFormat="1" ht="29.25" customHeight="1" thickTop="1" thickBot="1">
      <c r="A1340" s="8"/>
      <c r="B1340" s="37"/>
      <c r="C1340" s="38"/>
      <c r="D1340" s="39"/>
      <c r="E1340" s="11"/>
      <c r="F1340" s="48"/>
      <c r="G1340" s="69"/>
      <c r="H1340" s="18">
        <v>8339</v>
      </c>
      <c r="I1340" s="149"/>
      <c r="J1340" s="69"/>
      <c r="K1340" s="8" t="str">
        <f t="shared" si="36"/>
        <v/>
      </c>
      <c r="L1340" s="36"/>
      <c r="M1340" s="69"/>
      <c r="N1340" s="13"/>
      <c r="P1340" s="41" t="str">
        <f t="shared" si="35"/>
        <v>.</v>
      </c>
      <c r="Q1340" s="41"/>
      <c r="R1340" s="41"/>
      <c r="T1340" s="77"/>
      <c r="U1340" s="77"/>
    </row>
    <row r="1341" spans="1:21" s="35" customFormat="1" ht="29.25" customHeight="1" thickTop="1" thickBot="1">
      <c r="A1341" s="8"/>
      <c r="B1341" s="37"/>
      <c r="C1341" s="38"/>
      <c r="D1341" s="39"/>
      <c r="E1341" s="11"/>
      <c r="F1341" s="48"/>
      <c r="G1341" s="69"/>
      <c r="H1341" s="18">
        <v>8340</v>
      </c>
      <c r="I1341" s="149"/>
      <c r="J1341" s="69"/>
      <c r="K1341" s="8" t="str">
        <f t="shared" si="36"/>
        <v/>
      </c>
      <c r="L1341" s="36"/>
      <c r="M1341" s="69"/>
      <c r="N1341" s="13"/>
      <c r="P1341" s="41" t="str">
        <f t="shared" si="35"/>
        <v>.</v>
      </c>
      <c r="Q1341" s="41"/>
      <c r="R1341" s="41"/>
      <c r="T1341" s="77"/>
      <c r="U1341" s="77"/>
    </row>
    <row r="1342" spans="1:21" s="35" customFormat="1" ht="29.25" customHeight="1" thickTop="1" thickBot="1">
      <c r="A1342" s="8"/>
      <c r="B1342" s="37"/>
      <c r="C1342" s="38"/>
      <c r="D1342" s="39"/>
      <c r="E1342" s="11"/>
      <c r="F1342" s="48"/>
      <c r="G1342" s="69"/>
      <c r="H1342" s="18">
        <v>8341</v>
      </c>
      <c r="I1342" s="149"/>
      <c r="J1342" s="69"/>
      <c r="K1342" s="8" t="str">
        <f t="shared" si="36"/>
        <v/>
      </c>
      <c r="L1342" s="36"/>
      <c r="M1342" s="69"/>
      <c r="N1342" s="13"/>
      <c r="P1342" s="41" t="str">
        <f t="shared" si="35"/>
        <v>.</v>
      </c>
      <c r="Q1342" s="41"/>
      <c r="R1342" s="41"/>
      <c r="T1342" s="77"/>
      <c r="U1342" s="77"/>
    </row>
    <row r="1343" spans="1:21" s="35" customFormat="1" ht="29.25" customHeight="1" thickTop="1" thickBot="1">
      <c r="A1343" s="8"/>
      <c r="B1343" s="37"/>
      <c r="C1343" s="38"/>
      <c r="D1343" s="39"/>
      <c r="E1343" s="11"/>
      <c r="F1343" s="48"/>
      <c r="G1343" s="69"/>
      <c r="H1343" s="18">
        <v>8342</v>
      </c>
      <c r="I1343" s="149"/>
      <c r="J1343" s="69"/>
      <c r="K1343" s="8" t="str">
        <f t="shared" si="36"/>
        <v/>
      </c>
      <c r="L1343" s="36"/>
      <c r="M1343" s="69"/>
      <c r="N1343" s="13"/>
      <c r="P1343" s="41" t="str">
        <f t="shared" si="35"/>
        <v>.</v>
      </c>
      <c r="Q1343" s="41"/>
      <c r="R1343" s="41"/>
      <c r="T1343" s="77"/>
      <c r="U1343" s="77"/>
    </row>
    <row r="1344" spans="1:21" s="35" customFormat="1" ht="29.25" customHeight="1" thickTop="1" thickBot="1">
      <c r="A1344" s="8"/>
      <c r="B1344" s="37"/>
      <c r="C1344" s="38"/>
      <c r="D1344" s="39"/>
      <c r="E1344" s="11"/>
      <c r="F1344" s="48"/>
      <c r="G1344" s="69"/>
      <c r="H1344" s="18">
        <v>8343</v>
      </c>
      <c r="I1344" s="149"/>
      <c r="J1344" s="69"/>
      <c r="K1344" s="8" t="str">
        <f t="shared" si="36"/>
        <v/>
      </c>
      <c r="L1344" s="36"/>
      <c r="M1344" s="69"/>
      <c r="N1344" s="13"/>
      <c r="P1344" s="41" t="str">
        <f t="shared" si="35"/>
        <v>.</v>
      </c>
      <c r="Q1344" s="41"/>
      <c r="R1344" s="41"/>
      <c r="T1344" s="77"/>
      <c r="U1344" s="77"/>
    </row>
    <row r="1345" spans="1:21" s="35" customFormat="1" ht="29.25" customHeight="1" thickTop="1" thickBot="1">
      <c r="A1345" s="8"/>
      <c r="B1345" s="37"/>
      <c r="C1345" s="38"/>
      <c r="D1345" s="39"/>
      <c r="E1345" s="11"/>
      <c r="F1345" s="48"/>
      <c r="G1345" s="69"/>
      <c r="H1345" s="18">
        <v>8344</v>
      </c>
      <c r="I1345" s="149"/>
      <c r="J1345" s="69"/>
      <c r="K1345" s="8" t="str">
        <f t="shared" si="36"/>
        <v/>
      </c>
      <c r="L1345" s="36"/>
      <c r="M1345" s="69"/>
      <c r="N1345" s="13"/>
      <c r="P1345" s="41" t="str">
        <f t="shared" si="35"/>
        <v>.</v>
      </c>
      <c r="Q1345" s="41"/>
      <c r="R1345" s="41"/>
      <c r="T1345" s="77"/>
      <c r="U1345" s="77"/>
    </row>
    <row r="1346" spans="1:21" s="35" customFormat="1" ht="29.25" customHeight="1" thickTop="1" thickBot="1">
      <c r="A1346" s="8"/>
      <c r="B1346" s="37"/>
      <c r="C1346" s="38"/>
      <c r="D1346" s="39"/>
      <c r="E1346" s="11"/>
      <c r="F1346" s="48"/>
      <c r="G1346" s="69"/>
      <c r="H1346" s="18">
        <v>8345</v>
      </c>
      <c r="I1346" s="149"/>
      <c r="J1346" s="69"/>
      <c r="K1346" s="8" t="str">
        <f t="shared" si="36"/>
        <v/>
      </c>
      <c r="L1346" s="36"/>
      <c r="M1346" s="69"/>
      <c r="N1346" s="13"/>
      <c r="P1346" s="41" t="str">
        <f t="shared" si="35"/>
        <v>.</v>
      </c>
      <c r="Q1346" s="41"/>
      <c r="R1346" s="41"/>
      <c r="T1346" s="77"/>
      <c r="U1346" s="77"/>
    </row>
    <row r="1347" spans="1:21" s="35" customFormat="1" ht="29.25" customHeight="1" thickTop="1" thickBot="1">
      <c r="A1347" s="8"/>
      <c r="B1347" s="37"/>
      <c r="C1347" s="38"/>
      <c r="D1347" s="39"/>
      <c r="E1347" s="11"/>
      <c r="F1347" s="48"/>
      <c r="G1347" s="69"/>
      <c r="H1347" s="18">
        <v>8346</v>
      </c>
      <c r="I1347" s="149"/>
      <c r="J1347" s="69"/>
      <c r="K1347" s="8" t="str">
        <f t="shared" si="36"/>
        <v/>
      </c>
      <c r="L1347" s="36"/>
      <c r="M1347" s="69"/>
      <c r="N1347" s="13"/>
      <c r="P1347" s="41" t="str">
        <f t="shared" si="35"/>
        <v>.</v>
      </c>
      <c r="Q1347" s="41"/>
      <c r="R1347" s="41"/>
      <c r="T1347" s="77"/>
      <c r="U1347" s="77"/>
    </row>
    <row r="1348" spans="1:21" s="35" customFormat="1" ht="29.25" customHeight="1" thickTop="1" thickBot="1">
      <c r="A1348" s="8"/>
      <c r="B1348" s="37"/>
      <c r="C1348" s="38"/>
      <c r="D1348" s="39"/>
      <c r="E1348" s="11"/>
      <c r="F1348" s="48"/>
      <c r="G1348" s="69"/>
      <c r="H1348" s="18">
        <v>8347</v>
      </c>
      <c r="I1348" s="149"/>
      <c r="J1348" s="69"/>
      <c r="K1348" s="8" t="str">
        <f t="shared" si="36"/>
        <v/>
      </c>
      <c r="L1348" s="36"/>
      <c r="M1348" s="69"/>
      <c r="N1348" s="13"/>
      <c r="P1348" s="41" t="str">
        <f t="shared" si="35"/>
        <v>.</v>
      </c>
      <c r="Q1348" s="41"/>
      <c r="R1348" s="41"/>
      <c r="T1348" s="77"/>
      <c r="U1348" s="77"/>
    </row>
    <row r="1349" spans="1:21" s="35" customFormat="1" ht="29.25" customHeight="1" thickTop="1" thickBot="1">
      <c r="A1349" s="8"/>
      <c r="B1349" s="37"/>
      <c r="C1349" s="38"/>
      <c r="D1349" s="39"/>
      <c r="E1349" s="11"/>
      <c r="F1349" s="48"/>
      <c r="G1349" s="69"/>
      <c r="H1349" s="18">
        <v>8348</v>
      </c>
      <c r="I1349" s="149"/>
      <c r="J1349" s="69"/>
      <c r="K1349" s="8" t="str">
        <f t="shared" si="36"/>
        <v/>
      </c>
      <c r="L1349" s="36"/>
      <c r="M1349" s="69"/>
      <c r="N1349" s="13"/>
      <c r="P1349" s="41" t="str">
        <f t="shared" si="35"/>
        <v>.</v>
      </c>
      <c r="Q1349" s="41"/>
      <c r="R1349" s="41"/>
      <c r="T1349" s="77"/>
      <c r="U1349" s="77"/>
    </row>
    <row r="1350" spans="1:21" s="35" customFormat="1" ht="29.25" customHeight="1" thickTop="1" thickBot="1">
      <c r="A1350" s="8"/>
      <c r="B1350" s="37"/>
      <c r="C1350" s="38"/>
      <c r="D1350" s="39"/>
      <c r="E1350" s="11"/>
      <c r="F1350" s="48"/>
      <c r="G1350" s="69"/>
      <c r="H1350" s="18">
        <v>8349</v>
      </c>
      <c r="I1350" s="149"/>
      <c r="J1350" s="69"/>
      <c r="K1350" s="8" t="str">
        <f t="shared" si="36"/>
        <v/>
      </c>
      <c r="L1350" s="36"/>
      <c r="M1350" s="69"/>
      <c r="N1350" s="13"/>
      <c r="P1350" s="41" t="str">
        <f t="shared" si="35"/>
        <v>.</v>
      </c>
      <c r="Q1350" s="41"/>
      <c r="R1350" s="41"/>
      <c r="T1350" s="77"/>
      <c r="U1350" s="77"/>
    </row>
    <row r="1351" spans="1:21" s="35" customFormat="1" ht="29.25" customHeight="1" thickTop="1" thickBot="1">
      <c r="A1351" s="8"/>
      <c r="B1351" s="37"/>
      <c r="C1351" s="38"/>
      <c r="D1351" s="39"/>
      <c r="E1351" s="11"/>
      <c r="F1351" s="48"/>
      <c r="G1351" s="69"/>
      <c r="H1351" s="18">
        <v>8350</v>
      </c>
      <c r="I1351" s="149"/>
      <c r="J1351" s="69"/>
      <c r="K1351" s="8" t="str">
        <f t="shared" si="36"/>
        <v/>
      </c>
      <c r="L1351" s="36"/>
      <c r="M1351" s="69"/>
      <c r="N1351" s="13"/>
      <c r="P1351" s="41" t="str">
        <f t="shared" si="35"/>
        <v>.</v>
      </c>
      <c r="Q1351" s="41"/>
      <c r="R1351" s="41"/>
      <c r="T1351" s="77"/>
      <c r="U1351" s="77"/>
    </row>
    <row r="1352" spans="1:21" s="35" customFormat="1" ht="29.25" customHeight="1" thickTop="1" thickBot="1">
      <c r="A1352" s="8"/>
      <c r="B1352" s="37"/>
      <c r="C1352" s="38"/>
      <c r="D1352" s="39"/>
      <c r="E1352" s="11"/>
      <c r="F1352" s="48"/>
      <c r="G1352" s="69"/>
      <c r="H1352" s="18">
        <v>8351</v>
      </c>
      <c r="I1352" s="149"/>
      <c r="J1352" s="69"/>
      <c r="K1352" s="8" t="str">
        <f t="shared" si="36"/>
        <v/>
      </c>
      <c r="L1352" s="36"/>
      <c r="M1352" s="69"/>
      <c r="N1352" s="13"/>
      <c r="P1352" s="41" t="str">
        <f t="shared" si="35"/>
        <v>.</v>
      </c>
      <c r="Q1352" s="41"/>
      <c r="R1352" s="41"/>
      <c r="T1352" s="77"/>
      <c r="U1352" s="77"/>
    </row>
    <row r="1353" spans="1:21" s="35" customFormat="1" ht="29.25" customHeight="1" thickTop="1" thickBot="1">
      <c r="A1353" s="8"/>
      <c r="B1353" s="37"/>
      <c r="C1353" s="38"/>
      <c r="D1353" s="39"/>
      <c r="E1353" s="11"/>
      <c r="F1353" s="48"/>
      <c r="G1353" s="69"/>
      <c r="H1353" s="18">
        <v>8352</v>
      </c>
      <c r="I1353" s="149"/>
      <c r="J1353" s="69"/>
      <c r="K1353" s="8" t="str">
        <f t="shared" si="36"/>
        <v/>
      </c>
      <c r="L1353" s="36"/>
      <c r="M1353" s="69"/>
      <c r="N1353" s="13"/>
      <c r="P1353" s="41" t="str">
        <f t="shared" si="35"/>
        <v>.</v>
      </c>
      <c r="Q1353" s="41"/>
      <c r="R1353" s="41"/>
      <c r="T1353" s="77"/>
      <c r="U1353" s="77"/>
    </row>
    <row r="1354" spans="1:21" s="35" customFormat="1" ht="29.25" customHeight="1" thickTop="1" thickBot="1">
      <c r="A1354" s="8"/>
      <c r="B1354" s="37"/>
      <c r="C1354" s="38"/>
      <c r="D1354" s="39"/>
      <c r="E1354" s="11"/>
      <c r="F1354" s="48"/>
      <c r="G1354" s="69"/>
      <c r="H1354" s="18">
        <v>8353</v>
      </c>
      <c r="I1354" s="149"/>
      <c r="J1354" s="69"/>
      <c r="K1354" s="8" t="str">
        <f t="shared" si="36"/>
        <v/>
      </c>
      <c r="L1354" s="36"/>
      <c r="M1354" s="69"/>
      <c r="N1354" s="13"/>
      <c r="P1354" s="41" t="str">
        <f t="shared" si="35"/>
        <v>.</v>
      </c>
      <c r="Q1354" s="41"/>
      <c r="R1354" s="41"/>
      <c r="T1354" s="77"/>
      <c r="U1354" s="77"/>
    </row>
    <row r="1355" spans="1:21" s="35" customFormat="1" ht="29.25" customHeight="1" thickTop="1" thickBot="1">
      <c r="A1355" s="8"/>
      <c r="B1355" s="37"/>
      <c r="C1355" s="38"/>
      <c r="D1355" s="39"/>
      <c r="E1355" s="11"/>
      <c r="F1355" s="48"/>
      <c r="G1355" s="69"/>
      <c r="H1355" s="18">
        <v>8354</v>
      </c>
      <c r="I1355" s="149"/>
      <c r="J1355" s="69"/>
      <c r="K1355" s="8" t="str">
        <f t="shared" si="36"/>
        <v/>
      </c>
      <c r="L1355" s="36"/>
      <c r="M1355" s="69"/>
      <c r="N1355" s="13"/>
      <c r="P1355" s="41" t="str">
        <f t="shared" si="35"/>
        <v>.</v>
      </c>
      <c r="Q1355" s="41"/>
      <c r="R1355" s="41"/>
      <c r="T1355" s="77"/>
      <c r="U1355" s="77"/>
    </row>
    <row r="1356" spans="1:21" s="35" customFormat="1" ht="29.25" customHeight="1" thickTop="1" thickBot="1">
      <c r="A1356" s="8"/>
      <c r="B1356" s="37"/>
      <c r="C1356" s="38"/>
      <c r="D1356" s="39"/>
      <c r="E1356" s="11"/>
      <c r="F1356" s="48"/>
      <c r="G1356" s="69"/>
      <c r="H1356" s="18">
        <v>8355</v>
      </c>
      <c r="I1356" s="149"/>
      <c r="J1356" s="69"/>
      <c r="K1356" s="8" t="str">
        <f t="shared" si="36"/>
        <v/>
      </c>
      <c r="L1356" s="36"/>
      <c r="M1356" s="69"/>
      <c r="N1356" s="13"/>
      <c r="P1356" s="41" t="str">
        <f t="shared" si="35"/>
        <v>.</v>
      </c>
      <c r="Q1356" s="41"/>
      <c r="R1356" s="41"/>
      <c r="T1356" s="77"/>
      <c r="U1356" s="77"/>
    </row>
    <row r="1357" spans="1:21" s="35" customFormat="1" ht="29.25" customHeight="1" thickTop="1" thickBot="1">
      <c r="A1357" s="8"/>
      <c r="B1357" s="37"/>
      <c r="C1357" s="38"/>
      <c r="D1357" s="39"/>
      <c r="E1357" s="11"/>
      <c r="F1357" s="48"/>
      <c r="G1357" s="69"/>
      <c r="H1357" s="18">
        <v>8356</v>
      </c>
      <c r="I1357" s="149"/>
      <c r="J1357" s="69"/>
      <c r="K1357" s="8" t="str">
        <f t="shared" si="36"/>
        <v/>
      </c>
      <c r="L1357" s="36"/>
      <c r="M1357" s="69"/>
      <c r="N1357" s="13"/>
      <c r="P1357" s="41" t="str">
        <f t="shared" ref="P1357:P1420" si="37">IF(O1357&gt;0,N1357-O1357,".")</f>
        <v>.</v>
      </c>
      <c r="Q1357" s="41"/>
      <c r="R1357" s="41"/>
      <c r="T1357" s="77"/>
      <c r="U1357" s="77"/>
    </row>
    <row r="1358" spans="1:21" s="35" customFormat="1" ht="29.25" customHeight="1" thickTop="1" thickBot="1">
      <c r="A1358" s="8"/>
      <c r="B1358" s="37"/>
      <c r="C1358" s="38"/>
      <c r="D1358" s="39"/>
      <c r="E1358" s="11"/>
      <c r="F1358" s="48"/>
      <c r="G1358" s="69"/>
      <c r="H1358" s="18">
        <v>8357</v>
      </c>
      <c r="I1358" s="149"/>
      <c r="J1358" s="69"/>
      <c r="K1358" s="8" t="str">
        <f t="shared" ref="K1358:K1421" si="38">D1358&amp;C1358</f>
        <v/>
      </c>
      <c r="L1358" s="36"/>
      <c r="M1358" s="69"/>
      <c r="N1358" s="13"/>
      <c r="P1358" s="41" t="str">
        <f t="shared" si="37"/>
        <v>.</v>
      </c>
      <c r="Q1358" s="41"/>
      <c r="R1358" s="41"/>
      <c r="T1358" s="77"/>
      <c r="U1358" s="77"/>
    </row>
    <row r="1359" spans="1:21" s="35" customFormat="1" ht="29.25" customHeight="1" thickTop="1" thickBot="1">
      <c r="A1359" s="8"/>
      <c r="B1359" s="37"/>
      <c r="C1359" s="38"/>
      <c r="D1359" s="39"/>
      <c r="E1359" s="11"/>
      <c r="F1359" s="48"/>
      <c r="G1359" s="69"/>
      <c r="H1359" s="18">
        <v>8358</v>
      </c>
      <c r="I1359" s="149"/>
      <c r="J1359" s="69"/>
      <c r="K1359" s="8" t="str">
        <f t="shared" si="38"/>
        <v/>
      </c>
      <c r="L1359" s="36"/>
      <c r="M1359" s="69"/>
      <c r="N1359" s="13"/>
      <c r="P1359" s="41" t="str">
        <f t="shared" si="37"/>
        <v>.</v>
      </c>
      <c r="Q1359" s="41"/>
      <c r="R1359" s="41"/>
      <c r="T1359" s="77"/>
      <c r="U1359" s="77"/>
    </row>
    <row r="1360" spans="1:21" s="35" customFormat="1" ht="29.25" customHeight="1" thickTop="1" thickBot="1">
      <c r="A1360" s="8"/>
      <c r="B1360" s="37"/>
      <c r="C1360" s="38"/>
      <c r="D1360" s="39"/>
      <c r="E1360" s="11"/>
      <c r="F1360" s="48"/>
      <c r="G1360" s="69"/>
      <c r="H1360" s="18">
        <v>8359</v>
      </c>
      <c r="I1360" s="149"/>
      <c r="J1360" s="69"/>
      <c r="K1360" s="8" t="str">
        <f t="shared" si="38"/>
        <v/>
      </c>
      <c r="L1360" s="36"/>
      <c r="M1360" s="69"/>
      <c r="N1360" s="13"/>
      <c r="P1360" s="41" t="str">
        <f t="shared" si="37"/>
        <v>.</v>
      </c>
      <c r="Q1360" s="41"/>
      <c r="R1360" s="41"/>
      <c r="T1360" s="77"/>
      <c r="U1360" s="77"/>
    </row>
    <row r="1361" spans="1:21" s="35" customFormat="1" ht="29.25" customHeight="1" thickTop="1" thickBot="1">
      <c r="A1361" s="8"/>
      <c r="B1361" s="37"/>
      <c r="C1361" s="38"/>
      <c r="D1361" s="39"/>
      <c r="E1361" s="11"/>
      <c r="F1361" s="48"/>
      <c r="G1361" s="69"/>
      <c r="H1361" s="18">
        <v>8360</v>
      </c>
      <c r="I1361" s="149"/>
      <c r="J1361" s="69"/>
      <c r="K1361" s="8" t="str">
        <f t="shared" si="38"/>
        <v/>
      </c>
      <c r="L1361" s="36"/>
      <c r="M1361" s="69"/>
      <c r="N1361" s="13"/>
      <c r="P1361" s="41" t="str">
        <f t="shared" si="37"/>
        <v>.</v>
      </c>
      <c r="Q1361" s="41"/>
      <c r="R1361" s="41"/>
      <c r="T1361" s="77"/>
      <c r="U1361" s="77"/>
    </row>
    <row r="1362" spans="1:21" s="35" customFormat="1" ht="29.25" customHeight="1" thickTop="1" thickBot="1">
      <c r="A1362" s="8"/>
      <c r="B1362" s="37"/>
      <c r="C1362" s="38"/>
      <c r="D1362" s="39"/>
      <c r="E1362" s="11"/>
      <c r="F1362" s="48"/>
      <c r="G1362" s="69"/>
      <c r="H1362" s="18">
        <v>8361</v>
      </c>
      <c r="I1362" s="149"/>
      <c r="J1362" s="69"/>
      <c r="K1362" s="8" t="str">
        <f t="shared" si="38"/>
        <v/>
      </c>
      <c r="L1362" s="36"/>
      <c r="M1362" s="69"/>
      <c r="N1362" s="13"/>
      <c r="P1362" s="41" t="str">
        <f t="shared" si="37"/>
        <v>.</v>
      </c>
      <c r="Q1362" s="41"/>
      <c r="R1362" s="41"/>
      <c r="T1362" s="77"/>
      <c r="U1362" s="77"/>
    </row>
    <row r="1363" spans="1:21" s="35" customFormat="1" ht="29.25" customHeight="1" thickTop="1" thickBot="1">
      <c r="A1363" s="8"/>
      <c r="B1363" s="37"/>
      <c r="C1363" s="38"/>
      <c r="D1363" s="39"/>
      <c r="E1363" s="11"/>
      <c r="F1363" s="48"/>
      <c r="G1363" s="69"/>
      <c r="H1363" s="18">
        <v>8362</v>
      </c>
      <c r="I1363" s="149"/>
      <c r="J1363" s="69"/>
      <c r="K1363" s="8" t="str">
        <f t="shared" si="38"/>
        <v/>
      </c>
      <c r="L1363" s="36"/>
      <c r="M1363" s="69"/>
      <c r="N1363" s="13"/>
      <c r="P1363" s="41" t="str">
        <f t="shared" si="37"/>
        <v>.</v>
      </c>
      <c r="Q1363" s="41"/>
      <c r="R1363" s="41"/>
      <c r="T1363" s="77"/>
      <c r="U1363" s="77"/>
    </row>
    <row r="1364" spans="1:21" s="35" customFormat="1" ht="29.25" customHeight="1" thickTop="1" thickBot="1">
      <c r="A1364" s="8"/>
      <c r="B1364" s="37"/>
      <c r="C1364" s="38"/>
      <c r="D1364" s="39"/>
      <c r="E1364" s="11"/>
      <c r="F1364" s="48"/>
      <c r="G1364" s="69"/>
      <c r="H1364" s="18">
        <v>8363</v>
      </c>
      <c r="I1364" s="149"/>
      <c r="J1364" s="69"/>
      <c r="K1364" s="8" t="str">
        <f t="shared" si="38"/>
        <v/>
      </c>
      <c r="L1364" s="36"/>
      <c r="M1364" s="69"/>
      <c r="N1364" s="13"/>
      <c r="P1364" s="41" t="str">
        <f t="shared" si="37"/>
        <v>.</v>
      </c>
      <c r="Q1364" s="41"/>
      <c r="R1364" s="41"/>
      <c r="T1364" s="77"/>
      <c r="U1364" s="77"/>
    </row>
    <row r="1365" spans="1:21" s="35" customFormat="1" ht="29.25" customHeight="1" thickTop="1" thickBot="1">
      <c r="A1365" s="8"/>
      <c r="B1365" s="37"/>
      <c r="C1365" s="38"/>
      <c r="D1365" s="39"/>
      <c r="E1365" s="11"/>
      <c r="F1365" s="48"/>
      <c r="G1365" s="69"/>
      <c r="H1365" s="18">
        <v>8364</v>
      </c>
      <c r="I1365" s="149"/>
      <c r="J1365" s="69"/>
      <c r="K1365" s="8" t="str">
        <f t="shared" si="38"/>
        <v/>
      </c>
      <c r="L1365" s="36"/>
      <c r="M1365" s="69"/>
      <c r="N1365" s="13"/>
      <c r="P1365" s="41" t="str">
        <f t="shared" si="37"/>
        <v>.</v>
      </c>
      <c r="Q1365" s="41"/>
      <c r="R1365" s="41"/>
      <c r="T1365" s="77"/>
      <c r="U1365" s="77"/>
    </row>
    <row r="1366" spans="1:21" s="35" customFormat="1" ht="29.25" customHeight="1" thickTop="1" thickBot="1">
      <c r="A1366" s="8"/>
      <c r="B1366" s="37"/>
      <c r="C1366" s="38"/>
      <c r="D1366" s="39"/>
      <c r="E1366" s="11"/>
      <c r="F1366" s="48"/>
      <c r="G1366" s="69"/>
      <c r="H1366" s="18">
        <v>8365</v>
      </c>
      <c r="I1366" s="149"/>
      <c r="J1366" s="69"/>
      <c r="K1366" s="8" t="str">
        <f t="shared" si="38"/>
        <v/>
      </c>
      <c r="L1366" s="36"/>
      <c r="M1366" s="69"/>
      <c r="N1366" s="13"/>
      <c r="P1366" s="41" t="str">
        <f t="shared" si="37"/>
        <v>.</v>
      </c>
      <c r="Q1366" s="41"/>
      <c r="R1366" s="41"/>
      <c r="T1366" s="77"/>
      <c r="U1366" s="77"/>
    </row>
    <row r="1367" spans="1:21" s="35" customFormat="1" ht="29.25" customHeight="1" thickTop="1" thickBot="1">
      <c r="A1367" s="8"/>
      <c r="B1367" s="37"/>
      <c r="C1367" s="38"/>
      <c r="D1367" s="39"/>
      <c r="E1367" s="11"/>
      <c r="F1367" s="48"/>
      <c r="G1367" s="69"/>
      <c r="H1367" s="18">
        <v>8366</v>
      </c>
      <c r="I1367" s="149"/>
      <c r="J1367" s="69"/>
      <c r="K1367" s="8" t="str">
        <f t="shared" si="38"/>
        <v/>
      </c>
      <c r="L1367" s="36"/>
      <c r="M1367" s="69"/>
      <c r="N1367" s="13"/>
      <c r="P1367" s="41" t="str">
        <f t="shared" si="37"/>
        <v>.</v>
      </c>
      <c r="Q1367" s="41"/>
      <c r="R1367" s="41"/>
      <c r="T1367" s="77"/>
      <c r="U1367" s="77"/>
    </row>
    <row r="1368" spans="1:21" s="35" customFormat="1" ht="29.25" customHeight="1" thickTop="1" thickBot="1">
      <c r="A1368" s="8"/>
      <c r="B1368" s="37"/>
      <c r="C1368" s="38"/>
      <c r="D1368" s="39"/>
      <c r="E1368" s="11"/>
      <c r="F1368" s="48"/>
      <c r="G1368" s="69"/>
      <c r="H1368" s="18">
        <v>8367</v>
      </c>
      <c r="I1368" s="149"/>
      <c r="J1368" s="69"/>
      <c r="K1368" s="8" t="str">
        <f t="shared" si="38"/>
        <v/>
      </c>
      <c r="L1368" s="36"/>
      <c r="M1368" s="69"/>
      <c r="N1368" s="13"/>
      <c r="P1368" s="41" t="str">
        <f t="shared" si="37"/>
        <v>.</v>
      </c>
      <c r="Q1368" s="41"/>
      <c r="R1368" s="41"/>
      <c r="T1368" s="77"/>
      <c r="U1368" s="77"/>
    </row>
    <row r="1369" spans="1:21" s="35" customFormat="1" ht="29.25" customHeight="1" thickTop="1" thickBot="1">
      <c r="A1369" s="8"/>
      <c r="B1369" s="37"/>
      <c r="C1369" s="38"/>
      <c r="D1369" s="39"/>
      <c r="E1369" s="11"/>
      <c r="F1369" s="48"/>
      <c r="G1369" s="69"/>
      <c r="H1369" s="18">
        <v>8368</v>
      </c>
      <c r="I1369" s="149"/>
      <c r="J1369" s="69"/>
      <c r="K1369" s="8" t="str">
        <f t="shared" si="38"/>
        <v/>
      </c>
      <c r="L1369" s="36"/>
      <c r="M1369" s="69"/>
      <c r="N1369" s="13"/>
      <c r="P1369" s="41" t="str">
        <f t="shared" si="37"/>
        <v>.</v>
      </c>
      <c r="Q1369" s="41"/>
      <c r="R1369" s="41"/>
      <c r="T1369" s="77"/>
      <c r="U1369" s="77"/>
    </row>
    <row r="1370" spans="1:21" s="35" customFormat="1" ht="29.25" customHeight="1" thickTop="1" thickBot="1">
      <c r="A1370" s="8"/>
      <c r="B1370" s="37"/>
      <c r="C1370" s="38"/>
      <c r="D1370" s="39"/>
      <c r="E1370" s="11"/>
      <c r="F1370" s="48"/>
      <c r="G1370" s="69"/>
      <c r="H1370" s="18">
        <v>8369</v>
      </c>
      <c r="I1370" s="149"/>
      <c r="J1370" s="69"/>
      <c r="K1370" s="8" t="str">
        <f t="shared" si="38"/>
        <v/>
      </c>
      <c r="L1370" s="36"/>
      <c r="M1370" s="69"/>
      <c r="N1370" s="13"/>
      <c r="P1370" s="41" t="str">
        <f t="shared" si="37"/>
        <v>.</v>
      </c>
      <c r="Q1370" s="41"/>
      <c r="R1370" s="41"/>
      <c r="T1370" s="77"/>
      <c r="U1370" s="77"/>
    </row>
    <row r="1371" spans="1:21" s="35" customFormat="1" ht="29.25" customHeight="1" thickTop="1" thickBot="1">
      <c r="A1371" s="8"/>
      <c r="B1371" s="37"/>
      <c r="C1371" s="38"/>
      <c r="D1371" s="39"/>
      <c r="E1371" s="11"/>
      <c r="F1371" s="48"/>
      <c r="G1371" s="69"/>
      <c r="H1371" s="18">
        <v>8370</v>
      </c>
      <c r="I1371" s="149"/>
      <c r="J1371" s="69"/>
      <c r="K1371" s="8" t="str">
        <f t="shared" si="38"/>
        <v/>
      </c>
      <c r="L1371" s="36"/>
      <c r="M1371" s="69"/>
      <c r="N1371" s="13"/>
      <c r="P1371" s="41" t="str">
        <f t="shared" si="37"/>
        <v>.</v>
      </c>
      <c r="Q1371" s="41"/>
      <c r="R1371" s="41"/>
      <c r="T1371" s="77"/>
      <c r="U1371" s="77"/>
    </row>
    <row r="1372" spans="1:21" s="35" customFormat="1" ht="29.25" customHeight="1" thickTop="1" thickBot="1">
      <c r="A1372" s="8"/>
      <c r="B1372" s="37"/>
      <c r="C1372" s="38"/>
      <c r="D1372" s="39"/>
      <c r="E1372" s="11"/>
      <c r="F1372" s="48"/>
      <c r="G1372" s="69"/>
      <c r="H1372" s="18">
        <v>8371</v>
      </c>
      <c r="I1372" s="149"/>
      <c r="J1372" s="69"/>
      <c r="K1372" s="8" t="str">
        <f t="shared" si="38"/>
        <v/>
      </c>
      <c r="L1372" s="36"/>
      <c r="M1372" s="69"/>
      <c r="N1372" s="13"/>
      <c r="P1372" s="41" t="str">
        <f t="shared" si="37"/>
        <v>.</v>
      </c>
      <c r="Q1372" s="41"/>
      <c r="R1372" s="41"/>
      <c r="T1372" s="77"/>
      <c r="U1372" s="77"/>
    </row>
    <row r="1373" spans="1:21" s="35" customFormat="1" ht="29.25" customHeight="1" thickTop="1" thickBot="1">
      <c r="A1373" s="8"/>
      <c r="B1373" s="37"/>
      <c r="C1373" s="38"/>
      <c r="D1373" s="39"/>
      <c r="E1373" s="11"/>
      <c r="F1373" s="48"/>
      <c r="G1373" s="69"/>
      <c r="H1373" s="18">
        <v>8372</v>
      </c>
      <c r="I1373" s="149"/>
      <c r="J1373" s="69"/>
      <c r="K1373" s="8" t="str">
        <f t="shared" si="38"/>
        <v/>
      </c>
      <c r="L1373" s="36"/>
      <c r="M1373" s="69"/>
      <c r="N1373" s="13"/>
      <c r="P1373" s="41" t="str">
        <f t="shared" si="37"/>
        <v>.</v>
      </c>
      <c r="Q1373" s="41"/>
      <c r="R1373" s="41"/>
      <c r="T1373" s="77"/>
      <c r="U1373" s="77"/>
    </row>
    <row r="1374" spans="1:21" s="35" customFormat="1" ht="29.25" customHeight="1" thickTop="1" thickBot="1">
      <c r="A1374" s="8"/>
      <c r="B1374" s="37"/>
      <c r="C1374" s="38"/>
      <c r="D1374" s="39"/>
      <c r="E1374" s="11"/>
      <c r="F1374" s="48"/>
      <c r="G1374" s="69"/>
      <c r="H1374" s="18">
        <v>8373</v>
      </c>
      <c r="I1374" s="149"/>
      <c r="J1374" s="69"/>
      <c r="K1374" s="8" t="str">
        <f t="shared" si="38"/>
        <v/>
      </c>
      <c r="L1374" s="36"/>
      <c r="M1374" s="69"/>
      <c r="N1374" s="13"/>
      <c r="P1374" s="41" t="str">
        <f t="shared" si="37"/>
        <v>.</v>
      </c>
      <c r="Q1374" s="41"/>
      <c r="R1374" s="41"/>
      <c r="T1374" s="77"/>
      <c r="U1374" s="77"/>
    </row>
    <row r="1375" spans="1:21" s="35" customFormat="1" ht="29.25" customHeight="1" thickTop="1" thickBot="1">
      <c r="A1375" s="8"/>
      <c r="B1375" s="37"/>
      <c r="C1375" s="38"/>
      <c r="D1375" s="39"/>
      <c r="E1375" s="11"/>
      <c r="F1375" s="48"/>
      <c r="G1375" s="69"/>
      <c r="H1375" s="18">
        <v>8374</v>
      </c>
      <c r="I1375" s="149"/>
      <c r="J1375" s="69"/>
      <c r="K1375" s="8" t="str">
        <f t="shared" si="38"/>
        <v/>
      </c>
      <c r="L1375" s="36"/>
      <c r="M1375" s="69"/>
      <c r="N1375" s="13"/>
      <c r="P1375" s="41" t="str">
        <f t="shared" si="37"/>
        <v>.</v>
      </c>
      <c r="Q1375" s="41"/>
      <c r="R1375" s="41"/>
      <c r="T1375" s="77"/>
      <c r="U1375" s="77"/>
    </row>
    <row r="1376" spans="1:21" s="35" customFormat="1" ht="29.25" customHeight="1" thickTop="1" thickBot="1">
      <c r="A1376" s="8"/>
      <c r="B1376" s="37"/>
      <c r="C1376" s="38"/>
      <c r="D1376" s="39"/>
      <c r="E1376" s="11"/>
      <c r="F1376" s="48"/>
      <c r="G1376" s="69"/>
      <c r="H1376" s="18">
        <v>8375</v>
      </c>
      <c r="I1376" s="149"/>
      <c r="J1376" s="69"/>
      <c r="K1376" s="8" t="str">
        <f t="shared" si="38"/>
        <v/>
      </c>
      <c r="L1376" s="36"/>
      <c r="M1376" s="69"/>
      <c r="N1376" s="13"/>
      <c r="P1376" s="41" t="str">
        <f t="shared" si="37"/>
        <v>.</v>
      </c>
      <c r="Q1376" s="41"/>
      <c r="R1376" s="41"/>
      <c r="T1376" s="77"/>
      <c r="U1376" s="77"/>
    </row>
    <row r="1377" spans="1:21" s="35" customFormat="1" ht="29.25" customHeight="1" thickTop="1" thickBot="1">
      <c r="A1377" s="8"/>
      <c r="B1377" s="37"/>
      <c r="C1377" s="38"/>
      <c r="D1377" s="39"/>
      <c r="E1377" s="11"/>
      <c r="F1377" s="48"/>
      <c r="G1377" s="69"/>
      <c r="H1377" s="18">
        <v>8376</v>
      </c>
      <c r="I1377" s="149"/>
      <c r="J1377" s="69"/>
      <c r="K1377" s="8" t="str">
        <f t="shared" si="38"/>
        <v/>
      </c>
      <c r="L1377" s="36"/>
      <c r="M1377" s="69"/>
      <c r="N1377" s="13"/>
      <c r="P1377" s="41" t="str">
        <f t="shared" si="37"/>
        <v>.</v>
      </c>
      <c r="Q1377" s="41"/>
      <c r="R1377" s="41"/>
      <c r="T1377" s="77"/>
      <c r="U1377" s="77"/>
    </row>
    <row r="1378" spans="1:21" s="35" customFormat="1" ht="29.25" customHeight="1" thickTop="1" thickBot="1">
      <c r="A1378" s="8"/>
      <c r="B1378" s="37"/>
      <c r="C1378" s="38"/>
      <c r="D1378" s="39"/>
      <c r="E1378" s="11"/>
      <c r="F1378" s="48"/>
      <c r="G1378" s="69"/>
      <c r="H1378" s="18">
        <v>8377</v>
      </c>
      <c r="I1378" s="149"/>
      <c r="J1378" s="69"/>
      <c r="K1378" s="8" t="str">
        <f t="shared" si="38"/>
        <v/>
      </c>
      <c r="L1378" s="36"/>
      <c r="M1378" s="69"/>
      <c r="N1378" s="13"/>
      <c r="P1378" s="41" t="str">
        <f t="shared" si="37"/>
        <v>.</v>
      </c>
      <c r="Q1378" s="41"/>
      <c r="R1378" s="41"/>
      <c r="T1378" s="77"/>
      <c r="U1378" s="77"/>
    </row>
    <row r="1379" spans="1:21" s="35" customFormat="1" ht="29.25" customHeight="1" thickTop="1" thickBot="1">
      <c r="A1379" s="8"/>
      <c r="B1379" s="37"/>
      <c r="C1379" s="38"/>
      <c r="D1379" s="39"/>
      <c r="E1379" s="11"/>
      <c r="F1379" s="48"/>
      <c r="G1379" s="69"/>
      <c r="H1379" s="18">
        <v>8378</v>
      </c>
      <c r="I1379" s="149"/>
      <c r="J1379" s="69"/>
      <c r="K1379" s="8" t="str">
        <f t="shared" si="38"/>
        <v/>
      </c>
      <c r="L1379" s="36"/>
      <c r="M1379" s="69"/>
      <c r="N1379" s="13"/>
      <c r="P1379" s="41" t="str">
        <f t="shared" si="37"/>
        <v>.</v>
      </c>
      <c r="Q1379" s="41"/>
      <c r="R1379" s="41"/>
      <c r="T1379" s="77"/>
      <c r="U1379" s="77"/>
    </row>
    <row r="1380" spans="1:21" s="35" customFormat="1" ht="29.25" customHeight="1" thickTop="1" thickBot="1">
      <c r="A1380" s="8"/>
      <c r="B1380" s="37"/>
      <c r="C1380" s="38"/>
      <c r="D1380" s="39"/>
      <c r="E1380" s="11"/>
      <c r="F1380" s="48"/>
      <c r="G1380" s="69"/>
      <c r="H1380" s="18">
        <v>8379</v>
      </c>
      <c r="I1380" s="149"/>
      <c r="J1380" s="69"/>
      <c r="K1380" s="8" t="str">
        <f t="shared" si="38"/>
        <v/>
      </c>
      <c r="L1380" s="36"/>
      <c r="M1380" s="69"/>
      <c r="N1380" s="13"/>
      <c r="P1380" s="41" t="str">
        <f t="shared" si="37"/>
        <v>.</v>
      </c>
      <c r="Q1380" s="41"/>
      <c r="R1380" s="41"/>
      <c r="T1380" s="77"/>
      <c r="U1380" s="77"/>
    </row>
    <row r="1381" spans="1:21" s="35" customFormat="1" ht="29.25" customHeight="1" thickTop="1" thickBot="1">
      <c r="A1381" s="8"/>
      <c r="B1381" s="37"/>
      <c r="C1381" s="38"/>
      <c r="D1381" s="39"/>
      <c r="E1381" s="11"/>
      <c r="F1381" s="48"/>
      <c r="G1381" s="69"/>
      <c r="H1381" s="18">
        <v>8380</v>
      </c>
      <c r="I1381" s="149"/>
      <c r="J1381" s="69"/>
      <c r="K1381" s="8" t="str">
        <f t="shared" si="38"/>
        <v/>
      </c>
      <c r="L1381" s="36"/>
      <c r="M1381" s="69"/>
      <c r="N1381" s="13"/>
      <c r="P1381" s="41" t="str">
        <f t="shared" si="37"/>
        <v>.</v>
      </c>
      <c r="Q1381" s="41"/>
      <c r="R1381" s="41"/>
      <c r="T1381" s="77"/>
      <c r="U1381" s="77"/>
    </row>
    <row r="1382" spans="1:21" s="35" customFormat="1" ht="29.25" customHeight="1" thickTop="1" thickBot="1">
      <c r="A1382" s="8"/>
      <c r="B1382" s="37"/>
      <c r="C1382" s="38"/>
      <c r="D1382" s="39"/>
      <c r="E1382" s="11"/>
      <c r="F1382" s="48"/>
      <c r="G1382" s="69"/>
      <c r="H1382" s="18">
        <v>8381</v>
      </c>
      <c r="I1382" s="149"/>
      <c r="J1382" s="69"/>
      <c r="K1382" s="8" t="str">
        <f t="shared" si="38"/>
        <v/>
      </c>
      <c r="L1382" s="36"/>
      <c r="M1382" s="69"/>
      <c r="N1382" s="13"/>
      <c r="P1382" s="41" t="str">
        <f t="shared" si="37"/>
        <v>.</v>
      </c>
      <c r="Q1382" s="41"/>
      <c r="R1382" s="41"/>
      <c r="T1382" s="77"/>
      <c r="U1382" s="77"/>
    </row>
    <row r="1383" spans="1:21" s="35" customFormat="1" ht="29.25" customHeight="1" thickTop="1" thickBot="1">
      <c r="A1383" s="8"/>
      <c r="B1383" s="37"/>
      <c r="C1383" s="38"/>
      <c r="D1383" s="39"/>
      <c r="E1383" s="11"/>
      <c r="F1383" s="48"/>
      <c r="G1383" s="69"/>
      <c r="H1383" s="18">
        <v>8382</v>
      </c>
      <c r="I1383" s="149"/>
      <c r="J1383" s="69"/>
      <c r="K1383" s="8" t="str">
        <f t="shared" si="38"/>
        <v/>
      </c>
      <c r="L1383" s="36"/>
      <c r="M1383" s="69"/>
      <c r="N1383" s="13"/>
      <c r="P1383" s="41" t="str">
        <f t="shared" si="37"/>
        <v>.</v>
      </c>
      <c r="Q1383" s="41"/>
      <c r="R1383" s="41"/>
      <c r="T1383" s="77"/>
      <c r="U1383" s="77"/>
    </row>
    <row r="1384" spans="1:21" s="35" customFormat="1" ht="29.25" customHeight="1" thickTop="1" thickBot="1">
      <c r="A1384" s="8"/>
      <c r="B1384" s="37"/>
      <c r="C1384" s="38"/>
      <c r="D1384" s="39"/>
      <c r="E1384" s="11"/>
      <c r="F1384" s="48"/>
      <c r="G1384" s="69"/>
      <c r="H1384" s="18">
        <v>8383</v>
      </c>
      <c r="I1384" s="149"/>
      <c r="J1384" s="69"/>
      <c r="K1384" s="8" t="str">
        <f t="shared" si="38"/>
        <v/>
      </c>
      <c r="L1384" s="36"/>
      <c r="M1384" s="69"/>
      <c r="N1384" s="13"/>
      <c r="P1384" s="41" t="str">
        <f t="shared" si="37"/>
        <v>.</v>
      </c>
      <c r="Q1384" s="41"/>
      <c r="R1384" s="41"/>
      <c r="T1384" s="77"/>
      <c r="U1384" s="77"/>
    </row>
    <row r="1385" spans="1:21" s="35" customFormat="1" ht="29.25" customHeight="1" thickTop="1" thickBot="1">
      <c r="A1385" s="8"/>
      <c r="B1385" s="37"/>
      <c r="C1385" s="38"/>
      <c r="D1385" s="39"/>
      <c r="E1385" s="11"/>
      <c r="F1385" s="48"/>
      <c r="G1385" s="69"/>
      <c r="H1385" s="18">
        <v>8384</v>
      </c>
      <c r="I1385" s="149"/>
      <c r="J1385" s="69"/>
      <c r="K1385" s="8" t="str">
        <f t="shared" si="38"/>
        <v/>
      </c>
      <c r="L1385" s="36"/>
      <c r="M1385" s="69"/>
      <c r="N1385" s="13"/>
      <c r="P1385" s="41" t="str">
        <f t="shared" si="37"/>
        <v>.</v>
      </c>
      <c r="Q1385" s="41"/>
      <c r="R1385" s="41"/>
      <c r="T1385" s="77"/>
      <c r="U1385" s="77"/>
    </row>
    <row r="1386" spans="1:21" s="35" customFormat="1" ht="29.25" customHeight="1" thickTop="1" thickBot="1">
      <c r="A1386" s="8"/>
      <c r="B1386" s="37"/>
      <c r="C1386" s="38"/>
      <c r="D1386" s="39"/>
      <c r="E1386" s="11"/>
      <c r="F1386" s="48"/>
      <c r="G1386" s="69"/>
      <c r="H1386" s="18">
        <v>8385</v>
      </c>
      <c r="I1386" s="149"/>
      <c r="J1386" s="69"/>
      <c r="K1386" s="8" t="str">
        <f t="shared" si="38"/>
        <v/>
      </c>
      <c r="L1386" s="36"/>
      <c r="M1386" s="69"/>
      <c r="N1386" s="13"/>
      <c r="P1386" s="41" t="str">
        <f t="shared" si="37"/>
        <v>.</v>
      </c>
      <c r="Q1386" s="41"/>
      <c r="R1386" s="41"/>
      <c r="T1386" s="77"/>
      <c r="U1386" s="77"/>
    </row>
    <row r="1387" spans="1:21" s="35" customFormat="1" ht="29.25" customHeight="1" thickTop="1" thickBot="1">
      <c r="A1387" s="8"/>
      <c r="B1387" s="37"/>
      <c r="C1387" s="38"/>
      <c r="D1387" s="39"/>
      <c r="E1387" s="11"/>
      <c r="F1387" s="48"/>
      <c r="G1387" s="69"/>
      <c r="H1387" s="18">
        <v>8386</v>
      </c>
      <c r="I1387" s="149"/>
      <c r="J1387" s="69"/>
      <c r="K1387" s="8" t="str">
        <f t="shared" si="38"/>
        <v/>
      </c>
      <c r="L1387" s="36"/>
      <c r="M1387" s="69"/>
      <c r="N1387" s="13"/>
      <c r="P1387" s="41" t="str">
        <f t="shared" si="37"/>
        <v>.</v>
      </c>
      <c r="Q1387" s="41"/>
      <c r="R1387" s="41"/>
      <c r="T1387" s="77"/>
      <c r="U1387" s="77"/>
    </row>
    <row r="1388" spans="1:21" s="35" customFormat="1" ht="29.25" customHeight="1" thickTop="1" thickBot="1">
      <c r="A1388" s="8"/>
      <c r="B1388" s="37"/>
      <c r="C1388" s="38"/>
      <c r="D1388" s="39"/>
      <c r="E1388" s="11"/>
      <c r="F1388" s="48"/>
      <c r="G1388" s="69"/>
      <c r="H1388" s="18">
        <v>8387</v>
      </c>
      <c r="I1388" s="149"/>
      <c r="J1388" s="69"/>
      <c r="K1388" s="8" t="str">
        <f t="shared" si="38"/>
        <v/>
      </c>
      <c r="L1388" s="36"/>
      <c r="M1388" s="69"/>
      <c r="N1388" s="13"/>
      <c r="P1388" s="41" t="str">
        <f t="shared" si="37"/>
        <v>.</v>
      </c>
      <c r="Q1388" s="41"/>
      <c r="R1388" s="41"/>
      <c r="T1388" s="77"/>
      <c r="U1388" s="77"/>
    </row>
    <row r="1389" spans="1:21" s="35" customFormat="1" ht="29.25" customHeight="1" thickTop="1" thickBot="1">
      <c r="A1389" s="8"/>
      <c r="B1389" s="37"/>
      <c r="C1389" s="38"/>
      <c r="D1389" s="39"/>
      <c r="E1389" s="11"/>
      <c r="F1389" s="48"/>
      <c r="G1389" s="69"/>
      <c r="H1389" s="18">
        <v>8388</v>
      </c>
      <c r="I1389" s="149"/>
      <c r="J1389" s="69"/>
      <c r="K1389" s="8" t="str">
        <f t="shared" si="38"/>
        <v/>
      </c>
      <c r="L1389" s="36"/>
      <c r="M1389" s="69"/>
      <c r="N1389" s="13"/>
      <c r="P1389" s="41" t="str">
        <f t="shared" si="37"/>
        <v>.</v>
      </c>
      <c r="Q1389" s="41"/>
      <c r="R1389" s="41"/>
      <c r="T1389" s="77"/>
      <c r="U1389" s="77"/>
    </row>
    <row r="1390" spans="1:21" s="35" customFormat="1" ht="29.25" customHeight="1" thickTop="1" thickBot="1">
      <c r="A1390" s="8"/>
      <c r="B1390" s="37"/>
      <c r="C1390" s="38"/>
      <c r="D1390" s="39"/>
      <c r="E1390" s="11"/>
      <c r="F1390" s="48"/>
      <c r="G1390" s="69"/>
      <c r="H1390" s="18">
        <v>8389</v>
      </c>
      <c r="I1390" s="149"/>
      <c r="J1390" s="69"/>
      <c r="K1390" s="8" t="str">
        <f t="shared" si="38"/>
        <v/>
      </c>
      <c r="L1390" s="36"/>
      <c r="M1390" s="69"/>
      <c r="N1390" s="13"/>
      <c r="P1390" s="41" t="str">
        <f t="shared" si="37"/>
        <v>.</v>
      </c>
      <c r="Q1390" s="41"/>
      <c r="R1390" s="41"/>
      <c r="T1390" s="77"/>
      <c r="U1390" s="77"/>
    </row>
    <row r="1391" spans="1:21" s="35" customFormat="1" ht="29.25" customHeight="1" thickTop="1" thickBot="1">
      <c r="A1391" s="8"/>
      <c r="B1391" s="37"/>
      <c r="C1391" s="38"/>
      <c r="D1391" s="39"/>
      <c r="E1391" s="11"/>
      <c r="F1391" s="48"/>
      <c r="G1391" s="69"/>
      <c r="H1391" s="18">
        <v>8390</v>
      </c>
      <c r="I1391" s="149"/>
      <c r="J1391" s="69"/>
      <c r="K1391" s="8" t="str">
        <f t="shared" si="38"/>
        <v/>
      </c>
      <c r="L1391" s="36"/>
      <c r="M1391" s="69"/>
      <c r="N1391" s="13"/>
      <c r="P1391" s="41" t="str">
        <f t="shared" si="37"/>
        <v>.</v>
      </c>
      <c r="Q1391" s="41"/>
      <c r="R1391" s="41"/>
      <c r="T1391" s="77"/>
      <c r="U1391" s="77"/>
    </row>
    <row r="1392" spans="1:21" s="35" customFormat="1" ht="29.25" customHeight="1" thickTop="1" thickBot="1">
      <c r="A1392" s="8"/>
      <c r="B1392" s="37"/>
      <c r="C1392" s="38"/>
      <c r="D1392" s="39"/>
      <c r="E1392" s="11"/>
      <c r="F1392" s="48"/>
      <c r="G1392" s="69"/>
      <c r="H1392" s="18">
        <v>8391</v>
      </c>
      <c r="I1392" s="149"/>
      <c r="J1392" s="69"/>
      <c r="K1392" s="8" t="str">
        <f t="shared" si="38"/>
        <v/>
      </c>
      <c r="L1392" s="36"/>
      <c r="M1392" s="69"/>
      <c r="N1392" s="13"/>
      <c r="P1392" s="41" t="str">
        <f t="shared" si="37"/>
        <v>.</v>
      </c>
      <c r="Q1392" s="41"/>
      <c r="R1392" s="41"/>
      <c r="T1392" s="77"/>
      <c r="U1392" s="77"/>
    </row>
    <row r="1393" spans="1:21" s="35" customFormat="1" ht="29.25" customHeight="1" thickTop="1" thickBot="1">
      <c r="A1393" s="8"/>
      <c r="B1393" s="37"/>
      <c r="C1393" s="38"/>
      <c r="D1393" s="39"/>
      <c r="E1393" s="11"/>
      <c r="F1393" s="48"/>
      <c r="G1393" s="69"/>
      <c r="H1393" s="18">
        <v>8392</v>
      </c>
      <c r="I1393" s="149"/>
      <c r="J1393" s="69"/>
      <c r="K1393" s="8" t="str">
        <f t="shared" si="38"/>
        <v/>
      </c>
      <c r="L1393" s="36"/>
      <c r="M1393" s="69"/>
      <c r="N1393" s="13"/>
      <c r="P1393" s="41" t="str">
        <f t="shared" si="37"/>
        <v>.</v>
      </c>
      <c r="Q1393" s="41"/>
      <c r="R1393" s="41"/>
      <c r="T1393" s="77"/>
      <c r="U1393" s="77"/>
    </row>
    <row r="1394" spans="1:21" s="35" customFormat="1" ht="29.25" customHeight="1" thickTop="1" thickBot="1">
      <c r="A1394" s="8"/>
      <c r="B1394" s="37"/>
      <c r="C1394" s="38"/>
      <c r="D1394" s="39"/>
      <c r="E1394" s="11"/>
      <c r="F1394" s="48"/>
      <c r="G1394" s="69"/>
      <c r="H1394" s="18">
        <v>8393</v>
      </c>
      <c r="I1394" s="149"/>
      <c r="J1394" s="69"/>
      <c r="K1394" s="8" t="str">
        <f t="shared" si="38"/>
        <v/>
      </c>
      <c r="L1394" s="36"/>
      <c r="M1394" s="69"/>
      <c r="N1394" s="13"/>
      <c r="P1394" s="41" t="str">
        <f t="shared" si="37"/>
        <v>.</v>
      </c>
      <c r="Q1394" s="41"/>
      <c r="R1394" s="41"/>
      <c r="T1394" s="77"/>
      <c r="U1394" s="77"/>
    </row>
    <row r="1395" spans="1:21" s="35" customFormat="1" ht="29.25" customHeight="1" thickTop="1" thickBot="1">
      <c r="A1395" s="8"/>
      <c r="B1395" s="37"/>
      <c r="C1395" s="38"/>
      <c r="D1395" s="39"/>
      <c r="E1395" s="11"/>
      <c r="F1395" s="48"/>
      <c r="G1395" s="69"/>
      <c r="H1395" s="18">
        <v>8394</v>
      </c>
      <c r="I1395" s="149"/>
      <c r="J1395" s="69"/>
      <c r="K1395" s="8" t="str">
        <f t="shared" si="38"/>
        <v/>
      </c>
      <c r="L1395" s="36"/>
      <c r="M1395" s="69"/>
      <c r="N1395" s="13"/>
      <c r="P1395" s="41" t="str">
        <f t="shared" si="37"/>
        <v>.</v>
      </c>
      <c r="Q1395" s="41"/>
      <c r="R1395" s="41"/>
      <c r="T1395" s="77"/>
      <c r="U1395" s="77"/>
    </row>
    <row r="1396" spans="1:21" s="35" customFormat="1" ht="29.25" customHeight="1" thickTop="1" thickBot="1">
      <c r="A1396" s="8"/>
      <c r="B1396" s="37"/>
      <c r="C1396" s="38"/>
      <c r="D1396" s="39"/>
      <c r="E1396" s="11"/>
      <c r="F1396" s="48"/>
      <c r="G1396" s="69"/>
      <c r="H1396" s="18">
        <v>8395</v>
      </c>
      <c r="I1396" s="149"/>
      <c r="J1396" s="69"/>
      <c r="K1396" s="8" t="str">
        <f t="shared" si="38"/>
        <v/>
      </c>
      <c r="L1396" s="36"/>
      <c r="M1396" s="69"/>
      <c r="N1396" s="13"/>
      <c r="P1396" s="41" t="str">
        <f t="shared" si="37"/>
        <v>.</v>
      </c>
      <c r="Q1396" s="41"/>
      <c r="R1396" s="41"/>
      <c r="T1396" s="77"/>
      <c r="U1396" s="77"/>
    </row>
    <row r="1397" spans="1:21" s="35" customFormat="1" ht="29.25" customHeight="1" thickTop="1" thickBot="1">
      <c r="A1397" s="8"/>
      <c r="B1397" s="37"/>
      <c r="C1397" s="38"/>
      <c r="D1397" s="39"/>
      <c r="E1397" s="11"/>
      <c r="F1397" s="48"/>
      <c r="G1397" s="69"/>
      <c r="H1397" s="18">
        <v>8396</v>
      </c>
      <c r="I1397" s="149"/>
      <c r="J1397" s="69"/>
      <c r="K1397" s="8" t="str">
        <f t="shared" si="38"/>
        <v/>
      </c>
      <c r="L1397" s="36"/>
      <c r="M1397" s="69"/>
      <c r="N1397" s="13"/>
      <c r="P1397" s="41" t="str">
        <f t="shared" si="37"/>
        <v>.</v>
      </c>
      <c r="Q1397" s="41"/>
      <c r="R1397" s="41"/>
      <c r="T1397" s="77"/>
      <c r="U1397" s="77"/>
    </row>
    <row r="1398" spans="1:21" s="35" customFormat="1" ht="29.25" customHeight="1" thickTop="1" thickBot="1">
      <c r="A1398" s="8"/>
      <c r="B1398" s="37"/>
      <c r="C1398" s="38"/>
      <c r="D1398" s="39"/>
      <c r="E1398" s="11"/>
      <c r="F1398" s="48"/>
      <c r="G1398" s="69"/>
      <c r="H1398" s="18">
        <v>8397</v>
      </c>
      <c r="I1398" s="149"/>
      <c r="J1398" s="69"/>
      <c r="K1398" s="8" t="str">
        <f t="shared" si="38"/>
        <v/>
      </c>
      <c r="L1398" s="36"/>
      <c r="M1398" s="69"/>
      <c r="N1398" s="13"/>
      <c r="P1398" s="41" t="str">
        <f t="shared" si="37"/>
        <v>.</v>
      </c>
      <c r="Q1398" s="41"/>
      <c r="R1398" s="41"/>
      <c r="T1398" s="77"/>
      <c r="U1398" s="77"/>
    </row>
    <row r="1399" spans="1:21" s="35" customFormat="1" ht="29.25" customHeight="1" thickTop="1" thickBot="1">
      <c r="A1399" s="8"/>
      <c r="B1399" s="37"/>
      <c r="C1399" s="38"/>
      <c r="D1399" s="39"/>
      <c r="E1399" s="11"/>
      <c r="F1399" s="48"/>
      <c r="G1399" s="69"/>
      <c r="H1399" s="18">
        <v>8398</v>
      </c>
      <c r="I1399" s="149"/>
      <c r="J1399" s="69"/>
      <c r="K1399" s="8" t="str">
        <f t="shared" si="38"/>
        <v/>
      </c>
      <c r="L1399" s="36"/>
      <c r="M1399" s="69"/>
      <c r="N1399" s="13"/>
      <c r="P1399" s="41" t="str">
        <f t="shared" si="37"/>
        <v>.</v>
      </c>
      <c r="Q1399" s="41"/>
      <c r="R1399" s="41"/>
      <c r="T1399" s="77"/>
      <c r="U1399" s="77"/>
    </row>
    <row r="1400" spans="1:21" s="35" customFormat="1" ht="29.25" customHeight="1" thickTop="1" thickBot="1">
      <c r="A1400" s="8"/>
      <c r="B1400" s="37"/>
      <c r="C1400" s="38"/>
      <c r="D1400" s="39"/>
      <c r="E1400" s="11"/>
      <c r="F1400" s="48"/>
      <c r="G1400" s="69"/>
      <c r="H1400" s="18">
        <v>8399</v>
      </c>
      <c r="I1400" s="149"/>
      <c r="J1400" s="69"/>
      <c r="K1400" s="8" t="str">
        <f t="shared" si="38"/>
        <v/>
      </c>
      <c r="L1400" s="36"/>
      <c r="M1400" s="69"/>
      <c r="N1400" s="13"/>
      <c r="P1400" s="41" t="str">
        <f t="shared" si="37"/>
        <v>.</v>
      </c>
      <c r="Q1400" s="41"/>
      <c r="R1400" s="41"/>
      <c r="T1400" s="77"/>
      <c r="U1400" s="77"/>
    </row>
    <row r="1401" spans="1:21" s="35" customFormat="1" ht="29.25" customHeight="1" thickTop="1" thickBot="1">
      <c r="A1401" s="8"/>
      <c r="B1401" s="37"/>
      <c r="C1401" s="38"/>
      <c r="D1401" s="39"/>
      <c r="E1401" s="11"/>
      <c r="F1401" s="48"/>
      <c r="G1401" s="69"/>
      <c r="H1401" s="18">
        <v>8400</v>
      </c>
      <c r="I1401" s="149"/>
      <c r="J1401" s="69"/>
      <c r="K1401" s="8" t="str">
        <f t="shared" si="38"/>
        <v/>
      </c>
      <c r="L1401" s="36"/>
      <c r="M1401" s="69"/>
      <c r="N1401" s="13"/>
      <c r="P1401" s="41" t="str">
        <f t="shared" si="37"/>
        <v>.</v>
      </c>
      <c r="Q1401" s="41"/>
      <c r="R1401" s="41"/>
      <c r="T1401" s="77"/>
      <c r="U1401" s="77"/>
    </row>
    <row r="1402" spans="1:21" s="35" customFormat="1" ht="29.25" customHeight="1" thickTop="1" thickBot="1">
      <c r="A1402" s="8"/>
      <c r="B1402" s="37"/>
      <c r="C1402" s="38"/>
      <c r="D1402" s="39"/>
      <c r="E1402" s="11"/>
      <c r="F1402" s="48"/>
      <c r="G1402" s="69"/>
      <c r="H1402" s="18">
        <v>8401</v>
      </c>
      <c r="I1402" s="149"/>
      <c r="J1402" s="69"/>
      <c r="K1402" s="8" t="str">
        <f t="shared" si="38"/>
        <v/>
      </c>
      <c r="L1402" s="36"/>
      <c r="M1402" s="69"/>
      <c r="N1402" s="13"/>
      <c r="P1402" s="41" t="str">
        <f t="shared" si="37"/>
        <v>.</v>
      </c>
      <c r="Q1402" s="41"/>
      <c r="R1402" s="41"/>
      <c r="T1402" s="77"/>
      <c r="U1402" s="77"/>
    </row>
    <row r="1403" spans="1:21" s="35" customFormat="1" ht="29.25" customHeight="1" thickTop="1" thickBot="1">
      <c r="A1403" s="8"/>
      <c r="B1403" s="37"/>
      <c r="C1403" s="38"/>
      <c r="D1403" s="39"/>
      <c r="E1403" s="11"/>
      <c r="F1403" s="48"/>
      <c r="G1403" s="69"/>
      <c r="H1403" s="18">
        <v>8402</v>
      </c>
      <c r="I1403" s="149"/>
      <c r="J1403" s="69"/>
      <c r="K1403" s="8" t="str">
        <f t="shared" si="38"/>
        <v/>
      </c>
      <c r="L1403" s="36"/>
      <c r="M1403" s="69"/>
      <c r="N1403" s="13"/>
      <c r="P1403" s="41" t="str">
        <f t="shared" si="37"/>
        <v>.</v>
      </c>
      <c r="Q1403" s="41"/>
      <c r="R1403" s="41"/>
      <c r="T1403" s="77"/>
      <c r="U1403" s="77"/>
    </row>
    <row r="1404" spans="1:21" s="35" customFormat="1" ht="29.25" customHeight="1" thickTop="1" thickBot="1">
      <c r="A1404" s="8"/>
      <c r="B1404" s="37"/>
      <c r="C1404" s="38"/>
      <c r="D1404" s="39"/>
      <c r="E1404" s="11"/>
      <c r="F1404" s="48"/>
      <c r="G1404" s="69"/>
      <c r="H1404" s="18">
        <v>8403</v>
      </c>
      <c r="I1404" s="149"/>
      <c r="J1404" s="69"/>
      <c r="K1404" s="8" t="str">
        <f t="shared" si="38"/>
        <v/>
      </c>
      <c r="L1404" s="36"/>
      <c r="M1404" s="69"/>
      <c r="N1404" s="13"/>
      <c r="P1404" s="41" t="str">
        <f t="shared" si="37"/>
        <v>.</v>
      </c>
      <c r="Q1404" s="41"/>
      <c r="R1404" s="41"/>
      <c r="T1404" s="77"/>
      <c r="U1404" s="77"/>
    </row>
    <row r="1405" spans="1:21" s="35" customFormat="1" ht="29.25" customHeight="1" thickTop="1" thickBot="1">
      <c r="A1405" s="8"/>
      <c r="B1405" s="37"/>
      <c r="C1405" s="38"/>
      <c r="D1405" s="39"/>
      <c r="E1405" s="11"/>
      <c r="F1405" s="48"/>
      <c r="G1405" s="69"/>
      <c r="H1405" s="18">
        <v>8404</v>
      </c>
      <c r="I1405" s="149"/>
      <c r="J1405" s="69"/>
      <c r="K1405" s="8" t="str">
        <f t="shared" si="38"/>
        <v/>
      </c>
      <c r="L1405" s="36"/>
      <c r="M1405" s="69"/>
      <c r="N1405" s="13"/>
      <c r="P1405" s="41" t="str">
        <f t="shared" si="37"/>
        <v>.</v>
      </c>
      <c r="Q1405" s="41"/>
      <c r="R1405" s="41"/>
      <c r="T1405" s="77"/>
      <c r="U1405" s="77"/>
    </row>
    <row r="1406" spans="1:21" s="35" customFormat="1" ht="29.25" customHeight="1" thickTop="1" thickBot="1">
      <c r="A1406" s="8"/>
      <c r="B1406" s="37"/>
      <c r="C1406" s="38"/>
      <c r="D1406" s="39"/>
      <c r="E1406" s="11"/>
      <c r="F1406" s="48"/>
      <c r="G1406" s="69"/>
      <c r="H1406" s="18">
        <v>8405</v>
      </c>
      <c r="I1406" s="149"/>
      <c r="J1406" s="69"/>
      <c r="K1406" s="8" t="str">
        <f t="shared" si="38"/>
        <v/>
      </c>
      <c r="L1406" s="36"/>
      <c r="M1406" s="69"/>
      <c r="N1406" s="13"/>
      <c r="P1406" s="41" t="str">
        <f t="shared" si="37"/>
        <v>.</v>
      </c>
      <c r="Q1406" s="41"/>
      <c r="R1406" s="41"/>
      <c r="T1406" s="77"/>
      <c r="U1406" s="77"/>
    </row>
    <row r="1407" spans="1:21" s="35" customFormat="1" ht="29.25" customHeight="1" thickTop="1" thickBot="1">
      <c r="A1407" s="8"/>
      <c r="B1407" s="37"/>
      <c r="C1407" s="38"/>
      <c r="D1407" s="39"/>
      <c r="E1407" s="11"/>
      <c r="F1407" s="48"/>
      <c r="G1407" s="69"/>
      <c r="H1407" s="18">
        <v>8406</v>
      </c>
      <c r="I1407" s="149"/>
      <c r="J1407" s="69"/>
      <c r="K1407" s="8" t="str">
        <f t="shared" si="38"/>
        <v/>
      </c>
      <c r="L1407" s="36"/>
      <c r="M1407" s="69"/>
      <c r="N1407" s="13"/>
      <c r="P1407" s="41" t="str">
        <f t="shared" si="37"/>
        <v>.</v>
      </c>
      <c r="Q1407" s="41"/>
      <c r="R1407" s="41"/>
      <c r="T1407" s="77"/>
      <c r="U1407" s="77"/>
    </row>
    <row r="1408" spans="1:21" s="35" customFormat="1" ht="29.25" customHeight="1" thickTop="1" thickBot="1">
      <c r="A1408" s="8"/>
      <c r="B1408" s="37"/>
      <c r="C1408" s="38"/>
      <c r="D1408" s="39"/>
      <c r="E1408" s="11"/>
      <c r="F1408" s="48"/>
      <c r="G1408" s="69"/>
      <c r="H1408" s="18">
        <v>8407</v>
      </c>
      <c r="I1408" s="149"/>
      <c r="J1408" s="69"/>
      <c r="K1408" s="8" t="str">
        <f t="shared" si="38"/>
        <v/>
      </c>
      <c r="L1408" s="36"/>
      <c r="M1408" s="69"/>
      <c r="N1408" s="13"/>
      <c r="P1408" s="41" t="str">
        <f t="shared" si="37"/>
        <v>.</v>
      </c>
      <c r="Q1408" s="41"/>
      <c r="R1408" s="41"/>
      <c r="T1408" s="77"/>
      <c r="U1408" s="77"/>
    </row>
    <row r="1409" spans="1:21" s="35" customFormat="1" ht="29.25" customHeight="1" thickTop="1" thickBot="1">
      <c r="A1409" s="8"/>
      <c r="B1409" s="37"/>
      <c r="C1409" s="38"/>
      <c r="D1409" s="39"/>
      <c r="E1409" s="11"/>
      <c r="F1409" s="48"/>
      <c r="G1409" s="69"/>
      <c r="H1409" s="18">
        <v>8408</v>
      </c>
      <c r="I1409" s="149"/>
      <c r="J1409" s="69"/>
      <c r="K1409" s="8" t="str">
        <f t="shared" si="38"/>
        <v/>
      </c>
      <c r="L1409" s="36"/>
      <c r="M1409" s="69"/>
      <c r="N1409" s="13"/>
      <c r="P1409" s="41" t="str">
        <f t="shared" si="37"/>
        <v>.</v>
      </c>
      <c r="Q1409" s="41"/>
      <c r="R1409" s="41"/>
      <c r="T1409" s="77"/>
      <c r="U1409" s="77"/>
    </row>
    <row r="1410" spans="1:21" s="35" customFormat="1" ht="29.25" customHeight="1" thickTop="1" thickBot="1">
      <c r="A1410" s="8"/>
      <c r="B1410" s="37"/>
      <c r="C1410" s="38"/>
      <c r="D1410" s="39"/>
      <c r="E1410" s="11"/>
      <c r="F1410" s="48"/>
      <c r="G1410" s="69"/>
      <c r="H1410" s="18">
        <v>8409</v>
      </c>
      <c r="I1410" s="149"/>
      <c r="J1410" s="69"/>
      <c r="K1410" s="8" t="str">
        <f t="shared" si="38"/>
        <v/>
      </c>
      <c r="L1410" s="36"/>
      <c r="M1410" s="69"/>
      <c r="N1410" s="13"/>
      <c r="P1410" s="41" t="str">
        <f t="shared" si="37"/>
        <v>.</v>
      </c>
      <c r="Q1410" s="41"/>
      <c r="R1410" s="41"/>
      <c r="T1410" s="77"/>
      <c r="U1410" s="77"/>
    </row>
    <row r="1411" spans="1:21" s="35" customFormat="1" ht="29.25" customHeight="1" thickTop="1" thickBot="1">
      <c r="A1411" s="8"/>
      <c r="B1411" s="37"/>
      <c r="C1411" s="38"/>
      <c r="D1411" s="39"/>
      <c r="E1411" s="11"/>
      <c r="F1411" s="48"/>
      <c r="G1411" s="69"/>
      <c r="H1411" s="18">
        <v>8410</v>
      </c>
      <c r="I1411" s="149"/>
      <c r="J1411" s="69"/>
      <c r="K1411" s="8" t="str">
        <f t="shared" si="38"/>
        <v/>
      </c>
      <c r="L1411" s="36"/>
      <c r="M1411" s="69"/>
      <c r="N1411" s="13"/>
      <c r="P1411" s="41" t="str">
        <f t="shared" si="37"/>
        <v>.</v>
      </c>
      <c r="Q1411" s="41"/>
      <c r="R1411" s="41"/>
      <c r="T1411" s="77"/>
      <c r="U1411" s="77"/>
    </row>
    <row r="1412" spans="1:21" s="35" customFormat="1" ht="29.25" customHeight="1" thickTop="1" thickBot="1">
      <c r="A1412" s="8"/>
      <c r="B1412" s="37"/>
      <c r="C1412" s="38"/>
      <c r="D1412" s="39"/>
      <c r="E1412" s="11"/>
      <c r="F1412" s="48"/>
      <c r="G1412" s="69"/>
      <c r="H1412" s="18">
        <v>8411</v>
      </c>
      <c r="I1412" s="149"/>
      <c r="J1412" s="69"/>
      <c r="K1412" s="8" t="str">
        <f t="shared" si="38"/>
        <v/>
      </c>
      <c r="L1412" s="36"/>
      <c r="M1412" s="69"/>
      <c r="N1412" s="13"/>
      <c r="P1412" s="41" t="str">
        <f t="shared" si="37"/>
        <v>.</v>
      </c>
      <c r="Q1412" s="41"/>
      <c r="R1412" s="41"/>
      <c r="T1412" s="77"/>
      <c r="U1412" s="77"/>
    </row>
    <row r="1413" spans="1:21" s="35" customFormat="1" ht="29.25" customHeight="1" thickTop="1" thickBot="1">
      <c r="A1413" s="8"/>
      <c r="B1413" s="37"/>
      <c r="C1413" s="38"/>
      <c r="D1413" s="39"/>
      <c r="E1413" s="11"/>
      <c r="F1413" s="48"/>
      <c r="G1413" s="69"/>
      <c r="H1413" s="18">
        <v>8412</v>
      </c>
      <c r="I1413" s="149"/>
      <c r="J1413" s="69"/>
      <c r="K1413" s="8" t="str">
        <f t="shared" si="38"/>
        <v/>
      </c>
      <c r="L1413" s="36"/>
      <c r="M1413" s="69"/>
      <c r="N1413" s="13"/>
      <c r="P1413" s="41" t="str">
        <f t="shared" si="37"/>
        <v>.</v>
      </c>
      <c r="Q1413" s="41"/>
      <c r="R1413" s="41"/>
      <c r="T1413" s="77"/>
      <c r="U1413" s="77"/>
    </row>
    <row r="1414" spans="1:21" s="35" customFormat="1" ht="29.25" customHeight="1" thickTop="1" thickBot="1">
      <c r="A1414" s="8"/>
      <c r="B1414" s="37"/>
      <c r="C1414" s="38"/>
      <c r="D1414" s="39"/>
      <c r="E1414" s="11"/>
      <c r="F1414" s="48"/>
      <c r="G1414" s="69"/>
      <c r="H1414" s="18">
        <v>8413</v>
      </c>
      <c r="I1414" s="149"/>
      <c r="J1414" s="69"/>
      <c r="K1414" s="8" t="str">
        <f t="shared" si="38"/>
        <v/>
      </c>
      <c r="L1414" s="36"/>
      <c r="M1414" s="69"/>
      <c r="N1414" s="13"/>
      <c r="P1414" s="41" t="str">
        <f t="shared" si="37"/>
        <v>.</v>
      </c>
      <c r="Q1414" s="41"/>
      <c r="R1414" s="41"/>
      <c r="T1414" s="77"/>
      <c r="U1414" s="77"/>
    </row>
    <row r="1415" spans="1:21" s="35" customFormat="1" ht="29.25" customHeight="1" thickTop="1" thickBot="1">
      <c r="A1415" s="8"/>
      <c r="B1415" s="37"/>
      <c r="C1415" s="38"/>
      <c r="D1415" s="39"/>
      <c r="E1415" s="11"/>
      <c r="F1415" s="48"/>
      <c r="G1415" s="69"/>
      <c r="H1415" s="18">
        <v>8414</v>
      </c>
      <c r="I1415" s="149"/>
      <c r="J1415" s="69"/>
      <c r="K1415" s="8" t="str">
        <f t="shared" si="38"/>
        <v/>
      </c>
      <c r="L1415" s="36"/>
      <c r="M1415" s="69"/>
      <c r="N1415" s="13"/>
      <c r="P1415" s="41" t="str">
        <f t="shared" si="37"/>
        <v>.</v>
      </c>
      <c r="Q1415" s="41"/>
      <c r="R1415" s="41"/>
      <c r="T1415" s="77"/>
      <c r="U1415" s="77"/>
    </row>
    <row r="1416" spans="1:21" s="35" customFormat="1" ht="29.25" customHeight="1" thickTop="1" thickBot="1">
      <c r="A1416" s="8"/>
      <c r="B1416" s="37"/>
      <c r="C1416" s="38"/>
      <c r="D1416" s="39"/>
      <c r="E1416" s="11"/>
      <c r="F1416" s="48"/>
      <c r="G1416" s="69"/>
      <c r="H1416" s="18">
        <v>8415</v>
      </c>
      <c r="I1416" s="149"/>
      <c r="J1416" s="69"/>
      <c r="K1416" s="8" t="str">
        <f t="shared" si="38"/>
        <v/>
      </c>
      <c r="L1416" s="36"/>
      <c r="M1416" s="69"/>
      <c r="N1416" s="13"/>
      <c r="P1416" s="41" t="str">
        <f t="shared" si="37"/>
        <v>.</v>
      </c>
      <c r="Q1416" s="41"/>
      <c r="R1416" s="41"/>
      <c r="T1416" s="77"/>
      <c r="U1416" s="77"/>
    </row>
    <row r="1417" spans="1:21" s="35" customFormat="1" ht="29.25" customHeight="1" thickTop="1" thickBot="1">
      <c r="A1417" s="8"/>
      <c r="B1417" s="37"/>
      <c r="C1417" s="38"/>
      <c r="D1417" s="39"/>
      <c r="E1417" s="11"/>
      <c r="F1417" s="48"/>
      <c r="G1417" s="69"/>
      <c r="H1417" s="18">
        <v>8416</v>
      </c>
      <c r="I1417" s="149"/>
      <c r="J1417" s="69"/>
      <c r="K1417" s="8" t="str">
        <f t="shared" si="38"/>
        <v/>
      </c>
      <c r="L1417" s="36"/>
      <c r="M1417" s="69"/>
      <c r="N1417" s="13"/>
      <c r="P1417" s="41" t="str">
        <f t="shared" si="37"/>
        <v>.</v>
      </c>
      <c r="Q1417" s="41"/>
      <c r="R1417" s="41"/>
      <c r="T1417" s="77"/>
      <c r="U1417" s="77"/>
    </row>
    <row r="1418" spans="1:21" s="35" customFormat="1" ht="29.25" customHeight="1" thickTop="1" thickBot="1">
      <c r="A1418" s="8"/>
      <c r="B1418" s="37"/>
      <c r="C1418" s="38"/>
      <c r="D1418" s="39"/>
      <c r="E1418" s="11"/>
      <c r="F1418" s="48"/>
      <c r="G1418" s="69"/>
      <c r="H1418" s="18">
        <v>8417</v>
      </c>
      <c r="I1418" s="149"/>
      <c r="J1418" s="69"/>
      <c r="K1418" s="8" t="str">
        <f t="shared" si="38"/>
        <v/>
      </c>
      <c r="L1418" s="36"/>
      <c r="M1418" s="69"/>
      <c r="N1418" s="13"/>
      <c r="P1418" s="41" t="str">
        <f t="shared" si="37"/>
        <v>.</v>
      </c>
      <c r="Q1418" s="41"/>
      <c r="R1418" s="41"/>
      <c r="T1418" s="77"/>
      <c r="U1418" s="77"/>
    </row>
    <row r="1419" spans="1:21" s="35" customFormat="1" ht="29.25" customHeight="1" thickTop="1" thickBot="1">
      <c r="A1419" s="8"/>
      <c r="B1419" s="37"/>
      <c r="C1419" s="38"/>
      <c r="D1419" s="39"/>
      <c r="E1419" s="11"/>
      <c r="F1419" s="48"/>
      <c r="G1419" s="69"/>
      <c r="H1419" s="18">
        <v>8418</v>
      </c>
      <c r="I1419" s="149"/>
      <c r="J1419" s="69"/>
      <c r="K1419" s="8" t="str">
        <f t="shared" si="38"/>
        <v/>
      </c>
      <c r="L1419" s="36"/>
      <c r="M1419" s="69"/>
      <c r="N1419" s="13"/>
      <c r="P1419" s="41" t="str">
        <f t="shared" si="37"/>
        <v>.</v>
      </c>
      <c r="Q1419" s="41"/>
      <c r="R1419" s="41"/>
      <c r="T1419" s="77"/>
      <c r="U1419" s="77"/>
    </row>
    <row r="1420" spans="1:21" s="35" customFormat="1" ht="29.25" customHeight="1" thickTop="1" thickBot="1">
      <c r="A1420" s="8"/>
      <c r="B1420" s="37"/>
      <c r="C1420" s="38"/>
      <c r="D1420" s="39"/>
      <c r="E1420" s="11"/>
      <c r="F1420" s="48"/>
      <c r="G1420" s="69"/>
      <c r="H1420" s="18">
        <v>8419</v>
      </c>
      <c r="I1420" s="149"/>
      <c r="J1420" s="69"/>
      <c r="K1420" s="8" t="str">
        <f t="shared" si="38"/>
        <v/>
      </c>
      <c r="L1420" s="36"/>
      <c r="M1420" s="69"/>
      <c r="N1420" s="13"/>
      <c r="P1420" s="41" t="str">
        <f t="shared" si="37"/>
        <v>.</v>
      </c>
      <c r="Q1420" s="41"/>
      <c r="R1420" s="41"/>
      <c r="T1420" s="77"/>
      <c r="U1420" s="77"/>
    </row>
    <row r="1421" spans="1:21" s="35" customFormat="1" ht="29.25" customHeight="1" thickTop="1" thickBot="1">
      <c r="A1421" s="8"/>
      <c r="B1421" s="37"/>
      <c r="C1421" s="38"/>
      <c r="D1421" s="39"/>
      <c r="E1421" s="11"/>
      <c r="F1421" s="48"/>
      <c r="G1421" s="69"/>
      <c r="H1421" s="18">
        <v>8420</v>
      </c>
      <c r="I1421" s="149"/>
      <c r="J1421" s="69"/>
      <c r="K1421" s="8" t="str">
        <f t="shared" si="38"/>
        <v/>
      </c>
      <c r="L1421" s="36"/>
      <c r="M1421" s="69"/>
      <c r="N1421" s="13"/>
      <c r="P1421" s="41" t="str">
        <f t="shared" ref="P1421:P1484" si="39">IF(O1421&gt;0,N1421-O1421,".")</f>
        <v>.</v>
      </c>
      <c r="Q1421" s="41"/>
      <c r="R1421" s="41"/>
      <c r="T1421" s="77"/>
      <c r="U1421" s="77"/>
    </row>
    <row r="1422" spans="1:21" s="35" customFormat="1" ht="29.25" customHeight="1" thickTop="1" thickBot="1">
      <c r="A1422" s="8"/>
      <c r="B1422" s="37"/>
      <c r="C1422" s="38"/>
      <c r="D1422" s="39"/>
      <c r="E1422" s="11"/>
      <c r="F1422" s="48"/>
      <c r="G1422" s="69"/>
      <c r="H1422" s="18">
        <v>8421</v>
      </c>
      <c r="I1422" s="149"/>
      <c r="J1422" s="69"/>
      <c r="K1422" s="8" t="str">
        <f t="shared" ref="K1422:K1485" si="40">D1422&amp;C1422</f>
        <v/>
      </c>
      <c r="L1422" s="36"/>
      <c r="M1422" s="69"/>
      <c r="N1422" s="13"/>
      <c r="P1422" s="41" t="str">
        <f t="shared" si="39"/>
        <v>.</v>
      </c>
      <c r="Q1422" s="41"/>
      <c r="R1422" s="41"/>
      <c r="T1422" s="77"/>
      <c r="U1422" s="77"/>
    </row>
    <row r="1423" spans="1:21" s="35" customFormat="1" ht="29.25" customHeight="1" thickTop="1" thickBot="1">
      <c r="A1423" s="8"/>
      <c r="B1423" s="37"/>
      <c r="C1423" s="38"/>
      <c r="D1423" s="39"/>
      <c r="E1423" s="11"/>
      <c r="F1423" s="48"/>
      <c r="G1423" s="69"/>
      <c r="H1423" s="18">
        <v>8422</v>
      </c>
      <c r="I1423" s="149"/>
      <c r="J1423" s="69"/>
      <c r="K1423" s="8" t="str">
        <f t="shared" si="40"/>
        <v/>
      </c>
      <c r="L1423" s="36"/>
      <c r="M1423" s="69"/>
      <c r="N1423" s="13"/>
      <c r="P1423" s="41" t="str">
        <f t="shared" si="39"/>
        <v>.</v>
      </c>
      <c r="Q1423" s="41"/>
      <c r="R1423" s="41"/>
      <c r="T1423" s="77"/>
      <c r="U1423" s="77"/>
    </row>
    <row r="1424" spans="1:21" s="35" customFormat="1" ht="29.25" customHeight="1" thickTop="1" thickBot="1">
      <c r="A1424" s="8"/>
      <c r="B1424" s="37"/>
      <c r="C1424" s="38"/>
      <c r="D1424" s="39"/>
      <c r="E1424" s="11"/>
      <c r="F1424" s="48"/>
      <c r="G1424" s="69"/>
      <c r="H1424" s="18">
        <v>8423</v>
      </c>
      <c r="I1424" s="149"/>
      <c r="J1424" s="69"/>
      <c r="K1424" s="8" t="str">
        <f t="shared" si="40"/>
        <v/>
      </c>
      <c r="L1424" s="36"/>
      <c r="M1424" s="69"/>
      <c r="N1424" s="13"/>
      <c r="P1424" s="41" t="str">
        <f t="shared" si="39"/>
        <v>.</v>
      </c>
      <c r="Q1424" s="41"/>
      <c r="R1424" s="41"/>
      <c r="T1424" s="77"/>
      <c r="U1424" s="77"/>
    </row>
    <row r="1425" spans="1:21" s="35" customFormat="1" ht="29.25" customHeight="1" thickTop="1" thickBot="1">
      <c r="A1425" s="8"/>
      <c r="B1425" s="37"/>
      <c r="C1425" s="38"/>
      <c r="D1425" s="39"/>
      <c r="E1425" s="11"/>
      <c r="F1425" s="48"/>
      <c r="G1425" s="69"/>
      <c r="H1425" s="18">
        <v>8424</v>
      </c>
      <c r="I1425" s="149"/>
      <c r="J1425" s="69"/>
      <c r="K1425" s="8" t="str">
        <f t="shared" si="40"/>
        <v/>
      </c>
      <c r="L1425" s="36"/>
      <c r="M1425" s="69"/>
      <c r="N1425" s="13"/>
      <c r="P1425" s="41" t="str">
        <f t="shared" si="39"/>
        <v>.</v>
      </c>
      <c r="Q1425" s="41"/>
      <c r="R1425" s="41"/>
      <c r="T1425" s="77"/>
      <c r="U1425" s="77"/>
    </row>
    <row r="1426" spans="1:21" s="35" customFormat="1" ht="29.25" customHeight="1" thickTop="1" thickBot="1">
      <c r="A1426" s="8"/>
      <c r="B1426" s="37"/>
      <c r="C1426" s="38"/>
      <c r="D1426" s="39"/>
      <c r="E1426" s="11"/>
      <c r="F1426" s="48"/>
      <c r="G1426" s="69"/>
      <c r="H1426" s="18">
        <v>8425</v>
      </c>
      <c r="I1426" s="149"/>
      <c r="J1426" s="69"/>
      <c r="K1426" s="8" t="str">
        <f t="shared" si="40"/>
        <v/>
      </c>
      <c r="L1426" s="36"/>
      <c r="M1426" s="69"/>
      <c r="N1426" s="13"/>
      <c r="P1426" s="41" t="str">
        <f t="shared" si="39"/>
        <v>.</v>
      </c>
      <c r="Q1426" s="41"/>
      <c r="R1426" s="41"/>
      <c r="T1426" s="77"/>
      <c r="U1426" s="77"/>
    </row>
    <row r="1427" spans="1:21" s="35" customFormat="1" ht="29.25" customHeight="1" thickTop="1" thickBot="1">
      <c r="A1427" s="8"/>
      <c r="B1427" s="37"/>
      <c r="C1427" s="38"/>
      <c r="D1427" s="39"/>
      <c r="E1427" s="11"/>
      <c r="F1427" s="48"/>
      <c r="G1427" s="69"/>
      <c r="H1427" s="18">
        <v>8426</v>
      </c>
      <c r="I1427" s="149"/>
      <c r="J1427" s="69"/>
      <c r="K1427" s="8" t="str">
        <f t="shared" si="40"/>
        <v/>
      </c>
      <c r="L1427" s="36"/>
      <c r="M1427" s="69"/>
      <c r="N1427" s="13"/>
      <c r="P1427" s="41" t="str">
        <f t="shared" si="39"/>
        <v>.</v>
      </c>
      <c r="Q1427" s="41"/>
      <c r="R1427" s="41"/>
      <c r="T1427" s="77"/>
      <c r="U1427" s="77"/>
    </row>
    <row r="1428" spans="1:21" s="35" customFormat="1" ht="29.25" customHeight="1" thickTop="1" thickBot="1">
      <c r="A1428" s="8"/>
      <c r="B1428" s="37"/>
      <c r="C1428" s="38"/>
      <c r="D1428" s="39"/>
      <c r="E1428" s="11"/>
      <c r="F1428" s="48"/>
      <c r="G1428" s="69"/>
      <c r="H1428" s="18">
        <v>8427</v>
      </c>
      <c r="I1428" s="149"/>
      <c r="J1428" s="69"/>
      <c r="K1428" s="8" t="str">
        <f t="shared" si="40"/>
        <v/>
      </c>
      <c r="L1428" s="36"/>
      <c r="M1428" s="69"/>
      <c r="N1428" s="13"/>
      <c r="P1428" s="41" t="str">
        <f t="shared" si="39"/>
        <v>.</v>
      </c>
      <c r="Q1428" s="41"/>
      <c r="R1428" s="41"/>
      <c r="T1428" s="77"/>
      <c r="U1428" s="77"/>
    </row>
    <row r="1429" spans="1:21" s="35" customFormat="1" ht="29.25" customHeight="1" thickTop="1" thickBot="1">
      <c r="A1429" s="8"/>
      <c r="B1429" s="37"/>
      <c r="C1429" s="38"/>
      <c r="D1429" s="39"/>
      <c r="E1429" s="11"/>
      <c r="F1429" s="48"/>
      <c r="G1429" s="69"/>
      <c r="H1429" s="18">
        <v>8428</v>
      </c>
      <c r="I1429" s="149"/>
      <c r="J1429" s="69"/>
      <c r="K1429" s="8" t="str">
        <f t="shared" si="40"/>
        <v/>
      </c>
      <c r="L1429" s="36"/>
      <c r="M1429" s="69"/>
      <c r="N1429" s="13"/>
      <c r="P1429" s="41" t="str">
        <f t="shared" si="39"/>
        <v>.</v>
      </c>
      <c r="Q1429" s="41"/>
      <c r="R1429" s="41"/>
      <c r="T1429" s="77"/>
      <c r="U1429" s="77"/>
    </row>
    <row r="1430" spans="1:21" s="35" customFormat="1" ht="29.25" customHeight="1" thickTop="1" thickBot="1">
      <c r="A1430" s="8"/>
      <c r="B1430" s="37"/>
      <c r="C1430" s="38"/>
      <c r="D1430" s="39"/>
      <c r="E1430" s="11"/>
      <c r="F1430" s="48"/>
      <c r="G1430" s="69"/>
      <c r="H1430" s="18">
        <v>8429</v>
      </c>
      <c r="I1430" s="149"/>
      <c r="J1430" s="69"/>
      <c r="K1430" s="8" t="str">
        <f t="shared" si="40"/>
        <v/>
      </c>
      <c r="L1430" s="36"/>
      <c r="M1430" s="69"/>
      <c r="N1430" s="13"/>
      <c r="P1430" s="41" t="str">
        <f t="shared" si="39"/>
        <v>.</v>
      </c>
      <c r="Q1430" s="41"/>
      <c r="R1430" s="41"/>
      <c r="T1430" s="77"/>
      <c r="U1430" s="77"/>
    </row>
    <row r="1431" spans="1:21" s="35" customFormat="1" ht="29.25" customHeight="1" thickTop="1" thickBot="1">
      <c r="A1431" s="8"/>
      <c r="B1431" s="37"/>
      <c r="C1431" s="38"/>
      <c r="D1431" s="39"/>
      <c r="E1431" s="11"/>
      <c r="F1431" s="48"/>
      <c r="G1431" s="69"/>
      <c r="H1431" s="18">
        <v>8430</v>
      </c>
      <c r="I1431" s="149"/>
      <c r="J1431" s="69"/>
      <c r="K1431" s="8" t="str">
        <f t="shared" si="40"/>
        <v/>
      </c>
      <c r="L1431" s="36"/>
      <c r="M1431" s="69"/>
      <c r="N1431" s="13"/>
      <c r="P1431" s="41" t="str">
        <f t="shared" si="39"/>
        <v>.</v>
      </c>
      <c r="Q1431" s="41"/>
      <c r="R1431" s="41"/>
      <c r="T1431" s="77"/>
      <c r="U1431" s="77"/>
    </row>
    <row r="1432" spans="1:21" s="35" customFormat="1" ht="29.25" customHeight="1" thickTop="1" thickBot="1">
      <c r="A1432" s="8"/>
      <c r="B1432" s="37"/>
      <c r="C1432" s="38"/>
      <c r="D1432" s="39"/>
      <c r="E1432" s="11"/>
      <c r="F1432" s="48"/>
      <c r="G1432" s="69"/>
      <c r="H1432" s="18">
        <v>8431</v>
      </c>
      <c r="I1432" s="149"/>
      <c r="J1432" s="69"/>
      <c r="K1432" s="8" t="str">
        <f t="shared" si="40"/>
        <v/>
      </c>
      <c r="L1432" s="36"/>
      <c r="M1432" s="69"/>
      <c r="N1432" s="13"/>
      <c r="P1432" s="41" t="str">
        <f t="shared" si="39"/>
        <v>.</v>
      </c>
      <c r="Q1432" s="41"/>
      <c r="R1432" s="41"/>
      <c r="T1432" s="77"/>
      <c r="U1432" s="77"/>
    </row>
    <row r="1433" spans="1:21" s="35" customFormat="1" ht="29.25" customHeight="1" thickTop="1" thickBot="1">
      <c r="A1433" s="8"/>
      <c r="B1433" s="37"/>
      <c r="C1433" s="38"/>
      <c r="D1433" s="39"/>
      <c r="E1433" s="11"/>
      <c r="F1433" s="48"/>
      <c r="G1433" s="69"/>
      <c r="H1433" s="18">
        <v>8432</v>
      </c>
      <c r="I1433" s="149"/>
      <c r="J1433" s="69"/>
      <c r="K1433" s="8" t="str">
        <f t="shared" si="40"/>
        <v/>
      </c>
      <c r="L1433" s="36"/>
      <c r="M1433" s="69"/>
      <c r="N1433" s="13"/>
      <c r="P1433" s="41" t="str">
        <f t="shared" si="39"/>
        <v>.</v>
      </c>
      <c r="Q1433" s="41"/>
      <c r="R1433" s="41"/>
      <c r="T1433" s="77"/>
      <c r="U1433" s="77"/>
    </row>
    <row r="1434" spans="1:21" s="35" customFormat="1" ht="29.25" customHeight="1" thickTop="1" thickBot="1">
      <c r="A1434" s="8"/>
      <c r="B1434" s="37"/>
      <c r="C1434" s="38"/>
      <c r="D1434" s="39"/>
      <c r="E1434" s="11"/>
      <c r="F1434" s="48"/>
      <c r="G1434" s="69"/>
      <c r="H1434" s="18">
        <v>8433</v>
      </c>
      <c r="I1434" s="149"/>
      <c r="J1434" s="69"/>
      <c r="K1434" s="8" t="str">
        <f t="shared" si="40"/>
        <v/>
      </c>
      <c r="L1434" s="36"/>
      <c r="M1434" s="69"/>
      <c r="N1434" s="13"/>
      <c r="P1434" s="41" t="str">
        <f t="shared" si="39"/>
        <v>.</v>
      </c>
      <c r="Q1434" s="41"/>
      <c r="R1434" s="41"/>
      <c r="T1434" s="77"/>
      <c r="U1434" s="77"/>
    </row>
    <row r="1435" spans="1:21" s="35" customFormat="1" ht="29.25" customHeight="1" thickTop="1" thickBot="1">
      <c r="A1435" s="8"/>
      <c r="B1435" s="37"/>
      <c r="C1435" s="38"/>
      <c r="D1435" s="39"/>
      <c r="E1435" s="11"/>
      <c r="F1435" s="48"/>
      <c r="G1435" s="69"/>
      <c r="H1435" s="18">
        <v>8434</v>
      </c>
      <c r="I1435" s="149"/>
      <c r="J1435" s="69"/>
      <c r="K1435" s="8" t="str">
        <f t="shared" si="40"/>
        <v/>
      </c>
      <c r="L1435" s="36"/>
      <c r="M1435" s="69"/>
      <c r="N1435" s="13"/>
      <c r="P1435" s="41" t="str">
        <f t="shared" si="39"/>
        <v>.</v>
      </c>
      <c r="Q1435" s="41"/>
      <c r="R1435" s="41"/>
      <c r="T1435" s="77"/>
      <c r="U1435" s="77"/>
    </row>
    <row r="1436" spans="1:21" s="35" customFormat="1" ht="29.25" customHeight="1" thickTop="1" thickBot="1">
      <c r="A1436" s="8"/>
      <c r="B1436" s="37"/>
      <c r="C1436" s="38"/>
      <c r="D1436" s="39"/>
      <c r="E1436" s="11"/>
      <c r="F1436" s="48"/>
      <c r="G1436" s="69"/>
      <c r="H1436" s="18">
        <v>8435</v>
      </c>
      <c r="I1436" s="149"/>
      <c r="J1436" s="69"/>
      <c r="K1436" s="8" t="str">
        <f t="shared" si="40"/>
        <v/>
      </c>
      <c r="L1436" s="36"/>
      <c r="M1436" s="69"/>
      <c r="N1436" s="13"/>
      <c r="P1436" s="41" t="str">
        <f t="shared" si="39"/>
        <v>.</v>
      </c>
      <c r="Q1436" s="41"/>
      <c r="R1436" s="41"/>
      <c r="T1436" s="77"/>
      <c r="U1436" s="77"/>
    </row>
    <row r="1437" spans="1:21" s="35" customFormat="1" ht="29.25" customHeight="1" thickTop="1" thickBot="1">
      <c r="A1437" s="8"/>
      <c r="B1437" s="37"/>
      <c r="C1437" s="38"/>
      <c r="D1437" s="39"/>
      <c r="E1437" s="11"/>
      <c r="F1437" s="48"/>
      <c r="G1437" s="69"/>
      <c r="H1437" s="18">
        <v>8436</v>
      </c>
      <c r="I1437" s="149"/>
      <c r="J1437" s="69"/>
      <c r="K1437" s="8" t="str">
        <f t="shared" si="40"/>
        <v/>
      </c>
      <c r="L1437" s="36"/>
      <c r="M1437" s="69"/>
      <c r="N1437" s="13"/>
      <c r="P1437" s="41" t="str">
        <f t="shared" si="39"/>
        <v>.</v>
      </c>
      <c r="Q1437" s="41"/>
      <c r="R1437" s="41"/>
      <c r="T1437" s="77"/>
      <c r="U1437" s="77"/>
    </row>
    <row r="1438" spans="1:21" s="35" customFormat="1" ht="29.25" customHeight="1" thickTop="1" thickBot="1">
      <c r="A1438" s="8"/>
      <c r="B1438" s="37"/>
      <c r="C1438" s="38"/>
      <c r="D1438" s="39"/>
      <c r="E1438" s="11"/>
      <c r="F1438" s="48"/>
      <c r="G1438" s="69"/>
      <c r="H1438" s="18">
        <v>8437</v>
      </c>
      <c r="I1438" s="149"/>
      <c r="J1438" s="69"/>
      <c r="K1438" s="8" t="str">
        <f t="shared" si="40"/>
        <v/>
      </c>
      <c r="L1438" s="36"/>
      <c r="M1438" s="69"/>
      <c r="N1438" s="13"/>
      <c r="P1438" s="41" t="str">
        <f t="shared" si="39"/>
        <v>.</v>
      </c>
      <c r="Q1438" s="41"/>
      <c r="R1438" s="41"/>
      <c r="T1438" s="77"/>
      <c r="U1438" s="77"/>
    </row>
    <row r="1439" spans="1:21" s="35" customFormat="1" ht="29.25" customHeight="1" thickTop="1" thickBot="1">
      <c r="A1439" s="8"/>
      <c r="B1439" s="37"/>
      <c r="C1439" s="38"/>
      <c r="D1439" s="39"/>
      <c r="E1439" s="11"/>
      <c r="F1439" s="48"/>
      <c r="G1439" s="69"/>
      <c r="H1439" s="18">
        <v>8438</v>
      </c>
      <c r="I1439" s="149"/>
      <c r="J1439" s="69"/>
      <c r="K1439" s="8" t="str">
        <f t="shared" si="40"/>
        <v/>
      </c>
      <c r="L1439" s="36"/>
      <c r="M1439" s="69"/>
      <c r="N1439" s="13"/>
      <c r="P1439" s="41" t="str">
        <f t="shared" si="39"/>
        <v>.</v>
      </c>
      <c r="Q1439" s="41"/>
      <c r="R1439" s="41"/>
      <c r="T1439" s="77"/>
      <c r="U1439" s="77"/>
    </row>
    <row r="1440" spans="1:21" s="35" customFormat="1" ht="29.25" customHeight="1" thickTop="1" thickBot="1">
      <c r="A1440" s="8"/>
      <c r="B1440" s="37"/>
      <c r="C1440" s="38"/>
      <c r="D1440" s="39"/>
      <c r="E1440" s="11"/>
      <c r="F1440" s="48"/>
      <c r="G1440" s="69"/>
      <c r="H1440" s="18">
        <v>8439</v>
      </c>
      <c r="I1440" s="149"/>
      <c r="J1440" s="69"/>
      <c r="K1440" s="8" t="str">
        <f t="shared" si="40"/>
        <v/>
      </c>
      <c r="L1440" s="36"/>
      <c r="M1440" s="69"/>
      <c r="N1440" s="13"/>
      <c r="P1440" s="41" t="str">
        <f t="shared" si="39"/>
        <v>.</v>
      </c>
      <c r="Q1440" s="41"/>
      <c r="R1440" s="41"/>
      <c r="T1440" s="77"/>
      <c r="U1440" s="77"/>
    </row>
    <row r="1441" spans="1:21" s="35" customFormat="1" ht="29.25" customHeight="1" thickTop="1" thickBot="1">
      <c r="A1441" s="8"/>
      <c r="B1441" s="37"/>
      <c r="C1441" s="38"/>
      <c r="D1441" s="39"/>
      <c r="E1441" s="11"/>
      <c r="F1441" s="48"/>
      <c r="G1441" s="69"/>
      <c r="H1441" s="18">
        <v>8440</v>
      </c>
      <c r="I1441" s="149"/>
      <c r="J1441" s="69"/>
      <c r="K1441" s="8" t="str">
        <f t="shared" si="40"/>
        <v/>
      </c>
      <c r="L1441" s="36"/>
      <c r="M1441" s="69"/>
      <c r="N1441" s="13"/>
      <c r="P1441" s="41" t="str">
        <f t="shared" si="39"/>
        <v>.</v>
      </c>
      <c r="Q1441" s="41"/>
      <c r="R1441" s="41"/>
      <c r="T1441" s="77"/>
      <c r="U1441" s="77"/>
    </row>
    <row r="1442" spans="1:21" s="35" customFormat="1" ht="29.25" customHeight="1" thickTop="1" thickBot="1">
      <c r="A1442" s="8"/>
      <c r="B1442" s="37"/>
      <c r="C1442" s="38"/>
      <c r="D1442" s="39"/>
      <c r="E1442" s="11"/>
      <c r="F1442" s="48"/>
      <c r="G1442" s="69"/>
      <c r="H1442" s="18">
        <v>8441</v>
      </c>
      <c r="I1442" s="149"/>
      <c r="J1442" s="69"/>
      <c r="K1442" s="8" t="str">
        <f t="shared" si="40"/>
        <v/>
      </c>
      <c r="L1442" s="36"/>
      <c r="M1442" s="69"/>
      <c r="N1442" s="13"/>
      <c r="P1442" s="41" t="str">
        <f t="shared" si="39"/>
        <v>.</v>
      </c>
      <c r="Q1442" s="41"/>
      <c r="R1442" s="41"/>
      <c r="T1442" s="77"/>
      <c r="U1442" s="77"/>
    </row>
    <row r="1443" spans="1:21" s="35" customFormat="1" ht="29.25" customHeight="1" thickTop="1" thickBot="1">
      <c r="A1443" s="8"/>
      <c r="B1443" s="37"/>
      <c r="C1443" s="38"/>
      <c r="D1443" s="39"/>
      <c r="E1443" s="11"/>
      <c r="F1443" s="48"/>
      <c r="G1443" s="69"/>
      <c r="H1443" s="18">
        <v>8442</v>
      </c>
      <c r="I1443" s="149"/>
      <c r="J1443" s="69"/>
      <c r="K1443" s="8" t="str">
        <f t="shared" si="40"/>
        <v/>
      </c>
      <c r="L1443" s="36"/>
      <c r="M1443" s="69"/>
      <c r="N1443" s="13"/>
      <c r="P1443" s="41" t="str">
        <f t="shared" si="39"/>
        <v>.</v>
      </c>
      <c r="Q1443" s="41"/>
      <c r="R1443" s="41"/>
      <c r="T1443" s="77"/>
      <c r="U1443" s="77"/>
    </row>
    <row r="1444" spans="1:21" s="35" customFormat="1" ht="29.25" customHeight="1" thickTop="1" thickBot="1">
      <c r="A1444" s="8"/>
      <c r="B1444" s="37"/>
      <c r="C1444" s="38"/>
      <c r="D1444" s="39"/>
      <c r="E1444" s="11"/>
      <c r="F1444" s="48"/>
      <c r="G1444" s="69"/>
      <c r="H1444" s="18">
        <v>8443</v>
      </c>
      <c r="I1444" s="149"/>
      <c r="J1444" s="69"/>
      <c r="K1444" s="8" t="str">
        <f t="shared" si="40"/>
        <v/>
      </c>
      <c r="L1444" s="36"/>
      <c r="M1444" s="69"/>
      <c r="N1444" s="13"/>
      <c r="P1444" s="41" t="str">
        <f t="shared" si="39"/>
        <v>.</v>
      </c>
      <c r="Q1444" s="41"/>
      <c r="R1444" s="41"/>
      <c r="T1444" s="77"/>
      <c r="U1444" s="77"/>
    </row>
    <row r="1445" spans="1:21" s="35" customFormat="1" ht="29.25" customHeight="1" thickTop="1" thickBot="1">
      <c r="A1445" s="8"/>
      <c r="B1445" s="37"/>
      <c r="C1445" s="38"/>
      <c r="D1445" s="39"/>
      <c r="E1445" s="11"/>
      <c r="F1445" s="48"/>
      <c r="G1445" s="69"/>
      <c r="H1445" s="18">
        <v>8444</v>
      </c>
      <c r="I1445" s="149"/>
      <c r="J1445" s="69"/>
      <c r="K1445" s="8" t="str">
        <f t="shared" si="40"/>
        <v/>
      </c>
      <c r="L1445" s="36"/>
      <c r="M1445" s="69"/>
      <c r="N1445" s="13"/>
      <c r="P1445" s="41" t="str">
        <f t="shared" si="39"/>
        <v>.</v>
      </c>
      <c r="Q1445" s="41"/>
      <c r="R1445" s="41"/>
      <c r="T1445" s="77"/>
      <c r="U1445" s="77"/>
    </row>
    <row r="1446" spans="1:21" s="35" customFormat="1" ht="29.25" customHeight="1" thickTop="1" thickBot="1">
      <c r="A1446" s="8"/>
      <c r="B1446" s="37"/>
      <c r="C1446" s="38"/>
      <c r="D1446" s="39"/>
      <c r="E1446" s="11"/>
      <c r="F1446" s="48"/>
      <c r="G1446" s="69"/>
      <c r="H1446" s="18">
        <v>8445</v>
      </c>
      <c r="I1446" s="149"/>
      <c r="J1446" s="69"/>
      <c r="K1446" s="8" t="str">
        <f t="shared" si="40"/>
        <v/>
      </c>
      <c r="L1446" s="36"/>
      <c r="M1446" s="69"/>
      <c r="N1446" s="13"/>
      <c r="P1446" s="41" t="str">
        <f t="shared" si="39"/>
        <v>.</v>
      </c>
      <c r="Q1446" s="41"/>
      <c r="R1446" s="41"/>
      <c r="T1446" s="77"/>
      <c r="U1446" s="77"/>
    </row>
    <row r="1447" spans="1:21" s="35" customFormat="1" ht="29.25" customHeight="1" thickTop="1" thickBot="1">
      <c r="A1447" s="8"/>
      <c r="B1447" s="37"/>
      <c r="C1447" s="38"/>
      <c r="D1447" s="39"/>
      <c r="E1447" s="11"/>
      <c r="F1447" s="48"/>
      <c r="G1447" s="69"/>
      <c r="H1447" s="18">
        <v>8446</v>
      </c>
      <c r="I1447" s="149"/>
      <c r="J1447" s="69"/>
      <c r="K1447" s="8" t="str">
        <f t="shared" si="40"/>
        <v/>
      </c>
      <c r="L1447" s="36"/>
      <c r="M1447" s="69"/>
      <c r="N1447" s="13"/>
      <c r="P1447" s="41" t="str">
        <f t="shared" si="39"/>
        <v>.</v>
      </c>
      <c r="Q1447" s="41"/>
      <c r="R1447" s="41"/>
      <c r="T1447" s="77"/>
      <c r="U1447" s="77"/>
    </row>
    <row r="1448" spans="1:21" s="35" customFormat="1" ht="29.25" customHeight="1" thickTop="1" thickBot="1">
      <c r="A1448" s="8"/>
      <c r="B1448" s="37"/>
      <c r="C1448" s="38"/>
      <c r="D1448" s="39"/>
      <c r="E1448" s="11"/>
      <c r="F1448" s="48"/>
      <c r="G1448" s="69"/>
      <c r="H1448" s="18">
        <v>8447</v>
      </c>
      <c r="I1448" s="149"/>
      <c r="J1448" s="69"/>
      <c r="K1448" s="8" t="str">
        <f t="shared" si="40"/>
        <v/>
      </c>
      <c r="L1448" s="36"/>
      <c r="M1448" s="69"/>
      <c r="N1448" s="13"/>
      <c r="P1448" s="41" t="str">
        <f t="shared" si="39"/>
        <v>.</v>
      </c>
      <c r="Q1448" s="41"/>
      <c r="R1448" s="41"/>
      <c r="T1448" s="77"/>
      <c r="U1448" s="77"/>
    </row>
    <row r="1449" spans="1:21" s="35" customFormat="1" ht="29.25" customHeight="1" thickTop="1" thickBot="1">
      <c r="A1449" s="8"/>
      <c r="B1449" s="37"/>
      <c r="C1449" s="38"/>
      <c r="D1449" s="39"/>
      <c r="E1449" s="11"/>
      <c r="F1449" s="48"/>
      <c r="G1449" s="69"/>
      <c r="H1449" s="18">
        <v>8448</v>
      </c>
      <c r="I1449" s="149"/>
      <c r="J1449" s="69"/>
      <c r="K1449" s="8" t="str">
        <f t="shared" si="40"/>
        <v/>
      </c>
      <c r="L1449" s="36"/>
      <c r="M1449" s="69"/>
      <c r="N1449" s="13"/>
      <c r="P1449" s="41" t="str">
        <f t="shared" si="39"/>
        <v>.</v>
      </c>
      <c r="Q1449" s="41"/>
      <c r="R1449" s="41"/>
      <c r="T1449" s="77"/>
      <c r="U1449" s="77"/>
    </row>
    <row r="1450" spans="1:21" s="35" customFormat="1" ht="29.25" customHeight="1" thickTop="1" thickBot="1">
      <c r="A1450" s="8"/>
      <c r="B1450" s="37"/>
      <c r="C1450" s="38"/>
      <c r="D1450" s="39"/>
      <c r="E1450" s="11"/>
      <c r="F1450" s="48"/>
      <c r="G1450" s="69"/>
      <c r="H1450" s="18">
        <v>8449</v>
      </c>
      <c r="I1450" s="149"/>
      <c r="J1450" s="69"/>
      <c r="K1450" s="8" t="str">
        <f t="shared" si="40"/>
        <v/>
      </c>
      <c r="L1450" s="36"/>
      <c r="M1450" s="69"/>
      <c r="N1450" s="13"/>
      <c r="P1450" s="41" t="str">
        <f t="shared" si="39"/>
        <v>.</v>
      </c>
      <c r="Q1450" s="41"/>
      <c r="R1450" s="41"/>
      <c r="T1450" s="77"/>
      <c r="U1450" s="77"/>
    </row>
    <row r="1451" spans="1:21" s="35" customFormat="1" ht="29.25" customHeight="1" thickTop="1" thickBot="1">
      <c r="A1451" s="8"/>
      <c r="B1451" s="37"/>
      <c r="C1451" s="38"/>
      <c r="D1451" s="39"/>
      <c r="E1451" s="11"/>
      <c r="F1451" s="48"/>
      <c r="G1451" s="69"/>
      <c r="H1451" s="18">
        <v>8450</v>
      </c>
      <c r="I1451" s="149"/>
      <c r="J1451" s="69"/>
      <c r="K1451" s="8" t="str">
        <f t="shared" si="40"/>
        <v/>
      </c>
      <c r="L1451" s="36"/>
      <c r="M1451" s="69"/>
      <c r="N1451" s="13"/>
      <c r="P1451" s="41" t="str">
        <f t="shared" si="39"/>
        <v>.</v>
      </c>
      <c r="Q1451" s="41"/>
      <c r="R1451" s="41"/>
      <c r="T1451" s="77"/>
      <c r="U1451" s="77"/>
    </row>
    <row r="1452" spans="1:21" s="35" customFormat="1" ht="29.25" customHeight="1" thickTop="1" thickBot="1">
      <c r="A1452" s="8"/>
      <c r="B1452" s="37"/>
      <c r="C1452" s="38"/>
      <c r="D1452" s="39"/>
      <c r="E1452" s="11"/>
      <c r="F1452" s="48"/>
      <c r="G1452" s="69"/>
      <c r="H1452" s="18">
        <v>8451</v>
      </c>
      <c r="I1452" s="149"/>
      <c r="J1452" s="69"/>
      <c r="K1452" s="8" t="str">
        <f t="shared" si="40"/>
        <v/>
      </c>
      <c r="L1452" s="36"/>
      <c r="M1452" s="69"/>
      <c r="N1452" s="13"/>
      <c r="P1452" s="41" t="str">
        <f t="shared" si="39"/>
        <v>.</v>
      </c>
      <c r="Q1452" s="41"/>
      <c r="R1452" s="41"/>
      <c r="T1452" s="77"/>
      <c r="U1452" s="77"/>
    </row>
    <row r="1453" spans="1:21" s="35" customFormat="1" ht="29.25" customHeight="1" thickTop="1" thickBot="1">
      <c r="A1453" s="8"/>
      <c r="B1453" s="37"/>
      <c r="C1453" s="38"/>
      <c r="D1453" s="39"/>
      <c r="E1453" s="11"/>
      <c r="F1453" s="48"/>
      <c r="G1453" s="69"/>
      <c r="H1453" s="18">
        <v>8452</v>
      </c>
      <c r="I1453" s="149"/>
      <c r="J1453" s="69"/>
      <c r="K1453" s="8" t="str">
        <f t="shared" si="40"/>
        <v/>
      </c>
      <c r="L1453" s="36"/>
      <c r="M1453" s="69"/>
      <c r="N1453" s="13"/>
      <c r="P1453" s="41" t="str">
        <f t="shared" si="39"/>
        <v>.</v>
      </c>
      <c r="Q1453" s="41"/>
      <c r="R1453" s="41"/>
      <c r="T1453" s="77"/>
      <c r="U1453" s="77"/>
    </row>
    <row r="1454" spans="1:21" s="35" customFormat="1" ht="29.25" customHeight="1" thickTop="1" thickBot="1">
      <c r="A1454" s="8"/>
      <c r="B1454" s="37"/>
      <c r="C1454" s="38"/>
      <c r="D1454" s="39"/>
      <c r="E1454" s="11"/>
      <c r="F1454" s="48"/>
      <c r="G1454" s="69"/>
      <c r="H1454" s="18">
        <v>8453</v>
      </c>
      <c r="I1454" s="149"/>
      <c r="J1454" s="69"/>
      <c r="K1454" s="8" t="str">
        <f t="shared" si="40"/>
        <v/>
      </c>
      <c r="L1454" s="36"/>
      <c r="M1454" s="69"/>
      <c r="N1454" s="13"/>
      <c r="P1454" s="41" t="str">
        <f t="shared" si="39"/>
        <v>.</v>
      </c>
      <c r="Q1454" s="41"/>
      <c r="R1454" s="41"/>
      <c r="T1454" s="77"/>
      <c r="U1454" s="77"/>
    </row>
    <row r="1455" spans="1:21" s="35" customFormat="1" ht="29.25" customHeight="1" thickTop="1" thickBot="1">
      <c r="A1455" s="8"/>
      <c r="B1455" s="37"/>
      <c r="C1455" s="38"/>
      <c r="D1455" s="39"/>
      <c r="E1455" s="11"/>
      <c r="F1455" s="48"/>
      <c r="G1455" s="69"/>
      <c r="H1455" s="18">
        <v>8454</v>
      </c>
      <c r="I1455" s="149"/>
      <c r="J1455" s="69"/>
      <c r="K1455" s="8" t="str">
        <f t="shared" si="40"/>
        <v/>
      </c>
      <c r="L1455" s="36"/>
      <c r="M1455" s="69"/>
      <c r="N1455" s="13"/>
      <c r="P1455" s="41" t="str">
        <f t="shared" si="39"/>
        <v>.</v>
      </c>
      <c r="Q1455" s="41"/>
      <c r="R1455" s="41"/>
      <c r="T1455" s="77"/>
      <c r="U1455" s="77"/>
    </row>
    <row r="1456" spans="1:21" s="35" customFormat="1" ht="29.25" customHeight="1" thickTop="1" thickBot="1">
      <c r="A1456" s="8"/>
      <c r="B1456" s="37"/>
      <c r="C1456" s="38"/>
      <c r="D1456" s="39"/>
      <c r="E1456" s="11"/>
      <c r="F1456" s="48"/>
      <c r="G1456" s="69"/>
      <c r="H1456" s="18">
        <v>8455</v>
      </c>
      <c r="I1456" s="149"/>
      <c r="J1456" s="69"/>
      <c r="K1456" s="8" t="str">
        <f t="shared" si="40"/>
        <v/>
      </c>
      <c r="L1456" s="36"/>
      <c r="M1456" s="69"/>
      <c r="N1456" s="13"/>
      <c r="P1456" s="41" t="str">
        <f t="shared" si="39"/>
        <v>.</v>
      </c>
      <c r="Q1456" s="41"/>
      <c r="R1456" s="41"/>
      <c r="T1456" s="77"/>
      <c r="U1456" s="77"/>
    </row>
    <row r="1457" spans="1:21" s="35" customFormat="1" ht="29.25" customHeight="1" thickTop="1" thickBot="1">
      <c r="A1457" s="8"/>
      <c r="B1457" s="37"/>
      <c r="C1457" s="38"/>
      <c r="D1457" s="39"/>
      <c r="E1457" s="11"/>
      <c r="F1457" s="48"/>
      <c r="G1457" s="69"/>
      <c r="H1457" s="18">
        <v>8456</v>
      </c>
      <c r="I1457" s="149"/>
      <c r="J1457" s="69"/>
      <c r="K1457" s="8" t="str">
        <f t="shared" si="40"/>
        <v/>
      </c>
      <c r="L1457" s="36"/>
      <c r="M1457" s="69"/>
      <c r="N1457" s="13"/>
      <c r="P1457" s="41" t="str">
        <f t="shared" si="39"/>
        <v>.</v>
      </c>
      <c r="Q1457" s="41"/>
      <c r="R1457" s="41"/>
      <c r="T1457" s="77"/>
      <c r="U1457" s="77"/>
    </row>
    <row r="1458" spans="1:21" s="35" customFormat="1" ht="29.25" customHeight="1" thickTop="1" thickBot="1">
      <c r="A1458" s="8"/>
      <c r="B1458" s="37"/>
      <c r="C1458" s="38"/>
      <c r="D1458" s="39"/>
      <c r="E1458" s="11"/>
      <c r="F1458" s="48"/>
      <c r="G1458" s="69"/>
      <c r="H1458" s="18">
        <v>8457</v>
      </c>
      <c r="I1458" s="149"/>
      <c r="J1458" s="69"/>
      <c r="K1458" s="8" t="str">
        <f t="shared" si="40"/>
        <v/>
      </c>
      <c r="L1458" s="36"/>
      <c r="M1458" s="69"/>
      <c r="N1458" s="13"/>
      <c r="P1458" s="41" t="str">
        <f t="shared" si="39"/>
        <v>.</v>
      </c>
      <c r="Q1458" s="41"/>
      <c r="R1458" s="41"/>
      <c r="T1458" s="77"/>
      <c r="U1458" s="77"/>
    </row>
    <row r="1459" spans="1:21" s="35" customFormat="1" ht="29.25" customHeight="1" thickTop="1" thickBot="1">
      <c r="A1459" s="8"/>
      <c r="B1459" s="37"/>
      <c r="C1459" s="38"/>
      <c r="D1459" s="39"/>
      <c r="E1459" s="11"/>
      <c r="F1459" s="48"/>
      <c r="G1459" s="69"/>
      <c r="H1459" s="18">
        <v>8458</v>
      </c>
      <c r="I1459" s="149"/>
      <c r="J1459" s="69"/>
      <c r="K1459" s="8" t="str">
        <f t="shared" si="40"/>
        <v/>
      </c>
      <c r="L1459" s="36"/>
      <c r="M1459" s="69"/>
      <c r="N1459" s="13"/>
      <c r="P1459" s="41" t="str">
        <f t="shared" si="39"/>
        <v>.</v>
      </c>
      <c r="Q1459" s="41"/>
      <c r="R1459" s="41"/>
      <c r="T1459" s="77"/>
      <c r="U1459" s="77"/>
    </row>
    <row r="1460" spans="1:21" s="35" customFormat="1" ht="29.25" customHeight="1" thickTop="1" thickBot="1">
      <c r="A1460" s="8"/>
      <c r="B1460" s="37"/>
      <c r="C1460" s="38"/>
      <c r="D1460" s="39"/>
      <c r="E1460" s="11"/>
      <c r="F1460" s="48"/>
      <c r="G1460" s="69"/>
      <c r="H1460" s="18">
        <v>8459</v>
      </c>
      <c r="I1460" s="149"/>
      <c r="J1460" s="69"/>
      <c r="K1460" s="8" t="str">
        <f t="shared" si="40"/>
        <v/>
      </c>
      <c r="L1460" s="36"/>
      <c r="M1460" s="69"/>
      <c r="N1460" s="13"/>
      <c r="P1460" s="41" t="str">
        <f t="shared" si="39"/>
        <v>.</v>
      </c>
      <c r="Q1460" s="41"/>
      <c r="R1460" s="41"/>
      <c r="T1460" s="77"/>
      <c r="U1460" s="77"/>
    </row>
    <row r="1461" spans="1:21" s="35" customFormat="1" ht="29.25" customHeight="1" thickTop="1" thickBot="1">
      <c r="A1461" s="8"/>
      <c r="B1461" s="37"/>
      <c r="C1461" s="38"/>
      <c r="D1461" s="39"/>
      <c r="E1461" s="11"/>
      <c r="F1461" s="48"/>
      <c r="G1461" s="69"/>
      <c r="H1461" s="18">
        <v>8460</v>
      </c>
      <c r="I1461" s="149"/>
      <c r="J1461" s="69"/>
      <c r="K1461" s="8" t="str">
        <f t="shared" si="40"/>
        <v/>
      </c>
      <c r="L1461" s="36"/>
      <c r="M1461" s="69"/>
      <c r="N1461" s="13"/>
      <c r="P1461" s="41" t="str">
        <f t="shared" si="39"/>
        <v>.</v>
      </c>
      <c r="Q1461" s="41"/>
      <c r="R1461" s="41"/>
      <c r="T1461" s="77"/>
      <c r="U1461" s="77"/>
    </row>
    <row r="1462" spans="1:21" s="35" customFormat="1" ht="29.25" customHeight="1" thickTop="1" thickBot="1">
      <c r="A1462" s="8"/>
      <c r="B1462" s="37"/>
      <c r="C1462" s="38"/>
      <c r="D1462" s="39"/>
      <c r="E1462" s="11"/>
      <c r="F1462" s="48"/>
      <c r="G1462" s="69"/>
      <c r="H1462" s="18">
        <v>8461</v>
      </c>
      <c r="I1462" s="149"/>
      <c r="J1462" s="69"/>
      <c r="K1462" s="8" t="str">
        <f t="shared" si="40"/>
        <v/>
      </c>
      <c r="L1462" s="36"/>
      <c r="M1462" s="69"/>
      <c r="N1462" s="13"/>
      <c r="P1462" s="41" t="str">
        <f t="shared" si="39"/>
        <v>.</v>
      </c>
      <c r="Q1462" s="41"/>
      <c r="R1462" s="41"/>
      <c r="T1462" s="77"/>
      <c r="U1462" s="77"/>
    </row>
    <row r="1463" spans="1:21" s="35" customFormat="1" ht="29.25" customHeight="1" thickTop="1" thickBot="1">
      <c r="A1463" s="8"/>
      <c r="B1463" s="37"/>
      <c r="C1463" s="38"/>
      <c r="D1463" s="39"/>
      <c r="E1463" s="11"/>
      <c r="F1463" s="48"/>
      <c r="G1463" s="69"/>
      <c r="H1463" s="18">
        <v>8462</v>
      </c>
      <c r="I1463" s="149"/>
      <c r="J1463" s="69"/>
      <c r="K1463" s="8" t="str">
        <f t="shared" si="40"/>
        <v/>
      </c>
      <c r="L1463" s="36"/>
      <c r="M1463" s="69"/>
      <c r="N1463" s="13"/>
      <c r="P1463" s="41" t="str">
        <f t="shared" si="39"/>
        <v>.</v>
      </c>
      <c r="Q1463" s="41"/>
      <c r="R1463" s="41"/>
      <c r="T1463" s="77"/>
      <c r="U1463" s="77"/>
    </row>
    <row r="1464" spans="1:21" s="35" customFormat="1" ht="29.25" customHeight="1" thickTop="1" thickBot="1">
      <c r="A1464" s="8"/>
      <c r="B1464" s="37"/>
      <c r="C1464" s="38"/>
      <c r="D1464" s="39"/>
      <c r="E1464" s="11"/>
      <c r="F1464" s="48"/>
      <c r="G1464" s="69"/>
      <c r="H1464" s="18">
        <v>8463</v>
      </c>
      <c r="I1464" s="149"/>
      <c r="J1464" s="69"/>
      <c r="K1464" s="8" t="str">
        <f t="shared" si="40"/>
        <v/>
      </c>
      <c r="L1464" s="36"/>
      <c r="M1464" s="69"/>
      <c r="N1464" s="13"/>
      <c r="P1464" s="41" t="str">
        <f t="shared" si="39"/>
        <v>.</v>
      </c>
      <c r="Q1464" s="41"/>
      <c r="R1464" s="41"/>
      <c r="T1464" s="77"/>
      <c r="U1464" s="77"/>
    </row>
    <row r="1465" spans="1:21" s="35" customFormat="1" ht="29.25" customHeight="1" thickTop="1" thickBot="1">
      <c r="A1465" s="8"/>
      <c r="B1465" s="37"/>
      <c r="C1465" s="38"/>
      <c r="D1465" s="39"/>
      <c r="E1465" s="11"/>
      <c r="F1465" s="48"/>
      <c r="G1465" s="69"/>
      <c r="H1465" s="18">
        <v>8464</v>
      </c>
      <c r="I1465" s="149"/>
      <c r="J1465" s="69"/>
      <c r="K1465" s="8" t="str">
        <f t="shared" si="40"/>
        <v/>
      </c>
      <c r="L1465" s="36"/>
      <c r="M1465" s="69"/>
      <c r="N1465" s="13"/>
      <c r="P1465" s="41" t="str">
        <f t="shared" si="39"/>
        <v>.</v>
      </c>
      <c r="Q1465" s="41"/>
      <c r="R1465" s="41"/>
      <c r="T1465" s="77"/>
      <c r="U1465" s="77"/>
    </row>
    <row r="1466" spans="1:21" s="35" customFormat="1" ht="29.25" customHeight="1" thickTop="1" thickBot="1">
      <c r="A1466" s="8"/>
      <c r="B1466" s="37"/>
      <c r="C1466" s="38"/>
      <c r="D1466" s="39"/>
      <c r="E1466" s="11"/>
      <c r="F1466" s="48"/>
      <c r="G1466" s="69"/>
      <c r="H1466" s="18">
        <v>8465</v>
      </c>
      <c r="I1466" s="149"/>
      <c r="J1466" s="69"/>
      <c r="K1466" s="8" t="str">
        <f t="shared" si="40"/>
        <v/>
      </c>
      <c r="L1466" s="36"/>
      <c r="M1466" s="69"/>
      <c r="N1466" s="13"/>
      <c r="P1466" s="41" t="str">
        <f t="shared" si="39"/>
        <v>.</v>
      </c>
      <c r="Q1466" s="41"/>
      <c r="R1466" s="41"/>
      <c r="T1466" s="77"/>
      <c r="U1466" s="77"/>
    </row>
    <row r="1467" spans="1:21" s="35" customFormat="1" ht="29.25" customHeight="1" thickTop="1" thickBot="1">
      <c r="A1467" s="8"/>
      <c r="B1467" s="37"/>
      <c r="C1467" s="38"/>
      <c r="D1467" s="39"/>
      <c r="E1467" s="11"/>
      <c r="F1467" s="48"/>
      <c r="G1467" s="69"/>
      <c r="H1467" s="18">
        <v>8466</v>
      </c>
      <c r="I1467" s="149"/>
      <c r="J1467" s="69"/>
      <c r="K1467" s="8" t="str">
        <f t="shared" si="40"/>
        <v/>
      </c>
      <c r="L1467" s="36"/>
      <c r="M1467" s="69"/>
      <c r="N1467" s="13"/>
      <c r="P1467" s="41" t="str">
        <f t="shared" si="39"/>
        <v>.</v>
      </c>
      <c r="Q1467" s="41"/>
      <c r="R1467" s="41"/>
      <c r="T1467" s="77"/>
      <c r="U1467" s="77"/>
    </row>
    <row r="1468" spans="1:21" s="35" customFormat="1" ht="29.25" customHeight="1" thickTop="1" thickBot="1">
      <c r="A1468" s="8"/>
      <c r="B1468" s="37"/>
      <c r="C1468" s="38"/>
      <c r="D1468" s="39"/>
      <c r="E1468" s="11"/>
      <c r="F1468" s="48"/>
      <c r="G1468" s="69"/>
      <c r="H1468" s="18">
        <v>8467</v>
      </c>
      <c r="I1468" s="149"/>
      <c r="J1468" s="69"/>
      <c r="K1468" s="8" t="str">
        <f t="shared" si="40"/>
        <v/>
      </c>
      <c r="L1468" s="36"/>
      <c r="M1468" s="69"/>
      <c r="N1468" s="13"/>
      <c r="P1468" s="41" t="str">
        <f t="shared" si="39"/>
        <v>.</v>
      </c>
      <c r="Q1468" s="41"/>
      <c r="R1468" s="41"/>
      <c r="T1468" s="77"/>
      <c r="U1468" s="77"/>
    </row>
    <row r="1469" spans="1:21" s="35" customFormat="1" ht="29.25" customHeight="1" thickTop="1" thickBot="1">
      <c r="A1469" s="8"/>
      <c r="B1469" s="37"/>
      <c r="C1469" s="38"/>
      <c r="D1469" s="39"/>
      <c r="E1469" s="11"/>
      <c r="F1469" s="48"/>
      <c r="G1469" s="69"/>
      <c r="H1469" s="18">
        <v>8468</v>
      </c>
      <c r="I1469" s="149"/>
      <c r="J1469" s="69"/>
      <c r="K1469" s="8" t="str">
        <f t="shared" si="40"/>
        <v/>
      </c>
      <c r="L1469" s="36"/>
      <c r="M1469" s="69"/>
      <c r="N1469" s="13"/>
      <c r="P1469" s="41" t="str">
        <f t="shared" si="39"/>
        <v>.</v>
      </c>
      <c r="Q1469" s="41"/>
      <c r="R1469" s="41"/>
      <c r="T1469" s="77"/>
      <c r="U1469" s="77"/>
    </row>
    <row r="1470" spans="1:21" s="35" customFormat="1" ht="29.25" customHeight="1" thickTop="1" thickBot="1">
      <c r="A1470" s="8"/>
      <c r="B1470" s="37"/>
      <c r="C1470" s="38"/>
      <c r="D1470" s="39"/>
      <c r="E1470" s="11"/>
      <c r="F1470" s="48"/>
      <c r="G1470" s="69"/>
      <c r="H1470" s="18">
        <v>8469</v>
      </c>
      <c r="I1470" s="149"/>
      <c r="J1470" s="69"/>
      <c r="K1470" s="8" t="str">
        <f t="shared" si="40"/>
        <v/>
      </c>
      <c r="L1470" s="36"/>
      <c r="M1470" s="69"/>
      <c r="N1470" s="13"/>
      <c r="P1470" s="41" t="str">
        <f t="shared" si="39"/>
        <v>.</v>
      </c>
      <c r="Q1470" s="41"/>
      <c r="R1470" s="41"/>
      <c r="T1470" s="77"/>
      <c r="U1470" s="77"/>
    </row>
    <row r="1471" spans="1:21" s="35" customFormat="1" ht="29.25" customHeight="1" thickTop="1" thickBot="1">
      <c r="A1471" s="8"/>
      <c r="B1471" s="37"/>
      <c r="C1471" s="38"/>
      <c r="D1471" s="39"/>
      <c r="E1471" s="11"/>
      <c r="F1471" s="48"/>
      <c r="G1471" s="69"/>
      <c r="H1471" s="18">
        <v>8470</v>
      </c>
      <c r="I1471" s="149"/>
      <c r="J1471" s="69"/>
      <c r="K1471" s="8" t="str">
        <f t="shared" si="40"/>
        <v/>
      </c>
      <c r="L1471" s="36"/>
      <c r="M1471" s="69"/>
      <c r="N1471" s="13"/>
      <c r="P1471" s="41" t="str">
        <f t="shared" si="39"/>
        <v>.</v>
      </c>
      <c r="Q1471" s="41"/>
      <c r="R1471" s="41"/>
      <c r="T1471" s="77"/>
      <c r="U1471" s="77"/>
    </row>
    <row r="1472" spans="1:21" s="35" customFormat="1" ht="29.25" customHeight="1" thickTop="1" thickBot="1">
      <c r="A1472" s="8"/>
      <c r="B1472" s="37"/>
      <c r="C1472" s="38"/>
      <c r="D1472" s="39"/>
      <c r="E1472" s="11"/>
      <c r="F1472" s="48"/>
      <c r="G1472" s="69"/>
      <c r="H1472" s="18">
        <v>8471</v>
      </c>
      <c r="I1472" s="149"/>
      <c r="J1472" s="69"/>
      <c r="K1472" s="8" t="str">
        <f t="shared" si="40"/>
        <v/>
      </c>
      <c r="L1472" s="36"/>
      <c r="M1472" s="69"/>
      <c r="N1472" s="13"/>
      <c r="P1472" s="41" t="str">
        <f t="shared" si="39"/>
        <v>.</v>
      </c>
      <c r="Q1472" s="41"/>
      <c r="R1472" s="41"/>
      <c r="T1472" s="77"/>
      <c r="U1472" s="77"/>
    </row>
    <row r="1473" spans="1:21" s="35" customFormat="1" ht="29.25" customHeight="1" thickTop="1" thickBot="1">
      <c r="A1473" s="8"/>
      <c r="B1473" s="37"/>
      <c r="C1473" s="38"/>
      <c r="D1473" s="39"/>
      <c r="E1473" s="11"/>
      <c r="F1473" s="48"/>
      <c r="G1473" s="69"/>
      <c r="H1473" s="18">
        <v>8472</v>
      </c>
      <c r="I1473" s="149"/>
      <c r="J1473" s="69"/>
      <c r="K1473" s="8" t="str">
        <f t="shared" si="40"/>
        <v/>
      </c>
      <c r="L1473" s="36"/>
      <c r="M1473" s="69"/>
      <c r="N1473" s="13"/>
      <c r="P1473" s="41" t="str">
        <f t="shared" si="39"/>
        <v>.</v>
      </c>
      <c r="Q1473" s="41"/>
      <c r="R1473" s="41"/>
      <c r="T1473" s="77"/>
      <c r="U1473" s="77"/>
    </row>
    <row r="1474" spans="1:21" s="35" customFormat="1" ht="29.25" customHeight="1" thickTop="1" thickBot="1">
      <c r="A1474" s="8"/>
      <c r="B1474" s="37"/>
      <c r="C1474" s="38"/>
      <c r="D1474" s="39"/>
      <c r="E1474" s="11"/>
      <c r="F1474" s="48"/>
      <c r="G1474" s="69"/>
      <c r="H1474" s="18">
        <v>8473</v>
      </c>
      <c r="I1474" s="149"/>
      <c r="J1474" s="69"/>
      <c r="K1474" s="8" t="str">
        <f t="shared" si="40"/>
        <v/>
      </c>
      <c r="L1474" s="36"/>
      <c r="M1474" s="69"/>
      <c r="N1474" s="13"/>
      <c r="P1474" s="41" t="str">
        <f t="shared" si="39"/>
        <v>.</v>
      </c>
      <c r="Q1474" s="41"/>
      <c r="R1474" s="41"/>
      <c r="T1474" s="77"/>
      <c r="U1474" s="77"/>
    </row>
    <row r="1475" spans="1:21" s="35" customFormat="1" ht="29.25" customHeight="1" thickTop="1" thickBot="1">
      <c r="A1475" s="8"/>
      <c r="B1475" s="37"/>
      <c r="C1475" s="38"/>
      <c r="D1475" s="39"/>
      <c r="E1475" s="11"/>
      <c r="F1475" s="48"/>
      <c r="G1475" s="69"/>
      <c r="H1475" s="18">
        <v>8474</v>
      </c>
      <c r="I1475" s="149"/>
      <c r="J1475" s="69"/>
      <c r="K1475" s="8" t="str">
        <f t="shared" si="40"/>
        <v/>
      </c>
      <c r="L1475" s="36"/>
      <c r="M1475" s="69"/>
      <c r="N1475" s="13"/>
      <c r="P1475" s="41" t="str">
        <f t="shared" si="39"/>
        <v>.</v>
      </c>
      <c r="Q1475" s="41"/>
      <c r="R1475" s="41"/>
      <c r="T1475" s="77"/>
      <c r="U1475" s="77"/>
    </row>
    <row r="1476" spans="1:21" s="35" customFormat="1" ht="29.25" customHeight="1" thickTop="1" thickBot="1">
      <c r="A1476" s="8"/>
      <c r="B1476" s="37"/>
      <c r="C1476" s="38"/>
      <c r="D1476" s="39"/>
      <c r="E1476" s="11"/>
      <c r="F1476" s="48"/>
      <c r="G1476" s="69"/>
      <c r="H1476" s="18">
        <v>8475</v>
      </c>
      <c r="I1476" s="149"/>
      <c r="J1476" s="69"/>
      <c r="K1476" s="8" t="str">
        <f t="shared" si="40"/>
        <v/>
      </c>
      <c r="L1476" s="36"/>
      <c r="M1476" s="69"/>
      <c r="N1476" s="13"/>
      <c r="P1476" s="41" t="str">
        <f t="shared" si="39"/>
        <v>.</v>
      </c>
      <c r="Q1476" s="41"/>
      <c r="R1476" s="41"/>
      <c r="T1476" s="77"/>
      <c r="U1476" s="77"/>
    </row>
    <row r="1477" spans="1:21" s="35" customFormat="1" ht="29.25" customHeight="1" thickTop="1" thickBot="1">
      <c r="A1477" s="8"/>
      <c r="B1477" s="37"/>
      <c r="C1477" s="38"/>
      <c r="D1477" s="39"/>
      <c r="E1477" s="11"/>
      <c r="F1477" s="48"/>
      <c r="G1477" s="69"/>
      <c r="H1477" s="18">
        <v>8476</v>
      </c>
      <c r="I1477" s="149"/>
      <c r="J1477" s="69"/>
      <c r="K1477" s="8" t="str">
        <f t="shared" si="40"/>
        <v/>
      </c>
      <c r="L1477" s="36"/>
      <c r="M1477" s="69"/>
      <c r="N1477" s="13"/>
      <c r="P1477" s="41" t="str">
        <f t="shared" si="39"/>
        <v>.</v>
      </c>
      <c r="Q1477" s="41"/>
      <c r="R1477" s="41"/>
      <c r="T1477" s="77"/>
      <c r="U1477" s="77"/>
    </row>
    <row r="1478" spans="1:21" s="35" customFormat="1" ht="29.25" customHeight="1" thickTop="1" thickBot="1">
      <c r="A1478" s="8"/>
      <c r="B1478" s="37"/>
      <c r="C1478" s="38"/>
      <c r="D1478" s="39"/>
      <c r="E1478" s="11"/>
      <c r="F1478" s="48"/>
      <c r="G1478" s="69"/>
      <c r="H1478" s="18">
        <v>8477</v>
      </c>
      <c r="I1478" s="149"/>
      <c r="J1478" s="69"/>
      <c r="K1478" s="8" t="str">
        <f t="shared" si="40"/>
        <v/>
      </c>
      <c r="L1478" s="36"/>
      <c r="M1478" s="69"/>
      <c r="N1478" s="13"/>
      <c r="P1478" s="41" t="str">
        <f t="shared" si="39"/>
        <v>.</v>
      </c>
      <c r="Q1478" s="41"/>
      <c r="R1478" s="41"/>
      <c r="T1478" s="77"/>
      <c r="U1478" s="77"/>
    </row>
    <row r="1479" spans="1:21" s="35" customFormat="1" ht="29.25" customHeight="1" thickTop="1" thickBot="1">
      <c r="A1479" s="8"/>
      <c r="B1479" s="37"/>
      <c r="C1479" s="38"/>
      <c r="D1479" s="39"/>
      <c r="E1479" s="11"/>
      <c r="F1479" s="48"/>
      <c r="G1479" s="69"/>
      <c r="H1479" s="18">
        <v>8478</v>
      </c>
      <c r="I1479" s="149"/>
      <c r="J1479" s="69"/>
      <c r="K1479" s="8" t="str">
        <f t="shared" si="40"/>
        <v/>
      </c>
      <c r="L1479" s="36"/>
      <c r="M1479" s="69"/>
      <c r="N1479" s="13"/>
      <c r="P1479" s="41" t="str">
        <f t="shared" si="39"/>
        <v>.</v>
      </c>
      <c r="Q1479" s="41"/>
      <c r="R1479" s="41"/>
      <c r="T1479" s="77"/>
      <c r="U1479" s="77"/>
    </row>
    <row r="1480" spans="1:21" s="35" customFormat="1" ht="29.25" customHeight="1" thickTop="1" thickBot="1">
      <c r="A1480" s="8"/>
      <c r="B1480" s="37"/>
      <c r="C1480" s="38"/>
      <c r="D1480" s="39"/>
      <c r="E1480" s="11"/>
      <c r="F1480" s="48"/>
      <c r="G1480" s="69"/>
      <c r="H1480" s="18">
        <v>8479</v>
      </c>
      <c r="I1480" s="149"/>
      <c r="J1480" s="69"/>
      <c r="K1480" s="8" t="str">
        <f t="shared" si="40"/>
        <v/>
      </c>
      <c r="L1480" s="36"/>
      <c r="M1480" s="69"/>
      <c r="N1480" s="13"/>
      <c r="P1480" s="41" t="str">
        <f t="shared" si="39"/>
        <v>.</v>
      </c>
      <c r="Q1480" s="41"/>
      <c r="R1480" s="41"/>
      <c r="T1480" s="77"/>
      <c r="U1480" s="77"/>
    </row>
    <row r="1481" spans="1:21" s="35" customFormat="1" ht="29.25" customHeight="1" thickTop="1" thickBot="1">
      <c r="A1481" s="8"/>
      <c r="B1481" s="37"/>
      <c r="C1481" s="38"/>
      <c r="D1481" s="39"/>
      <c r="E1481" s="11"/>
      <c r="F1481" s="48"/>
      <c r="G1481" s="69"/>
      <c r="H1481" s="18">
        <v>8480</v>
      </c>
      <c r="I1481" s="149"/>
      <c r="J1481" s="69"/>
      <c r="K1481" s="8" t="str">
        <f t="shared" si="40"/>
        <v/>
      </c>
      <c r="L1481" s="36"/>
      <c r="M1481" s="69"/>
      <c r="N1481" s="13"/>
      <c r="P1481" s="41" t="str">
        <f t="shared" si="39"/>
        <v>.</v>
      </c>
      <c r="Q1481" s="41"/>
      <c r="R1481" s="41"/>
      <c r="T1481" s="77"/>
      <c r="U1481" s="77"/>
    </row>
    <row r="1482" spans="1:21" s="35" customFormat="1" ht="29.25" customHeight="1" thickTop="1" thickBot="1">
      <c r="A1482" s="8"/>
      <c r="B1482" s="37"/>
      <c r="C1482" s="38"/>
      <c r="D1482" s="39"/>
      <c r="E1482" s="11"/>
      <c r="F1482" s="48"/>
      <c r="G1482" s="69"/>
      <c r="H1482" s="18">
        <v>8481</v>
      </c>
      <c r="I1482" s="149"/>
      <c r="J1482" s="69"/>
      <c r="K1482" s="8" t="str">
        <f t="shared" si="40"/>
        <v/>
      </c>
      <c r="L1482" s="36"/>
      <c r="M1482" s="69"/>
      <c r="N1482" s="13"/>
      <c r="P1482" s="41" t="str">
        <f t="shared" si="39"/>
        <v>.</v>
      </c>
      <c r="Q1482" s="41"/>
      <c r="R1482" s="41"/>
      <c r="T1482" s="77"/>
      <c r="U1482" s="77"/>
    </row>
    <row r="1483" spans="1:21" s="35" customFormat="1" ht="29.25" customHeight="1" thickTop="1" thickBot="1">
      <c r="A1483" s="8"/>
      <c r="B1483" s="37"/>
      <c r="C1483" s="38"/>
      <c r="D1483" s="39"/>
      <c r="E1483" s="11"/>
      <c r="F1483" s="48"/>
      <c r="G1483" s="69"/>
      <c r="H1483" s="18">
        <v>8482</v>
      </c>
      <c r="I1483" s="149"/>
      <c r="J1483" s="69"/>
      <c r="K1483" s="8" t="str">
        <f t="shared" si="40"/>
        <v/>
      </c>
      <c r="L1483" s="36"/>
      <c r="M1483" s="69"/>
      <c r="N1483" s="13"/>
      <c r="P1483" s="41" t="str">
        <f t="shared" si="39"/>
        <v>.</v>
      </c>
      <c r="Q1483" s="41"/>
      <c r="R1483" s="41"/>
      <c r="T1483" s="77"/>
      <c r="U1483" s="77"/>
    </row>
    <row r="1484" spans="1:21" s="35" customFormat="1" ht="29.25" customHeight="1" thickTop="1" thickBot="1">
      <c r="A1484" s="8"/>
      <c r="B1484" s="37"/>
      <c r="C1484" s="38"/>
      <c r="D1484" s="39"/>
      <c r="E1484" s="11"/>
      <c r="F1484" s="48"/>
      <c r="G1484" s="69"/>
      <c r="H1484" s="18">
        <v>8483</v>
      </c>
      <c r="I1484" s="149"/>
      <c r="J1484" s="69"/>
      <c r="K1484" s="8" t="str">
        <f t="shared" si="40"/>
        <v/>
      </c>
      <c r="L1484" s="36"/>
      <c r="M1484" s="69"/>
      <c r="N1484" s="13"/>
      <c r="P1484" s="41" t="str">
        <f t="shared" si="39"/>
        <v>.</v>
      </c>
      <c r="Q1484" s="41"/>
      <c r="R1484" s="41"/>
      <c r="T1484" s="77"/>
      <c r="U1484" s="77"/>
    </row>
    <row r="1485" spans="1:21" s="35" customFormat="1" ht="29.25" customHeight="1" thickTop="1" thickBot="1">
      <c r="A1485" s="8"/>
      <c r="B1485" s="37"/>
      <c r="C1485" s="38"/>
      <c r="D1485" s="39"/>
      <c r="E1485" s="11"/>
      <c r="F1485" s="48"/>
      <c r="G1485" s="69"/>
      <c r="H1485" s="18">
        <v>8484</v>
      </c>
      <c r="I1485" s="149"/>
      <c r="J1485" s="69"/>
      <c r="K1485" s="8" t="str">
        <f t="shared" si="40"/>
        <v/>
      </c>
      <c r="L1485" s="36"/>
      <c r="M1485" s="69"/>
      <c r="N1485" s="13"/>
      <c r="P1485" s="41" t="str">
        <f t="shared" ref="P1485:P1548" si="41">IF(O1485&gt;0,N1485-O1485,".")</f>
        <v>.</v>
      </c>
      <c r="Q1485" s="41"/>
      <c r="R1485" s="41"/>
      <c r="T1485" s="77"/>
      <c r="U1485" s="77"/>
    </row>
    <row r="1486" spans="1:21" s="35" customFormat="1" ht="29.25" customHeight="1" thickTop="1" thickBot="1">
      <c r="A1486" s="8"/>
      <c r="B1486" s="37"/>
      <c r="C1486" s="38"/>
      <c r="D1486" s="39"/>
      <c r="E1486" s="11"/>
      <c r="F1486" s="48"/>
      <c r="G1486" s="69"/>
      <c r="H1486" s="18">
        <v>8485</v>
      </c>
      <c r="I1486" s="149"/>
      <c r="J1486" s="69"/>
      <c r="K1486" s="8" t="str">
        <f t="shared" ref="K1486:K1549" si="42">D1486&amp;C1486</f>
        <v/>
      </c>
      <c r="L1486" s="36"/>
      <c r="M1486" s="69"/>
      <c r="N1486" s="13"/>
      <c r="P1486" s="41" t="str">
        <f t="shared" si="41"/>
        <v>.</v>
      </c>
      <c r="Q1486" s="41"/>
      <c r="R1486" s="41"/>
      <c r="T1486" s="77"/>
      <c r="U1486" s="77"/>
    </row>
    <row r="1487" spans="1:21" s="35" customFormat="1" ht="29.25" customHeight="1" thickTop="1" thickBot="1">
      <c r="A1487" s="8"/>
      <c r="B1487" s="37"/>
      <c r="C1487" s="38"/>
      <c r="D1487" s="39"/>
      <c r="E1487" s="11"/>
      <c r="F1487" s="48"/>
      <c r="G1487" s="69"/>
      <c r="H1487" s="18">
        <v>8486</v>
      </c>
      <c r="I1487" s="149"/>
      <c r="J1487" s="69"/>
      <c r="K1487" s="8" t="str">
        <f t="shared" si="42"/>
        <v/>
      </c>
      <c r="L1487" s="36"/>
      <c r="M1487" s="69"/>
      <c r="N1487" s="13"/>
      <c r="P1487" s="41" t="str">
        <f t="shared" si="41"/>
        <v>.</v>
      </c>
      <c r="Q1487" s="41"/>
      <c r="R1487" s="41"/>
      <c r="T1487" s="77"/>
      <c r="U1487" s="77"/>
    </row>
    <row r="1488" spans="1:21" s="35" customFormat="1" ht="29.25" customHeight="1" thickTop="1" thickBot="1">
      <c r="A1488" s="8"/>
      <c r="B1488" s="37"/>
      <c r="C1488" s="38"/>
      <c r="D1488" s="39"/>
      <c r="E1488" s="11"/>
      <c r="F1488" s="48"/>
      <c r="G1488" s="69"/>
      <c r="H1488" s="18">
        <v>8487</v>
      </c>
      <c r="I1488" s="149"/>
      <c r="J1488" s="69"/>
      <c r="K1488" s="8" t="str">
        <f t="shared" si="42"/>
        <v/>
      </c>
      <c r="L1488" s="36"/>
      <c r="M1488" s="69"/>
      <c r="N1488" s="13"/>
      <c r="P1488" s="41" t="str">
        <f t="shared" si="41"/>
        <v>.</v>
      </c>
      <c r="Q1488" s="41"/>
      <c r="R1488" s="41"/>
      <c r="T1488" s="77"/>
      <c r="U1488" s="77"/>
    </row>
    <row r="1489" spans="1:21" s="35" customFormat="1" ht="29.25" customHeight="1" thickTop="1" thickBot="1">
      <c r="A1489" s="8"/>
      <c r="B1489" s="37"/>
      <c r="C1489" s="38"/>
      <c r="D1489" s="39"/>
      <c r="E1489" s="11"/>
      <c r="F1489" s="48"/>
      <c r="G1489" s="69"/>
      <c r="H1489" s="18">
        <v>8488</v>
      </c>
      <c r="I1489" s="149"/>
      <c r="J1489" s="69"/>
      <c r="K1489" s="8" t="str">
        <f t="shared" si="42"/>
        <v/>
      </c>
      <c r="L1489" s="36"/>
      <c r="M1489" s="69"/>
      <c r="N1489" s="13"/>
      <c r="P1489" s="41" t="str">
        <f t="shared" si="41"/>
        <v>.</v>
      </c>
      <c r="Q1489" s="41"/>
      <c r="R1489" s="41"/>
      <c r="T1489" s="77"/>
      <c r="U1489" s="77"/>
    </row>
    <row r="1490" spans="1:21" s="35" customFormat="1" ht="29.25" customHeight="1" thickTop="1" thickBot="1">
      <c r="A1490" s="8"/>
      <c r="B1490" s="37"/>
      <c r="C1490" s="38"/>
      <c r="D1490" s="39"/>
      <c r="E1490" s="11"/>
      <c r="F1490" s="48"/>
      <c r="G1490" s="69"/>
      <c r="H1490" s="18">
        <v>8489</v>
      </c>
      <c r="I1490" s="149"/>
      <c r="J1490" s="69"/>
      <c r="K1490" s="8" t="str">
        <f t="shared" si="42"/>
        <v/>
      </c>
      <c r="L1490" s="36"/>
      <c r="M1490" s="69"/>
      <c r="N1490" s="13"/>
      <c r="P1490" s="41" t="str">
        <f t="shared" si="41"/>
        <v>.</v>
      </c>
      <c r="Q1490" s="41"/>
      <c r="R1490" s="41"/>
      <c r="T1490" s="77"/>
      <c r="U1490" s="77"/>
    </row>
    <row r="1491" spans="1:21" s="35" customFormat="1" ht="29.25" customHeight="1" thickTop="1" thickBot="1">
      <c r="A1491" s="8"/>
      <c r="B1491" s="37"/>
      <c r="C1491" s="38"/>
      <c r="D1491" s="39"/>
      <c r="E1491" s="11"/>
      <c r="F1491" s="48"/>
      <c r="G1491" s="69"/>
      <c r="H1491" s="18">
        <v>8490</v>
      </c>
      <c r="I1491" s="149"/>
      <c r="J1491" s="69"/>
      <c r="K1491" s="8" t="str">
        <f t="shared" si="42"/>
        <v/>
      </c>
      <c r="L1491" s="36"/>
      <c r="M1491" s="69"/>
      <c r="N1491" s="13"/>
      <c r="P1491" s="41" t="str">
        <f t="shared" si="41"/>
        <v>.</v>
      </c>
      <c r="Q1491" s="41"/>
      <c r="R1491" s="41"/>
      <c r="T1491" s="77"/>
      <c r="U1491" s="77"/>
    </row>
    <row r="1492" spans="1:21" s="35" customFormat="1" ht="29.25" customHeight="1" thickTop="1" thickBot="1">
      <c r="A1492" s="8"/>
      <c r="B1492" s="37"/>
      <c r="C1492" s="38"/>
      <c r="D1492" s="39"/>
      <c r="E1492" s="11"/>
      <c r="F1492" s="48"/>
      <c r="G1492" s="69"/>
      <c r="H1492" s="18">
        <v>8491</v>
      </c>
      <c r="I1492" s="149"/>
      <c r="J1492" s="69"/>
      <c r="K1492" s="8" t="str">
        <f t="shared" si="42"/>
        <v/>
      </c>
      <c r="L1492" s="36"/>
      <c r="M1492" s="69"/>
      <c r="N1492" s="13"/>
      <c r="P1492" s="41" t="str">
        <f t="shared" si="41"/>
        <v>.</v>
      </c>
      <c r="Q1492" s="41"/>
      <c r="R1492" s="41"/>
      <c r="T1492" s="77"/>
      <c r="U1492" s="77"/>
    </row>
    <row r="1493" spans="1:21" s="35" customFormat="1" ht="29.25" customHeight="1" thickTop="1" thickBot="1">
      <c r="A1493" s="8"/>
      <c r="B1493" s="37"/>
      <c r="C1493" s="38"/>
      <c r="D1493" s="39"/>
      <c r="E1493" s="11"/>
      <c r="F1493" s="48"/>
      <c r="G1493" s="69"/>
      <c r="H1493" s="18">
        <v>8492</v>
      </c>
      <c r="I1493" s="149"/>
      <c r="J1493" s="69"/>
      <c r="K1493" s="8" t="str">
        <f t="shared" si="42"/>
        <v/>
      </c>
      <c r="L1493" s="36"/>
      <c r="M1493" s="69"/>
      <c r="N1493" s="13"/>
      <c r="P1493" s="41" t="str">
        <f t="shared" si="41"/>
        <v>.</v>
      </c>
      <c r="Q1493" s="41"/>
      <c r="R1493" s="41"/>
      <c r="T1493" s="77"/>
      <c r="U1493" s="77"/>
    </row>
    <row r="1494" spans="1:21" s="35" customFormat="1" ht="29.25" customHeight="1" thickTop="1" thickBot="1">
      <c r="A1494" s="8"/>
      <c r="B1494" s="37"/>
      <c r="C1494" s="38"/>
      <c r="D1494" s="39"/>
      <c r="E1494" s="11"/>
      <c r="F1494" s="48"/>
      <c r="G1494" s="69"/>
      <c r="H1494" s="18">
        <v>8493</v>
      </c>
      <c r="I1494" s="149"/>
      <c r="J1494" s="69"/>
      <c r="K1494" s="8" t="str">
        <f t="shared" si="42"/>
        <v/>
      </c>
      <c r="L1494" s="36"/>
      <c r="M1494" s="69"/>
      <c r="N1494" s="13"/>
      <c r="P1494" s="41" t="str">
        <f t="shared" si="41"/>
        <v>.</v>
      </c>
      <c r="Q1494" s="41"/>
      <c r="R1494" s="41"/>
      <c r="T1494" s="77"/>
      <c r="U1494" s="77"/>
    </row>
    <row r="1495" spans="1:21" s="35" customFormat="1" ht="29.25" customHeight="1" thickTop="1" thickBot="1">
      <c r="A1495" s="8"/>
      <c r="B1495" s="37"/>
      <c r="C1495" s="38"/>
      <c r="D1495" s="39"/>
      <c r="E1495" s="11"/>
      <c r="F1495" s="48"/>
      <c r="G1495" s="69"/>
      <c r="H1495" s="18">
        <v>8494</v>
      </c>
      <c r="I1495" s="149"/>
      <c r="J1495" s="69"/>
      <c r="K1495" s="8" t="str">
        <f t="shared" si="42"/>
        <v/>
      </c>
      <c r="L1495" s="36"/>
      <c r="M1495" s="69"/>
      <c r="N1495" s="13"/>
      <c r="P1495" s="41" t="str">
        <f t="shared" si="41"/>
        <v>.</v>
      </c>
      <c r="Q1495" s="41"/>
      <c r="R1495" s="41"/>
      <c r="T1495" s="77"/>
      <c r="U1495" s="77"/>
    </row>
    <row r="1496" spans="1:21" s="35" customFormat="1" ht="29.25" customHeight="1" thickTop="1" thickBot="1">
      <c r="A1496" s="8"/>
      <c r="B1496" s="37"/>
      <c r="C1496" s="38"/>
      <c r="D1496" s="39"/>
      <c r="E1496" s="11"/>
      <c r="F1496" s="48"/>
      <c r="G1496" s="69"/>
      <c r="H1496" s="18">
        <v>8495</v>
      </c>
      <c r="I1496" s="149"/>
      <c r="J1496" s="69"/>
      <c r="K1496" s="8" t="str">
        <f t="shared" si="42"/>
        <v/>
      </c>
      <c r="L1496" s="36"/>
      <c r="M1496" s="69"/>
      <c r="N1496" s="13"/>
      <c r="P1496" s="41" t="str">
        <f t="shared" si="41"/>
        <v>.</v>
      </c>
      <c r="Q1496" s="41"/>
      <c r="R1496" s="41"/>
      <c r="T1496" s="77"/>
      <c r="U1496" s="77"/>
    </row>
    <row r="1497" spans="1:21" s="35" customFormat="1" ht="29.25" customHeight="1" thickTop="1" thickBot="1">
      <c r="A1497" s="8"/>
      <c r="B1497" s="37"/>
      <c r="C1497" s="38"/>
      <c r="D1497" s="39"/>
      <c r="E1497" s="11"/>
      <c r="F1497" s="48"/>
      <c r="G1497" s="69"/>
      <c r="H1497" s="18">
        <v>8496</v>
      </c>
      <c r="I1497" s="149"/>
      <c r="J1497" s="69"/>
      <c r="K1497" s="8" t="str">
        <f t="shared" si="42"/>
        <v/>
      </c>
      <c r="L1497" s="36"/>
      <c r="M1497" s="69"/>
      <c r="N1497" s="13"/>
      <c r="P1497" s="41" t="str">
        <f t="shared" si="41"/>
        <v>.</v>
      </c>
      <c r="Q1497" s="41"/>
      <c r="R1497" s="41"/>
      <c r="T1497" s="77"/>
      <c r="U1497" s="77"/>
    </row>
    <row r="1498" spans="1:21" s="35" customFormat="1" ht="29.25" customHeight="1" thickTop="1" thickBot="1">
      <c r="A1498" s="8"/>
      <c r="B1498" s="37"/>
      <c r="C1498" s="38"/>
      <c r="D1498" s="39"/>
      <c r="E1498" s="11"/>
      <c r="F1498" s="48"/>
      <c r="G1498" s="69"/>
      <c r="H1498" s="18">
        <v>8497</v>
      </c>
      <c r="I1498" s="149"/>
      <c r="J1498" s="69"/>
      <c r="K1498" s="8" t="str">
        <f t="shared" si="42"/>
        <v/>
      </c>
      <c r="L1498" s="36"/>
      <c r="M1498" s="69"/>
      <c r="N1498" s="13"/>
      <c r="P1498" s="41" t="str">
        <f t="shared" si="41"/>
        <v>.</v>
      </c>
      <c r="Q1498" s="41"/>
      <c r="R1498" s="41"/>
      <c r="T1498" s="77"/>
      <c r="U1498" s="77"/>
    </row>
    <row r="1499" spans="1:21" s="35" customFormat="1" ht="29.25" customHeight="1" thickTop="1" thickBot="1">
      <c r="A1499" s="8"/>
      <c r="B1499" s="37"/>
      <c r="C1499" s="38"/>
      <c r="D1499" s="39"/>
      <c r="E1499" s="11"/>
      <c r="F1499" s="48"/>
      <c r="G1499" s="69"/>
      <c r="H1499" s="18">
        <v>8498</v>
      </c>
      <c r="I1499" s="149"/>
      <c r="J1499" s="69"/>
      <c r="K1499" s="8" t="str">
        <f t="shared" si="42"/>
        <v/>
      </c>
      <c r="L1499" s="36"/>
      <c r="M1499" s="69"/>
      <c r="N1499" s="13"/>
      <c r="P1499" s="41" t="str">
        <f t="shared" si="41"/>
        <v>.</v>
      </c>
      <c r="Q1499" s="41"/>
      <c r="R1499" s="41"/>
      <c r="T1499" s="77"/>
      <c r="U1499" s="77"/>
    </row>
    <row r="1500" spans="1:21" s="35" customFormat="1" ht="29.25" customHeight="1" thickTop="1" thickBot="1">
      <c r="A1500" s="8"/>
      <c r="B1500" s="37"/>
      <c r="C1500" s="38"/>
      <c r="D1500" s="39"/>
      <c r="E1500" s="11"/>
      <c r="F1500" s="48"/>
      <c r="G1500" s="69"/>
      <c r="H1500" s="18">
        <v>8499</v>
      </c>
      <c r="I1500" s="149"/>
      <c r="J1500" s="69"/>
      <c r="K1500" s="8" t="str">
        <f t="shared" si="42"/>
        <v/>
      </c>
      <c r="L1500" s="36"/>
      <c r="M1500" s="69"/>
      <c r="N1500" s="13"/>
      <c r="P1500" s="41" t="str">
        <f t="shared" si="41"/>
        <v>.</v>
      </c>
      <c r="Q1500" s="41"/>
      <c r="R1500" s="41"/>
      <c r="T1500" s="77"/>
      <c r="U1500" s="77"/>
    </row>
    <row r="1501" spans="1:21" s="35" customFormat="1" ht="29.25" customHeight="1" thickTop="1" thickBot="1">
      <c r="A1501" s="8"/>
      <c r="B1501" s="37"/>
      <c r="C1501" s="38"/>
      <c r="D1501" s="39"/>
      <c r="E1501" s="11"/>
      <c r="F1501" s="48"/>
      <c r="G1501" s="69"/>
      <c r="H1501" s="18">
        <v>8500</v>
      </c>
      <c r="I1501" s="149"/>
      <c r="J1501" s="69"/>
      <c r="K1501" s="8" t="str">
        <f t="shared" si="42"/>
        <v/>
      </c>
      <c r="L1501" s="36"/>
      <c r="M1501" s="69"/>
      <c r="N1501" s="13"/>
      <c r="P1501" s="41" t="str">
        <f t="shared" si="41"/>
        <v>.</v>
      </c>
      <c r="Q1501" s="41"/>
      <c r="R1501" s="41"/>
      <c r="T1501" s="77"/>
      <c r="U1501" s="77"/>
    </row>
    <row r="1502" spans="1:21" s="35" customFormat="1" ht="29.25" customHeight="1" thickTop="1" thickBot="1">
      <c r="A1502" s="8"/>
      <c r="B1502" s="37"/>
      <c r="C1502" s="38"/>
      <c r="D1502" s="39"/>
      <c r="E1502" s="11"/>
      <c r="F1502" s="48"/>
      <c r="G1502" s="69"/>
      <c r="H1502" s="18">
        <v>8501</v>
      </c>
      <c r="I1502" s="149"/>
      <c r="J1502" s="69"/>
      <c r="K1502" s="8" t="str">
        <f t="shared" si="42"/>
        <v/>
      </c>
      <c r="L1502" s="36"/>
      <c r="M1502" s="69"/>
      <c r="N1502" s="13"/>
      <c r="P1502" s="41" t="str">
        <f t="shared" si="41"/>
        <v>.</v>
      </c>
      <c r="Q1502" s="41"/>
      <c r="R1502" s="41"/>
      <c r="T1502" s="77"/>
      <c r="U1502" s="77"/>
    </row>
    <row r="1503" spans="1:21" s="35" customFormat="1" ht="29.25" customHeight="1" thickTop="1" thickBot="1">
      <c r="A1503" s="8"/>
      <c r="B1503" s="37"/>
      <c r="C1503" s="38"/>
      <c r="D1503" s="39"/>
      <c r="E1503" s="11"/>
      <c r="F1503" s="48"/>
      <c r="G1503" s="69"/>
      <c r="H1503" s="18">
        <v>8502</v>
      </c>
      <c r="I1503" s="149"/>
      <c r="J1503" s="69"/>
      <c r="K1503" s="8" t="str">
        <f t="shared" si="42"/>
        <v/>
      </c>
      <c r="L1503" s="36"/>
      <c r="M1503" s="69"/>
      <c r="N1503" s="13"/>
      <c r="P1503" s="41" t="str">
        <f t="shared" si="41"/>
        <v>.</v>
      </c>
      <c r="Q1503" s="41"/>
      <c r="R1503" s="41"/>
      <c r="T1503" s="77"/>
      <c r="U1503" s="77"/>
    </row>
    <row r="1504" spans="1:21" s="35" customFormat="1" ht="29.25" customHeight="1" thickTop="1" thickBot="1">
      <c r="A1504" s="8"/>
      <c r="B1504" s="37"/>
      <c r="C1504" s="38"/>
      <c r="D1504" s="39"/>
      <c r="E1504" s="11"/>
      <c r="F1504" s="48"/>
      <c r="G1504" s="69"/>
      <c r="H1504" s="18">
        <v>8503</v>
      </c>
      <c r="I1504" s="149"/>
      <c r="J1504" s="69"/>
      <c r="K1504" s="8" t="str">
        <f t="shared" si="42"/>
        <v/>
      </c>
      <c r="L1504" s="36"/>
      <c r="M1504" s="69"/>
      <c r="N1504" s="13"/>
      <c r="P1504" s="41" t="str">
        <f t="shared" si="41"/>
        <v>.</v>
      </c>
      <c r="Q1504" s="41"/>
      <c r="R1504" s="41"/>
      <c r="T1504" s="77"/>
      <c r="U1504" s="77"/>
    </row>
    <row r="1505" spans="1:21" s="35" customFormat="1" ht="29.25" customHeight="1" thickTop="1" thickBot="1">
      <c r="A1505" s="8"/>
      <c r="B1505" s="37"/>
      <c r="C1505" s="38"/>
      <c r="D1505" s="39"/>
      <c r="E1505" s="11"/>
      <c r="F1505" s="48"/>
      <c r="G1505" s="69"/>
      <c r="H1505" s="18">
        <v>8504</v>
      </c>
      <c r="I1505" s="149"/>
      <c r="J1505" s="69"/>
      <c r="K1505" s="8" t="str">
        <f t="shared" si="42"/>
        <v/>
      </c>
      <c r="L1505" s="36"/>
      <c r="M1505" s="69"/>
      <c r="N1505" s="13"/>
      <c r="P1505" s="41" t="str">
        <f t="shared" si="41"/>
        <v>.</v>
      </c>
      <c r="Q1505" s="41"/>
      <c r="R1505" s="41"/>
      <c r="T1505" s="77"/>
      <c r="U1505" s="77"/>
    </row>
    <row r="1506" spans="1:21" s="35" customFormat="1" ht="29.25" customHeight="1" thickTop="1" thickBot="1">
      <c r="A1506" s="8"/>
      <c r="B1506" s="37"/>
      <c r="C1506" s="38"/>
      <c r="D1506" s="39"/>
      <c r="E1506" s="11"/>
      <c r="F1506" s="48"/>
      <c r="G1506" s="69"/>
      <c r="H1506" s="18">
        <v>8505</v>
      </c>
      <c r="I1506" s="149"/>
      <c r="J1506" s="69"/>
      <c r="K1506" s="8" t="str">
        <f t="shared" si="42"/>
        <v/>
      </c>
      <c r="L1506" s="36"/>
      <c r="M1506" s="69"/>
      <c r="N1506" s="13"/>
      <c r="P1506" s="41" t="str">
        <f t="shared" si="41"/>
        <v>.</v>
      </c>
      <c r="Q1506" s="41"/>
      <c r="R1506" s="41"/>
      <c r="T1506" s="77"/>
      <c r="U1506" s="77"/>
    </row>
    <row r="1507" spans="1:21" s="35" customFormat="1" ht="29.25" customHeight="1" thickTop="1" thickBot="1">
      <c r="A1507" s="8"/>
      <c r="B1507" s="37"/>
      <c r="C1507" s="38"/>
      <c r="D1507" s="39"/>
      <c r="E1507" s="11"/>
      <c r="F1507" s="48"/>
      <c r="G1507" s="69"/>
      <c r="H1507" s="18">
        <v>8506</v>
      </c>
      <c r="I1507" s="149"/>
      <c r="J1507" s="69"/>
      <c r="K1507" s="8" t="str">
        <f t="shared" si="42"/>
        <v/>
      </c>
      <c r="L1507" s="36"/>
      <c r="M1507" s="69"/>
      <c r="N1507" s="13"/>
      <c r="P1507" s="41" t="str">
        <f t="shared" si="41"/>
        <v>.</v>
      </c>
      <c r="Q1507" s="41"/>
      <c r="R1507" s="41"/>
      <c r="T1507" s="77"/>
      <c r="U1507" s="77"/>
    </row>
    <row r="1508" spans="1:21" s="35" customFormat="1" ht="29.25" customHeight="1" thickTop="1" thickBot="1">
      <c r="A1508" s="8"/>
      <c r="B1508" s="37"/>
      <c r="C1508" s="38"/>
      <c r="D1508" s="39"/>
      <c r="E1508" s="11"/>
      <c r="F1508" s="48"/>
      <c r="G1508" s="69"/>
      <c r="H1508" s="18">
        <v>8507</v>
      </c>
      <c r="I1508" s="149"/>
      <c r="J1508" s="69"/>
      <c r="K1508" s="8" t="str">
        <f t="shared" si="42"/>
        <v/>
      </c>
      <c r="L1508" s="36"/>
      <c r="M1508" s="69"/>
      <c r="N1508" s="13"/>
      <c r="P1508" s="41" t="str">
        <f t="shared" si="41"/>
        <v>.</v>
      </c>
      <c r="Q1508" s="41"/>
      <c r="R1508" s="41"/>
      <c r="T1508" s="77"/>
      <c r="U1508" s="77"/>
    </row>
    <row r="1509" spans="1:21" s="35" customFormat="1" ht="29.25" customHeight="1" thickTop="1" thickBot="1">
      <c r="A1509" s="8"/>
      <c r="B1509" s="37"/>
      <c r="C1509" s="38"/>
      <c r="D1509" s="39"/>
      <c r="E1509" s="11"/>
      <c r="F1509" s="48"/>
      <c r="G1509" s="69"/>
      <c r="H1509" s="18">
        <v>8508</v>
      </c>
      <c r="I1509" s="149"/>
      <c r="J1509" s="69"/>
      <c r="K1509" s="8" t="str">
        <f t="shared" si="42"/>
        <v/>
      </c>
      <c r="L1509" s="36"/>
      <c r="M1509" s="69"/>
      <c r="N1509" s="13"/>
      <c r="P1509" s="41" t="str">
        <f t="shared" si="41"/>
        <v>.</v>
      </c>
      <c r="Q1509" s="41"/>
      <c r="R1509" s="41"/>
      <c r="T1509" s="77"/>
      <c r="U1509" s="77"/>
    </row>
    <row r="1510" spans="1:21" s="35" customFormat="1" ht="29.25" customHeight="1" thickTop="1" thickBot="1">
      <c r="A1510" s="8"/>
      <c r="B1510" s="37"/>
      <c r="C1510" s="38"/>
      <c r="D1510" s="39"/>
      <c r="E1510" s="11"/>
      <c r="F1510" s="48"/>
      <c r="G1510" s="69"/>
      <c r="H1510" s="18">
        <v>8509</v>
      </c>
      <c r="I1510" s="149"/>
      <c r="J1510" s="69"/>
      <c r="K1510" s="8" t="str">
        <f t="shared" si="42"/>
        <v/>
      </c>
      <c r="L1510" s="36"/>
      <c r="M1510" s="69"/>
      <c r="N1510" s="13"/>
      <c r="P1510" s="41" t="str">
        <f t="shared" si="41"/>
        <v>.</v>
      </c>
      <c r="Q1510" s="41"/>
      <c r="R1510" s="41"/>
      <c r="T1510" s="77"/>
      <c r="U1510" s="77"/>
    </row>
    <row r="1511" spans="1:21" s="35" customFormat="1" ht="29.25" customHeight="1" thickTop="1" thickBot="1">
      <c r="A1511" s="8"/>
      <c r="B1511" s="37"/>
      <c r="C1511" s="38"/>
      <c r="D1511" s="39"/>
      <c r="E1511" s="11"/>
      <c r="F1511" s="48"/>
      <c r="G1511" s="69"/>
      <c r="H1511" s="18">
        <v>8510</v>
      </c>
      <c r="I1511" s="149"/>
      <c r="J1511" s="69"/>
      <c r="K1511" s="8" t="str">
        <f t="shared" si="42"/>
        <v/>
      </c>
      <c r="L1511" s="36"/>
      <c r="M1511" s="69"/>
      <c r="N1511" s="13"/>
      <c r="P1511" s="41" t="str">
        <f t="shared" si="41"/>
        <v>.</v>
      </c>
      <c r="Q1511" s="41"/>
      <c r="R1511" s="41"/>
      <c r="T1511" s="77"/>
      <c r="U1511" s="77"/>
    </row>
    <row r="1512" spans="1:21" s="35" customFormat="1" ht="29.25" customHeight="1" thickTop="1" thickBot="1">
      <c r="A1512" s="8"/>
      <c r="B1512" s="37"/>
      <c r="C1512" s="38"/>
      <c r="D1512" s="39"/>
      <c r="E1512" s="11"/>
      <c r="F1512" s="48"/>
      <c r="G1512" s="69"/>
      <c r="H1512" s="18">
        <v>8511</v>
      </c>
      <c r="I1512" s="149"/>
      <c r="J1512" s="69"/>
      <c r="K1512" s="8" t="str">
        <f t="shared" si="42"/>
        <v/>
      </c>
      <c r="L1512" s="36"/>
      <c r="M1512" s="69"/>
      <c r="N1512" s="13"/>
      <c r="P1512" s="41" t="str">
        <f t="shared" si="41"/>
        <v>.</v>
      </c>
      <c r="Q1512" s="41"/>
      <c r="R1512" s="41"/>
      <c r="T1512" s="77"/>
      <c r="U1512" s="77"/>
    </row>
    <row r="1513" spans="1:21" s="35" customFormat="1" ht="29.25" customHeight="1" thickTop="1" thickBot="1">
      <c r="A1513" s="8"/>
      <c r="B1513" s="37"/>
      <c r="C1513" s="38"/>
      <c r="D1513" s="39"/>
      <c r="E1513" s="11"/>
      <c r="F1513" s="48"/>
      <c r="G1513" s="69"/>
      <c r="H1513" s="18">
        <v>8512</v>
      </c>
      <c r="I1513" s="149"/>
      <c r="J1513" s="69"/>
      <c r="K1513" s="8" t="str">
        <f t="shared" si="42"/>
        <v/>
      </c>
      <c r="L1513" s="36"/>
      <c r="M1513" s="69"/>
      <c r="N1513" s="13"/>
      <c r="P1513" s="41" t="str">
        <f t="shared" si="41"/>
        <v>.</v>
      </c>
      <c r="Q1513" s="41"/>
      <c r="R1513" s="41"/>
      <c r="T1513" s="77"/>
      <c r="U1513" s="77"/>
    </row>
    <row r="1514" spans="1:21" s="35" customFormat="1" ht="29.25" customHeight="1" thickTop="1" thickBot="1">
      <c r="A1514" s="8"/>
      <c r="B1514" s="37"/>
      <c r="C1514" s="38"/>
      <c r="D1514" s="39"/>
      <c r="E1514" s="11"/>
      <c r="F1514" s="48"/>
      <c r="G1514" s="69"/>
      <c r="H1514" s="18">
        <v>8513</v>
      </c>
      <c r="I1514" s="149"/>
      <c r="J1514" s="69"/>
      <c r="K1514" s="8" t="str">
        <f t="shared" si="42"/>
        <v/>
      </c>
      <c r="L1514" s="36"/>
      <c r="M1514" s="69"/>
      <c r="N1514" s="13"/>
      <c r="P1514" s="41" t="str">
        <f t="shared" si="41"/>
        <v>.</v>
      </c>
      <c r="Q1514" s="41"/>
      <c r="R1514" s="41"/>
      <c r="T1514" s="77"/>
      <c r="U1514" s="77"/>
    </row>
    <row r="1515" spans="1:21" s="35" customFormat="1" ht="29.25" customHeight="1" thickTop="1" thickBot="1">
      <c r="A1515" s="8"/>
      <c r="B1515" s="37"/>
      <c r="C1515" s="38"/>
      <c r="D1515" s="39"/>
      <c r="E1515" s="11"/>
      <c r="F1515" s="48"/>
      <c r="G1515" s="69"/>
      <c r="H1515" s="18">
        <v>8514</v>
      </c>
      <c r="I1515" s="149"/>
      <c r="J1515" s="69"/>
      <c r="K1515" s="8" t="str">
        <f t="shared" si="42"/>
        <v/>
      </c>
      <c r="L1515" s="36"/>
      <c r="M1515" s="69"/>
      <c r="N1515" s="13"/>
      <c r="P1515" s="41" t="str">
        <f t="shared" si="41"/>
        <v>.</v>
      </c>
      <c r="Q1515" s="41"/>
      <c r="R1515" s="41"/>
      <c r="T1515" s="77"/>
      <c r="U1515" s="77"/>
    </row>
    <row r="1516" spans="1:21" s="35" customFormat="1" ht="29.25" customHeight="1" thickTop="1" thickBot="1">
      <c r="A1516" s="8"/>
      <c r="B1516" s="37"/>
      <c r="C1516" s="38"/>
      <c r="D1516" s="39"/>
      <c r="E1516" s="11"/>
      <c r="F1516" s="48"/>
      <c r="G1516" s="69"/>
      <c r="H1516" s="18">
        <v>8515</v>
      </c>
      <c r="I1516" s="149"/>
      <c r="J1516" s="69"/>
      <c r="K1516" s="8" t="str">
        <f t="shared" si="42"/>
        <v/>
      </c>
      <c r="L1516" s="36"/>
      <c r="M1516" s="69"/>
      <c r="N1516" s="13"/>
      <c r="P1516" s="41" t="str">
        <f t="shared" si="41"/>
        <v>.</v>
      </c>
      <c r="Q1516" s="41"/>
      <c r="R1516" s="41"/>
      <c r="T1516" s="77"/>
      <c r="U1516" s="77"/>
    </row>
    <row r="1517" spans="1:21" s="35" customFormat="1" ht="29.25" customHeight="1" thickTop="1" thickBot="1">
      <c r="A1517" s="8"/>
      <c r="B1517" s="37"/>
      <c r="C1517" s="38"/>
      <c r="D1517" s="39"/>
      <c r="E1517" s="11"/>
      <c r="F1517" s="48"/>
      <c r="G1517" s="69"/>
      <c r="H1517" s="18">
        <v>8516</v>
      </c>
      <c r="I1517" s="149"/>
      <c r="J1517" s="69"/>
      <c r="K1517" s="8" t="str">
        <f t="shared" si="42"/>
        <v/>
      </c>
      <c r="L1517" s="36"/>
      <c r="M1517" s="69"/>
      <c r="N1517" s="13"/>
      <c r="P1517" s="41" t="str">
        <f t="shared" si="41"/>
        <v>.</v>
      </c>
      <c r="Q1517" s="41"/>
      <c r="R1517" s="41"/>
      <c r="T1517" s="77"/>
      <c r="U1517" s="77"/>
    </row>
    <row r="1518" spans="1:21" s="35" customFormat="1" ht="29.25" customHeight="1" thickTop="1" thickBot="1">
      <c r="A1518" s="8"/>
      <c r="B1518" s="37"/>
      <c r="C1518" s="38"/>
      <c r="D1518" s="39"/>
      <c r="E1518" s="11"/>
      <c r="F1518" s="48"/>
      <c r="G1518" s="69"/>
      <c r="H1518" s="18">
        <v>8517</v>
      </c>
      <c r="I1518" s="149"/>
      <c r="J1518" s="69"/>
      <c r="K1518" s="8" t="str">
        <f t="shared" si="42"/>
        <v/>
      </c>
      <c r="L1518" s="36"/>
      <c r="M1518" s="69"/>
      <c r="N1518" s="13"/>
      <c r="P1518" s="41" t="str">
        <f t="shared" si="41"/>
        <v>.</v>
      </c>
      <c r="Q1518" s="41"/>
      <c r="R1518" s="41"/>
      <c r="T1518" s="77"/>
      <c r="U1518" s="77"/>
    </row>
    <row r="1519" spans="1:21" s="35" customFormat="1" ht="29.25" customHeight="1" thickTop="1" thickBot="1">
      <c r="A1519" s="8"/>
      <c r="B1519" s="37"/>
      <c r="C1519" s="38"/>
      <c r="D1519" s="39"/>
      <c r="E1519" s="11"/>
      <c r="F1519" s="48"/>
      <c r="G1519" s="69"/>
      <c r="H1519" s="18">
        <v>8518</v>
      </c>
      <c r="I1519" s="149"/>
      <c r="J1519" s="69"/>
      <c r="K1519" s="8" t="str">
        <f t="shared" si="42"/>
        <v/>
      </c>
      <c r="L1519" s="36"/>
      <c r="M1519" s="69"/>
      <c r="N1519" s="13"/>
      <c r="P1519" s="41" t="str">
        <f t="shared" si="41"/>
        <v>.</v>
      </c>
      <c r="Q1519" s="41"/>
      <c r="R1519" s="41"/>
      <c r="T1519" s="77"/>
      <c r="U1519" s="77"/>
    </row>
    <row r="1520" spans="1:21" s="35" customFormat="1" ht="29.25" customHeight="1" thickTop="1" thickBot="1">
      <c r="A1520" s="8"/>
      <c r="B1520" s="37"/>
      <c r="C1520" s="38"/>
      <c r="D1520" s="39"/>
      <c r="E1520" s="11"/>
      <c r="F1520" s="48"/>
      <c r="G1520" s="69"/>
      <c r="H1520" s="18">
        <v>8519</v>
      </c>
      <c r="I1520" s="149"/>
      <c r="J1520" s="69"/>
      <c r="K1520" s="8" t="str">
        <f t="shared" si="42"/>
        <v/>
      </c>
      <c r="L1520" s="36"/>
      <c r="M1520" s="69"/>
      <c r="N1520" s="13"/>
      <c r="P1520" s="41" t="str">
        <f t="shared" si="41"/>
        <v>.</v>
      </c>
      <c r="Q1520" s="41"/>
      <c r="R1520" s="41"/>
      <c r="T1520" s="77"/>
      <c r="U1520" s="77"/>
    </row>
    <row r="1521" spans="1:21" s="35" customFormat="1" ht="29.25" customHeight="1" thickTop="1" thickBot="1">
      <c r="A1521" s="8"/>
      <c r="B1521" s="37"/>
      <c r="C1521" s="38"/>
      <c r="D1521" s="39"/>
      <c r="E1521" s="11"/>
      <c r="F1521" s="48"/>
      <c r="G1521" s="69"/>
      <c r="H1521" s="18">
        <v>8520</v>
      </c>
      <c r="I1521" s="149"/>
      <c r="J1521" s="69"/>
      <c r="K1521" s="8" t="str">
        <f t="shared" si="42"/>
        <v/>
      </c>
      <c r="L1521" s="36"/>
      <c r="M1521" s="69"/>
      <c r="N1521" s="13"/>
      <c r="P1521" s="41" t="str">
        <f t="shared" si="41"/>
        <v>.</v>
      </c>
      <c r="Q1521" s="41"/>
      <c r="R1521" s="41"/>
      <c r="T1521" s="77"/>
      <c r="U1521" s="77"/>
    </row>
    <row r="1522" spans="1:21" s="35" customFormat="1" ht="29.25" customHeight="1" thickTop="1" thickBot="1">
      <c r="A1522" s="8"/>
      <c r="B1522" s="37"/>
      <c r="C1522" s="38"/>
      <c r="D1522" s="39"/>
      <c r="E1522" s="11"/>
      <c r="F1522" s="48"/>
      <c r="G1522" s="69"/>
      <c r="H1522" s="18">
        <v>8521</v>
      </c>
      <c r="I1522" s="149"/>
      <c r="J1522" s="69"/>
      <c r="K1522" s="8" t="str">
        <f t="shared" si="42"/>
        <v/>
      </c>
      <c r="L1522" s="36"/>
      <c r="M1522" s="69"/>
      <c r="N1522" s="13"/>
      <c r="P1522" s="41" t="str">
        <f t="shared" si="41"/>
        <v>.</v>
      </c>
      <c r="Q1522" s="41"/>
      <c r="R1522" s="41"/>
      <c r="T1522" s="77"/>
      <c r="U1522" s="77"/>
    </row>
    <row r="1523" spans="1:21" s="35" customFormat="1" ht="29.25" customHeight="1" thickTop="1" thickBot="1">
      <c r="A1523" s="8"/>
      <c r="B1523" s="37"/>
      <c r="C1523" s="38"/>
      <c r="D1523" s="39"/>
      <c r="E1523" s="11"/>
      <c r="F1523" s="48"/>
      <c r="G1523" s="69"/>
      <c r="H1523" s="18">
        <v>8522</v>
      </c>
      <c r="I1523" s="149"/>
      <c r="J1523" s="69"/>
      <c r="K1523" s="8" t="str">
        <f t="shared" si="42"/>
        <v/>
      </c>
      <c r="L1523" s="36"/>
      <c r="M1523" s="69"/>
      <c r="N1523" s="13"/>
      <c r="P1523" s="41" t="str">
        <f t="shared" si="41"/>
        <v>.</v>
      </c>
      <c r="Q1523" s="41"/>
      <c r="R1523" s="41"/>
      <c r="T1523" s="77"/>
      <c r="U1523" s="77"/>
    </row>
    <row r="1524" spans="1:21" s="35" customFormat="1" ht="29.25" customHeight="1" thickTop="1" thickBot="1">
      <c r="A1524" s="8"/>
      <c r="B1524" s="37"/>
      <c r="C1524" s="38"/>
      <c r="D1524" s="39"/>
      <c r="E1524" s="11"/>
      <c r="F1524" s="48"/>
      <c r="G1524" s="69"/>
      <c r="H1524" s="18">
        <v>8523</v>
      </c>
      <c r="I1524" s="149"/>
      <c r="J1524" s="69"/>
      <c r="K1524" s="8" t="str">
        <f t="shared" si="42"/>
        <v/>
      </c>
      <c r="L1524" s="36"/>
      <c r="M1524" s="69"/>
      <c r="N1524" s="13"/>
      <c r="P1524" s="41" t="str">
        <f t="shared" si="41"/>
        <v>.</v>
      </c>
      <c r="Q1524" s="41"/>
      <c r="R1524" s="41"/>
      <c r="T1524" s="77"/>
      <c r="U1524" s="77"/>
    </row>
    <row r="1525" spans="1:21" s="35" customFormat="1" ht="29.25" customHeight="1" thickTop="1" thickBot="1">
      <c r="A1525" s="8"/>
      <c r="B1525" s="37"/>
      <c r="C1525" s="38"/>
      <c r="D1525" s="39"/>
      <c r="E1525" s="11"/>
      <c r="F1525" s="48"/>
      <c r="G1525" s="69"/>
      <c r="H1525" s="18">
        <v>8524</v>
      </c>
      <c r="I1525" s="149"/>
      <c r="J1525" s="69"/>
      <c r="K1525" s="8" t="str">
        <f t="shared" si="42"/>
        <v/>
      </c>
      <c r="L1525" s="36"/>
      <c r="M1525" s="69"/>
      <c r="N1525" s="13"/>
      <c r="P1525" s="41" t="str">
        <f t="shared" si="41"/>
        <v>.</v>
      </c>
      <c r="Q1525" s="41"/>
      <c r="R1525" s="41"/>
      <c r="T1525" s="77"/>
      <c r="U1525" s="77"/>
    </row>
    <row r="1526" spans="1:21" s="35" customFormat="1" ht="29.25" customHeight="1" thickTop="1" thickBot="1">
      <c r="A1526" s="8"/>
      <c r="B1526" s="37"/>
      <c r="C1526" s="38"/>
      <c r="D1526" s="39"/>
      <c r="E1526" s="11"/>
      <c r="F1526" s="48"/>
      <c r="G1526" s="69"/>
      <c r="H1526" s="18">
        <v>8525</v>
      </c>
      <c r="I1526" s="149"/>
      <c r="J1526" s="69"/>
      <c r="K1526" s="8" t="str">
        <f t="shared" si="42"/>
        <v/>
      </c>
      <c r="L1526" s="36"/>
      <c r="M1526" s="69"/>
      <c r="N1526" s="13"/>
      <c r="P1526" s="41" t="str">
        <f t="shared" si="41"/>
        <v>.</v>
      </c>
      <c r="Q1526" s="41"/>
      <c r="R1526" s="41"/>
      <c r="T1526" s="77"/>
      <c r="U1526" s="77"/>
    </row>
    <row r="1527" spans="1:21" s="35" customFormat="1" ht="29.25" customHeight="1" thickTop="1" thickBot="1">
      <c r="A1527" s="8"/>
      <c r="B1527" s="37"/>
      <c r="C1527" s="38"/>
      <c r="D1527" s="39"/>
      <c r="E1527" s="11"/>
      <c r="F1527" s="48"/>
      <c r="G1527" s="69"/>
      <c r="H1527" s="18">
        <v>8526</v>
      </c>
      <c r="I1527" s="149"/>
      <c r="J1527" s="69"/>
      <c r="K1527" s="8" t="str">
        <f t="shared" si="42"/>
        <v/>
      </c>
      <c r="L1527" s="36"/>
      <c r="M1527" s="69"/>
      <c r="N1527" s="13"/>
      <c r="P1527" s="41" t="str">
        <f t="shared" si="41"/>
        <v>.</v>
      </c>
      <c r="Q1527" s="41"/>
      <c r="R1527" s="41"/>
      <c r="T1527" s="77"/>
      <c r="U1527" s="77"/>
    </row>
    <row r="1528" spans="1:21" s="35" customFormat="1" ht="29.25" customHeight="1" thickTop="1" thickBot="1">
      <c r="A1528" s="8"/>
      <c r="B1528" s="37"/>
      <c r="C1528" s="38"/>
      <c r="D1528" s="39"/>
      <c r="E1528" s="11"/>
      <c r="F1528" s="48"/>
      <c r="G1528" s="69"/>
      <c r="H1528" s="18">
        <v>8527</v>
      </c>
      <c r="I1528" s="149"/>
      <c r="J1528" s="69"/>
      <c r="K1528" s="8" t="str">
        <f t="shared" si="42"/>
        <v/>
      </c>
      <c r="L1528" s="36"/>
      <c r="M1528" s="69"/>
      <c r="N1528" s="13"/>
      <c r="P1528" s="41" t="str">
        <f t="shared" si="41"/>
        <v>.</v>
      </c>
      <c r="Q1528" s="41"/>
      <c r="R1528" s="41"/>
      <c r="T1528" s="77"/>
      <c r="U1528" s="77"/>
    </row>
    <row r="1529" spans="1:21" s="35" customFormat="1" ht="29.25" customHeight="1" thickTop="1" thickBot="1">
      <c r="A1529" s="8"/>
      <c r="B1529" s="37"/>
      <c r="C1529" s="38"/>
      <c r="D1529" s="39"/>
      <c r="E1529" s="11"/>
      <c r="F1529" s="48"/>
      <c r="G1529" s="69"/>
      <c r="H1529" s="18">
        <v>8528</v>
      </c>
      <c r="I1529" s="149"/>
      <c r="J1529" s="69"/>
      <c r="K1529" s="8" t="str">
        <f t="shared" si="42"/>
        <v/>
      </c>
      <c r="L1529" s="36"/>
      <c r="M1529" s="69"/>
      <c r="N1529" s="13"/>
      <c r="P1529" s="41" t="str">
        <f t="shared" si="41"/>
        <v>.</v>
      </c>
      <c r="Q1529" s="41"/>
      <c r="R1529" s="41"/>
      <c r="T1529" s="77"/>
      <c r="U1529" s="77"/>
    </row>
    <row r="1530" spans="1:21" s="35" customFormat="1" ht="29.25" customHeight="1" thickTop="1" thickBot="1">
      <c r="A1530" s="8"/>
      <c r="B1530" s="37"/>
      <c r="C1530" s="38"/>
      <c r="D1530" s="39"/>
      <c r="E1530" s="11"/>
      <c r="F1530" s="48"/>
      <c r="G1530" s="69"/>
      <c r="H1530" s="18">
        <v>8529</v>
      </c>
      <c r="I1530" s="149"/>
      <c r="J1530" s="69"/>
      <c r="K1530" s="8" t="str">
        <f t="shared" si="42"/>
        <v/>
      </c>
      <c r="L1530" s="36"/>
      <c r="M1530" s="69"/>
      <c r="N1530" s="13"/>
      <c r="P1530" s="41" t="str">
        <f t="shared" si="41"/>
        <v>.</v>
      </c>
      <c r="Q1530" s="41"/>
      <c r="R1530" s="41"/>
      <c r="T1530" s="77"/>
      <c r="U1530" s="77"/>
    </row>
    <row r="1531" spans="1:21" s="35" customFormat="1" ht="29.25" customHeight="1" thickTop="1" thickBot="1">
      <c r="A1531" s="8"/>
      <c r="B1531" s="37"/>
      <c r="C1531" s="38"/>
      <c r="D1531" s="39"/>
      <c r="E1531" s="11"/>
      <c r="F1531" s="48"/>
      <c r="G1531" s="69"/>
      <c r="H1531" s="18">
        <v>8530</v>
      </c>
      <c r="I1531" s="149"/>
      <c r="J1531" s="69"/>
      <c r="K1531" s="8" t="str">
        <f t="shared" si="42"/>
        <v/>
      </c>
      <c r="L1531" s="36"/>
      <c r="M1531" s="69"/>
      <c r="N1531" s="13"/>
      <c r="P1531" s="41" t="str">
        <f t="shared" si="41"/>
        <v>.</v>
      </c>
      <c r="Q1531" s="41"/>
      <c r="R1531" s="41"/>
      <c r="T1531" s="77"/>
      <c r="U1531" s="77"/>
    </row>
    <row r="1532" spans="1:21" s="35" customFormat="1" ht="29.25" customHeight="1" thickTop="1" thickBot="1">
      <c r="A1532" s="8"/>
      <c r="B1532" s="37"/>
      <c r="C1532" s="38"/>
      <c r="D1532" s="39"/>
      <c r="E1532" s="11"/>
      <c r="F1532" s="48"/>
      <c r="G1532" s="69"/>
      <c r="H1532" s="18">
        <v>8531</v>
      </c>
      <c r="I1532" s="149"/>
      <c r="J1532" s="69"/>
      <c r="K1532" s="8" t="str">
        <f t="shared" si="42"/>
        <v/>
      </c>
      <c r="L1532" s="36"/>
      <c r="M1532" s="69"/>
      <c r="N1532" s="13"/>
      <c r="P1532" s="41" t="str">
        <f t="shared" si="41"/>
        <v>.</v>
      </c>
      <c r="Q1532" s="41"/>
      <c r="R1532" s="41"/>
      <c r="T1532" s="77"/>
      <c r="U1532" s="77"/>
    </row>
    <row r="1533" spans="1:21" s="35" customFormat="1" ht="29.25" customHeight="1" thickTop="1" thickBot="1">
      <c r="A1533" s="8"/>
      <c r="B1533" s="37"/>
      <c r="C1533" s="38"/>
      <c r="D1533" s="39"/>
      <c r="E1533" s="11"/>
      <c r="F1533" s="48"/>
      <c r="G1533" s="69"/>
      <c r="H1533" s="18">
        <v>8532</v>
      </c>
      <c r="I1533" s="149"/>
      <c r="J1533" s="69"/>
      <c r="K1533" s="8" t="str">
        <f t="shared" si="42"/>
        <v/>
      </c>
      <c r="L1533" s="36"/>
      <c r="M1533" s="69"/>
      <c r="N1533" s="13"/>
      <c r="P1533" s="41" t="str">
        <f t="shared" si="41"/>
        <v>.</v>
      </c>
      <c r="Q1533" s="41"/>
      <c r="R1533" s="41"/>
      <c r="T1533" s="77"/>
      <c r="U1533" s="77"/>
    </row>
    <row r="1534" spans="1:21" s="35" customFormat="1" ht="29.25" customHeight="1" thickTop="1" thickBot="1">
      <c r="A1534" s="8"/>
      <c r="B1534" s="37"/>
      <c r="C1534" s="38"/>
      <c r="D1534" s="39"/>
      <c r="E1534" s="11"/>
      <c r="F1534" s="48"/>
      <c r="G1534" s="69"/>
      <c r="H1534" s="18">
        <v>8533</v>
      </c>
      <c r="I1534" s="149"/>
      <c r="J1534" s="69"/>
      <c r="K1534" s="8" t="str">
        <f t="shared" si="42"/>
        <v/>
      </c>
      <c r="L1534" s="36"/>
      <c r="M1534" s="69"/>
      <c r="N1534" s="13"/>
      <c r="P1534" s="41" t="str">
        <f t="shared" si="41"/>
        <v>.</v>
      </c>
      <c r="Q1534" s="41"/>
      <c r="R1534" s="41"/>
      <c r="T1534" s="77"/>
      <c r="U1534" s="77"/>
    </row>
    <row r="1535" spans="1:21" s="35" customFormat="1" ht="29.25" customHeight="1" thickTop="1" thickBot="1">
      <c r="A1535" s="8"/>
      <c r="B1535" s="37"/>
      <c r="C1535" s="38"/>
      <c r="D1535" s="39"/>
      <c r="E1535" s="11"/>
      <c r="F1535" s="48"/>
      <c r="G1535" s="69"/>
      <c r="H1535" s="18">
        <v>8534</v>
      </c>
      <c r="I1535" s="149"/>
      <c r="J1535" s="69"/>
      <c r="K1535" s="8" t="str">
        <f t="shared" si="42"/>
        <v/>
      </c>
      <c r="L1535" s="36"/>
      <c r="M1535" s="69"/>
      <c r="N1535" s="13"/>
      <c r="P1535" s="41" t="str">
        <f t="shared" si="41"/>
        <v>.</v>
      </c>
      <c r="Q1535" s="41"/>
      <c r="R1535" s="41"/>
      <c r="T1535" s="77"/>
      <c r="U1535" s="77"/>
    </row>
    <row r="1536" spans="1:21" s="35" customFormat="1" ht="29.25" customHeight="1" thickTop="1" thickBot="1">
      <c r="A1536" s="8"/>
      <c r="B1536" s="37"/>
      <c r="C1536" s="38"/>
      <c r="D1536" s="39"/>
      <c r="E1536" s="11"/>
      <c r="F1536" s="48"/>
      <c r="G1536" s="69"/>
      <c r="H1536" s="18">
        <v>8535</v>
      </c>
      <c r="I1536" s="149"/>
      <c r="J1536" s="69"/>
      <c r="K1536" s="8" t="str">
        <f t="shared" si="42"/>
        <v/>
      </c>
      <c r="L1536" s="36"/>
      <c r="M1536" s="69"/>
      <c r="N1536" s="13"/>
      <c r="P1536" s="41" t="str">
        <f t="shared" si="41"/>
        <v>.</v>
      </c>
      <c r="Q1536" s="41"/>
      <c r="R1536" s="41"/>
      <c r="T1536" s="77"/>
      <c r="U1536" s="77"/>
    </row>
    <row r="1537" spans="1:21" s="35" customFormat="1" ht="29.25" customHeight="1" thickTop="1" thickBot="1">
      <c r="A1537" s="8"/>
      <c r="B1537" s="37"/>
      <c r="C1537" s="38"/>
      <c r="D1537" s="39"/>
      <c r="E1537" s="11"/>
      <c r="F1537" s="48"/>
      <c r="G1537" s="69"/>
      <c r="H1537" s="18">
        <v>8536</v>
      </c>
      <c r="I1537" s="149"/>
      <c r="J1537" s="69"/>
      <c r="K1537" s="8" t="str">
        <f t="shared" si="42"/>
        <v/>
      </c>
      <c r="L1537" s="36"/>
      <c r="M1537" s="69"/>
      <c r="N1537" s="13"/>
      <c r="P1537" s="41" t="str">
        <f t="shared" si="41"/>
        <v>.</v>
      </c>
      <c r="Q1537" s="41"/>
      <c r="R1537" s="41"/>
      <c r="T1537" s="77"/>
      <c r="U1537" s="77"/>
    </row>
    <row r="1538" spans="1:21" s="35" customFormat="1" ht="29.25" customHeight="1" thickTop="1" thickBot="1">
      <c r="A1538" s="8"/>
      <c r="B1538" s="37"/>
      <c r="C1538" s="38"/>
      <c r="D1538" s="39"/>
      <c r="E1538" s="11"/>
      <c r="F1538" s="48"/>
      <c r="G1538" s="69"/>
      <c r="H1538" s="18">
        <v>8537</v>
      </c>
      <c r="I1538" s="149"/>
      <c r="J1538" s="69"/>
      <c r="K1538" s="8" t="str">
        <f t="shared" si="42"/>
        <v/>
      </c>
      <c r="L1538" s="36"/>
      <c r="M1538" s="69"/>
      <c r="N1538" s="13"/>
      <c r="P1538" s="41" t="str">
        <f t="shared" si="41"/>
        <v>.</v>
      </c>
      <c r="Q1538" s="41"/>
      <c r="R1538" s="41"/>
      <c r="T1538" s="77"/>
      <c r="U1538" s="77"/>
    </row>
    <row r="1539" spans="1:21" s="35" customFormat="1" ht="29.25" customHeight="1" thickTop="1" thickBot="1">
      <c r="A1539" s="8"/>
      <c r="B1539" s="37"/>
      <c r="C1539" s="38"/>
      <c r="D1539" s="39"/>
      <c r="E1539" s="11"/>
      <c r="F1539" s="48"/>
      <c r="G1539" s="69"/>
      <c r="H1539" s="18">
        <v>8538</v>
      </c>
      <c r="I1539" s="149"/>
      <c r="J1539" s="69"/>
      <c r="K1539" s="8" t="str">
        <f t="shared" si="42"/>
        <v/>
      </c>
      <c r="L1539" s="36"/>
      <c r="M1539" s="69"/>
      <c r="N1539" s="13"/>
      <c r="P1539" s="41" t="str">
        <f t="shared" si="41"/>
        <v>.</v>
      </c>
      <c r="Q1539" s="41"/>
      <c r="R1539" s="41"/>
      <c r="T1539" s="77"/>
      <c r="U1539" s="77"/>
    </row>
    <row r="1540" spans="1:21" s="35" customFormat="1" ht="29.25" customHeight="1" thickTop="1" thickBot="1">
      <c r="A1540" s="8"/>
      <c r="B1540" s="37"/>
      <c r="C1540" s="38"/>
      <c r="D1540" s="39"/>
      <c r="E1540" s="11"/>
      <c r="F1540" s="48"/>
      <c r="G1540" s="69"/>
      <c r="H1540" s="18">
        <v>8539</v>
      </c>
      <c r="I1540" s="149"/>
      <c r="J1540" s="69"/>
      <c r="K1540" s="8" t="str">
        <f t="shared" si="42"/>
        <v/>
      </c>
      <c r="L1540" s="36"/>
      <c r="M1540" s="69"/>
      <c r="N1540" s="13"/>
      <c r="P1540" s="41" t="str">
        <f t="shared" si="41"/>
        <v>.</v>
      </c>
      <c r="Q1540" s="41"/>
      <c r="R1540" s="41"/>
      <c r="T1540" s="77"/>
      <c r="U1540" s="77"/>
    </row>
    <row r="1541" spans="1:21" s="35" customFormat="1" ht="29.25" customHeight="1" thickTop="1" thickBot="1">
      <c r="A1541" s="8"/>
      <c r="B1541" s="37"/>
      <c r="C1541" s="38"/>
      <c r="D1541" s="39"/>
      <c r="E1541" s="11"/>
      <c r="F1541" s="48"/>
      <c r="G1541" s="69"/>
      <c r="H1541" s="18">
        <v>8540</v>
      </c>
      <c r="I1541" s="149"/>
      <c r="J1541" s="69"/>
      <c r="K1541" s="8" t="str">
        <f t="shared" si="42"/>
        <v/>
      </c>
      <c r="L1541" s="36"/>
      <c r="M1541" s="69"/>
      <c r="N1541" s="13"/>
      <c r="P1541" s="41" t="str">
        <f t="shared" si="41"/>
        <v>.</v>
      </c>
      <c r="Q1541" s="41"/>
      <c r="R1541" s="41"/>
      <c r="T1541" s="77"/>
      <c r="U1541" s="77"/>
    </row>
    <row r="1542" spans="1:21" s="35" customFormat="1" ht="29.25" customHeight="1" thickTop="1" thickBot="1">
      <c r="A1542" s="8"/>
      <c r="B1542" s="37"/>
      <c r="C1542" s="38"/>
      <c r="D1542" s="39"/>
      <c r="E1542" s="11"/>
      <c r="F1542" s="48"/>
      <c r="G1542" s="69"/>
      <c r="H1542" s="18">
        <v>8541</v>
      </c>
      <c r="I1542" s="149"/>
      <c r="J1542" s="69"/>
      <c r="K1542" s="8" t="str">
        <f t="shared" si="42"/>
        <v/>
      </c>
      <c r="L1542" s="36"/>
      <c r="M1542" s="69"/>
      <c r="N1542" s="13"/>
      <c r="P1542" s="41" t="str">
        <f t="shared" si="41"/>
        <v>.</v>
      </c>
      <c r="Q1542" s="41"/>
      <c r="R1542" s="41"/>
      <c r="T1542" s="77"/>
      <c r="U1542" s="77"/>
    </row>
    <row r="1543" spans="1:21" s="35" customFormat="1" ht="29.25" customHeight="1" thickTop="1" thickBot="1">
      <c r="A1543" s="8"/>
      <c r="B1543" s="37"/>
      <c r="C1543" s="38"/>
      <c r="D1543" s="39"/>
      <c r="E1543" s="11"/>
      <c r="F1543" s="48"/>
      <c r="G1543" s="69"/>
      <c r="H1543" s="18">
        <v>8542</v>
      </c>
      <c r="I1543" s="149"/>
      <c r="J1543" s="69"/>
      <c r="K1543" s="8" t="str">
        <f t="shared" si="42"/>
        <v/>
      </c>
      <c r="L1543" s="36"/>
      <c r="M1543" s="69"/>
      <c r="N1543" s="13"/>
      <c r="P1543" s="41" t="str">
        <f t="shared" si="41"/>
        <v>.</v>
      </c>
      <c r="Q1543" s="41"/>
      <c r="R1543" s="41"/>
      <c r="T1543" s="77"/>
      <c r="U1543" s="77"/>
    </row>
    <row r="1544" spans="1:21" s="35" customFormat="1" ht="29.25" customHeight="1" thickTop="1" thickBot="1">
      <c r="A1544" s="8"/>
      <c r="B1544" s="37"/>
      <c r="C1544" s="38"/>
      <c r="D1544" s="39"/>
      <c r="E1544" s="11"/>
      <c r="F1544" s="48"/>
      <c r="G1544" s="69"/>
      <c r="H1544" s="18">
        <v>8543</v>
      </c>
      <c r="I1544" s="149"/>
      <c r="J1544" s="69"/>
      <c r="K1544" s="8" t="str">
        <f t="shared" si="42"/>
        <v/>
      </c>
      <c r="L1544" s="36"/>
      <c r="M1544" s="69"/>
      <c r="N1544" s="13"/>
      <c r="P1544" s="41" t="str">
        <f t="shared" si="41"/>
        <v>.</v>
      </c>
      <c r="Q1544" s="41"/>
      <c r="R1544" s="41"/>
      <c r="T1544" s="77"/>
      <c r="U1544" s="77"/>
    </row>
    <row r="1545" spans="1:21" s="35" customFormat="1" ht="29.25" customHeight="1" thickTop="1" thickBot="1">
      <c r="A1545" s="8"/>
      <c r="B1545" s="37"/>
      <c r="C1545" s="38"/>
      <c r="D1545" s="39"/>
      <c r="E1545" s="11"/>
      <c r="F1545" s="48"/>
      <c r="G1545" s="69"/>
      <c r="H1545" s="18">
        <v>8544</v>
      </c>
      <c r="I1545" s="149"/>
      <c r="J1545" s="69"/>
      <c r="K1545" s="8" t="str">
        <f t="shared" si="42"/>
        <v/>
      </c>
      <c r="L1545" s="36"/>
      <c r="M1545" s="69"/>
      <c r="N1545" s="13"/>
      <c r="P1545" s="41" t="str">
        <f t="shared" si="41"/>
        <v>.</v>
      </c>
      <c r="Q1545" s="41"/>
      <c r="R1545" s="41"/>
      <c r="T1545" s="77"/>
      <c r="U1545" s="77"/>
    </row>
    <row r="1546" spans="1:21" s="35" customFormat="1" ht="29.25" customHeight="1" thickTop="1" thickBot="1">
      <c r="A1546" s="8"/>
      <c r="B1546" s="37"/>
      <c r="C1546" s="38"/>
      <c r="D1546" s="39"/>
      <c r="E1546" s="11"/>
      <c r="F1546" s="48"/>
      <c r="G1546" s="69"/>
      <c r="H1546" s="18">
        <v>8545</v>
      </c>
      <c r="I1546" s="149"/>
      <c r="J1546" s="69"/>
      <c r="K1546" s="8" t="str">
        <f t="shared" si="42"/>
        <v/>
      </c>
      <c r="L1546" s="36"/>
      <c r="M1546" s="69"/>
      <c r="N1546" s="13"/>
      <c r="P1546" s="41" t="str">
        <f t="shared" si="41"/>
        <v>.</v>
      </c>
      <c r="Q1546" s="41"/>
      <c r="R1546" s="41"/>
      <c r="T1546" s="77"/>
      <c r="U1546" s="77"/>
    </row>
    <row r="1547" spans="1:21" s="35" customFormat="1" ht="29.25" customHeight="1" thickTop="1" thickBot="1">
      <c r="A1547" s="8"/>
      <c r="B1547" s="37"/>
      <c r="C1547" s="38"/>
      <c r="D1547" s="39"/>
      <c r="E1547" s="11"/>
      <c r="F1547" s="48"/>
      <c r="G1547" s="69"/>
      <c r="H1547" s="18">
        <v>8546</v>
      </c>
      <c r="I1547" s="149"/>
      <c r="J1547" s="69"/>
      <c r="K1547" s="8" t="str">
        <f t="shared" si="42"/>
        <v/>
      </c>
      <c r="L1547" s="36"/>
      <c r="M1547" s="69"/>
      <c r="N1547" s="13"/>
      <c r="P1547" s="41" t="str">
        <f t="shared" si="41"/>
        <v>.</v>
      </c>
      <c r="Q1547" s="41"/>
      <c r="R1547" s="41"/>
      <c r="T1547" s="77"/>
      <c r="U1547" s="77"/>
    </row>
    <row r="1548" spans="1:21" s="35" customFormat="1" ht="29.25" customHeight="1" thickTop="1" thickBot="1">
      <c r="A1548" s="8"/>
      <c r="B1548" s="37"/>
      <c r="C1548" s="38"/>
      <c r="D1548" s="39"/>
      <c r="E1548" s="11"/>
      <c r="F1548" s="48"/>
      <c r="G1548" s="69"/>
      <c r="H1548" s="18">
        <v>8547</v>
      </c>
      <c r="I1548" s="149"/>
      <c r="J1548" s="69"/>
      <c r="K1548" s="8" t="str">
        <f t="shared" si="42"/>
        <v/>
      </c>
      <c r="L1548" s="36"/>
      <c r="M1548" s="69"/>
      <c r="N1548" s="13"/>
      <c r="P1548" s="41" t="str">
        <f t="shared" si="41"/>
        <v>.</v>
      </c>
      <c r="Q1548" s="41"/>
      <c r="R1548" s="41"/>
      <c r="T1548" s="77"/>
      <c r="U1548" s="77"/>
    </row>
    <row r="1549" spans="1:21" s="35" customFormat="1" ht="29.25" customHeight="1" thickTop="1" thickBot="1">
      <c r="A1549" s="8"/>
      <c r="B1549" s="37"/>
      <c r="C1549" s="38"/>
      <c r="D1549" s="39"/>
      <c r="E1549" s="11"/>
      <c r="F1549" s="48"/>
      <c r="G1549" s="69"/>
      <c r="H1549" s="18">
        <v>8548</v>
      </c>
      <c r="I1549" s="149"/>
      <c r="J1549" s="69"/>
      <c r="K1549" s="8" t="str">
        <f t="shared" si="42"/>
        <v/>
      </c>
      <c r="L1549" s="36"/>
      <c r="M1549" s="69"/>
      <c r="N1549" s="13"/>
      <c r="P1549" s="41" t="str">
        <f t="shared" ref="P1549:P1612" si="43">IF(O1549&gt;0,N1549-O1549,".")</f>
        <v>.</v>
      </c>
      <c r="Q1549" s="41"/>
      <c r="R1549" s="41"/>
      <c r="T1549" s="77"/>
      <c r="U1549" s="77"/>
    </row>
    <row r="1550" spans="1:21" s="35" customFormat="1" ht="29.25" customHeight="1" thickTop="1" thickBot="1">
      <c r="A1550" s="8"/>
      <c r="B1550" s="37"/>
      <c r="C1550" s="38"/>
      <c r="D1550" s="39"/>
      <c r="E1550" s="11"/>
      <c r="F1550" s="48"/>
      <c r="G1550" s="69"/>
      <c r="H1550" s="18">
        <v>8549</v>
      </c>
      <c r="I1550" s="149"/>
      <c r="J1550" s="69"/>
      <c r="K1550" s="8" t="str">
        <f t="shared" ref="K1550:K1613" si="44">D1550&amp;C1550</f>
        <v/>
      </c>
      <c r="L1550" s="36"/>
      <c r="M1550" s="69"/>
      <c r="N1550" s="13"/>
      <c r="P1550" s="41" t="str">
        <f t="shared" si="43"/>
        <v>.</v>
      </c>
      <c r="Q1550" s="41"/>
      <c r="R1550" s="41"/>
      <c r="T1550" s="77"/>
      <c r="U1550" s="77"/>
    </row>
    <row r="1551" spans="1:21" s="35" customFormat="1" ht="29.25" customHeight="1" thickTop="1" thickBot="1">
      <c r="A1551" s="8"/>
      <c r="B1551" s="37"/>
      <c r="C1551" s="38"/>
      <c r="D1551" s="39"/>
      <c r="E1551" s="11"/>
      <c r="F1551" s="48"/>
      <c r="G1551" s="69"/>
      <c r="H1551" s="18">
        <v>8550</v>
      </c>
      <c r="I1551" s="149"/>
      <c r="J1551" s="69"/>
      <c r="K1551" s="8" t="str">
        <f t="shared" si="44"/>
        <v/>
      </c>
      <c r="L1551" s="36"/>
      <c r="M1551" s="69"/>
      <c r="N1551" s="13"/>
      <c r="P1551" s="41" t="str">
        <f t="shared" si="43"/>
        <v>.</v>
      </c>
      <c r="Q1551" s="41"/>
      <c r="R1551" s="41"/>
      <c r="T1551" s="77"/>
      <c r="U1551" s="77"/>
    </row>
    <row r="1552" spans="1:21" s="35" customFormat="1" ht="29.25" customHeight="1" thickTop="1" thickBot="1">
      <c r="A1552" s="8"/>
      <c r="B1552" s="37"/>
      <c r="C1552" s="38"/>
      <c r="D1552" s="39"/>
      <c r="E1552" s="11"/>
      <c r="F1552" s="48"/>
      <c r="G1552" s="69"/>
      <c r="H1552" s="18">
        <v>8551</v>
      </c>
      <c r="I1552" s="149"/>
      <c r="J1552" s="69"/>
      <c r="K1552" s="8" t="str">
        <f t="shared" si="44"/>
        <v/>
      </c>
      <c r="L1552" s="36"/>
      <c r="M1552" s="69"/>
      <c r="N1552" s="13"/>
      <c r="P1552" s="41" t="str">
        <f t="shared" si="43"/>
        <v>.</v>
      </c>
      <c r="Q1552" s="41"/>
      <c r="R1552" s="41"/>
      <c r="T1552" s="77"/>
      <c r="U1552" s="77"/>
    </row>
    <row r="1553" spans="1:21" s="35" customFormat="1" ht="29.25" customHeight="1" thickTop="1" thickBot="1">
      <c r="A1553" s="8"/>
      <c r="B1553" s="37"/>
      <c r="C1553" s="38"/>
      <c r="D1553" s="39"/>
      <c r="E1553" s="11"/>
      <c r="F1553" s="48"/>
      <c r="G1553" s="69"/>
      <c r="H1553" s="18">
        <v>8552</v>
      </c>
      <c r="I1553" s="149"/>
      <c r="J1553" s="69"/>
      <c r="K1553" s="8" t="str">
        <f t="shared" si="44"/>
        <v/>
      </c>
      <c r="L1553" s="36"/>
      <c r="M1553" s="69"/>
      <c r="N1553" s="13"/>
      <c r="P1553" s="41" t="str">
        <f t="shared" si="43"/>
        <v>.</v>
      </c>
      <c r="Q1553" s="41"/>
      <c r="R1553" s="41"/>
      <c r="T1553" s="77"/>
      <c r="U1553" s="77"/>
    </row>
    <row r="1554" spans="1:21" s="35" customFormat="1" ht="29.25" customHeight="1" thickTop="1" thickBot="1">
      <c r="A1554" s="8"/>
      <c r="B1554" s="37"/>
      <c r="C1554" s="38"/>
      <c r="D1554" s="39"/>
      <c r="E1554" s="11"/>
      <c r="F1554" s="48"/>
      <c r="G1554" s="69"/>
      <c r="H1554" s="18">
        <v>8553</v>
      </c>
      <c r="I1554" s="149"/>
      <c r="J1554" s="69"/>
      <c r="K1554" s="8" t="str">
        <f t="shared" si="44"/>
        <v/>
      </c>
      <c r="L1554" s="36"/>
      <c r="M1554" s="69"/>
      <c r="N1554" s="13"/>
      <c r="P1554" s="41" t="str">
        <f t="shared" si="43"/>
        <v>.</v>
      </c>
      <c r="Q1554" s="41"/>
      <c r="R1554" s="41"/>
      <c r="T1554" s="77"/>
      <c r="U1554" s="77"/>
    </row>
    <row r="1555" spans="1:21" s="35" customFormat="1" ht="29.25" customHeight="1" thickTop="1" thickBot="1">
      <c r="A1555" s="8"/>
      <c r="B1555" s="37"/>
      <c r="C1555" s="38"/>
      <c r="D1555" s="39"/>
      <c r="E1555" s="11"/>
      <c r="F1555" s="48"/>
      <c r="G1555" s="69"/>
      <c r="H1555" s="18">
        <v>8554</v>
      </c>
      <c r="I1555" s="149"/>
      <c r="J1555" s="69"/>
      <c r="K1555" s="8" t="str">
        <f t="shared" si="44"/>
        <v/>
      </c>
      <c r="L1555" s="36"/>
      <c r="M1555" s="69"/>
      <c r="N1555" s="13"/>
      <c r="P1555" s="41" t="str">
        <f t="shared" si="43"/>
        <v>.</v>
      </c>
      <c r="Q1555" s="41"/>
      <c r="R1555" s="41"/>
      <c r="T1555" s="77"/>
      <c r="U1555" s="77"/>
    </row>
    <row r="1556" spans="1:21" s="35" customFormat="1" ht="29.25" customHeight="1" thickTop="1" thickBot="1">
      <c r="A1556" s="8"/>
      <c r="B1556" s="37"/>
      <c r="C1556" s="38"/>
      <c r="D1556" s="39"/>
      <c r="E1556" s="11"/>
      <c r="F1556" s="48"/>
      <c r="G1556" s="69"/>
      <c r="H1556" s="18">
        <v>8555</v>
      </c>
      <c r="I1556" s="149"/>
      <c r="J1556" s="69"/>
      <c r="K1556" s="8" t="str">
        <f t="shared" si="44"/>
        <v/>
      </c>
      <c r="L1556" s="36"/>
      <c r="M1556" s="69"/>
      <c r="N1556" s="13"/>
      <c r="P1556" s="41" t="str">
        <f t="shared" si="43"/>
        <v>.</v>
      </c>
      <c r="Q1556" s="41"/>
      <c r="R1556" s="41"/>
      <c r="T1556" s="77"/>
      <c r="U1556" s="77"/>
    </row>
    <row r="1557" spans="1:21" s="35" customFormat="1" ht="29.25" customHeight="1" thickTop="1" thickBot="1">
      <c r="A1557" s="8"/>
      <c r="B1557" s="37"/>
      <c r="C1557" s="38"/>
      <c r="D1557" s="39"/>
      <c r="E1557" s="11"/>
      <c r="F1557" s="48"/>
      <c r="G1557" s="69"/>
      <c r="H1557" s="18">
        <v>8556</v>
      </c>
      <c r="I1557" s="149"/>
      <c r="J1557" s="69"/>
      <c r="K1557" s="8" t="str">
        <f t="shared" si="44"/>
        <v/>
      </c>
      <c r="L1557" s="36"/>
      <c r="M1557" s="69"/>
      <c r="N1557" s="13"/>
      <c r="P1557" s="41" t="str">
        <f t="shared" si="43"/>
        <v>.</v>
      </c>
      <c r="Q1557" s="41"/>
      <c r="R1557" s="41"/>
      <c r="T1557" s="77"/>
      <c r="U1557" s="77"/>
    </row>
    <row r="1558" spans="1:21" s="35" customFormat="1" ht="29.25" customHeight="1" thickTop="1" thickBot="1">
      <c r="A1558" s="8"/>
      <c r="B1558" s="37"/>
      <c r="C1558" s="38"/>
      <c r="D1558" s="39"/>
      <c r="E1558" s="11"/>
      <c r="F1558" s="48"/>
      <c r="G1558" s="69"/>
      <c r="H1558" s="18">
        <v>8557</v>
      </c>
      <c r="I1558" s="149"/>
      <c r="J1558" s="69"/>
      <c r="K1558" s="8" t="str">
        <f t="shared" si="44"/>
        <v/>
      </c>
      <c r="L1558" s="36"/>
      <c r="M1558" s="69"/>
      <c r="N1558" s="13"/>
      <c r="P1558" s="41" t="str">
        <f t="shared" si="43"/>
        <v>.</v>
      </c>
      <c r="Q1558" s="41"/>
      <c r="R1558" s="41"/>
      <c r="T1558" s="77"/>
      <c r="U1558" s="77"/>
    </row>
    <row r="1559" spans="1:21" s="35" customFormat="1" ht="29.25" customHeight="1" thickTop="1" thickBot="1">
      <c r="A1559" s="8"/>
      <c r="B1559" s="37"/>
      <c r="C1559" s="38"/>
      <c r="D1559" s="39"/>
      <c r="E1559" s="11"/>
      <c r="F1559" s="48"/>
      <c r="G1559" s="69"/>
      <c r="H1559" s="18">
        <v>8558</v>
      </c>
      <c r="I1559" s="149"/>
      <c r="J1559" s="69"/>
      <c r="K1559" s="8" t="str">
        <f t="shared" si="44"/>
        <v/>
      </c>
      <c r="L1559" s="36"/>
      <c r="M1559" s="69"/>
      <c r="N1559" s="13"/>
      <c r="P1559" s="41" t="str">
        <f t="shared" si="43"/>
        <v>.</v>
      </c>
      <c r="Q1559" s="41"/>
      <c r="R1559" s="41"/>
      <c r="T1559" s="77"/>
      <c r="U1559" s="77"/>
    </row>
    <row r="1560" spans="1:21" s="35" customFormat="1" ht="29.25" customHeight="1" thickTop="1" thickBot="1">
      <c r="A1560" s="8"/>
      <c r="B1560" s="37"/>
      <c r="C1560" s="38"/>
      <c r="D1560" s="39"/>
      <c r="E1560" s="11"/>
      <c r="F1560" s="48"/>
      <c r="G1560" s="69"/>
      <c r="H1560" s="18">
        <v>8559</v>
      </c>
      <c r="I1560" s="149"/>
      <c r="J1560" s="69"/>
      <c r="K1560" s="8" t="str">
        <f t="shared" si="44"/>
        <v/>
      </c>
      <c r="L1560" s="36"/>
      <c r="M1560" s="69"/>
      <c r="N1560" s="13"/>
      <c r="P1560" s="41" t="str">
        <f t="shared" si="43"/>
        <v>.</v>
      </c>
      <c r="Q1560" s="41"/>
      <c r="R1560" s="41"/>
      <c r="T1560" s="77"/>
      <c r="U1560" s="77"/>
    </row>
    <row r="1561" spans="1:21" s="35" customFormat="1" ht="29.25" customHeight="1" thickTop="1" thickBot="1">
      <c r="A1561" s="8"/>
      <c r="B1561" s="37"/>
      <c r="C1561" s="38"/>
      <c r="D1561" s="39"/>
      <c r="E1561" s="11"/>
      <c r="F1561" s="48"/>
      <c r="G1561" s="69"/>
      <c r="H1561" s="18">
        <v>8560</v>
      </c>
      <c r="I1561" s="149"/>
      <c r="J1561" s="69"/>
      <c r="K1561" s="8" t="str">
        <f t="shared" si="44"/>
        <v/>
      </c>
      <c r="L1561" s="36"/>
      <c r="M1561" s="69"/>
      <c r="N1561" s="13"/>
      <c r="P1561" s="41" t="str">
        <f t="shared" si="43"/>
        <v>.</v>
      </c>
      <c r="Q1561" s="41"/>
      <c r="R1561" s="41"/>
      <c r="T1561" s="77"/>
      <c r="U1561" s="77"/>
    </row>
    <row r="1562" spans="1:21" s="35" customFormat="1" ht="29.25" customHeight="1" thickTop="1" thickBot="1">
      <c r="A1562" s="8"/>
      <c r="B1562" s="37"/>
      <c r="C1562" s="38"/>
      <c r="D1562" s="39"/>
      <c r="E1562" s="11"/>
      <c r="F1562" s="48"/>
      <c r="G1562" s="69"/>
      <c r="H1562" s="18">
        <v>8561</v>
      </c>
      <c r="I1562" s="149"/>
      <c r="J1562" s="69"/>
      <c r="K1562" s="8" t="str">
        <f t="shared" si="44"/>
        <v/>
      </c>
      <c r="L1562" s="36"/>
      <c r="M1562" s="69"/>
      <c r="N1562" s="13"/>
      <c r="P1562" s="41" t="str">
        <f t="shared" si="43"/>
        <v>.</v>
      </c>
      <c r="Q1562" s="41"/>
      <c r="R1562" s="41"/>
      <c r="T1562" s="77"/>
      <c r="U1562" s="77"/>
    </row>
    <row r="1563" spans="1:21" s="35" customFormat="1" ht="29.25" customHeight="1" thickTop="1" thickBot="1">
      <c r="A1563" s="8"/>
      <c r="B1563" s="37"/>
      <c r="C1563" s="38"/>
      <c r="D1563" s="39"/>
      <c r="E1563" s="11"/>
      <c r="F1563" s="48"/>
      <c r="G1563" s="69"/>
      <c r="H1563" s="18">
        <v>8562</v>
      </c>
      <c r="I1563" s="149"/>
      <c r="J1563" s="69"/>
      <c r="K1563" s="8" t="str">
        <f t="shared" si="44"/>
        <v/>
      </c>
      <c r="L1563" s="36"/>
      <c r="M1563" s="69"/>
      <c r="N1563" s="13"/>
      <c r="P1563" s="41" t="str">
        <f t="shared" si="43"/>
        <v>.</v>
      </c>
      <c r="Q1563" s="41"/>
      <c r="R1563" s="41"/>
      <c r="T1563" s="77"/>
      <c r="U1563" s="77"/>
    </row>
    <row r="1564" spans="1:21" s="35" customFormat="1" ht="29.25" customHeight="1" thickTop="1" thickBot="1">
      <c r="A1564" s="8"/>
      <c r="B1564" s="37"/>
      <c r="C1564" s="38"/>
      <c r="D1564" s="39"/>
      <c r="E1564" s="11"/>
      <c r="F1564" s="48"/>
      <c r="G1564" s="69"/>
      <c r="H1564" s="18">
        <v>8563</v>
      </c>
      <c r="I1564" s="149"/>
      <c r="J1564" s="69"/>
      <c r="K1564" s="8" t="str">
        <f t="shared" si="44"/>
        <v/>
      </c>
      <c r="L1564" s="36"/>
      <c r="M1564" s="69"/>
      <c r="N1564" s="13"/>
      <c r="P1564" s="41" t="str">
        <f t="shared" si="43"/>
        <v>.</v>
      </c>
      <c r="Q1564" s="41"/>
      <c r="R1564" s="41"/>
      <c r="T1564" s="77"/>
      <c r="U1564" s="77"/>
    </row>
    <row r="1565" spans="1:21" s="35" customFormat="1" ht="29.25" customHeight="1" thickTop="1" thickBot="1">
      <c r="A1565" s="8"/>
      <c r="B1565" s="37"/>
      <c r="C1565" s="38"/>
      <c r="D1565" s="39"/>
      <c r="E1565" s="11"/>
      <c r="F1565" s="48"/>
      <c r="G1565" s="69"/>
      <c r="H1565" s="18">
        <v>8564</v>
      </c>
      <c r="I1565" s="149"/>
      <c r="J1565" s="69"/>
      <c r="K1565" s="8" t="str">
        <f t="shared" si="44"/>
        <v/>
      </c>
      <c r="L1565" s="36"/>
      <c r="M1565" s="69"/>
      <c r="N1565" s="13"/>
      <c r="P1565" s="41" t="str">
        <f t="shared" si="43"/>
        <v>.</v>
      </c>
      <c r="Q1565" s="41"/>
      <c r="R1565" s="41"/>
      <c r="T1565" s="77"/>
      <c r="U1565" s="77"/>
    </row>
    <row r="1566" spans="1:21" s="35" customFormat="1" ht="29.25" customHeight="1" thickTop="1" thickBot="1">
      <c r="A1566" s="8"/>
      <c r="B1566" s="37"/>
      <c r="C1566" s="38"/>
      <c r="D1566" s="39"/>
      <c r="E1566" s="11"/>
      <c r="F1566" s="48"/>
      <c r="G1566" s="69"/>
      <c r="H1566" s="18">
        <v>8565</v>
      </c>
      <c r="I1566" s="149"/>
      <c r="J1566" s="69"/>
      <c r="K1566" s="8" t="str">
        <f t="shared" si="44"/>
        <v/>
      </c>
      <c r="L1566" s="36"/>
      <c r="M1566" s="69"/>
      <c r="N1566" s="13"/>
      <c r="P1566" s="41" t="str">
        <f t="shared" si="43"/>
        <v>.</v>
      </c>
      <c r="Q1566" s="41"/>
      <c r="R1566" s="41"/>
      <c r="T1566" s="77"/>
      <c r="U1566" s="77"/>
    </row>
    <row r="1567" spans="1:21" s="35" customFormat="1" ht="29.25" customHeight="1" thickTop="1" thickBot="1">
      <c r="A1567" s="8"/>
      <c r="B1567" s="37"/>
      <c r="C1567" s="38"/>
      <c r="D1567" s="39"/>
      <c r="E1567" s="11"/>
      <c r="F1567" s="48"/>
      <c r="G1567" s="69"/>
      <c r="H1567" s="18">
        <v>8566</v>
      </c>
      <c r="I1567" s="149"/>
      <c r="J1567" s="69"/>
      <c r="K1567" s="8" t="str">
        <f t="shared" si="44"/>
        <v/>
      </c>
      <c r="L1567" s="36"/>
      <c r="M1567" s="69"/>
      <c r="N1567" s="13"/>
      <c r="P1567" s="41" t="str">
        <f t="shared" si="43"/>
        <v>.</v>
      </c>
      <c r="Q1567" s="41"/>
      <c r="R1567" s="41"/>
      <c r="T1567" s="77"/>
      <c r="U1567" s="77"/>
    </row>
    <row r="1568" spans="1:21" s="35" customFormat="1" ht="29.25" customHeight="1" thickTop="1" thickBot="1">
      <c r="A1568" s="8"/>
      <c r="B1568" s="37"/>
      <c r="C1568" s="38"/>
      <c r="D1568" s="39"/>
      <c r="E1568" s="11"/>
      <c r="F1568" s="48"/>
      <c r="G1568" s="69"/>
      <c r="H1568" s="18">
        <v>8567</v>
      </c>
      <c r="I1568" s="149"/>
      <c r="J1568" s="69"/>
      <c r="K1568" s="8" t="str">
        <f t="shared" si="44"/>
        <v/>
      </c>
      <c r="L1568" s="36"/>
      <c r="M1568" s="69"/>
      <c r="N1568" s="13"/>
      <c r="P1568" s="41" t="str">
        <f t="shared" si="43"/>
        <v>.</v>
      </c>
      <c r="Q1568" s="41"/>
      <c r="R1568" s="41"/>
      <c r="T1568" s="77"/>
      <c r="U1568" s="77"/>
    </row>
    <row r="1569" spans="1:21" s="35" customFormat="1" ht="29.25" customHeight="1" thickTop="1" thickBot="1">
      <c r="A1569" s="8"/>
      <c r="B1569" s="37"/>
      <c r="C1569" s="38"/>
      <c r="D1569" s="39"/>
      <c r="E1569" s="11"/>
      <c r="F1569" s="48"/>
      <c r="G1569" s="69"/>
      <c r="H1569" s="18">
        <v>8568</v>
      </c>
      <c r="I1569" s="149"/>
      <c r="J1569" s="69"/>
      <c r="K1569" s="8" t="str">
        <f t="shared" si="44"/>
        <v/>
      </c>
      <c r="L1569" s="36"/>
      <c r="M1569" s="69"/>
      <c r="N1569" s="13"/>
      <c r="P1569" s="41" t="str">
        <f t="shared" si="43"/>
        <v>.</v>
      </c>
      <c r="Q1569" s="41"/>
      <c r="R1569" s="41"/>
      <c r="T1569" s="77"/>
      <c r="U1569" s="77"/>
    </row>
    <row r="1570" spans="1:21" s="35" customFormat="1" ht="29.25" customHeight="1" thickTop="1" thickBot="1">
      <c r="A1570" s="8"/>
      <c r="B1570" s="37"/>
      <c r="C1570" s="38"/>
      <c r="D1570" s="39"/>
      <c r="E1570" s="11"/>
      <c r="F1570" s="48"/>
      <c r="G1570" s="69"/>
      <c r="H1570" s="18">
        <v>8569</v>
      </c>
      <c r="I1570" s="149"/>
      <c r="J1570" s="69"/>
      <c r="K1570" s="8" t="str">
        <f t="shared" si="44"/>
        <v/>
      </c>
      <c r="L1570" s="36"/>
      <c r="M1570" s="69"/>
      <c r="N1570" s="13"/>
      <c r="P1570" s="41" t="str">
        <f t="shared" si="43"/>
        <v>.</v>
      </c>
      <c r="Q1570" s="41"/>
      <c r="R1570" s="41"/>
      <c r="T1570" s="77"/>
      <c r="U1570" s="77"/>
    </row>
    <row r="1571" spans="1:21" s="35" customFormat="1" ht="29.25" customHeight="1" thickTop="1" thickBot="1">
      <c r="A1571" s="8"/>
      <c r="B1571" s="37"/>
      <c r="C1571" s="38"/>
      <c r="D1571" s="39"/>
      <c r="E1571" s="11"/>
      <c r="F1571" s="48"/>
      <c r="G1571" s="69"/>
      <c r="H1571" s="18">
        <v>8570</v>
      </c>
      <c r="I1571" s="149"/>
      <c r="J1571" s="69"/>
      <c r="K1571" s="8" t="str">
        <f t="shared" si="44"/>
        <v/>
      </c>
      <c r="L1571" s="36"/>
      <c r="M1571" s="69"/>
      <c r="N1571" s="13"/>
      <c r="P1571" s="41" t="str">
        <f t="shared" si="43"/>
        <v>.</v>
      </c>
      <c r="Q1571" s="41"/>
      <c r="R1571" s="41"/>
      <c r="T1571" s="77"/>
      <c r="U1571" s="77"/>
    </row>
    <row r="1572" spans="1:21" s="35" customFormat="1" ht="29.25" customHeight="1" thickTop="1" thickBot="1">
      <c r="A1572" s="8"/>
      <c r="B1572" s="37"/>
      <c r="C1572" s="38"/>
      <c r="D1572" s="39"/>
      <c r="E1572" s="11"/>
      <c r="F1572" s="48"/>
      <c r="G1572" s="69"/>
      <c r="H1572" s="18">
        <v>8571</v>
      </c>
      <c r="I1572" s="149"/>
      <c r="J1572" s="69"/>
      <c r="K1572" s="8" t="str">
        <f t="shared" si="44"/>
        <v/>
      </c>
      <c r="L1572" s="36"/>
      <c r="M1572" s="69"/>
      <c r="N1572" s="13"/>
      <c r="P1572" s="41" t="str">
        <f t="shared" si="43"/>
        <v>.</v>
      </c>
      <c r="Q1572" s="41"/>
      <c r="R1572" s="41"/>
      <c r="T1572" s="77"/>
      <c r="U1572" s="77"/>
    </row>
    <row r="1573" spans="1:21" s="35" customFormat="1" ht="29.25" customHeight="1" thickTop="1" thickBot="1">
      <c r="A1573" s="8"/>
      <c r="B1573" s="37"/>
      <c r="C1573" s="38"/>
      <c r="D1573" s="39"/>
      <c r="E1573" s="11"/>
      <c r="F1573" s="48"/>
      <c r="G1573" s="69"/>
      <c r="H1573" s="18">
        <v>8572</v>
      </c>
      <c r="I1573" s="149"/>
      <c r="J1573" s="69"/>
      <c r="K1573" s="8" t="str">
        <f t="shared" si="44"/>
        <v/>
      </c>
      <c r="L1573" s="36"/>
      <c r="M1573" s="69"/>
      <c r="N1573" s="13"/>
      <c r="P1573" s="41" t="str">
        <f t="shared" si="43"/>
        <v>.</v>
      </c>
      <c r="Q1573" s="41"/>
      <c r="R1573" s="41"/>
      <c r="T1573" s="77"/>
      <c r="U1573" s="77"/>
    </row>
    <row r="1574" spans="1:21" s="35" customFormat="1" ht="29.25" customHeight="1" thickTop="1" thickBot="1">
      <c r="A1574" s="8"/>
      <c r="B1574" s="37"/>
      <c r="C1574" s="38"/>
      <c r="D1574" s="39"/>
      <c r="E1574" s="11"/>
      <c r="F1574" s="48"/>
      <c r="G1574" s="69"/>
      <c r="H1574" s="18">
        <v>8573</v>
      </c>
      <c r="I1574" s="149"/>
      <c r="J1574" s="69"/>
      <c r="K1574" s="8" t="str">
        <f t="shared" si="44"/>
        <v/>
      </c>
      <c r="L1574" s="36"/>
      <c r="M1574" s="69"/>
      <c r="N1574" s="13"/>
      <c r="P1574" s="41" t="str">
        <f t="shared" si="43"/>
        <v>.</v>
      </c>
      <c r="Q1574" s="41"/>
      <c r="R1574" s="41"/>
      <c r="T1574" s="77"/>
      <c r="U1574" s="77"/>
    </row>
    <row r="1575" spans="1:21" s="35" customFormat="1" ht="29.25" customHeight="1" thickTop="1" thickBot="1">
      <c r="A1575" s="8"/>
      <c r="B1575" s="37"/>
      <c r="C1575" s="38"/>
      <c r="D1575" s="39"/>
      <c r="E1575" s="11"/>
      <c r="F1575" s="48"/>
      <c r="G1575" s="69"/>
      <c r="H1575" s="18">
        <v>8574</v>
      </c>
      <c r="I1575" s="149"/>
      <c r="J1575" s="69"/>
      <c r="K1575" s="8" t="str">
        <f t="shared" si="44"/>
        <v/>
      </c>
      <c r="L1575" s="36"/>
      <c r="M1575" s="69"/>
      <c r="N1575" s="13"/>
      <c r="P1575" s="41" t="str">
        <f t="shared" si="43"/>
        <v>.</v>
      </c>
      <c r="Q1575" s="41"/>
      <c r="R1575" s="41"/>
      <c r="T1575" s="77"/>
      <c r="U1575" s="77"/>
    </row>
    <row r="1576" spans="1:21" s="35" customFormat="1" ht="29.25" customHeight="1" thickTop="1" thickBot="1">
      <c r="A1576" s="8"/>
      <c r="B1576" s="37"/>
      <c r="C1576" s="38"/>
      <c r="D1576" s="39"/>
      <c r="E1576" s="11"/>
      <c r="F1576" s="48"/>
      <c r="G1576" s="69"/>
      <c r="H1576" s="18">
        <v>8575</v>
      </c>
      <c r="I1576" s="149"/>
      <c r="J1576" s="69"/>
      <c r="K1576" s="8" t="str">
        <f t="shared" si="44"/>
        <v/>
      </c>
      <c r="L1576" s="36"/>
      <c r="M1576" s="69"/>
      <c r="N1576" s="13"/>
      <c r="P1576" s="41" t="str">
        <f t="shared" si="43"/>
        <v>.</v>
      </c>
      <c r="Q1576" s="41"/>
      <c r="R1576" s="41"/>
      <c r="T1576" s="77"/>
      <c r="U1576" s="77"/>
    </row>
    <row r="1577" spans="1:21" s="35" customFormat="1" ht="29.25" customHeight="1" thickTop="1" thickBot="1">
      <c r="A1577" s="8"/>
      <c r="B1577" s="37"/>
      <c r="C1577" s="38"/>
      <c r="D1577" s="39"/>
      <c r="E1577" s="11"/>
      <c r="F1577" s="48"/>
      <c r="G1577" s="69"/>
      <c r="H1577" s="18">
        <v>8576</v>
      </c>
      <c r="I1577" s="149"/>
      <c r="J1577" s="69"/>
      <c r="K1577" s="8" t="str">
        <f t="shared" si="44"/>
        <v/>
      </c>
      <c r="L1577" s="36"/>
      <c r="M1577" s="69"/>
      <c r="N1577" s="13"/>
      <c r="P1577" s="41" t="str">
        <f t="shared" si="43"/>
        <v>.</v>
      </c>
      <c r="Q1577" s="41"/>
      <c r="R1577" s="41"/>
      <c r="T1577" s="77"/>
      <c r="U1577" s="77"/>
    </row>
    <row r="1578" spans="1:21" s="35" customFormat="1" ht="29.25" customHeight="1" thickTop="1" thickBot="1">
      <c r="A1578" s="8"/>
      <c r="B1578" s="37"/>
      <c r="C1578" s="38"/>
      <c r="D1578" s="39"/>
      <c r="E1578" s="11"/>
      <c r="F1578" s="48"/>
      <c r="G1578" s="69"/>
      <c r="H1578" s="18">
        <v>8577</v>
      </c>
      <c r="I1578" s="149"/>
      <c r="J1578" s="69"/>
      <c r="K1578" s="8" t="str">
        <f t="shared" si="44"/>
        <v/>
      </c>
      <c r="L1578" s="36"/>
      <c r="M1578" s="69"/>
      <c r="N1578" s="13"/>
      <c r="P1578" s="41" t="str">
        <f t="shared" si="43"/>
        <v>.</v>
      </c>
      <c r="Q1578" s="41"/>
      <c r="R1578" s="41"/>
      <c r="T1578" s="77"/>
      <c r="U1578" s="77"/>
    </row>
    <row r="1579" spans="1:21" s="35" customFormat="1" ht="29.25" customHeight="1" thickTop="1" thickBot="1">
      <c r="A1579" s="8"/>
      <c r="B1579" s="37"/>
      <c r="C1579" s="38"/>
      <c r="D1579" s="39"/>
      <c r="E1579" s="11"/>
      <c r="F1579" s="48"/>
      <c r="G1579" s="69"/>
      <c r="H1579" s="18">
        <v>8578</v>
      </c>
      <c r="I1579" s="149"/>
      <c r="J1579" s="69"/>
      <c r="K1579" s="8" t="str">
        <f t="shared" si="44"/>
        <v/>
      </c>
      <c r="L1579" s="36"/>
      <c r="M1579" s="69"/>
      <c r="N1579" s="13"/>
      <c r="P1579" s="41" t="str">
        <f t="shared" si="43"/>
        <v>.</v>
      </c>
      <c r="Q1579" s="41"/>
      <c r="R1579" s="41"/>
      <c r="T1579" s="77"/>
      <c r="U1579" s="77"/>
    </row>
    <row r="1580" spans="1:21" s="35" customFormat="1" ht="29.25" customHeight="1" thickTop="1" thickBot="1">
      <c r="A1580" s="8"/>
      <c r="B1580" s="37"/>
      <c r="C1580" s="38"/>
      <c r="D1580" s="39"/>
      <c r="E1580" s="11"/>
      <c r="F1580" s="48"/>
      <c r="G1580" s="69"/>
      <c r="H1580" s="18">
        <v>8579</v>
      </c>
      <c r="I1580" s="149"/>
      <c r="J1580" s="69"/>
      <c r="K1580" s="8" t="str">
        <f t="shared" si="44"/>
        <v/>
      </c>
      <c r="L1580" s="36"/>
      <c r="M1580" s="69"/>
      <c r="N1580" s="13"/>
      <c r="P1580" s="41" t="str">
        <f t="shared" si="43"/>
        <v>.</v>
      </c>
      <c r="Q1580" s="41"/>
      <c r="R1580" s="41"/>
      <c r="T1580" s="77"/>
      <c r="U1580" s="77"/>
    </row>
    <row r="1581" spans="1:21" s="35" customFormat="1" ht="29.25" customHeight="1" thickTop="1" thickBot="1">
      <c r="A1581" s="8"/>
      <c r="B1581" s="37"/>
      <c r="C1581" s="38"/>
      <c r="D1581" s="39"/>
      <c r="E1581" s="11"/>
      <c r="F1581" s="48"/>
      <c r="G1581" s="69"/>
      <c r="H1581" s="18">
        <v>8580</v>
      </c>
      <c r="I1581" s="149"/>
      <c r="J1581" s="69"/>
      <c r="K1581" s="8" t="str">
        <f t="shared" si="44"/>
        <v/>
      </c>
      <c r="L1581" s="36"/>
      <c r="M1581" s="69"/>
      <c r="N1581" s="13"/>
      <c r="P1581" s="41" t="str">
        <f t="shared" si="43"/>
        <v>.</v>
      </c>
      <c r="Q1581" s="41"/>
      <c r="R1581" s="41"/>
      <c r="T1581" s="77"/>
      <c r="U1581" s="77"/>
    </row>
    <row r="1582" spans="1:21" s="35" customFormat="1" ht="29.25" customHeight="1" thickTop="1" thickBot="1">
      <c r="A1582" s="8"/>
      <c r="B1582" s="37"/>
      <c r="C1582" s="38"/>
      <c r="D1582" s="39"/>
      <c r="E1582" s="11"/>
      <c r="F1582" s="48"/>
      <c r="G1582" s="69"/>
      <c r="H1582" s="18">
        <v>8581</v>
      </c>
      <c r="I1582" s="149"/>
      <c r="J1582" s="69"/>
      <c r="K1582" s="8" t="str">
        <f t="shared" si="44"/>
        <v/>
      </c>
      <c r="L1582" s="36"/>
      <c r="M1582" s="69"/>
      <c r="N1582" s="13"/>
      <c r="P1582" s="41" t="str">
        <f t="shared" si="43"/>
        <v>.</v>
      </c>
      <c r="Q1582" s="41"/>
      <c r="R1582" s="41"/>
      <c r="T1582" s="77"/>
      <c r="U1582" s="77"/>
    </row>
    <row r="1583" spans="1:21" s="35" customFormat="1" ht="29.25" customHeight="1" thickTop="1" thickBot="1">
      <c r="A1583" s="8"/>
      <c r="B1583" s="37"/>
      <c r="C1583" s="38"/>
      <c r="D1583" s="39"/>
      <c r="E1583" s="11"/>
      <c r="F1583" s="48"/>
      <c r="G1583" s="69"/>
      <c r="H1583" s="18">
        <v>8582</v>
      </c>
      <c r="I1583" s="149"/>
      <c r="J1583" s="69"/>
      <c r="K1583" s="8" t="str">
        <f t="shared" si="44"/>
        <v/>
      </c>
      <c r="L1583" s="36"/>
      <c r="M1583" s="69"/>
      <c r="N1583" s="13"/>
      <c r="P1583" s="41" t="str">
        <f t="shared" si="43"/>
        <v>.</v>
      </c>
      <c r="Q1583" s="41"/>
      <c r="R1583" s="41"/>
      <c r="T1583" s="77"/>
      <c r="U1583" s="77"/>
    </row>
    <row r="1584" spans="1:21" s="35" customFormat="1" ht="29.25" customHeight="1" thickTop="1" thickBot="1">
      <c r="A1584" s="8"/>
      <c r="B1584" s="37"/>
      <c r="C1584" s="38"/>
      <c r="D1584" s="39"/>
      <c r="E1584" s="11"/>
      <c r="F1584" s="48"/>
      <c r="G1584" s="69"/>
      <c r="H1584" s="18">
        <v>8583</v>
      </c>
      <c r="I1584" s="149"/>
      <c r="J1584" s="69"/>
      <c r="K1584" s="8" t="str">
        <f t="shared" si="44"/>
        <v/>
      </c>
      <c r="L1584" s="36"/>
      <c r="M1584" s="69"/>
      <c r="N1584" s="13"/>
      <c r="P1584" s="41" t="str">
        <f t="shared" si="43"/>
        <v>.</v>
      </c>
      <c r="Q1584" s="41"/>
      <c r="R1584" s="41"/>
      <c r="T1584" s="77"/>
      <c r="U1584" s="77"/>
    </row>
    <row r="1585" spans="1:21" s="35" customFormat="1" ht="29.25" customHeight="1" thickTop="1" thickBot="1">
      <c r="A1585" s="8"/>
      <c r="B1585" s="37"/>
      <c r="C1585" s="38"/>
      <c r="D1585" s="39"/>
      <c r="E1585" s="11"/>
      <c r="F1585" s="48"/>
      <c r="G1585" s="69"/>
      <c r="H1585" s="18">
        <v>8584</v>
      </c>
      <c r="I1585" s="149"/>
      <c r="J1585" s="69"/>
      <c r="K1585" s="8" t="str">
        <f t="shared" si="44"/>
        <v/>
      </c>
      <c r="L1585" s="36"/>
      <c r="M1585" s="69"/>
      <c r="N1585" s="13"/>
      <c r="P1585" s="41" t="str">
        <f t="shared" si="43"/>
        <v>.</v>
      </c>
      <c r="Q1585" s="41"/>
      <c r="R1585" s="41"/>
      <c r="T1585" s="77"/>
      <c r="U1585" s="77"/>
    </row>
    <row r="1586" spans="1:21" s="35" customFormat="1" ht="29.25" customHeight="1" thickTop="1" thickBot="1">
      <c r="A1586" s="8"/>
      <c r="B1586" s="37"/>
      <c r="C1586" s="38"/>
      <c r="D1586" s="39"/>
      <c r="E1586" s="11"/>
      <c r="F1586" s="48"/>
      <c r="G1586" s="69"/>
      <c r="H1586" s="18">
        <v>8585</v>
      </c>
      <c r="I1586" s="149"/>
      <c r="J1586" s="69"/>
      <c r="K1586" s="8" t="str">
        <f t="shared" si="44"/>
        <v/>
      </c>
      <c r="L1586" s="36"/>
      <c r="M1586" s="69"/>
      <c r="N1586" s="13"/>
      <c r="P1586" s="41" t="str">
        <f t="shared" si="43"/>
        <v>.</v>
      </c>
      <c r="Q1586" s="41"/>
      <c r="R1586" s="41"/>
      <c r="T1586" s="77"/>
      <c r="U1586" s="77"/>
    </row>
    <row r="1587" spans="1:21" s="35" customFormat="1" ht="29.25" customHeight="1" thickTop="1" thickBot="1">
      <c r="A1587" s="8"/>
      <c r="B1587" s="37"/>
      <c r="C1587" s="38"/>
      <c r="D1587" s="39"/>
      <c r="E1587" s="11"/>
      <c r="F1587" s="48"/>
      <c r="G1587" s="69"/>
      <c r="H1587" s="18">
        <v>8586</v>
      </c>
      <c r="I1587" s="149"/>
      <c r="J1587" s="69"/>
      <c r="K1587" s="8" t="str">
        <f t="shared" si="44"/>
        <v/>
      </c>
      <c r="L1587" s="36"/>
      <c r="M1587" s="69"/>
      <c r="N1587" s="13"/>
      <c r="P1587" s="41" t="str">
        <f t="shared" si="43"/>
        <v>.</v>
      </c>
      <c r="Q1587" s="41"/>
      <c r="R1587" s="41"/>
      <c r="T1587" s="77"/>
      <c r="U1587" s="77"/>
    </row>
    <row r="1588" spans="1:21" s="35" customFormat="1" ht="29.25" customHeight="1" thickTop="1" thickBot="1">
      <c r="A1588" s="8"/>
      <c r="B1588" s="37"/>
      <c r="C1588" s="38"/>
      <c r="D1588" s="39"/>
      <c r="E1588" s="11"/>
      <c r="F1588" s="48"/>
      <c r="G1588" s="69"/>
      <c r="H1588" s="18">
        <v>8587</v>
      </c>
      <c r="I1588" s="149"/>
      <c r="J1588" s="69"/>
      <c r="K1588" s="8" t="str">
        <f t="shared" si="44"/>
        <v/>
      </c>
      <c r="L1588" s="36"/>
      <c r="M1588" s="69"/>
      <c r="N1588" s="13"/>
      <c r="P1588" s="41" t="str">
        <f t="shared" si="43"/>
        <v>.</v>
      </c>
      <c r="Q1588" s="41"/>
      <c r="R1588" s="41"/>
      <c r="T1588" s="77"/>
      <c r="U1588" s="77"/>
    </row>
    <row r="1589" spans="1:21" s="35" customFormat="1" ht="29.25" customHeight="1" thickTop="1" thickBot="1">
      <c r="A1589" s="8"/>
      <c r="B1589" s="37"/>
      <c r="C1589" s="38"/>
      <c r="D1589" s="39"/>
      <c r="E1589" s="11"/>
      <c r="F1589" s="48"/>
      <c r="G1589" s="69"/>
      <c r="H1589" s="18">
        <v>8588</v>
      </c>
      <c r="I1589" s="149"/>
      <c r="J1589" s="69"/>
      <c r="K1589" s="8" t="str">
        <f t="shared" si="44"/>
        <v/>
      </c>
      <c r="L1589" s="36"/>
      <c r="M1589" s="69"/>
      <c r="N1589" s="13"/>
      <c r="P1589" s="41" t="str">
        <f t="shared" si="43"/>
        <v>.</v>
      </c>
      <c r="Q1589" s="41"/>
      <c r="R1589" s="41"/>
      <c r="T1589" s="77"/>
      <c r="U1589" s="77"/>
    </row>
    <row r="1590" spans="1:21" s="35" customFormat="1" ht="29.25" customHeight="1" thickTop="1" thickBot="1">
      <c r="A1590" s="8"/>
      <c r="B1590" s="37"/>
      <c r="C1590" s="38"/>
      <c r="D1590" s="39"/>
      <c r="E1590" s="11"/>
      <c r="F1590" s="48"/>
      <c r="G1590" s="69"/>
      <c r="H1590" s="18">
        <v>8589</v>
      </c>
      <c r="I1590" s="149"/>
      <c r="J1590" s="69"/>
      <c r="K1590" s="8" t="str">
        <f t="shared" si="44"/>
        <v/>
      </c>
      <c r="L1590" s="36"/>
      <c r="M1590" s="69"/>
      <c r="N1590" s="13"/>
      <c r="P1590" s="41" t="str">
        <f t="shared" si="43"/>
        <v>.</v>
      </c>
      <c r="Q1590" s="41"/>
      <c r="R1590" s="41"/>
      <c r="T1590" s="77"/>
      <c r="U1590" s="77"/>
    </row>
    <row r="1591" spans="1:21" s="35" customFormat="1" ht="29.25" customHeight="1" thickTop="1" thickBot="1">
      <c r="A1591" s="8"/>
      <c r="B1591" s="37"/>
      <c r="C1591" s="38"/>
      <c r="D1591" s="39"/>
      <c r="E1591" s="11"/>
      <c r="F1591" s="48"/>
      <c r="G1591" s="69"/>
      <c r="H1591" s="18">
        <v>8590</v>
      </c>
      <c r="I1591" s="149"/>
      <c r="J1591" s="69"/>
      <c r="K1591" s="8" t="str">
        <f t="shared" si="44"/>
        <v/>
      </c>
      <c r="L1591" s="36"/>
      <c r="M1591" s="69"/>
      <c r="N1591" s="13"/>
      <c r="P1591" s="41" t="str">
        <f t="shared" si="43"/>
        <v>.</v>
      </c>
      <c r="Q1591" s="41"/>
      <c r="R1591" s="41"/>
      <c r="T1591" s="77"/>
      <c r="U1591" s="77"/>
    </row>
    <row r="1592" spans="1:21" s="35" customFormat="1" ht="29.25" customHeight="1" thickTop="1" thickBot="1">
      <c r="A1592" s="8"/>
      <c r="B1592" s="37"/>
      <c r="C1592" s="38"/>
      <c r="D1592" s="39"/>
      <c r="E1592" s="11"/>
      <c r="F1592" s="48"/>
      <c r="G1592" s="69"/>
      <c r="H1592" s="18">
        <v>8591</v>
      </c>
      <c r="I1592" s="149"/>
      <c r="J1592" s="69"/>
      <c r="K1592" s="8" t="str">
        <f t="shared" si="44"/>
        <v/>
      </c>
      <c r="L1592" s="36"/>
      <c r="M1592" s="69"/>
      <c r="N1592" s="13"/>
      <c r="P1592" s="41" t="str">
        <f t="shared" si="43"/>
        <v>.</v>
      </c>
      <c r="Q1592" s="41"/>
      <c r="R1592" s="41"/>
      <c r="T1592" s="77"/>
      <c r="U1592" s="77"/>
    </row>
    <row r="1593" spans="1:21" s="35" customFormat="1" ht="29.25" customHeight="1" thickTop="1" thickBot="1">
      <c r="A1593" s="8"/>
      <c r="B1593" s="37"/>
      <c r="C1593" s="38"/>
      <c r="D1593" s="39"/>
      <c r="E1593" s="11"/>
      <c r="F1593" s="48"/>
      <c r="G1593" s="69"/>
      <c r="H1593" s="18">
        <v>8592</v>
      </c>
      <c r="I1593" s="149"/>
      <c r="J1593" s="69"/>
      <c r="K1593" s="8" t="str">
        <f t="shared" si="44"/>
        <v/>
      </c>
      <c r="L1593" s="36"/>
      <c r="M1593" s="69"/>
      <c r="N1593" s="13"/>
      <c r="P1593" s="41" t="str">
        <f t="shared" si="43"/>
        <v>.</v>
      </c>
      <c r="Q1593" s="41"/>
      <c r="R1593" s="41"/>
      <c r="T1593" s="77"/>
      <c r="U1593" s="77"/>
    </row>
    <row r="1594" spans="1:21" s="35" customFormat="1" ht="29.25" customHeight="1" thickTop="1" thickBot="1">
      <c r="A1594" s="8"/>
      <c r="B1594" s="37"/>
      <c r="C1594" s="38"/>
      <c r="D1594" s="39"/>
      <c r="E1594" s="11"/>
      <c r="F1594" s="48"/>
      <c r="G1594" s="69"/>
      <c r="H1594" s="18">
        <v>8593</v>
      </c>
      <c r="I1594" s="149"/>
      <c r="J1594" s="69"/>
      <c r="K1594" s="8" t="str">
        <f t="shared" si="44"/>
        <v/>
      </c>
      <c r="L1594" s="36"/>
      <c r="M1594" s="69"/>
      <c r="N1594" s="13"/>
      <c r="P1594" s="41" t="str">
        <f t="shared" si="43"/>
        <v>.</v>
      </c>
      <c r="Q1594" s="41"/>
      <c r="R1594" s="41"/>
      <c r="T1594" s="77"/>
      <c r="U1594" s="77"/>
    </row>
    <row r="1595" spans="1:21" s="35" customFormat="1" ht="29.25" customHeight="1" thickTop="1" thickBot="1">
      <c r="A1595" s="8"/>
      <c r="B1595" s="37"/>
      <c r="C1595" s="38"/>
      <c r="D1595" s="39"/>
      <c r="E1595" s="11"/>
      <c r="F1595" s="48"/>
      <c r="G1595" s="69"/>
      <c r="H1595" s="18">
        <v>8594</v>
      </c>
      <c r="I1595" s="149"/>
      <c r="J1595" s="69"/>
      <c r="K1595" s="8" t="str">
        <f t="shared" si="44"/>
        <v/>
      </c>
      <c r="L1595" s="36"/>
      <c r="M1595" s="69"/>
      <c r="N1595" s="13"/>
      <c r="P1595" s="41" t="str">
        <f t="shared" si="43"/>
        <v>.</v>
      </c>
      <c r="Q1595" s="41"/>
      <c r="R1595" s="41"/>
      <c r="T1595" s="77"/>
      <c r="U1595" s="77"/>
    </row>
    <row r="1596" spans="1:21" s="35" customFormat="1" ht="29.25" customHeight="1" thickTop="1" thickBot="1">
      <c r="A1596" s="8"/>
      <c r="B1596" s="37"/>
      <c r="C1596" s="38"/>
      <c r="D1596" s="39"/>
      <c r="E1596" s="11"/>
      <c r="F1596" s="48"/>
      <c r="G1596" s="69"/>
      <c r="H1596" s="18">
        <v>8595</v>
      </c>
      <c r="I1596" s="149"/>
      <c r="J1596" s="69"/>
      <c r="K1596" s="8" t="str">
        <f t="shared" si="44"/>
        <v/>
      </c>
      <c r="L1596" s="36"/>
      <c r="M1596" s="69"/>
      <c r="N1596" s="13"/>
      <c r="P1596" s="41" t="str">
        <f t="shared" si="43"/>
        <v>.</v>
      </c>
      <c r="Q1596" s="41"/>
      <c r="R1596" s="41"/>
      <c r="T1596" s="77"/>
      <c r="U1596" s="77"/>
    </row>
    <row r="1597" spans="1:21" s="35" customFormat="1" ht="29.25" customHeight="1" thickTop="1" thickBot="1">
      <c r="A1597" s="8"/>
      <c r="B1597" s="37"/>
      <c r="C1597" s="38"/>
      <c r="D1597" s="39"/>
      <c r="E1597" s="11"/>
      <c r="F1597" s="48"/>
      <c r="G1597" s="69"/>
      <c r="H1597" s="18">
        <v>8596</v>
      </c>
      <c r="I1597" s="149"/>
      <c r="J1597" s="69"/>
      <c r="K1597" s="8" t="str">
        <f t="shared" si="44"/>
        <v/>
      </c>
      <c r="L1597" s="36"/>
      <c r="M1597" s="69"/>
      <c r="N1597" s="13"/>
      <c r="P1597" s="41" t="str">
        <f t="shared" si="43"/>
        <v>.</v>
      </c>
      <c r="Q1597" s="41"/>
      <c r="R1597" s="41"/>
      <c r="T1597" s="77"/>
      <c r="U1597" s="77"/>
    </row>
    <row r="1598" spans="1:21" s="35" customFormat="1" ht="29.25" customHeight="1" thickTop="1" thickBot="1">
      <c r="A1598" s="8"/>
      <c r="B1598" s="37"/>
      <c r="C1598" s="38"/>
      <c r="D1598" s="39"/>
      <c r="E1598" s="11"/>
      <c r="F1598" s="48"/>
      <c r="G1598" s="69"/>
      <c r="H1598" s="18">
        <v>8597</v>
      </c>
      <c r="I1598" s="149"/>
      <c r="J1598" s="69"/>
      <c r="K1598" s="8" t="str">
        <f t="shared" si="44"/>
        <v/>
      </c>
      <c r="L1598" s="36"/>
      <c r="M1598" s="69"/>
      <c r="N1598" s="13"/>
      <c r="P1598" s="41" t="str">
        <f t="shared" si="43"/>
        <v>.</v>
      </c>
      <c r="Q1598" s="41"/>
      <c r="R1598" s="41"/>
      <c r="T1598" s="77"/>
      <c r="U1598" s="77"/>
    </row>
    <row r="1599" spans="1:21" s="35" customFormat="1" ht="29.25" customHeight="1" thickTop="1" thickBot="1">
      <c r="A1599" s="8"/>
      <c r="B1599" s="37"/>
      <c r="C1599" s="38"/>
      <c r="D1599" s="39"/>
      <c r="E1599" s="11"/>
      <c r="F1599" s="48"/>
      <c r="G1599" s="69"/>
      <c r="H1599" s="18">
        <v>8598</v>
      </c>
      <c r="I1599" s="149"/>
      <c r="J1599" s="69"/>
      <c r="K1599" s="8" t="str">
        <f t="shared" si="44"/>
        <v/>
      </c>
      <c r="L1599" s="36"/>
      <c r="M1599" s="69"/>
      <c r="N1599" s="13"/>
      <c r="P1599" s="41" t="str">
        <f t="shared" si="43"/>
        <v>.</v>
      </c>
      <c r="Q1599" s="41"/>
      <c r="R1599" s="41"/>
      <c r="T1599" s="77"/>
      <c r="U1599" s="77"/>
    </row>
    <row r="1600" spans="1:21" s="35" customFormat="1" ht="29.25" customHeight="1" thickTop="1" thickBot="1">
      <c r="A1600" s="8"/>
      <c r="B1600" s="37"/>
      <c r="C1600" s="38"/>
      <c r="D1600" s="39"/>
      <c r="E1600" s="11"/>
      <c r="F1600" s="48"/>
      <c r="G1600" s="69"/>
      <c r="H1600" s="18">
        <v>8599</v>
      </c>
      <c r="I1600" s="149"/>
      <c r="J1600" s="69"/>
      <c r="K1600" s="8" t="str">
        <f t="shared" si="44"/>
        <v/>
      </c>
      <c r="L1600" s="36"/>
      <c r="M1600" s="69"/>
      <c r="N1600" s="13"/>
      <c r="P1600" s="41" t="str">
        <f t="shared" si="43"/>
        <v>.</v>
      </c>
      <c r="Q1600" s="41"/>
      <c r="R1600" s="41"/>
      <c r="T1600" s="77"/>
      <c r="U1600" s="77"/>
    </row>
    <row r="1601" spans="1:21" s="35" customFormat="1" ht="29.25" customHeight="1" thickTop="1" thickBot="1">
      <c r="A1601" s="8"/>
      <c r="B1601" s="37"/>
      <c r="C1601" s="38"/>
      <c r="D1601" s="39"/>
      <c r="E1601" s="11"/>
      <c r="F1601" s="48"/>
      <c r="G1601" s="69"/>
      <c r="H1601" s="18">
        <v>8600</v>
      </c>
      <c r="I1601" s="149"/>
      <c r="J1601" s="69"/>
      <c r="K1601" s="8" t="str">
        <f t="shared" si="44"/>
        <v/>
      </c>
      <c r="L1601" s="36"/>
      <c r="M1601" s="69"/>
      <c r="N1601" s="13"/>
      <c r="P1601" s="41" t="str">
        <f t="shared" si="43"/>
        <v>.</v>
      </c>
      <c r="Q1601" s="41"/>
      <c r="R1601" s="41"/>
      <c r="T1601" s="77"/>
      <c r="U1601" s="77"/>
    </row>
    <row r="1602" spans="1:21" s="35" customFormat="1" ht="29.25" customHeight="1" thickTop="1" thickBot="1">
      <c r="A1602" s="8"/>
      <c r="B1602" s="37"/>
      <c r="C1602" s="38"/>
      <c r="D1602" s="39"/>
      <c r="E1602" s="11"/>
      <c r="F1602" s="48"/>
      <c r="G1602" s="69"/>
      <c r="H1602" s="18">
        <v>8601</v>
      </c>
      <c r="I1602" s="149"/>
      <c r="J1602" s="69"/>
      <c r="K1602" s="8" t="str">
        <f t="shared" si="44"/>
        <v/>
      </c>
      <c r="L1602" s="36"/>
      <c r="M1602" s="69"/>
      <c r="N1602" s="13"/>
      <c r="P1602" s="41" t="str">
        <f t="shared" si="43"/>
        <v>.</v>
      </c>
      <c r="Q1602" s="41"/>
      <c r="R1602" s="41"/>
      <c r="T1602" s="77"/>
      <c r="U1602" s="77"/>
    </row>
    <row r="1603" spans="1:21" s="35" customFormat="1" ht="29.25" customHeight="1" thickTop="1" thickBot="1">
      <c r="A1603" s="8"/>
      <c r="B1603" s="37"/>
      <c r="C1603" s="38"/>
      <c r="D1603" s="39"/>
      <c r="E1603" s="11"/>
      <c r="F1603" s="48"/>
      <c r="G1603" s="69"/>
      <c r="H1603" s="18">
        <v>8602</v>
      </c>
      <c r="I1603" s="149"/>
      <c r="J1603" s="69"/>
      <c r="K1603" s="8" t="str">
        <f t="shared" si="44"/>
        <v/>
      </c>
      <c r="L1603" s="36"/>
      <c r="M1603" s="69"/>
      <c r="N1603" s="13"/>
      <c r="P1603" s="41" t="str">
        <f t="shared" si="43"/>
        <v>.</v>
      </c>
      <c r="Q1603" s="41"/>
      <c r="R1603" s="41"/>
      <c r="T1603" s="77"/>
      <c r="U1603" s="77"/>
    </row>
    <row r="1604" spans="1:21" s="35" customFormat="1" ht="29.25" customHeight="1" thickTop="1" thickBot="1">
      <c r="A1604" s="8"/>
      <c r="B1604" s="37"/>
      <c r="C1604" s="38"/>
      <c r="D1604" s="39"/>
      <c r="E1604" s="11"/>
      <c r="F1604" s="48"/>
      <c r="G1604" s="69"/>
      <c r="H1604" s="18">
        <v>8603</v>
      </c>
      <c r="I1604" s="149"/>
      <c r="J1604" s="69"/>
      <c r="K1604" s="8" t="str">
        <f t="shared" si="44"/>
        <v/>
      </c>
      <c r="L1604" s="36"/>
      <c r="M1604" s="69"/>
      <c r="N1604" s="13"/>
      <c r="P1604" s="41" t="str">
        <f t="shared" si="43"/>
        <v>.</v>
      </c>
      <c r="Q1604" s="41"/>
      <c r="R1604" s="41"/>
      <c r="T1604" s="77"/>
      <c r="U1604" s="77"/>
    </row>
    <row r="1605" spans="1:21" s="35" customFormat="1" ht="29.25" customHeight="1" thickTop="1" thickBot="1">
      <c r="A1605" s="8"/>
      <c r="B1605" s="37"/>
      <c r="C1605" s="38"/>
      <c r="D1605" s="39"/>
      <c r="E1605" s="11"/>
      <c r="F1605" s="48"/>
      <c r="G1605" s="69"/>
      <c r="H1605" s="18">
        <v>8604</v>
      </c>
      <c r="I1605" s="149"/>
      <c r="J1605" s="69"/>
      <c r="K1605" s="8" t="str">
        <f t="shared" si="44"/>
        <v/>
      </c>
      <c r="L1605" s="36"/>
      <c r="M1605" s="69"/>
      <c r="N1605" s="13"/>
      <c r="P1605" s="41" t="str">
        <f t="shared" si="43"/>
        <v>.</v>
      </c>
      <c r="Q1605" s="41"/>
      <c r="R1605" s="41"/>
      <c r="T1605" s="77"/>
      <c r="U1605" s="77"/>
    </row>
    <row r="1606" spans="1:21" s="35" customFormat="1" ht="29.25" customHeight="1" thickTop="1" thickBot="1">
      <c r="A1606" s="8"/>
      <c r="B1606" s="37"/>
      <c r="C1606" s="38"/>
      <c r="D1606" s="39"/>
      <c r="E1606" s="11"/>
      <c r="F1606" s="48"/>
      <c r="G1606" s="69"/>
      <c r="H1606" s="18">
        <v>8605</v>
      </c>
      <c r="I1606" s="149"/>
      <c r="J1606" s="69"/>
      <c r="K1606" s="8" t="str">
        <f t="shared" si="44"/>
        <v/>
      </c>
      <c r="L1606" s="36"/>
      <c r="M1606" s="69"/>
      <c r="N1606" s="13"/>
      <c r="P1606" s="41" t="str">
        <f t="shared" si="43"/>
        <v>.</v>
      </c>
      <c r="Q1606" s="41"/>
      <c r="R1606" s="41"/>
      <c r="T1606" s="77"/>
      <c r="U1606" s="77"/>
    </row>
    <row r="1607" spans="1:21" s="35" customFormat="1" ht="29.25" customHeight="1" thickTop="1" thickBot="1">
      <c r="A1607" s="8"/>
      <c r="B1607" s="37"/>
      <c r="C1607" s="38"/>
      <c r="D1607" s="39"/>
      <c r="E1607" s="11"/>
      <c r="F1607" s="48"/>
      <c r="G1607" s="69"/>
      <c r="H1607" s="18">
        <v>8606</v>
      </c>
      <c r="I1607" s="149"/>
      <c r="J1607" s="69"/>
      <c r="K1607" s="8" t="str">
        <f t="shared" si="44"/>
        <v/>
      </c>
      <c r="L1607" s="36"/>
      <c r="M1607" s="69"/>
      <c r="N1607" s="13"/>
      <c r="P1607" s="41" t="str">
        <f t="shared" si="43"/>
        <v>.</v>
      </c>
      <c r="Q1607" s="41"/>
      <c r="R1607" s="41"/>
      <c r="T1607" s="77"/>
      <c r="U1607" s="77"/>
    </row>
    <row r="1608" spans="1:21" s="35" customFormat="1" ht="29.25" customHeight="1" thickTop="1" thickBot="1">
      <c r="A1608" s="8"/>
      <c r="B1608" s="37"/>
      <c r="C1608" s="38"/>
      <c r="D1608" s="39"/>
      <c r="E1608" s="11"/>
      <c r="F1608" s="48"/>
      <c r="G1608" s="69"/>
      <c r="H1608" s="18">
        <v>8607</v>
      </c>
      <c r="I1608" s="149"/>
      <c r="J1608" s="69"/>
      <c r="K1608" s="8" t="str">
        <f t="shared" si="44"/>
        <v/>
      </c>
      <c r="L1608" s="36"/>
      <c r="M1608" s="69"/>
      <c r="N1608" s="13"/>
      <c r="P1608" s="41" t="str">
        <f t="shared" si="43"/>
        <v>.</v>
      </c>
      <c r="Q1608" s="41"/>
      <c r="R1608" s="41"/>
      <c r="T1608" s="77"/>
      <c r="U1608" s="77"/>
    </row>
    <row r="1609" spans="1:21" s="35" customFormat="1" ht="29.25" customHeight="1" thickTop="1" thickBot="1">
      <c r="A1609" s="8"/>
      <c r="B1609" s="37"/>
      <c r="C1609" s="38"/>
      <c r="D1609" s="39"/>
      <c r="E1609" s="11"/>
      <c r="F1609" s="48"/>
      <c r="G1609" s="69"/>
      <c r="H1609" s="18">
        <v>8608</v>
      </c>
      <c r="I1609" s="149"/>
      <c r="J1609" s="69"/>
      <c r="K1609" s="8" t="str">
        <f t="shared" si="44"/>
        <v/>
      </c>
      <c r="L1609" s="36"/>
      <c r="M1609" s="69"/>
      <c r="N1609" s="13"/>
      <c r="P1609" s="41" t="str">
        <f t="shared" si="43"/>
        <v>.</v>
      </c>
      <c r="Q1609" s="41"/>
      <c r="R1609" s="41"/>
      <c r="T1609" s="77"/>
      <c r="U1609" s="77"/>
    </row>
    <row r="1610" spans="1:21" s="35" customFormat="1" ht="29.25" customHeight="1" thickTop="1" thickBot="1">
      <c r="A1610" s="8"/>
      <c r="B1610" s="37"/>
      <c r="C1610" s="38"/>
      <c r="D1610" s="39"/>
      <c r="E1610" s="11"/>
      <c r="F1610" s="48"/>
      <c r="G1610" s="69"/>
      <c r="H1610" s="18">
        <v>8609</v>
      </c>
      <c r="I1610" s="149"/>
      <c r="J1610" s="69"/>
      <c r="K1610" s="8" t="str">
        <f t="shared" si="44"/>
        <v/>
      </c>
      <c r="L1610" s="36"/>
      <c r="M1610" s="69"/>
      <c r="N1610" s="13"/>
      <c r="P1610" s="41" t="str">
        <f t="shared" si="43"/>
        <v>.</v>
      </c>
      <c r="Q1610" s="41"/>
      <c r="R1610" s="41"/>
      <c r="T1610" s="77"/>
      <c r="U1610" s="77"/>
    </row>
    <row r="1611" spans="1:21" s="35" customFormat="1" ht="29.25" customHeight="1" thickTop="1" thickBot="1">
      <c r="A1611" s="8"/>
      <c r="B1611" s="37"/>
      <c r="C1611" s="38"/>
      <c r="D1611" s="39"/>
      <c r="E1611" s="11"/>
      <c r="F1611" s="48"/>
      <c r="G1611" s="69"/>
      <c r="H1611" s="18">
        <v>8610</v>
      </c>
      <c r="I1611" s="149"/>
      <c r="J1611" s="69"/>
      <c r="K1611" s="8" t="str">
        <f t="shared" si="44"/>
        <v/>
      </c>
      <c r="L1611" s="36"/>
      <c r="M1611" s="69"/>
      <c r="N1611" s="13"/>
      <c r="P1611" s="41" t="str">
        <f t="shared" si="43"/>
        <v>.</v>
      </c>
      <c r="Q1611" s="41"/>
      <c r="R1611" s="41"/>
      <c r="T1611" s="77"/>
      <c r="U1611" s="77"/>
    </row>
    <row r="1612" spans="1:21" s="35" customFormat="1" ht="29.25" customHeight="1" thickTop="1" thickBot="1">
      <c r="A1612" s="8"/>
      <c r="B1612" s="37"/>
      <c r="C1612" s="38"/>
      <c r="D1612" s="39"/>
      <c r="E1612" s="11"/>
      <c r="F1612" s="48"/>
      <c r="G1612" s="69"/>
      <c r="H1612" s="18">
        <v>8611</v>
      </c>
      <c r="I1612" s="149"/>
      <c r="J1612" s="69"/>
      <c r="K1612" s="8" t="str">
        <f t="shared" si="44"/>
        <v/>
      </c>
      <c r="L1612" s="36"/>
      <c r="M1612" s="69"/>
      <c r="N1612" s="13"/>
      <c r="P1612" s="41" t="str">
        <f t="shared" si="43"/>
        <v>.</v>
      </c>
      <c r="Q1612" s="41"/>
      <c r="R1612" s="41"/>
      <c r="T1612" s="77"/>
      <c r="U1612" s="77"/>
    </row>
    <row r="1613" spans="1:21" s="35" customFormat="1" ht="29.25" customHeight="1" thickTop="1" thickBot="1">
      <c r="A1613" s="8"/>
      <c r="B1613" s="37"/>
      <c r="C1613" s="38"/>
      <c r="D1613" s="39"/>
      <c r="E1613" s="11"/>
      <c r="F1613" s="48"/>
      <c r="G1613" s="69"/>
      <c r="H1613" s="18">
        <v>8612</v>
      </c>
      <c r="I1613" s="149"/>
      <c r="J1613" s="69"/>
      <c r="K1613" s="8" t="str">
        <f t="shared" si="44"/>
        <v/>
      </c>
      <c r="L1613" s="36"/>
      <c r="M1613" s="69"/>
      <c r="N1613" s="13"/>
      <c r="P1613" s="41" t="str">
        <f t="shared" ref="P1613:P1676" si="45">IF(O1613&gt;0,N1613-O1613,".")</f>
        <v>.</v>
      </c>
      <c r="Q1613" s="41"/>
      <c r="R1613" s="41"/>
      <c r="T1613" s="77"/>
      <c r="U1613" s="77"/>
    </row>
    <row r="1614" spans="1:21" s="35" customFormat="1" ht="29.25" customHeight="1" thickTop="1" thickBot="1">
      <c r="A1614" s="8"/>
      <c r="B1614" s="37"/>
      <c r="C1614" s="38"/>
      <c r="D1614" s="39"/>
      <c r="E1614" s="11"/>
      <c r="F1614" s="48"/>
      <c r="G1614" s="69"/>
      <c r="H1614" s="18">
        <v>8613</v>
      </c>
      <c r="I1614" s="149"/>
      <c r="J1614" s="69"/>
      <c r="K1614" s="8" t="str">
        <f t="shared" ref="K1614:K1677" si="46">D1614&amp;C1614</f>
        <v/>
      </c>
      <c r="L1614" s="36"/>
      <c r="M1614" s="69"/>
      <c r="N1614" s="13"/>
      <c r="P1614" s="41" t="str">
        <f t="shared" si="45"/>
        <v>.</v>
      </c>
      <c r="Q1614" s="41"/>
      <c r="R1614" s="41"/>
      <c r="T1614" s="77"/>
      <c r="U1614" s="77"/>
    </row>
    <row r="1615" spans="1:21" s="35" customFormat="1" ht="29.25" customHeight="1" thickTop="1" thickBot="1">
      <c r="A1615" s="8"/>
      <c r="B1615" s="37"/>
      <c r="C1615" s="38"/>
      <c r="D1615" s="39"/>
      <c r="E1615" s="11"/>
      <c r="F1615" s="48"/>
      <c r="G1615" s="69"/>
      <c r="H1615" s="18">
        <v>8614</v>
      </c>
      <c r="I1615" s="149"/>
      <c r="J1615" s="69"/>
      <c r="K1615" s="8" t="str">
        <f t="shared" si="46"/>
        <v/>
      </c>
      <c r="L1615" s="36"/>
      <c r="M1615" s="69"/>
      <c r="N1615" s="13"/>
      <c r="P1615" s="41" t="str">
        <f t="shared" si="45"/>
        <v>.</v>
      </c>
      <c r="Q1615" s="41"/>
      <c r="R1615" s="41"/>
      <c r="T1615" s="77"/>
      <c r="U1615" s="77"/>
    </row>
    <row r="1616" spans="1:21" s="35" customFormat="1" ht="29.25" customHeight="1" thickTop="1" thickBot="1">
      <c r="A1616" s="8"/>
      <c r="B1616" s="37"/>
      <c r="C1616" s="38"/>
      <c r="D1616" s="39"/>
      <c r="E1616" s="11"/>
      <c r="F1616" s="48"/>
      <c r="G1616" s="69"/>
      <c r="H1616" s="18">
        <v>8615</v>
      </c>
      <c r="I1616" s="149"/>
      <c r="J1616" s="69"/>
      <c r="K1616" s="8" t="str">
        <f t="shared" si="46"/>
        <v/>
      </c>
      <c r="L1616" s="36"/>
      <c r="M1616" s="69"/>
      <c r="N1616" s="13"/>
      <c r="P1616" s="41" t="str">
        <f t="shared" si="45"/>
        <v>.</v>
      </c>
      <c r="Q1616" s="41"/>
      <c r="R1616" s="41"/>
      <c r="T1616" s="77"/>
      <c r="U1616" s="77"/>
    </row>
    <row r="1617" spans="1:21" s="35" customFormat="1" ht="29.25" customHeight="1" thickTop="1" thickBot="1">
      <c r="A1617" s="8"/>
      <c r="B1617" s="37"/>
      <c r="C1617" s="38"/>
      <c r="D1617" s="39"/>
      <c r="E1617" s="11"/>
      <c r="F1617" s="48"/>
      <c r="G1617" s="69"/>
      <c r="H1617" s="18">
        <v>8616</v>
      </c>
      <c r="I1617" s="149"/>
      <c r="J1617" s="69"/>
      <c r="K1617" s="8" t="str">
        <f t="shared" si="46"/>
        <v/>
      </c>
      <c r="L1617" s="36"/>
      <c r="M1617" s="69"/>
      <c r="N1617" s="13"/>
      <c r="P1617" s="41" t="str">
        <f t="shared" si="45"/>
        <v>.</v>
      </c>
      <c r="Q1617" s="41"/>
      <c r="R1617" s="41"/>
      <c r="T1617" s="77"/>
      <c r="U1617" s="77"/>
    </row>
    <row r="1618" spans="1:21" s="35" customFormat="1" ht="29.25" customHeight="1" thickTop="1" thickBot="1">
      <c r="A1618" s="8"/>
      <c r="B1618" s="37"/>
      <c r="C1618" s="38"/>
      <c r="D1618" s="39"/>
      <c r="E1618" s="11"/>
      <c r="F1618" s="48"/>
      <c r="G1618" s="69"/>
      <c r="H1618" s="18">
        <v>8617</v>
      </c>
      <c r="I1618" s="149"/>
      <c r="J1618" s="69"/>
      <c r="K1618" s="8" t="str">
        <f t="shared" si="46"/>
        <v/>
      </c>
      <c r="L1618" s="36"/>
      <c r="M1618" s="69"/>
      <c r="N1618" s="13"/>
      <c r="P1618" s="41" t="str">
        <f t="shared" si="45"/>
        <v>.</v>
      </c>
      <c r="Q1618" s="41"/>
      <c r="R1618" s="41"/>
      <c r="T1618" s="77"/>
      <c r="U1618" s="77"/>
    </row>
    <row r="1619" spans="1:21" s="35" customFormat="1" ht="29.25" customHeight="1" thickTop="1" thickBot="1">
      <c r="A1619" s="8"/>
      <c r="B1619" s="37"/>
      <c r="C1619" s="38"/>
      <c r="D1619" s="39"/>
      <c r="E1619" s="11"/>
      <c r="F1619" s="48"/>
      <c r="G1619" s="69"/>
      <c r="H1619" s="18">
        <v>8618</v>
      </c>
      <c r="I1619" s="149"/>
      <c r="J1619" s="69"/>
      <c r="K1619" s="8" t="str">
        <f t="shared" si="46"/>
        <v/>
      </c>
      <c r="L1619" s="36"/>
      <c r="M1619" s="69"/>
      <c r="N1619" s="13"/>
      <c r="P1619" s="41" t="str">
        <f t="shared" si="45"/>
        <v>.</v>
      </c>
      <c r="Q1619" s="41"/>
      <c r="R1619" s="41"/>
      <c r="T1619" s="77"/>
      <c r="U1619" s="77"/>
    </row>
    <row r="1620" spans="1:21" s="35" customFormat="1" ht="29.25" customHeight="1" thickTop="1" thickBot="1">
      <c r="A1620" s="8"/>
      <c r="B1620" s="37"/>
      <c r="C1620" s="38"/>
      <c r="D1620" s="39"/>
      <c r="E1620" s="11"/>
      <c r="F1620" s="48"/>
      <c r="G1620" s="69"/>
      <c r="H1620" s="18">
        <v>8619</v>
      </c>
      <c r="I1620" s="149"/>
      <c r="J1620" s="69"/>
      <c r="K1620" s="8" t="str">
        <f t="shared" si="46"/>
        <v/>
      </c>
      <c r="L1620" s="36"/>
      <c r="M1620" s="69"/>
      <c r="N1620" s="13"/>
      <c r="P1620" s="41" t="str">
        <f t="shared" si="45"/>
        <v>.</v>
      </c>
      <c r="Q1620" s="41"/>
      <c r="R1620" s="41"/>
      <c r="T1620" s="77"/>
      <c r="U1620" s="77"/>
    </row>
    <row r="1621" spans="1:21" s="35" customFormat="1" ht="29.25" customHeight="1" thickTop="1" thickBot="1">
      <c r="A1621" s="8"/>
      <c r="B1621" s="37"/>
      <c r="C1621" s="38"/>
      <c r="D1621" s="39"/>
      <c r="E1621" s="11"/>
      <c r="F1621" s="48"/>
      <c r="G1621" s="69"/>
      <c r="H1621" s="18">
        <v>8620</v>
      </c>
      <c r="I1621" s="149"/>
      <c r="J1621" s="69"/>
      <c r="K1621" s="8" t="str">
        <f t="shared" si="46"/>
        <v/>
      </c>
      <c r="L1621" s="36"/>
      <c r="M1621" s="69"/>
      <c r="N1621" s="13"/>
      <c r="P1621" s="41" t="str">
        <f t="shared" si="45"/>
        <v>.</v>
      </c>
      <c r="Q1621" s="41"/>
      <c r="R1621" s="41"/>
      <c r="T1621" s="77"/>
      <c r="U1621" s="77"/>
    </row>
    <row r="1622" spans="1:21" s="35" customFormat="1" ht="29.25" customHeight="1" thickTop="1" thickBot="1">
      <c r="A1622" s="8"/>
      <c r="B1622" s="37"/>
      <c r="C1622" s="38"/>
      <c r="D1622" s="39"/>
      <c r="E1622" s="11"/>
      <c r="F1622" s="48"/>
      <c r="G1622" s="69"/>
      <c r="H1622" s="18">
        <v>8621</v>
      </c>
      <c r="I1622" s="149"/>
      <c r="J1622" s="69"/>
      <c r="K1622" s="8" t="str">
        <f t="shared" si="46"/>
        <v/>
      </c>
      <c r="L1622" s="36"/>
      <c r="M1622" s="69"/>
      <c r="N1622" s="13"/>
      <c r="P1622" s="41" t="str">
        <f t="shared" si="45"/>
        <v>.</v>
      </c>
      <c r="Q1622" s="41"/>
      <c r="R1622" s="41"/>
      <c r="T1622" s="77"/>
      <c r="U1622" s="77"/>
    </row>
    <row r="1623" spans="1:21" s="35" customFormat="1" ht="29.25" customHeight="1" thickTop="1" thickBot="1">
      <c r="A1623" s="8"/>
      <c r="B1623" s="37"/>
      <c r="C1623" s="38"/>
      <c r="D1623" s="39"/>
      <c r="E1623" s="11"/>
      <c r="F1623" s="48"/>
      <c r="G1623" s="69"/>
      <c r="H1623" s="18">
        <v>8622</v>
      </c>
      <c r="I1623" s="149"/>
      <c r="J1623" s="69"/>
      <c r="K1623" s="8" t="str">
        <f t="shared" si="46"/>
        <v/>
      </c>
      <c r="L1623" s="36"/>
      <c r="M1623" s="69"/>
      <c r="N1623" s="13"/>
      <c r="P1623" s="41" t="str">
        <f t="shared" si="45"/>
        <v>.</v>
      </c>
      <c r="Q1623" s="41"/>
      <c r="R1623" s="41"/>
      <c r="T1623" s="77"/>
      <c r="U1623" s="77"/>
    </row>
    <row r="1624" spans="1:21" s="35" customFormat="1" ht="29.25" customHeight="1" thickTop="1" thickBot="1">
      <c r="A1624" s="8"/>
      <c r="B1624" s="37"/>
      <c r="C1624" s="38"/>
      <c r="D1624" s="39"/>
      <c r="E1624" s="11"/>
      <c r="F1624" s="48"/>
      <c r="G1624" s="69"/>
      <c r="H1624" s="18">
        <v>8623</v>
      </c>
      <c r="I1624" s="149"/>
      <c r="J1624" s="69"/>
      <c r="K1624" s="8" t="str">
        <f t="shared" si="46"/>
        <v/>
      </c>
      <c r="L1624" s="36"/>
      <c r="M1624" s="69"/>
      <c r="N1624" s="13"/>
      <c r="P1624" s="41" t="str">
        <f t="shared" si="45"/>
        <v>.</v>
      </c>
      <c r="Q1624" s="41"/>
      <c r="R1624" s="41"/>
      <c r="T1624" s="77"/>
      <c r="U1624" s="77"/>
    </row>
    <row r="1625" spans="1:21" s="35" customFormat="1" ht="29.25" customHeight="1" thickTop="1" thickBot="1">
      <c r="A1625" s="8"/>
      <c r="B1625" s="37"/>
      <c r="C1625" s="38"/>
      <c r="D1625" s="39"/>
      <c r="E1625" s="11"/>
      <c r="F1625" s="48"/>
      <c r="G1625" s="69"/>
      <c r="H1625" s="18">
        <v>8624</v>
      </c>
      <c r="I1625" s="149"/>
      <c r="J1625" s="69"/>
      <c r="K1625" s="8" t="str">
        <f t="shared" si="46"/>
        <v/>
      </c>
      <c r="L1625" s="36"/>
      <c r="M1625" s="69"/>
      <c r="N1625" s="13"/>
      <c r="P1625" s="41" t="str">
        <f t="shared" si="45"/>
        <v>.</v>
      </c>
      <c r="Q1625" s="41"/>
      <c r="R1625" s="41"/>
      <c r="T1625" s="77"/>
      <c r="U1625" s="77"/>
    </row>
    <row r="1626" spans="1:21" s="35" customFormat="1" ht="29.25" customHeight="1" thickTop="1" thickBot="1">
      <c r="A1626" s="8"/>
      <c r="B1626" s="37"/>
      <c r="C1626" s="38"/>
      <c r="D1626" s="39"/>
      <c r="E1626" s="11"/>
      <c r="F1626" s="48"/>
      <c r="G1626" s="69"/>
      <c r="H1626" s="18">
        <v>8625</v>
      </c>
      <c r="I1626" s="149"/>
      <c r="J1626" s="69"/>
      <c r="K1626" s="8" t="str">
        <f t="shared" si="46"/>
        <v/>
      </c>
      <c r="L1626" s="36"/>
      <c r="M1626" s="69"/>
      <c r="N1626" s="13"/>
      <c r="P1626" s="41" t="str">
        <f t="shared" si="45"/>
        <v>.</v>
      </c>
      <c r="Q1626" s="41"/>
      <c r="R1626" s="41"/>
      <c r="T1626" s="77"/>
      <c r="U1626" s="77"/>
    </row>
    <row r="1627" spans="1:21" s="35" customFormat="1" ht="29.25" customHeight="1" thickTop="1" thickBot="1">
      <c r="A1627" s="8"/>
      <c r="B1627" s="37"/>
      <c r="C1627" s="38"/>
      <c r="D1627" s="39"/>
      <c r="E1627" s="11"/>
      <c r="F1627" s="48"/>
      <c r="G1627" s="69"/>
      <c r="H1627" s="18">
        <v>8626</v>
      </c>
      <c r="I1627" s="149"/>
      <c r="J1627" s="69"/>
      <c r="K1627" s="8" t="str">
        <f t="shared" si="46"/>
        <v/>
      </c>
      <c r="L1627" s="36"/>
      <c r="M1627" s="69"/>
      <c r="N1627" s="13"/>
      <c r="P1627" s="41" t="str">
        <f t="shared" si="45"/>
        <v>.</v>
      </c>
      <c r="Q1627" s="41"/>
      <c r="R1627" s="41"/>
      <c r="T1627" s="77"/>
      <c r="U1627" s="77"/>
    </row>
    <row r="1628" spans="1:21" s="35" customFormat="1" ht="29.25" customHeight="1" thickTop="1" thickBot="1">
      <c r="A1628" s="8"/>
      <c r="B1628" s="37"/>
      <c r="C1628" s="38"/>
      <c r="D1628" s="39"/>
      <c r="E1628" s="11"/>
      <c r="F1628" s="48"/>
      <c r="G1628" s="69"/>
      <c r="H1628" s="18">
        <v>8627</v>
      </c>
      <c r="I1628" s="149"/>
      <c r="J1628" s="69"/>
      <c r="K1628" s="8" t="str">
        <f t="shared" si="46"/>
        <v/>
      </c>
      <c r="L1628" s="36"/>
      <c r="M1628" s="69"/>
      <c r="N1628" s="13"/>
      <c r="P1628" s="41" t="str">
        <f t="shared" si="45"/>
        <v>.</v>
      </c>
      <c r="Q1628" s="41"/>
      <c r="R1628" s="41"/>
      <c r="T1628" s="77"/>
      <c r="U1628" s="77"/>
    </row>
    <row r="1629" spans="1:21" s="35" customFormat="1" ht="29.25" customHeight="1" thickTop="1" thickBot="1">
      <c r="A1629" s="8"/>
      <c r="B1629" s="37"/>
      <c r="C1629" s="38"/>
      <c r="D1629" s="39"/>
      <c r="E1629" s="11"/>
      <c r="F1629" s="48"/>
      <c r="G1629" s="69"/>
      <c r="H1629" s="18">
        <v>8628</v>
      </c>
      <c r="I1629" s="149"/>
      <c r="J1629" s="69"/>
      <c r="K1629" s="8" t="str">
        <f t="shared" si="46"/>
        <v/>
      </c>
      <c r="L1629" s="36"/>
      <c r="M1629" s="69"/>
      <c r="N1629" s="13"/>
      <c r="P1629" s="41" t="str">
        <f t="shared" si="45"/>
        <v>.</v>
      </c>
      <c r="Q1629" s="41"/>
      <c r="R1629" s="41"/>
      <c r="T1629" s="77"/>
      <c r="U1629" s="77"/>
    </row>
    <row r="1630" spans="1:21" s="35" customFormat="1" ht="29.25" customHeight="1" thickTop="1" thickBot="1">
      <c r="A1630" s="8"/>
      <c r="B1630" s="37"/>
      <c r="C1630" s="38"/>
      <c r="D1630" s="39"/>
      <c r="E1630" s="11"/>
      <c r="F1630" s="48"/>
      <c r="G1630" s="69"/>
      <c r="H1630" s="18">
        <v>8629</v>
      </c>
      <c r="I1630" s="149"/>
      <c r="J1630" s="69"/>
      <c r="K1630" s="8" t="str">
        <f t="shared" si="46"/>
        <v/>
      </c>
      <c r="L1630" s="36"/>
      <c r="M1630" s="69"/>
      <c r="N1630" s="13"/>
      <c r="P1630" s="41" t="str">
        <f t="shared" si="45"/>
        <v>.</v>
      </c>
      <c r="Q1630" s="41"/>
      <c r="R1630" s="41"/>
      <c r="T1630" s="77"/>
      <c r="U1630" s="77"/>
    </row>
    <row r="1631" spans="1:21" s="35" customFormat="1" ht="29.25" customHeight="1" thickTop="1" thickBot="1">
      <c r="A1631" s="8"/>
      <c r="B1631" s="37"/>
      <c r="C1631" s="38"/>
      <c r="D1631" s="39"/>
      <c r="E1631" s="11"/>
      <c r="F1631" s="48"/>
      <c r="G1631" s="69"/>
      <c r="H1631" s="18">
        <v>8630</v>
      </c>
      <c r="I1631" s="149"/>
      <c r="J1631" s="69"/>
      <c r="K1631" s="8" t="str">
        <f t="shared" si="46"/>
        <v/>
      </c>
      <c r="L1631" s="36"/>
      <c r="M1631" s="69"/>
      <c r="N1631" s="13"/>
      <c r="P1631" s="41" t="str">
        <f t="shared" si="45"/>
        <v>.</v>
      </c>
      <c r="Q1631" s="41"/>
      <c r="R1631" s="41"/>
      <c r="T1631" s="77"/>
      <c r="U1631" s="77"/>
    </row>
    <row r="1632" spans="1:21" s="35" customFormat="1" ht="29.25" customHeight="1" thickTop="1" thickBot="1">
      <c r="A1632" s="8"/>
      <c r="B1632" s="37"/>
      <c r="C1632" s="38"/>
      <c r="D1632" s="39"/>
      <c r="E1632" s="11"/>
      <c r="F1632" s="48"/>
      <c r="G1632" s="69"/>
      <c r="H1632" s="18">
        <v>8631</v>
      </c>
      <c r="I1632" s="149"/>
      <c r="J1632" s="69"/>
      <c r="K1632" s="8" t="str">
        <f t="shared" si="46"/>
        <v/>
      </c>
      <c r="L1632" s="36"/>
      <c r="M1632" s="69"/>
      <c r="N1632" s="13"/>
      <c r="P1632" s="41" t="str">
        <f t="shared" si="45"/>
        <v>.</v>
      </c>
      <c r="Q1632" s="41"/>
      <c r="R1632" s="41"/>
      <c r="T1632" s="77"/>
      <c r="U1632" s="77"/>
    </row>
    <row r="1633" spans="1:21" s="35" customFormat="1" ht="29.25" customHeight="1" thickTop="1" thickBot="1">
      <c r="A1633" s="8"/>
      <c r="B1633" s="37"/>
      <c r="C1633" s="38"/>
      <c r="D1633" s="39"/>
      <c r="E1633" s="11"/>
      <c r="F1633" s="48"/>
      <c r="G1633" s="69"/>
      <c r="H1633" s="18">
        <v>8632</v>
      </c>
      <c r="I1633" s="149"/>
      <c r="J1633" s="69"/>
      <c r="K1633" s="8" t="str">
        <f t="shared" si="46"/>
        <v/>
      </c>
      <c r="L1633" s="36"/>
      <c r="M1633" s="69"/>
      <c r="N1633" s="13"/>
      <c r="P1633" s="41" t="str">
        <f t="shared" si="45"/>
        <v>.</v>
      </c>
      <c r="Q1633" s="41"/>
      <c r="R1633" s="41"/>
      <c r="T1633" s="77"/>
      <c r="U1633" s="77"/>
    </row>
    <row r="1634" spans="1:21" s="35" customFormat="1" ht="29.25" customHeight="1" thickTop="1" thickBot="1">
      <c r="A1634" s="8"/>
      <c r="B1634" s="37"/>
      <c r="C1634" s="38"/>
      <c r="D1634" s="39"/>
      <c r="E1634" s="11"/>
      <c r="F1634" s="48"/>
      <c r="G1634" s="69"/>
      <c r="H1634" s="18">
        <v>8633</v>
      </c>
      <c r="I1634" s="149"/>
      <c r="J1634" s="69"/>
      <c r="K1634" s="8" t="str">
        <f t="shared" si="46"/>
        <v/>
      </c>
      <c r="L1634" s="36"/>
      <c r="M1634" s="69"/>
      <c r="N1634" s="13"/>
      <c r="P1634" s="41" t="str">
        <f t="shared" si="45"/>
        <v>.</v>
      </c>
      <c r="Q1634" s="41"/>
      <c r="R1634" s="41"/>
      <c r="T1634" s="77"/>
      <c r="U1634" s="77"/>
    </row>
    <row r="1635" spans="1:21" s="35" customFormat="1" ht="29.25" customHeight="1" thickTop="1" thickBot="1">
      <c r="A1635" s="8"/>
      <c r="B1635" s="37"/>
      <c r="C1635" s="38"/>
      <c r="D1635" s="39"/>
      <c r="E1635" s="11"/>
      <c r="F1635" s="48"/>
      <c r="G1635" s="69"/>
      <c r="H1635" s="18">
        <v>8634</v>
      </c>
      <c r="I1635" s="149"/>
      <c r="J1635" s="69"/>
      <c r="K1635" s="8" t="str">
        <f t="shared" si="46"/>
        <v/>
      </c>
      <c r="L1635" s="36"/>
      <c r="M1635" s="69"/>
      <c r="N1635" s="13"/>
      <c r="P1635" s="41" t="str">
        <f t="shared" si="45"/>
        <v>.</v>
      </c>
      <c r="Q1635" s="41"/>
      <c r="R1635" s="41"/>
      <c r="T1635" s="77"/>
      <c r="U1635" s="77"/>
    </row>
    <row r="1636" spans="1:21" s="35" customFormat="1" ht="29.25" customHeight="1" thickTop="1" thickBot="1">
      <c r="A1636" s="8"/>
      <c r="B1636" s="37"/>
      <c r="C1636" s="38"/>
      <c r="D1636" s="39"/>
      <c r="E1636" s="11"/>
      <c r="F1636" s="48"/>
      <c r="G1636" s="69"/>
      <c r="H1636" s="18">
        <v>8635</v>
      </c>
      <c r="I1636" s="149"/>
      <c r="J1636" s="69"/>
      <c r="K1636" s="8" t="str">
        <f t="shared" si="46"/>
        <v/>
      </c>
      <c r="L1636" s="36"/>
      <c r="M1636" s="69"/>
      <c r="N1636" s="13"/>
      <c r="P1636" s="41" t="str">
        <f t="shared" si="45"/>
        <v>.</v>
      </c>
      <c r="Q1636" s="41"/>
      <c r="R1636" s="41"/>
      <c r="T1636" s="77"/>
      <c r="U1636" s="77"/>
    </row>
    <row r="1637" spans="1:21" s="35" customFormat="1" ht="29.25" customHeight="1" thickTop="1" thickBot="1">
      <c r="A1637" s="8"/>
      <c r="B1637" s="37"/>
      <c r="C1637" s="38"/>
      <c r="D1637" s="39"/>
      <c r="E1637" s="11"/>
      <c r="F1637" s="48"/>
      <c r="G1637" s="69"/>
      <c r="H1637" s="18">
        <v>8636</v>
      </c>
      <c r="I1637" s="149"/>
      <c r="J1637" s="69"/>
      <c r="K1637" s="8" t="str">
        <f t="shared" si="46"/>
        <v/>
      </c>
      <c r="L1637" s="36"/>
      <c r="M1637" s="69"/>
      <c r="N1637" s="13"/>
      <c r="P1637" s="41" t="str">
        <f t="shared" si="45"/>
        <v>.</v>
      </c>
      <c r="Q1637" s="41"/>
      <c r="R1637" s="41"/>
      <c r="T1637" s="77"/>
      <c r="U1637" s="77"/>
    </row>
    <row r="1638" spans="1:21" s="35" customFormat="1" ht="29.25" customHeight="1" thickTop="1" thickBot="1">
      <c r="A1638" s="8"/>
      <c r="B1638" s="37"/>
      <c r="C1638" s="38"/>
      <c r="D1638" s="39"/>
      <c r="E1638" s="11"/>
      <c r="F1638" s="48"/>
      <c r="G1638" s="69"/>
      <c r="H1638" s="18">
        <v>8637</v>
      </c>
      <c r="I1638" s="149"/>
      <c r="J1638" s="69"/>
      <c r="K1638" s="8" t="str">
        <f t="shared" si="46"/>
        <v/>
      </c>
      <c r="L1638" s="36"/>
      <c r="M1638" s="69"/>
      <c r="N1638" s="13"/>
      <c r="P1638" s="41" t="str">
        <f t="shared" si="45"/>
        <v>.</v>
      </c>
      <c r="Q1638" s="41"/>
      <c r="R1638" s="41"/>
      <c r="T1638" s="77"/>
      <c r="U1638" s="77"/>
    </row>
    <row r="1639" spans="1:21" s="35" customFormat="1" ht="29.25" customHeight="1" thickTop="1" thickBot="1">
      <c r="A1639" s="8"/>
      <c r="B1639" s="37"/>
      <c r="C1639" s="38"/>
      <c r="D1639" s="39"/>
      <c r="E1639" s="11"/>
      <c r="F1639" s="48"/>
      <c r="G1639" s="69"/>
      <c r="H1639" s="18">
        <v>8638</v>
      </c>
      <c r="I1639" s="149"/>
      <c r="J1639" s="69"/>
      <c r="K1639" s="8" t="str">
        <f t="shared" si="46"/>
        <v/>
      </c>
      <c r="L1639" s="36"/>
      <c r="M1639" s="69"/>
      <c r="N1639" s="13"/>
      <c r="P1639" s="41" t="str">
        <f t="shared" si="45"/>
        <v>.</v>
      </c>
      <c r="Q1639" s="41"/>
      <c r="R1639" s="41"/>
      <c r="T1639" s="77"/>
      <c r="U1639" s="77"/>
    </row>
    <row r="1640" spans="1:21" s="35" customFormat="1" ht="29.25" customHeight="1" thickTop="1" thickBot="1">
      <c r="A1640" s="8"/>
      <c r="B1640" s="37"/>
      <c r="C1640" s="38"/>
      <c r="D1640" s="39"/>
      <c r="E1640" s="11"/>
      <c r="F1640" s="48"/>
      <c r="G1640" s="69"/>
      <c r="H1640" s="18">
        <v>8639</v>
      </c>
      <c r="I1640" s="149"/>
      <c r="J1640" s="69"/>
      <c r="K1640" s="8" t="str">
        <f t="shared" si="46"/>
        <v/>
      </c>
      <c r="L1640" s="36"/>
      <c r="M1640" s="69"/>
      <c r="N1640" s="13"/>
      <c r="P1640" s="41" t="str">
        <f t="shared" si="45"/>
        <v>.</v>
      </c>
      <c r="Q1640" s="41"/>
      <c r="R1640" s="41"/>
      <c r="T1640" s="77"/>
      <c r="U1640" s="77"/>
    </row>
    <row r="1641" spans="1:21" s="35" customFormat="1" ht="29.25" customHeight="1" thickTop="1" thickBot="1">
      <c r="A1641" s="8"/>
      <c r="B1641" s="37"/>
      <c r="C1641" s="38"/>
      <c r="D1641" s="39"/>
      <c r="E1641" s="11"/>
      <c r="F1641" s="48"/>
      <c r="G1641" s="69"/>
      <c r="H1641" s="18">
        <v>8640</v>
      </c>
      <c r="I1641" s="149"/>
      <c r="J1641" s="69"/>
      <c r="K1641" s="8" t="str">
        <f t="shared" si="46"/>
        <v/>
      </c>
      <c r="L1641" s="36"/>
      <c r="M1641" s="69"/>
      <c r="N1641" s="13"/>
      <c r="P1641" s="41" t="str">
        <f t="shared" si="45"/>
        <v>.</v>
      </c>
      <c r="Q1641" s="41"/>
      <c r="R1641" s="41"/>
      <c r="T1641" s="77"/>
      <c r="U1641" s="77"/>
    </row>
    <row r="1642" spans="1:21" s="35" customFormat="1" ht="29.25" customHeight="1" thickTop="1" thickBot="1">
      <c r="A1642" s="8"/>
      <c r="B1642" s="37"/>
      <c r="C1642" s="38"/>
      <c r="D1642" s="39"/>
      <c r="E1642" s="11"/>
      <c r="F1642" s="48"/>
      <c r="G1642" s="69"/>
      <c r="H1642" s="18">
        <v>8641</v>
      </c>
      <c r="I1642" s="149"/>
      <c r="J1642" s="69"/>
      <c r="K1642" s="8" t="str">
        <f t="shared" si="46"/>
        <v/>
      </c>
      <c r="L1642" s="36"/>
      <c r="M1642" s="69"/>
      <c r="N1642" s="13"/>
      <c r="P1642" s="41" t="str">
        <f t="shared" si="45"/>
        <v>.</v>
      </c>
      <c r="Q1642" s="41"/>
      <c r="R1642" s="41"/>
      <c r="T1642" s="77"/>
      <c r="U1642" s="77"/>
    </row>
    <row r="1643" spans="1:21" s="35" customFormat="1" ht="29.25" customHeight="1" thickTop="1" thickBot="1">
      <c r="A1643" s="8"/>
      <c r="B1643" s="37"/>
      <c r="C1643" s="38"/>
      <c r="D1643" s="39"/>
      <c r="E1643" s="11"/>
      <c r="F1643" s="48"/>
      <c r="G1643" s="69"/>
      <c r="H1643" s="18">
        <v>8642</v>
      </c>
      <c r="I1643" s="149"/>
      <c r="J1643" s="69"/>
      <c r="K1643" s="8" t="str">
        <f t="shared" si="46"/>
        <v/>
      </c>
      <c r="L1643" s="36"/>
      <c r="M1643" s="69"/>
      <c r="N1643" s="13"/>
      <c r="P1643" s="41" t="str">
        <f t="shared" si="45"/>
        <v>.</v>
      </c>
      <c r="Q1643" s="41"/>
      <c r="R1643" s="41"/>
      <c r="T1643" s="77"/>
      <c r="U1643" s="77"/>
    </row>
    <row r="1644" spans="1:21" s="35" customFormat="1" ht="29.25" customHeight="1" thickTop="1" thickBot="1">
      <c r="A1644" s="8"/>
      <c r="B1644" s="37"/>
      <c r="C1644" s="38"/>
      <c r="D1644" s="39"/>
      <c r="E1644" s="11"/>
      <c r="F1644" s="48"/>
      <c r="G1644" s="69"/>
      <c r="H1644" s="18">
        <v>8643</v>
      </c>
      <c r="I1644" s="149"/>
      <c r="J1644" s="69"/>
      <c r="K1644" s="8" t="str">
        <f t="shared" si="46"/>
        <v/>
      </c>
      <c r="L1644" s="36"/>
      <c r="M1644" s="69"/>
      <c r="N1644" s="13"/>
      <c r="P1644" s="41" t="str">
        <f t="shared" si="45"/>
        <v>.</v>
      </c>
      <c r="Q1644" s="41"/>
      <c r="R1644" s="41"/>
      <c r="T1644" s="77"/>
      <c r="U1644" s="77"/>
    </row>
    <row r="1645" spans="1:21" s="35" customFormat="1" ht="29.25" customHeight="1" thickTop="1" thickBot="1">
      <c r="A1645" s="8"/>
      <c r="B1645" s="37"/>
      <c r="C1645" s="38"/>
      <c r="D1645" s="39"/>
      <c r="E1645" s="11"/>
      <c r="F1645" s="48"/>
      <c r="G1645" s="69"/>
      <c r="H1645" s="18">
        <v>8644</v>
      </c>
      <c r="I1645" s="149"/>
      <c r="J1645" s="69"/>
      <c r="K1645" s="8" t="str">
        <f t="shared" si="46"/>
        <v/>
      </c>
      <c r="L1645" s="36"/>
      <c r="M1645" s="69"/>
      <c r="N1645" s="13"/>
      <c r="P1645" s="41" t="str">
        <f t="shared" si="45"/>
        <v>.</v>
      </c>
      <c r="Q1645" s="41"/>
      <c r="R1645" s="41"/>
      <c r="T1645" s="77"/>
      <c r="U1645" s="77"/>
    </row>
    <row r="1646" spans="1:21" s="35" customFormat="1" ht="29.25" customHeight="1" thickTop="1" thickBot="1">
      <c r="A1646" s="8"/>
      <c r="B1646" s="37"/>
      <c r="C1646" s="38"/>
      <c r="D1646" s="39"/>
      <c r="E1646" s="11"/>
      <c r="F1646" s="48"/>
      <c r="G1646" s="69"/>
      <c r="H1646" s="18">
        <v>8645</v>
      </c>
      <c r="I1646" s="149"/>
      <c r="J1646" s="69"/>
      <c r="K1646" s="8" t="str">
        <f t="shared" si="46"/>
        <v/>
      </c>
      <c r="L1646" s="36"/>
      <c r="M1646" s="69"/>
      <c r="N1646" s="13"/>
      <c r="P1646" s="41" t="str">
        <f t="shared" si="45"/>
        <v>.</v>
      </c>
      <c r="Q1646" s="41"/>
      <c r="R1646" s="41"/>
      <c r="T1646" s="77"/>
      <c r="U1646" s="77"/>
    </row>
    <row r="1647" spans="1:21" s="35" customFormat="1" ht="29.25" customHeight="1" thickTop="1" thickBot="1">
      <c r="A1647" s="8"/>
      <c r="B1647" s="37"/>
      <c r="C1647" s="38"/>
      <c r="D1647" s="39"/>
      <c r="E1647" s="11"/>
      <c r="F1647" s="48"/>
      <c r="G1647" s="69"/>
      <c r="H1647" s="18">
        <v>8646</v>
      </c>
      <c r="I1647" s="149"/>
      <c r="J1647" s="69"/>
      <c r="K1647" s="8" t="str">
        <f t="shared" si="46"/>
        <v/>
      </c>
      <c r="L1647" s="36"/>
      <c r="M1647" s="69"/>
      <c r="N1647" s="13"/>
      <c r="P1647" s="41" t="str">
        <f t="shared" si="45"/>
        <v>.</v>
      </c>
      <c r="Q1647" s="41"/>
      <c r="R1647" s="41"/>
      <c r="T1647" s="77"/>
      <c r="U1647" s="77"/>
    </row>
    <row r="1648" spans="1:21" s="35" customFormat="1" ht="29.25" customHeight="1" thickTop="1" thickBot="1">
      <c r="A1648" s="8"/>
      <c r="B1648" s="37"/>
      <c r="C1648" s="38"/>
      <c r="D1648" s="39"/>
      <c r="E1648" s="11"/>
      <c r="F1648" s="48"/>
      <c r="G1648" s="69"/>
      <c r="H1648" s="18">
        <v>8647</v>
      </c>
      <c r="I1648" s="149"/>
      <c r="J1648" s="69"/>
      <c r="K1648" s="8" t="str">
        <f t="shared" si="46"/>
        <v/>
      </c>
      <c r="L1648" s="36"/>
      <c r="M1648" s="69"/>
      <c r="N1648" s="13"/>
      <c r="P1648" s="41" t="str">
        <f t="shared" si="45"/>
        <v>.</v>
      </c>
      <c r="Q1648" s="41"/>
      <c r="R1648" s="41"/>
      <c r="T1648" s="77"/>
      <c r="U1648" s="77"/>
    </row>
    <row r="1649" spans="1:21" s="35" customFormat="1" ht="29.25" customHeight="1" thickTop="1" thickBot="1">
      <c r="A1649" s="8"/>
      <c r="B1649" s="37"/>
      <c r="C1649" s="38"/>
      <c r="D1649" s="39"/>
      <c r="E1649" s="11"/>
      <c r="F1649" s="48"/>
      <c r="G1649" s="69"/>
      <c r="H1649" s="18">
        <v>8648</v>
      </c>
      <c r="I1649" s="149"/>
      <c r="J1649" s="69"/>
      <c r="K1649" s="8" t="str">
        <f t="shared" si="46"/>
        <v/>
      </c>
      <c r="L1649" s="36"/>
      <c r="M1649" s="69"/>
      <c r="N1649" s="13"/>
      <c r="P1649" s="41" t="str">
        <f t="shared" si="45"/>
        <v>.</v>
      </c>
      <c r="Q1649" s="41"/>
      <c r="R1649" s="41"/>
      <c r="T1649" s="77"/>
      <c r="U1649" s="77"/>
    </row>
    <row r="1650" spans="1:21" s="35" customFormat="1" ht="29.25" customHeight="1" thickTop="1" thickBot="1">
      <c r="A1650" s="8"/>
      <c r="B1650" s="37"/>
      <c r="C1650" s="38"/>
      <c r="D1650" s="39"/>
      <c r="E1650" s="11"/>
      <c r="F1650" s="48"/>
      <c r="G1650" s="69"/>
      <c r="H1650" s="18">
        <v>8649</v>
      </c>
      <c r="I1650" s="149"/>
      <c r="J1650" s="69"/>
      <c r="K1650" s="8" t="str">
        <f t="shared" si="46"/>
        <v/>
      </c>
      <c r="L1650" s="36"/>
      <c r="M1650" s="69"/>
      <c r="N1650" s="13"/>
      <c r="P1650" s="41" t="str">
        <f t="shared" si="45"/>
        <v>.</v>
      </c>
      <c r="Q1650" s="41"/>
      <c r="R1650" s="41"/>
      <c r="T1650" s="77"/>
      <c r="U1650" s="77"/>
    </row>
    <row r="1651" spans="1:21" s="35" customFormat="1" ht="29.25" customHeight="1" thickTop="1" thickBot="1">
      <c r="A1651" s="8"/>
      <c r="B1651" s="37"/>
      <c r="C1651" s="38"/>
      <c r="D1651" s="39"/>
      <c r="E1651" s="11"/>
      <c r="F1651" s="48"/>
      <c r="G1651" s="69"/>
      <c r="H1651" s="18">
        <v>8650</v>
      </c>
      <c r="I1651" s="149"/>
      <c r="J1651" s="69"/>
      <c r="K1651" s="8" t="str">
        <f t="shared" si="46"/>
        <v/>
      </c>
      <c r="L1651" s="36"/>
      <c r="M1651" s="69"/>
      <c r="N1651" s="13"/>
      <c r="P1651" s="41" t="str">
        <f t="shared" si="45"/>
        <v>.</v>
      </c>
      <c r="Q1651" s="41"/>
      <c r="R1651" s="41"/>
      <c r="T1651" s="77"/>
      <c r="U1651" s="77"/>
    </row>
    <row r="1652" spans="1:21" s="35" customFormat="1" ht="29.25" customHeight="1" thickTop="1" thickBot="1">
      <c r="A1652" s="8"/>
      <c r="B1652" s="37"/>
      <c r="C1652" s="38"/>
      <c r="D1652" s="39"/>
      <c r="E1652" s="11"/>
      <c r="F1652" s="48"/>
      <c r="G1652" s="69"/>
      <c r="H1652" s="18">
        <v>8651</v>
      </c>
      <c r="I1652" s="149"/>
      <c r="J1652" s="69"/>
      <c r="K1652" s="8" t="str">
        <f t="shared" si="46"/>
        <v/>
      </c>
      <c r="L1652" s="36"/>
      <c r="M1652" s="69"/>
      <c r="N1652" s="13"/>
      <c r="P1652" s="41" t="str">
        <f t="shared" si="45"/>
        <v>.</v>
      </c>
      <c r="Q1652" s="41"/>
      <c r="R1652" s="41"/>
      <c r="T1652" s="77"/>
      <c r="U1652" s="77"/>
    </row>
    <row r="1653" spans="1:21" s="35" customFormat="1" ht="29.25" customHeight="1" thickTop="1" thickBot="1">
      <c r="A1653" s="8"/>
      <c r="B1653" s="37"/>
      <c r="C1653" s="38"/>
      <c r="D1653" s="39"/>
      <c r="E1653" s="11"/>
      <c r="F1653" s="48"/>
      <c r="G1653" s="69"/>
      <c r="H1653" s="18">
        <v>8652</v>
      </c>
      <c r="I1653" s="149"/>
      <c r="J1653" s="69"/>
      <c r="K1653" s="8" t="str">
        <f t="shared" si="46"/>
        <v/>
      </c>
      <c r="L1653" s="36"/>
      <c r="M1653" s="69"/>
      <c r="N1653" s="13"/>
      <c r="P1653" s="41" t="str">
        <f t="shared" si="45"/>
        <v>.</v>
      </c>
      <c r="Q1653" s="41"/>
      <c r="R1653" s="41"/>
      <c r="T1653" s="77"/>
      <c r="U1653" s="77"/>
    </row>
    <row r="1654" spans="1:21" s="35" customFormat="1" ht="29.25" customHeight="1" thickTop="1" thickBot="1">
      <c r="A1654" s="8"/>
      <c r="B1654" s="37"/>
      <c r="C1654" s="38"/>
      <c r="D1654" s="39"/>
      <c r="E1654" s="11"/>
      <c r="F1654" s="48"/>
      <c r="G1654" s="69"/>
      <c r="H1654" s="18">
        <v>8653</v>
      </c>
      <c r="I1654" s="149"/>
      <c r="J1654" s="69"/>
      <c r="K1654" s="8" t="str">
        <f t="shared" si="46"/>
        <v/>
      </c>
      <c r="L1654" s="36"/>
      <c r="M1654" s="69"/>
      <c r="N1654" s="13"/>
      <c r="P1654" s="41" t="str">
        <f t="shared" si="45"/>
        <v>.</v>
      </c>
      <c r="Q1654" s="41"/>
      <c r="R1654" s="41"/>
      <c r="T1654" s="77"/>
      <c r="U1654" s="77"/>
    </row>
    <row r="1655" spans="1:21" s="35" customFormat="1" ht="29.25" customHeight="1" thickTop="1" thickBot="1">
      <c r="A1655" s="8"/>
      <c r="B1655" s="37"/>
      <c r="C1655" s="38"/>
      <c r="D1655" s="39"/>
      <c r="E1655" s="11"/>
      <c r="F1655" s="48"/>
      <c r="G1655" s="69"/>
      <c r="H1655" s="18">
        <v>8654</v>
      </c>
      <c r="I1655" s="149"/>
      <c r="J1655" s="69"/>
      <c r="K1655" s="8" t="str">
        <f t="shared" si="46"/>
        <v/>
      </c>
      <c r="L1655" s="36"/>
      <c r="M1655" s="69"/>
      <c r="N1655" s="13"/>
      <c r="P1655" s="41" t="str">
        <f t="shared" si="45"/>
        <v>.</v>
      </c>
      <c r="Q1655" s="41"/>
      <c r="R1655" s="41"/>
      <c r="T1655" s="77"/>
      <c r="U1655" s="77"/>
    </row>
    <row r="1656" spans="1:21" s="35" customFormat="1" ht="29.25" customHeight="1" thickTop="1" thickBot="1">
      <c r="A1656" s="8"/>
      <c r="B1656" s="37"/>
      <c r="C1656" s="38"/>
      <c r="D1656" s="39"/>
      <c r="E1656" s="11"/>
      <c r="F1656" s="48"/>
      <c r="G1656" s="69"/>
      <c r="H1656" s="18">
        <v>8655</v>
      </c>
      <c r="I1656" s="149"/>
      <c r="J1656" s="69"/>
      <c r="K1656" s="8" t="str">
        <f t="shared" si="46"/>
        <v/>
      </c>
      <c r="L1656" s="36"/>
      <c r="M1656" s="69"/>
      <c r="N1656" s="13"/>
      <c r="P1656" s="41" t="str">
        <f t="shared" si="45"/>
        <v>.</v>
      </c>
      <c r="Q1656" s="41"/>
      <c r="R1656" s="41"/>
      <c r="T1656" s="77"/>
      <c r="U1656" s="77"/>
    </row>
    <row r="1657" spans="1:21" s="35" customFormat="1" ht="29.25" customHeight="1" thickTop="1" thickBot="1">
      <c r="A1657" s="8"/>
      <c r="B1657" s="37"/>
      <c r="C1657" s="38"/>
      <c r="D1657" s="39"/>
      <c r="E1657" s="11"/>
      <c r="F1657" s="48"/>
      <c r="G1657" s="69"/>
      <c r="H1657" s="18">
        <v>8656</v>
      </c>
      <c r="I1657" s="149"/>
      <c r="J1657" s="69"/>
      <c r="K1657" s="8" t="str">
        <f t="shared" si="46"/>
        <v/>
      </c>
      <c r="L1657" s="36"/>
      <c r="M1657" s="69"/>
      <c r="N1657" s="13"/>
      <c r="P1657" s="41" t="str">
        <f t="shared" si="45"/>
        <v>.</v>
      </c>
      <c r="Q1657" s="41"/>
      <c r="R1657" s="41"/>
      <c r="T1657" s="77"/>
      <c r="U1657" s="77"/>
    </row>
    <row r="1658" spans="1:21" s="35" customFormat="1" ht="29.25" customHeight="1" thickTop="1" thickBot="1">
      <c r="A1658" s="8"/>
      <c r="B1658" s="37"/>
      <c r="C1658" s="38"/>
      <c r="D1658" s="39"/>
      <c r="E1658" s="11"/>
      <c r="F1658" s="48"/>
      <c r="G1658" s="69"/>
      <c r="H1658" s="18">
        <v>8657</v>
      </c>
      <c r="I1658" s="149"/>
      <c r="J1658" s="69"/>
      <c r="K1658" s="8" t="str">
        <f t="shared" si="46"/>
        <v/>
      </c>
      <c r="L1658" s="36"/>
      <c r="M1658" s="69"/>
      <c r="N1658" s="13"/>
      <c r="P1658" s="41" t="str">
        <f t="shared" si="45"/>
        <v>.</v>
      </c>
      <c r="Q1658" s="41"/>
      <c r="R1658" s="41"/>
      <c r="T1658" s="77"/>
      <c r="U1658" s="77"/>
    </row>
    <row r="1659" spans="1:21" s="35" customFormat="1" ht="29.25" customHeight="1" thickTop="1" thickBot="1">
      <c r="A1659" s="8"/>
      <c r="B1659" s="37"/>
      <c r="C1659" s="38"/>
      <c r="D1659" s="39"/>
      <c r="E1659" s="11"/>
      <c r="F1659" s="48"/>
      <c r="G1659" s="69"/>
      <c r="H1659" s="18">
        <v>8658</v>
      </c>
      <c r="I1659" s="149"/>
      <c r="J1659" s="69"/>
      <c r="K1659" s="8" t="str">
        <f t="shared" si="46"/>
        <v/>
      </c>
      <c r="L1659" s="36"/>
      <c r="M1659" s="69"/>
      <c r="N1659" s="13"/>
      <c r="P1659" s="41" t="str">
        <f t="shared" si="45"/>
        <v>.</v>
      </c>
      <c r="Q1659" s="41"/>
      <c r="R1659" s="41"/>
      <c r="T1659" s="77"/>
      <c r="U1659" s="77"/>
    </row>
    <row r="1660" spans="1:21" s="35" customFormat="1" ht="29.25" customHeight="1" thickTop="1" thickBot="1">
      <c r="A1660" s="8"/>
      <c r="B1660" s="37"/>
      <c r="C1660" s="38"/>
      <c r="D1660" s="39"/>
      <c r="E1660" s="11"/>
      <c r="F1660" s="48"/>
      <c r="G1660" s="69"/>
      <c r="H1660" s="18">
        <v>8659</v>
      </c>
      <c r="I1660" s="149"/>
      <c r="J1660" s="69"/>
      <c r="K1660" s="8" t="str">
        <f t="shared" si="46"/>
        <v/>
      </c>
      <c r="L1660" s="36"/>
      <c r="M1660" s="69"/>
      <c r="N1660" s="13"/>
      <c r="P1660" s="41" t="str">
        <f t="shared" si="45"/>
        <v>.</v>
      </c>
      <c r="Q1660" s="41"/>
      <c r="R1660" s="41"/>
      <c r="T1660" s="77"/>
      <c r="U1660" s="77"/>
    </row>
    <row r="1661" spans="1:21" s="35" customFormat="1" ht="29.25" customHeight="1" thickTop="1" thickBot="1">
      <c r="A1661" s="8"/>
      <c r="B1661" s="37"/>
      <c r="C1661" s="38"/>
      <c r="D1661" s="39"/>
      <c r="E1661" s="11"/>
      <c r="F1661" s="48"/>
      <c r="G1661" s="69"/>
      <c r="H1661" s="18">
        <v>8660</v>
      </c>
      <c r="I1661" s="149"/>
      <c r="J1661" s="69"/>
      <c r="K1661" s="8" t="str">
        <f t="shared" si="46"/>
        <v/>
      </c>
      <c r="L1661" s="36"/>
      <c r="M1661" s="69"/>
      <c r="N1661" s="13"/>
      <c r="P1661" s="41" t="str">
        <f t="shared" si="45"/>
        <v>.</v>
      </c>
      <c r="Q1661" s="41"/>
      <c r="R1661" s="41"/>
      <c r="T1661" s="77"/>
      <c r="U1661" s="77"/>
    </row>
    <row r="1662" spans="1:21" s="35" customFormat="1" ht="29.25" customHeight="1" thickTop="1" thickBot="1">
      <c r="A1662" s="8"/>
      <c r="B1662" s="37"/>
      <c r="C1662" s="38"/>
      <c r="D1662" s="39"/>
      <c r="E1662" s="11"/>
      <c r="F1662" s="48"/>
      <c r="G1662" s="69"/>
      <c r="H1662" s="18">
        <v>8661</v>
      </c>
      <c r="I1662" s="149"/>
      <c r="J1662" s="69"/>
      <c r="K1662" s="8" t="str">
        <f t="shared" si="46"/>
        <v/>
      </c>
      <c r="L1662" s="36"/>
      <c r="M1662" s="69"/>
      <c r="N1662" s="13"/>
      <c r="P1662" s="41" t="str">
        <f t="shared" si="45"/>
        <v>.</v>
      </c>
      <c r="Q1662" s="41"/>
      <c r="R1662" s="41"/>
      <c r="T1662" s="77"/>
      <c r="U1662" s="77"/>
    </row>
    <row r="1663" spans="1:21" s="35" customFormat="1" ht="29.25" customHeight="1" thickTop="1" thickBot="1">
      <c r="A1663" s="8"/>
      <c r="B1663" s="37"/>
      <c r="C1663" s="38"/>
      <c r="D1663" s="39"/>
      <c r="E1663" s="11"/>
      <c r="F1663" s="48"/>
      <c r="G1663" s="69"/>
      <c r="H1663" s="18">
        <v>8662</v>
      </c>
      <c r="I1663" s="149"/>
      <c r="J1663" s="69"/>
      <c r="K1663" s="8" t="str">
        <f t="shared" si="46"/>
        <v/>
      </c>
      <c r="L1663" s="36"/>
      <c r="M1663" s="69"/>
      <c r="N1663" s="13"/>
      <c r="P1663" s="41" t="str">
        <f t="shared" si="45"/>
        <v>.</v>
      </c>
      <c r="Q1663" s="41"/>
      <c r="R1663" s="41"/>
      <c r="T1663" s="77"/>
      <c r="U1663" s="77"/>
    </row>
    <row r="1664" spans="1:21" s="35" customFormat="1" ht="29.25" customHeight="1" thickTop="1" thickBot="1">
      <c r="A1664" s="8"/>
      <c r="B1664" s="37"/>
      <c r="C1664" s="38"/>
      <c r="D1664" s="39"/>
      <c r="E1664" s="11"/>
      <c r="F1664" s="48"/>
      <c r="G1664" s="69"/>
      <c r="H1664" s="18">
        <v>8663</v>
      </c>
      <c r="I1664" s="149"/>
      <c r="J1664" s="69"/>
      <c r="K1664" s="8" t="str">
        <f t="shared" si="46"/>
        <v/>
      </c>
      <c r="L1664" s="36"/>
      <c r="M1664" s="69"/>
      <c r="N1664" s="13"/>
      <c r="P1664" s="41" t="str">
        <f t="shared" si="45"/>
        <v>.</v>
      </c>
      <c r="Q1664" s="41"/>
      <c r="R1664" s="41"/>
      <c r="T1664" s="77"/>
      <c r="U1664" s="77"/>
    </row>
    <row r="1665" spans="1:21" s="35" customFormat="1" ht="29.25" customHeight="1" thickTop="1" thickBot="1">
      <c r="A1665" s="8"/>
      <c r="B1665" s="37"/>
      <c r="C1665" s="38"/>
      <c r="D1665" s="39"/>
      <c r="E1665" s="11"/>
      <c r="F1665" s="48"/>
      <c r="G1665" s="69"/>
      <c r="H1665" s="18">
        <v>8664</v>
      </c>
      <c r="I1665" s="149"/>
      <c r="J1665" s="69"/>
      <c r="K1665" s="8" t="str">
        <f t="shared" si="46"/>
        <v/>
      </c>
      <c r="L1665" s="36"/>
      <c r="M1665" s="69"/>
      <c r="N1665" s="13"/>
      <c r="P1665" s="41" t="str">
        <f t="shared" si="45"/>
        <v>.</v>
      </c>
      <c r="Q1665" s="41"/>
      <c r="R1665" s="41"/>
      <c r="T1665" s="77"/>
      <c r="U1665" s="77"/>
    </row>
    <row r="1666" spans="1:21" s="35" customFormat="1" ht="29.25" customHeight="1" thickTop="1" thickBot="1">
      <c r="A1666" s="8"/>
      <c r="B1666" s="37"/>
      <c r="C1666" s="38"/>
      <c r="D1666" s="39"/>
      <c r="E1666" s="11"/>
      <c r="F1666" s="48"/>
      <c r="G1666" s="69"/>
      <c r="H1666" s="18">
        <v>8665</v>
      </c>
      <c r="I1666" s="149"/>
      <c r="J1666" s="69"/>
      <c r="K1666" s="8" t="str">
        <f t="shared" si="46"/>
        <v/>
      </c>
      <c r="L1666" s="36"/>
      <c r="M1666" s="69"/>
      <c r="N1666" s="13"/>
      <c r="P1666" s="41" t="str">
        <f t="shared" si="45"/>
        <v>.</v>
      </c>
      <c r="Q1666" s="41"/>
      <c r="R1666" s="41"/>
      <c r="T1666" s="77"/>
      <c r="U1666" s="77"/>
    </row>
    <row r="1667" spans="1:21" s="35" customFormat="1" ht="29.25" customHeight="1" thickTop="1" thickBot="1">
      <c r="A1667" s="8"/>
      <c r="B1667" s="37"/>
      <c r="C1667" s="38"/>
      <c r="D1667" s="39"/>
      <c r="E1667" s="11"/>
      <c r="F1667" s="48"/>
      <c r="G1667" s="69"/>
      <c r="H1667" s="18">
        <v>8666</v>
      </c>
      <c r="I1667" s="149"/>
      <c r="J1667" s="69"/>
      <c r="K1667" s="8" t="str">
        <f t="shared" si="46"/>
        <v/>
      </c>
      <c r="L1667" s="36"/>
      <c r="M1667" s="69"/>
      <c r="N1667" s="13"/>
      <c r="P1667" s="41" t="str">
        <f t="shared" si="45"/>
        <v>.</v>
      </c>
      <c r="Q1667" s="41"/>
      <c r="R1667" s="41"/>
      <c r="T1667" s="77"/>
      <c r="U1667" s="77"/>
    </row>
    <row r="1668" spans="1:21" s="35" customFormat="1" ht="29.25" customHeight="1" thickTop="1" thickBot="1">
      <c r="A1668" s="8"/>
      <c r="B1668" s="37"/>
      <c r="C1668" s="38"/>
      <c r="D1668" s="39"/>
      <c r="E1668" s="11"/>
      <c r="F1668" s="48"/>
      <c r="G1668" s="69"/>
      <c r="H1668" s="18">
        <v>8667</v>
      </c>
      <c r="I1668" s="149"/>
      <c r="J1668" s="69"/>
      <c r="K1668" s="8" t="str">
        <f t="shared" si="46"/>
        <v/>
      </c>
      <c r="L1668" s="36"/>
      <c r="M1668" s="69"/>
      <c r="N1668" s="13"/>
      <c r="P1668" s="41" t="str">
        <f t="shared" si="45"/>
        <v>.</v>
      </c>
      <c r="Q1668" s="41"/>
      <c r="R1668" s="41"/>
      <c r="T1668" s="77"/>
      <c r="U1668" s="77"/>
    </row>
    <row r="1669" spans="1:21" s="35" customFormat="1" ht="29.25" customHeight="1" thickTop="1" thickBot="1">
      <c r="A1669" s="8"/>
      <c r="B1669" s="37"/>
      <c r="C1669" s="38"/>
      <c r="D1669" s="39"/>
      <c r="E1669" s="11"/>
      <c r="F1669" s="48"/>
      <c r="G1669" s="69"/>
      <c r="H1669" s="18">
        <v>8668</v>
      </c>
      <c r="I1669" s="149"/>
      <c r="J1669" s="69"/>
      <c r="K1669" s="8" t="str">
        <f t="shared" si="46"/>
        <v/>
      </c>
      <c r="L1669" s="36"/>
      <c r="M1669" s="69"/>
      <c r="N1669" s="13"/>
      <c r="P1669" s="41" t="str">
        <f t="shared" si="45"/>
        <v>.</v>
      </c>
      <c r="Q1669" s="41"/>
      <c r="R1669" s="41"/>
      <c r="T1669" s="77"/>
      <c r="U1669" s="77"/>
    </row>
    <row r="1670" spans="1:21" s="35" customFormat="1" ht="29.25" customHeight="1" thickTop="1" thickBot="1">
      <c r="A1670" s="8"/>
      <c r="B1670" s="37"/>
      <c r="C1670" s="38"/>
      <c r="D1670" s="39"/>
      <c r="E1670" s="11"/>
      <c r="F1670" s="48"/>
      <c r="G1670" s="69"/>
      <c r="H1670" s="18">
        <v>8669</v>
      </c>
      <c r="I1670" s="149"/>
      <c r="J1670" s="69"/>
      <c r="K1670" s="8" t="str">
        <f t="shared" si="46"/>
        <v/>
      </c>
      <c r="L1670" s="36"/>
      <c r="M1670" s="69"/>
      <c r="N1670" s="13"/>
      <c r="P1670" s="41" t="str">
        <f t="shared" si="45"/>
        <v>.</v>
      </c>
      <c r="Q1670" s="41"/>
      <c r="R1670" s="41"/>
      <c r="T1670" s="77"/>
      <c r="U1670" s="77"/>
    </row>
    <row r="1671" spans="1:21" s="35" customFormat="1" ht="29.25" customHeight="1" thickTop="1" thickBot="1">
      <c r="A1671" s="8"/>
      <c r="B1671" s="37"/>
      <c r="C1671" s="38"/>
      <c r="D1671" s="39"/>
      <c r="E1671" s="11"/>
      <c r="F1671" s="48"/>
      <c r="G1671" s="69"/>
      <c r="H1671" s="18">
        <v>8670</v>
      </c>
      <c r="I1671" s="149"/>
      <c r="J1671" s="69"/>
      <c r="K1671" s="8" t="str">
        <f t="shared" si="46"/>
        <v/>
      </c>
      <c r="L1671" s="36"/>
      <c r="M1671" s="69"/>
      <c r="N1671" s="13"/>
      <c r="P1671" s="41" t="str">
        <f t="shared" si="45"/>
        <v>.</v>
      </c>
      <c r="Q1671" s="41"/>
      <c r="R1671" s="41"/>
      <c r="T1671" s="77"/>
      <c r="U1671" s="77"/>
    </row>
    <row r="1672" spans="1:21" s="35" customFormat="1" ht="29.25" customHeight="1" thickTop="1" thickBot="1">
      <c r="A1672" s="8"/>
      <c r="B1672" s="37"/>
      <c r="C1672" s="38"/>
      <c r="D1672" s="39"/>
      <c r="E1672" s="11"/>
      <c r="F1672" s="48"/>
      <c r="G1672" s="69"/>
      <c r="H1672" s="18">
        <v>8671</v>
      </c>
      <c r="I1672" s="149"/>
      <c r="J1672" s="69"/>
      <c r="K1672" s="8" t="str">
        <f t="shared" si="46"/>
        <v/>
      </c>
      <c r="L1672" s="36"/>
      <c r="M1672" s="69"/>
      <c r="N1672" s="13"/>
      <c r="P1672" s="41" t="str">
        <f t="shared" si="45"/>
        <v>.</v>
      </c>
      <c r="Q1672" s="41"/>
      <c r="R1672" s="41"/>
      <c r="T1672" s="77"/>
      <c r="U1672" s="77"/>
    </row>
    <row r="1673" spans="1:21" s="35" customFormat="1" ht="29.25" customHeight="1" thickTop="1" thickBot="1">
      <c r="A1673" s="8"/>
      <c r="B1673" s="37"/>
      <c r="C1673" s="38"/>
      <c r="D1673" s="39"/>
      <c r="E1673" s="11"/>
      <c r="F1673" s="48"/>
      <c r="G1673" s="69"/>
      <c r="H1673" s="18">
        <v>8672</v>
      </c>
      <c r="I1673" s="149"/>
      <c r="J1673" s="69"/>
      <c r="K1673" s="8" t="str">
        <f t="shared" si="46"/>
        <v/>
      </c>
      <c r="L1673" s="36"/>
      <c r="M1673" s="69"/>
      <c r="N1673" s="13"/>
      <c r="P1673" s="41" t="str">
        <f t="shared" si="45"/>
        <v>.</v>
      </c>
      <c r="Q1673" s="41"/>
      <c r="R1673" s="41"/>
      <c r="T1673" s="77"/>
      <c r="U1673" s="77"/>
    </row>
    <row r="1674" spans="1:21" s="35" customFormat="1" ht="29.25" customHeight="1" thickTop="1" thickBot="1">
      <c r="A1674" s="8"/>
      <c r="B1674" s="37"/>
      <c r="C1674" s="38"/>
      <c r="D1674" s="39"/>
      <c r="E1674" s="11"/>
      <c r="F1674" s="48"/>
      <c r="G1674" s="69"/>
      <c r="H1674" s="18">
        <v>8673</v>
      </c>
      <c r="I1674" s="149"/>
      <c r="J1674" s="69"/>
      <c r="K1674" s="8" t="str">
        <f t="shared" si="46"/>
        <v/>
      </c>
      <c r="L1674" s="36"/>
      <c r="M1674" s="69"/>
      <c r="N1674" s="13"/>
      <c r="P1674" s="41" t="str">
        <f t="shared" si="45"/>
        <v>.</v>
      </c>
      <c r="Q1674" s="41"/>
      <c r="R1674" s="41"/>
      <c r="T1674" s="77"/>
      <c r="U1674" s="77"/>
    </row>
    <row r="1675" spans="1:21" s="35" customFormat="1" ht="29.25" customHeight="1" thickTop="1" thickBot="1">
      <c r="A1675" s="8"/>
      <c r="B1675" s="37"/>
      <c r="C1675" s="38"/>
      <c r="D1675" s="39"/>
      <c r="E1675" s="11"/>
      <c r="F1675" s="48"/>
      <c r="G1675" s="69"/>
      <c r="H1675" s="18">
        <v>8674</v>
      </c>
      <c r="I1675" s="149"/>
      <c r="J1675" s="69"/>
      <c r="K1675" s="8" t="str">
        <f t="shared" si="46"/>
        <v/>
      </c>
      <c r="L1675" s="36"/>
      <c r="M1675" s="69"/>
      <c r="N1675" s="13"/>
      <c r="P1675" s="41" t="str">
        <f t="shared" si="45"/>
        <v>.</v>
      </c>
      <c r="Q1675" s="41"/>
      <c r="R1675" s="41"/>
      <c r="T1675" s="77"/>
      <c r="U1675" s="77"/>
    </row>
    <row r="1676" spans="1:21" s="35" customFormat="1" ht="29.25" customHeight="1" thickTop="1" thickBot="1">
      <c r="A1676" s="8"/>
      <c r="B1676" s="37"/>
      <c r="C1676" s="38"/>
      <c r="D1676" s="39"/>
      <c r="E1676" s="11"/>
      <c r="F1676" s="48"/>
      <c r="G1676" s="69"/>
      <c r="H1676" s="18">
        <v>8675</v>
      </c>
      <c r="I1676" s="149"/>
      <c r="J1676" s="69"/>
      <c r="K1676" s="8" t="str">
        <f t="shared" si="46"/>
        <v/>
      </c>
      <c r="L1676" s="36"/>
      <c r="M1676" s="69"/>
      <c r="N1676" s="13"/>
      <c r="P1676" s="41" t="str">
        <f t="shared" si="45"/>
        <v>.</v>
      </c>
      <c r="Q1676" s="41"/>
      <c r="R1676" s="41"/>
      <c r="T1676" s="77"/>
      <c r="U1676" s="77"/>
    </row>
    <row r="1677" spans="1:21" s="35" customFormat="1" ht="29.25" customHeight="1" thickTop="1" thickBot="1">
      <c r="A1677" s="8"/>
      <c r="B1677" s="37"/>
      <c r="C1677" s="38"/>
      <c r="D1677" s="39"/>
      <c r="E1677" s="11"/>
      <c r="F1677" s="48"/>
      <c r="G1677" s="69"/>
      <c r="H1677" s="18">
        <v>8676</v>
      </c>
      <c r="I1677" s="149"/>
      <c r="J1677" s="69"/>
      <c r="K1677" s="8" t="str">
        <f t="shared" si="46"/>
        <v/>
      </c>
      <c r="L1677" s="36"/>
      <c r="M1677" s="69"/>
      <c r="N1677" s="13"/>
      <c r="P1677" s="41" t="str">
        <f t="shared" ref="P1677:P1740" si="47">IF(O1677&gt;0,N1677-O1677,".")</f>
        <v>.</v>
      </c>
      <c r="Q1677" s="41"/>
      <c r="R1677" s="41"/>
      <c r="T1677" s="77"/>
      <c r="U1677" s="77"/>
    </row>
    <row r="1678" spans="1:21" s="35" customFormat="1" ht="29.25" customHeight="1" thickTop="1" thickBot="1">
      <c r="A1678" s="8"/>
      <c r="B1678" s="37"/>
      <c r="C1678" s="38"/>
      <c r="D1678" s="39"/>
      <c r="E1678" s="11"/>
      <c r="F1678" s="48"/>
      <c r="G1678" s="69"/>
      <c r="H1678" s="18">
        <v>8677</v>
      </c>
      <c r="I1678" s="149"/>
      <c r="J1678" s="69"/>
      <c r="K1678" s="8" t="str">
        <f t="shared" ref="K1678:K1741" si="48">D1678&amp;C1678</f>
        <v/>
      </c>
      <c r="L1678" s="36"/>
      <c r="M1678" s="69"/>
      <c r="N1678" s="13"/>
      <c r="P1678" s="41" t="str">
        <f t="shared" si="47"/>
        <v>.</v>
      </c>
      <c r="Q1678" s="41"/>
      <c r="R1678" s="41"/>
      <c r="T1678" s="77"/>
      <c r="U1678" s="77"/>
    </row>
    <row r="1679" spans="1:21" s="35" customFormat="1" ht="29.25" customHeight="1" thickTop="1" thickBot="1">
      <c r="A1679" s="8"/>
      <c r="B1679" s="37"/>
      <c r="C1679" s="38"/>
      <c r="D1679" s="39"/>
      <c r="E1679" s="11"/>
      <c r="F1679" s="48"/>
      <c r="G1679" s="69"/>
      <c r="H1679" s="18">
        <v>8678</v>
      </c>
      <c r="I1679" s="149"/>
      <c r="J1679" s="69"/>
      <c r="K1679" s="8" t="str">
        <f t="shared" si="48"/>
        <v/>
      </c>
      <c r="L1679" s="36"/>
      <c r="M1679" s="69"/>
      <c r="N1679" s="13"/>
      <c r="P1679" s="41" t="str">
        <f t="shared" si="47"/>
        <v>.</v>
      </c>
      <c r="Q1679" s="41"/>
      <c r="R1679" s="41"/>
      <c r="T1679" s="77"/>
      <c r="U1679" s="77"/>
    </row>
    <row r="1680" spans="1:21" s="35" customFormat="1" ht="29.25" customHeight="1" thickTop="1" thickBot="1">
      <c r="A1680" s="8"/>
      <c r="B1680" s="37"/>
      <c r="C1680" s="38"/>
      <c r="D1680" s="39"/>
      <c r="E1680" s="11"/>
      <c r="F1680" s="48"/>
      <c r="G1680" s="69"/>
      <c r="H1680" s="18">
        <v>8679</v>
      </c>
      <c r="I1680" s="149"/>
      <c r="J1680" s="69"/>
      <c r="K1680" s="8" t="str">
        <f t="shared" si="48"/>
        <v/>
      </c>
      <c r="L1680" s="36"/>
      <c r="M1680" s="69"/>
      <c r="N1680" s="13"/>
      <c r="P1680" s="41" t="str">
        <f t="shared" si="47"/>
        <v>.</v>
      </c>
      <c r="Q1680" s="41"/>
      <c r="R1680" s="41"/>
      <c r="T1680" s="77"/>
      <c r="U1680" s="77"/>
    </row>
    <row r="1681" spans="1:21" s="35" customFormat="1" ht="29.25" customHeight="1" thickTop="1" thickBot="1">
      <c r="A1681" s="8"/>
      <c r="B1681" s="37"/>
      <c r="C1681" s="38"/>
      <c r="D1681" s="39"/>
      <c r="E1681" s="11"/>
      <c r="F1681" s="48"/>
      <c r="G1681" s="69"/>
      <c r="H1681" s="18">
        <v>8680</v>
      </c>
      <c r="I1681" s="149"/>
      <c r="J1681" s="69"/>
      <c r="K1681" s="8" t="str">
        <f t="shared" si="48"/>
        <v/>
      </c>
      <c r="L1681" s="36"/>
      <c r="M1681" s="69"/>
      <c r="N1681" s="13"/>
      <c r="P1681" s="41" t="str">
        <f t="shared" si="47"/>
        <v>.</v>
      </c>
      <c r="Q1681" s="41"/>
      <c r="R1681" s="41"/>
      <c r="T1681" s="77"/>
      <c r="U1681" s="77"/>
    </row>
    <row r="1682" spans="1:21" s="35" customFormat="1" ht="29.25" customHeight="1" thickTop="1" thickBot="1">
      <c r="A1682" s="8"/>
      <c r="B1682" s="37"/>
      <c r="C1682" s="38"/>
      <c r="D1682" s="39"/>
      <c r="E1682" s="11"/>
      <c r="F1682" s="48"/>
      <c r="G1682" s="69"/>
      <c r="H1682" s="18">
        <v>8681</v>
      </c>
      <c r="I1682" s="149"/>
      <c r="J1682" s="69"/>
      <c r="K1682" s="8" t="str">
        <f t="shared" si="48"/>
        <v/>
      </c>
      <c r="L1682" s="36"/>
      <c r="M1682" s="69"/>
      <c r="N1682" s="13"/>
      <c r="P1682" s="41" t="str">
        <f t="shared" si="47"/>
        <v>.</v>
      </c>
      <c r="Q1682" s="41"/>
      <c r="R1682" s="41"/>
      <c r="T1682" s="77"/>
      <c r="U1682" s="77"/>
    </row>
    <row r="1683" spans="1:21" s="35" customFormat="1" ht="29.25" customHeight="1" thickTop="1" thickBot="1">
      <c r="A1683" s="8"/>
      <c r="B1683" s="37"/>
      <c r="C1683" s="38"/>
      <c r="D1683" s="39"/>
      <c r="E1683" s="11"/>
      <c r="F1683" s="48"/>
      <c r="G1683" s="69"/>
      <c r="H1683" s="18">
        <v>8682</v>
      </c>
      <c r="I1683" s="149"/>
      <c r="J1683" s="69"/>
      <c r="K1683" s="8" t="str">
        <f t="shared" si="48"/>
        <v/>
      </c>
      <c r="L1683" s="36"/>
      <c r="M1683" s="69"/>
      <c r="N1683" s="13"/>
      <c r="P1683" s="41" t="str">
        <f t="shared" si="47"/>
        <v>.</v>
      </c>
      <c r="Q1683" s="41"/>
      <c r="R1683" s="41"/>
      <c r="T1683" s="77"/>
      <c r="U1683" s="77"/>
    </row>
    <row r="1684" spans="1:21" s="35" customFormat="1" ht="29.25" customHeight="1" thickTop="1" thickBot="1">
      <c r="A1684" s="8"/>
      <c r="B1684" s="37"/>
      <c r="C1684" s="38"/>
      <c r="D1684" s="39"/>
      <c r="E1684" s="11"/>
      <c r="F1684" s="48"/>
      <c r="G1684" s="69"/>
      <c r="H1684" s="18">
        <v>8683</v>
      </c>
      <c r="I1684" s="149"/>
      <c r="J1684" s="69"/>
      <c r="K1684" s="8" t="str">
        <f t="shared" si="48"/>
        <v/>
      </c>
      <c r="L1684" s="36"/>
      <c r="M1684" s="69"/>
      <c r="N1684" s="13"/>
      <c r="P1684" s="41" t="str">
        <f t="shared" si="47"/>
        <v>.</v>
      </c>
      <c r="Q1684" s="41"/>
      <c r="R1684" s="41"/>
      <c r="T1684" s="77"/>
      <c r="U1684" s="77"/>
    </row>
    <row r="1685" spans="1:21" s="35" customFormat="1" ht="29.25" customHeight="1" thickTop="1" thickBot="1">
      <c r="A1685" s="8"/>
      <c r="B1685" s="37"/>
      <c r="C1685" s="38"/>
      <c r="D1685" s="39"/>
      <c r="E1685" s="11"/>
      <c r="F1685" s="48"/>
      <c r="G1685" s="69"/>
      <c r="H1685" s="18">
        <v>8684</v>
      </c>
      <c r="I1685" s="149"/>
      <c r="J1685" s="69"/>
      <c r="K1685" s="8" t="str">
        <f t="shared" si="48"/>
        <v/>
      </c>
      <c r="L1685" s="36"/>
      <c r="M1685" s="69"/>
      <c r="N1685" s="13"/>
      <c r="P1685" s="41" t="str">
        <f t="shared" si="47"/>
        <v>.</v>
      </c>
      <c r="Q1685" s="41"/>
      <c r="R1685" s="41"/>
      <c r="T1685" s="77"/>
      <c r="U1685" s="77"/>
    </row>
    <row r="1686" spans="1:21" s="35" customFormat="1" ht="29.25" customHeight="1" thickTop="1" thickBot="1">
      <c r="A1686" s="8"/>
      <c r="B1686" s="37"/>
      <c r="C1686" s="38"/>
      <c r="D1686" s="39"/>
      <c r="E1686" s="11"/>
      <c r="F1686" s="48"/>
      <c r="G1686" s="69"/>
      <c r="H1686" s="18">
        <v>8685</v>
      </c>
      <c r="I1686" s="149"/>
      <c r="J1686" s="69"/>
      <c r="K1686" s="8" t="str">
        <f t="shared" si="48"/>
        <v/>
      </c>
      <c r="L1686" s="36"/>
      <c r="M1686" s="69"/>
      <c r="N1686" s="13"/>
      <c r="P1686" s="41" t="str">
        <f t="shared" si="47"/>
        <v>.</v>
      </c>
      <c r="Q1686" s="41"/>
      <c r="R1686" s="41"/>
      <c r="T1686" s="77"/>
      <c r="U1686" s="77"/>
    </row>
    <row r="1687" spans="1:21" s="35" customFormat="1" ht="29.25" customHeight="1" thickTop="1" thickBot="1">
      <c r="A1687" s="8"/>
      <c r="B1687" s="37"/>
      <c r="C1687" s="38"/>
      <c r="D1687" s="39"/>
      <c r="E1687" s="11"/>
      <c r="F1687" s="48"/>
      <c r="G1687" s="69"/>
      <c r="H1687" s="18">
        <v>8686</v>
      </c>
      <c r="I1687" s="149"/>
      <c r="J1687" s="69"/>
      <c r="K1687" s="8" t="str">
        <f t="shared" si="48"/>
        <v/>
      </c>
      <c r="L1687" s="36"/>
      <c r="M1687" s="69"/>
      <c r="N1687" s="13"/>
      <c r="P1687" s="41" t="str">
        <f t="shared" si="47"/>
        <v>.</v>
      </c>
      <c r="Q1687" s="41"/>
      <c r="R1687" s="41"/>
      <c r="T1687" s="77"/>
      <c r="U1687" s="77"/>
    </row>
    <row r="1688" spans="1:21" s="35" customFormat="1" ht="29.25" customHeight="1" thickTop="1" thickBot="1">
      <c r="A1688" s="8"/>
      <c r="B1688" s="37"/>
      <c r="C1688" s="38"/>
      <c r="D1688" s="39"/>
      <c r="E1688" s="11"/>
      <c r="F1688" s="48"/>
      <c r="G1688" s="69"/>
      <c r="H1688" s="18">
        <v>8687</v>
      </c>
      <c r="I1688" s="149"/>
      <c r="J1688" s="69"/>
      <c r="K1688" s="8" t="str">
        <f t="shared" si="48"/>
        <v/>
      </c>
      <c r="L1688" s="36"/>
      <c r="M1688" s="69"/>
      <c r="N1688" s="13"/>
      <c r="P1688" s="41" t="str">
        <f t="shared" si="47"/>
        <v>.</v>
      </c>
      <c r="Q1688" s="41"/>
      <c r="R1688" s="41"/>
      <c r="T1688" s="77"/>
      <c r="U1688" s="77"/>
    </row>
    <row r="1689" spans="1:21" s="35" customFormat="1" ht="29.25" customHeight="1" thickTop="1" thickBot="1">
      <c r="A1689" s="8"/>
      <c r="B1689" s="37"/>
      <c r="C1689" s="38"/>
      <c r="D1689" s="39"/>
      <c r="E1689" s="11"/>
      <c r="F1689" s="48"/>
      <c r="G1689" s="69"/>
      <c r="H1689" s="18">
        <v>8688</v>
      </c>
      <c r="I1689" s="149"/>
      <c r="J1689" s="69"/>
      <c r="K1689" s="8" t="str">
        <f t="shared" si="48"/>
        <v/>
      </c>
      <c r="L1689" s="36"/>
      <c r="M1689" s="69"/>
      <c r="N1689" s="13"/>
      <c r="P1689" s="41" t="str">
        <f t="shared" si="47"/>
        <v>.</v>
      </c>
      <c r="Q1689" s="41"/>
      <c r="R1689" s="41"/>
      <c r="T1689" s="77"/>
      <c r="U1689" s="77"/>
    </row>
    <row r="1690" spans="1:21" s="35" customFormat="1" ht="29.25" customHeight="1" thickTop="1" thickBot="1">
      <c r="A1690" s="8"/>
      <c r="B1690" s="37"/>
      <c r="C1690" s="38"/>
      <c r="D1690" s="39"/>
      <c r="E1690" s="11"/>
      <c r="F1690" s="48"/>
      <c r="G1690" s="69"/>
      <c r="H1690" s="18">
        <v>8689</v>
      </c>
      <c r="I1690" s="149"/>
      <c r="J1690" s="69"/>
      <c r="K1690" s="8" t="str">
        <f t="shared" si="48"/>
        <v/>
      </c>
      <c r="L1690" s="36"/>
      <c r="M1690" s="69"/>
      <c r="N1690" s="13"/>
      <c r="P1690" s="41" t="str">
        <f t="shared" si="47"/>
        <v>.</v>
      </c>
      <c r="Q1690" s="41"/>
      <c r="R1690" s="41"/>
      <c r="T1690" s="77"/>
      <c r="U1690" s="77"/>
    </row>
    <row r="1691" spans="1:21" s="35" customFormat="1" ht="29.25" customHeight="1" thickTop="1" thickBot="1">
      <c r="A1691" s="8"/>
      <c r="B1691" s="37"/>
      <c r="C1691" s="38"/>
      <c r="D1691" s="39"/>
      <c r="E1691" s="11"/>
      <c r="F1691" s="48"/>
      <c r="G1691" s="69"/>
      <c r="H1691" s="18">
        <v>8690</v>
      </c>
      <c r="I1691" s="149"/>
      <c r="J1691" s="69"/>
      <c r="K1691" s="8" t="str">
        <f t="shared" si="48"/>
        <v/>
      </c>
      <c r="L1691" s="36"/>
      <c r="M1691" s="69"/>
      <c r="N1691" s="13"/>
      <c r="P1691" s="41" t="str">
        <f t="shared" si="47"/>
        <v>.</v>
      </c>
      <c r="Q1691" s="41"/>
      <c r="R1691" s="41"/>
      <c r="T1691" s="77"/>
      <c r="U1691" s="77"/>
    </row>
    <row r="1692" spans="1:21" s="35" customFormat="1" ht="29.25" customHeight="1" thickTop="1" thickBot="1">
      <c r="A1692" s="8"/>
      <c r="B1692" s="37"/>
      <c r="C1692" s="38"/>
      <c r="D1692" s="39"/>
      <c r="E1692" s="11"/>
      <c r="F1692" s="48"/>
      <c r="G1692" s="69"/>
      <c r="H1692" s="18">
        <v>8691</v>
      </c>
      <c r="I1692" s="149"/>
      <c r="J1692" s="69"/>
      <c r="K1692" s="8" t="str">
        <f t="shared" si="48"/>
        <v/>
      </c>
      <c r="L1692" s="36"/>
      <c r="M1692" s="69"/>
      <c r="N1692" s="13"/>
      <c r="P1692" s="41" t="str">
        <f t="shared" si="47"/>
        <v>.</v>
      </c>
      <c r="Q1692" s="41"/>
      <c r="R1692" s="41"/>
      <c r="T1692" s="77"/>
      <c r="U1692" s="77"/>
    </row>
    <row r="1693" spans="1:21" s="35" customFormat="1" ht="29.25" customHeight="1" thickTop="1" thickBot="1">
      <c r="A1693" s="8"/>
      <c r="B1693" s="37"/>
      <c r="C1693" s="38"/>
      <c r="D1693" s="39"/>
      <c r="E1693" s="11"/>
      <c r="F1693" s="48"/>
      <c r="G1693" s="69"/>
      <c r="H1693" s="18">
        <v>8692</v>
      </c>
      <c r="I1693" s="149"/>
      <c r="J1693" s="69"/>
      <c r="K1693" s="8" t="str">
        <f t="shared" si="48"/>
        <v/>
      </c>
      <c r="L1693" s="36"/>
      <c r="M1693" s="69"/>
      <c r="N1693" s="13"/>
      <c r="P1693" s="41" t="str">
        <f t="shared" si="47"/>
        <v>.</v>
      </c>
      <c r="Q1693" s="41"/>
      <c r="R1693" s="41"/>
      <c r="T1693" s="77"/>
      <c r="U1693" s="77"/>
    </row>
    <row r="1694" spans="1:21" s="35" customFormat="1" ht="29.25" customHeight="1" thickTop="1" thickBot="1">
      <c r="A1694" s="8"/>
      <c r="B1694" s="37"/>
      <c r="C1694" s="38"/>
      <c r="D1694" s="39"/>
      <c r="E1694" s="11"/>
      <c r="F1694" s="48"/>
      <c r="G1694" s="69"/>
      <c r="H1694" s="18">
        <v>8693</v>
      </c>
      <c r="I1694" s="149"/>
      <c r="J1694" s="69"/>
      <c r="K1694" s="8" t="str">
        <f t="shared" si="48"/>
        <v/>
      </c>
      <c r="L1694" s="36"/>
      <c r="M1694" s="69"/>
      <c r="N1694" s="13"/>
      <c r="P1694" s="41" t="str">
        <f t="shared" si="47"/>
        <v>.</v>
      </c>
      <c r="Q1694" s="41"/>
      <c r="R1694" s="41"/>
      <c r="T1694" s="77"/>
      <c r="U1694" s="77"/>
    </row>
    <row r="1695" spans="1:21" s="35" customFormat="1" ht="29.25" customHeight="1" thickTop="1" thickBot="1">
      <c r="A1695" s="8"/>
      <c r="B1695" s="37"/>
      <c r="C1695" s="38"/>
      <c r="D1695" s="39"/>
      <c r="E1695" s="11"/>
      <c r="F1695" s="48"/>
      <c r="G1695" s="69"/>
      <c r="H1695" s="18">
        <v>8694</v>
      </c>
      <c r="I1695" s="149"/>
      <c r="J1695" s="69"/>
      <c r="K1695" s="8" t="str">
        <f t="shared" si="48"/>
        <v/>
      </c>
      <c r="L1695" s="36"/>
      <c r="M1695" s="69"/>
      <c r="N1695" s="13"/>
      <c r="P1695" s="41" t="str">
        <f t="shared" si="47"/>
        <v>.</v>
      </c>
      <c r="Q1695" s="41"/>
      <c r="R1695" s="41"/>
      <c r="T1695" s="77"/>
      <c r="U1695" s="77"/>
    </row>
    <row r="1696" spans="1:21" s="35" customFormat="1" ht="29.25" customHeight="1" thickTop="1" thickBot="1">
      <c r="A1696" s="8"/>
      <c r="B1696" s="37"/>
      <c r="C1696" s="38"/>
      <c r="D1696" s="39"/>
      <c r="E1696" s="11"/>
      <c r="F1696" s="48"/>
      <c r="G1696" s="69"/>
      <c r="H1696" s="18">
        <v>8695</v>
      </c>
      <c r="I1696" s="149"/>
      <c r="J1696" s="69"/>
      <c r="K1696" s="8" t="str">
        <f t="shared" si="48"/>
        <v/>
      </c>
      <c r="L1696" s="36"/>
      <c r="M1696" s="69"/>
      <c r="N1696" s="13"/>
      <c r="P1696" s="41" t="str">
        <f t="shared" si="47"/>
        <v>.</v>
      </c>
      <c r="Q1696" s="41"/>
      <c r="R1696" s="41"/>
      <c r="T1696" s="77"/>
      <c r="U1696" s="77"/>
    </row>
    <row r="1697" spans="1:21" s="35" customFormat="1" ht="29.25" customHeight="1" thickTop="1" thickBot="1">
      <c r="A1697" s="8"/>
      <c r="B1697" s="37"/>
      <c r="C1697" s="38"/>
      <c r="D1697" s="39"/>
      <c r="E1697" s="11"/>
      <c r="F1697" s="48"/>
      <c r="G1697" s="69"/>
      <c r="H1697" s="18">
        <v>8696</v>
      </c>
      <c r="I1697" s="149"/>
      <c r="J1697" s="69"/>
      <c r="K1697" s="8" t="str">
        <f t="shared" si="48"/>
        <v/>
      </c>
      <c r="L1697" s="36"/>
      <c r="M1697" s="69"/>
      <c r="N1697" s="13"/>
      <c r="P1697" s="41" t="str">
        <f t="shared" si="47"/>
        <v>.</v>
      </c>
      <c r="Q1697" s="41"/>
      <c r="R1697" s="41"/>
      <c r="T1697" s="77"/>
      <c r="U1697" s="77"/>
    </row>
    <row r="1698" spans="1:21" s="35" customFormat="1" ht="29.25" customHeight="1" thickTop="1" thickBot="1">
      <c r="A1698" s="8"/>
      <c r="B1698" s="37"/>
      <c r="C1698" s="38"/>
      <c r="D1698" s="39"/>
      <c r="E1698" s="11"/>
      <c r="F1698" s="48"/>
      <c r="G1698" s="69"/>
      <c r="H1698" s="18">
        <v>8697</v>
      </c>
      <c r="I1698" s="149"/>
      <c r="J1698" s="69"/>
      <c r="K1698" s="8" t="str">
        <f t="shared" si="48"/>
        <v/>
      </c>
      <c r="L1698" s="36"/>
      <c r="M1698" s="69"/>
      <c r="N1698" s="13"/>
      <c r="P1698" s="41" t="str">
        <f t="shared" si="47"/>
        <v>.</v>
      </c>
      <c r="Q1698" s="41"/>
      <c r="R1698" s="41"/>
      <c r="T1698" s="77"/>
      <c r="U1698" s="77"/>
    </row>
    <row r="1699" spans="1:21" s="35" customFormat="1" ht="29.25" customHeight="1" thickTop="1" thickBot="1">
      <c r="A1699" s="8"/>
      <c r="B1699" s="37"/>
      <c r="C1699" s="38"/>
      <c r="D1699" s="39"/>
      <c r="E1699" s="11"/>
      <c r="F1699" s="48"/>
      <c r="G1699" s="69"/>
      <c r="H1699" s="18">
        <v>8698</v>
      </c>
      <c r="I1699" s="149"/>
      <c r="J1699" s="69"/>
      <c r="K1699" s="8" t="str">
        <f t="shared" si="48"/>
        <v/>
      </c>
      <c r="L1699" s="36"/>
      <c r="M1699" s="69"/>
      <c r="N1699" s="13"/>
      <c r="P1699" s="41" t="str">
        <f t="shared" si="47"/>
        <v>.</v>
      </c>
      <c r="Q1699" s="41"/>
      <c r="R1699" s="41"/>
      <c r="T1699" s="77"/>
      <c r="U1699" s="77"/>
    </row>
    <row r="1700" spans="1:21" s="35" customFormat="1" ht="29.25" customHeight="1" thickTop="1" thickBot="1">
      <c r="A1700" s="8"/>
      <c r="B1700" s="37"/>
      <c r="C1700" s="38"/>
      <c r="D1700" s="39"/>
      <c r="E1700" s="11"/>
      <c r="F1700" s="48"/>
      <c r="G1700" s="69"/>
      <c r="H1700" s="18">
        <v>8699</v>
      </c>
      <c r="I1700" s="149"/>
      <c r="J1700" s="69"/>
      <c r="K1700" s="8" t="str">
        <f t="shared" si="48"/>
        <v/>
      </c>
      <c r="L1700" s="36"/>
      <c r="M1700" s="69"/>
      <c r="N1700" s="13"/>
      <c r="P1700" s="41" t="str">
        <f t="shared" si="47"/>
        <v>.</v>
      </c>
      <c r="Q1700" s="41"/>
      <c r="R1700" s="41"/>
      <c r="T1700" s="77"/>
      <c r="U1700" s="77"/>
    </row>
    <row r="1701" spans="1:21" s="35" customFormat="1" ht="29.25" customHeight="1" thickTop="1" thickBot="1">
      <c r="A1701" s="8"/>
      <c r="B1701" s="37"/>
      <c r="C1701" s="38"/>
      <c r="D1701" s="39"/>
      <c r="E1701" s="11"/>
      <c r="F1701" s="48"/>
      <c r="G1701" s="69"/>
      <c r="H1701" s="18">
        <v>8700</v>
      </c>
      <c r="I1701" s="149"/>
      <c r="J1701" s="69"/>
      <c r="K1701" s="8" t="str">
        <f t="shared" si="48"/>
        <v/>
      </c>
      <c r="L1701" s="36"/>
      <c r="M1701" s="69"/>
      <c r="N1701" s="13"/>
      <c r="P1701" s="41" t="str">
        <f t="shared" si="47"/>
        <v>.</v>
      </c>
      <c r="Q1701" s="41"/>
      <c r="R1701" s="41"/>
      <c r="T1701" s="77"/>
      <c r="U1701" s="77"/>
    </row>
    <row r="1702" spans="1:21" s="35" customFormat="1" ht="29.25" customHeight="1" thickTop="1" thickBot="1">
      <c r="A1702" s="8"/>
      <c r="B1702" s="37"/>
      <c r="C1702" s="38"/>
      <c r="D1702" s="39"/>
      <c r="E1702" s="11"/>
      <c r="F1702" s="48"/>
      <c r="G1702" s="69"/>
      <c r="H1702" s="18">
        <v>8701</v>
      </c>
      <c r="I1702" s="149"/>
      <c r="J1702" s="69"/>
      <c r="K1702" s="8" t="str">
        <f t="shared" si="48"/>
        <v/>
      </c>
      <c r="L1702" s="36"/>
      <c r="M1702" s="69"/>
      <c r="N1702" s="13"/>
      <c r="P1702" s="41" t="str">
        <f t="shared" si="47"/>
        <v>.</v>
      </c>
      <c r="Q1702" s="41"/>
      <c r="R1702" s="41"/>
      <c r="T1702" s="77"/>
      <c r="U1702" s="77"/>
    </row>
    <row r="1703" spans="1:21" s="35" customFormat="1" ht="29.25" customHeight="1" thickTop="1" thickBot="1">
      <c r="A1703" s="8"/>
      <c r="B1703" s="37"/>
      <c r="C1703" s="38"/>
      <c r="D1703" s="39"/>
      <c r="E1703" s="11"/>
      <c r="F1703" s="48"/>
      <c r="G1703" s="69"/>
      <c r="H1703" s="18">
        <v>8702</v>
      </c>
      <c r="I1703" s="149"/>
      <c r="J1703" s="69"/>
      <c r="K1703" s="8" t="str">
        <f t="shared" si="48"/>
        <v/>
      </c>
      <c r="L1703" s="36"/>
      <c r="M1703" s="69"/>
      <c r="N1703" s="13"/>
      <c r="P1703" s="41" t="str">
        <f t="shared" si="47"/>
        <v>.</v>
      </c>
      <c r="Q1703" s="41"/>
      <c r="R1703" s="41"/>
      <c r="T1703" s="77"/>
      <c r="U1703" s="77"/>
    </row>
    <row r="1704" spans="1:21" s="35" customFormat="1" ht="29.25" customHeight="1" thickTop="1" thickBot="1">
      <c r="A1704" s="8"/>
      <c r="B1704" s="37"/>
      <c r="C1704" s="38"/>
      <c r="D1704" s="39"/>
      <c r="E1704" s="11"/>
      <c r="F1704" s="48"/>
      <c r="G1704" s="69"/>
      <c r="H1704" s="18">
        <v>8703</v>
      </c>
      <c r="I1704" s="149"/>
      <c r="J1704" s="69"/>
      <c r="K1704" s="8" t="str">
        <f t="shared" si="48"/>
        <v/>
      </c>
      <c r="L1704" s="36"/>
      <c r="M1704" s="69"/>
      <c r="N1704" s="13"/>
      <c r="P1704" s="41" t="str">
        <f t="shared" si="47"/>
        <v>.</v>
      </c>
      <c r="Q1704" s="41"/>
      <c r="R1704" s="41"/>
      <c r="T1704" s="77"/>
      <c r="U1704" s="77"/>
    </row>
    <row r="1705" spans="1:21" s="35" customFormat="1" ht="29.25" customHeight="1" thickTop="1" thickBot="1">
      <c r="A1705" s="8"/>
      <c r="B1705" s="37"/>
      <c r="C1705" s="38"/>
      <c r="D1705" s="39"/>
      <c r="E1705" s="11"/>
      <c r="F1705" s="48"/>
      <c r="G1705" s="69"/>
      <c r="H1705" s="18">
        <v>8704</v>
      </c>
      <c r="I1705" s="149"/>
      <c r="J1705" s="69"/>
      <c r="K1705" s="8" t="str">
        <f t="shared" si="48"/>
        <v/>
      </c>
      <c r="L1705" s="36"/>
      <c r="M1705" s="69"/>
      <c r="N1705" s="13"/>
      <c r="P1705" s="41" t="str">
        <f t="shared" si="47"/>
        <v>.</v>
      </c>
      <c r="Q1705" s="41"/>
      <c r="R1705" s="41"/>
      <c r="T1705" s="77"/>
      <c r="U1705" s="77"/>
    </row>
    <row r="1706" spans="1:21" s="35" customFormat="1" ht="29.25" customHeight="1" thickTop="1" thickBot="1">
      <c r="A1706" s="8"/>
      <c r="B1706" s="37"/>
      <c r="C1706" s="38"/>
      <c r="D1706" s="39"/>
      <c r="E1706" s="11"/>
      <c r="F1706" s="48"/>
      <c r="G1706" s="69"/>
      <c r="H1706" s="18">
        <v>8705</v>
      </c>
      <c r="I1706" s="149"/>
      <c r="J1706" s="69"/>
      <c r="K1706" s="8" t="str">
        <f t="shared" si="48"/>
        <v/>
      </c>
      <c r="L1706" s="36"/>
      <c r="M1706" s="69"/>
      <c r="N1706" s="13"/>
      <c r="P1706" s="41" t="str">
        <f t="shared" si="47"/>
        <v>.</v>
      </c>
      <c r="Q1706" s="41"/>
      <c r="R1706" s="41"/>
      <c r="T1706" s="77"/>
      <c r="U1706" s="77"/>
    </row>
    <row r="1707" spans="1:21" s="35" customFormat="1" ht="29.25" customHeight="1" thickTop="1" thickBot="1">
      <c r="A1707" s="8"/>
      <c r="B1707" s="37"/>
      <c r="C1707" s="38"/>
      <c r="D1707" s="39"/>
      <c r="E1707" s="11"/>
      <c r="F1707" s="48"/>
      <c r="G1707" s="69"/>
      <c r="H1707" s="18">
        <v>8706</v>
      </c>
      <c r="I1707" s="149"/>
      <c r="J1707" s="69"/>
      <c r="K1707" s="8" t="str">
        <f t="shared" si="48"/>
        <v/>
      </c>
      <c r="L1707" s="36"/>
      <c r="M1707" s="69"/>
      <c r="N1707" s="13"/>
      <c r="P1707" s="41" t="str">
        <f t="shared" si="47"/>
        <v>.</v>
      </c>
      <c r="Q1707" s="41"/>
      <c r="R1707" s="41"/>
      <c r="T1707" s="77"/>
      <c r="U1707" s="77"/>
    </row>
    <row r="1708" spans="1:21" s="35" customFormat="1" ht="29.25" customHeight="1" thickTop="1" thickBot="1">
      <c r="A1708" s="8"/>
      <c r="B1708" s="37"/>
      <c r="C1708" s="38"/>
      <c r="D1708" s="39"/>
      <c r="E1708" s="11"/>
      <c r="F1708" s="48"/>
      <c r="G1708" s="69"/>
      <c r="H1708" s="18">
        <v>8707</v>
      </c>
      <c r="I1708" s="149"/>
      <c r="J1708" s="69"/>
      <c r="K1708" s="8" t="str">
        <f t="shared" si="48"/>
        <v/>
      </c>
      <c r="L1708" s="36"/>
      <c r="M1708" s="69"/>
      <c r="N1708" s="13"/>
      <c r="P1708" s="41" t="str">
        <f t="shared" si="47"/>
        <v>.</v>
      </c>
      <c r="Q1708" s="41"/>
      <c r="R1708" s="41"/>
      <c r="T1708" s="77"/>
      <c r="U1708" s="77"/>
    </row>
    <row r="1709" spans="1:21" s="35" customFormat="1" ht="29.25" customHeight="1" thickTop="1" thickBot="1">
      <c r="A1709" s="8"/>
      <c r="B1709" s="37"/>
      <c r="C1709" s="38"/>
      <c r="D1709" s="39"/>
      <c r="E1709" s="11"/>
      <c r="F1709" s="48"/>
      <c r="G1709" s="69"/>
      <c r="H1709" s="18">
        <v>8708</v>
      </c>
      <c r="I1709" s="149"/>
      <c r="J1709" s="69"/>
      <c r="K1709" s="8" t="str">
        <f t="shared" si="48"/>
        <v/>
      </c>
      <c r="L1709" s="36"/>
      <c r="M1709" s="69"/>
      <c r="N1709" s="13"/>
      <c r="P1709" s="41" t="str">
        <f t="shared" si="47"/>
        <v>.</v>
      </c>
      <c r="Q1709" s="41"/>
      <c r="R1709" s="41"/>
      <c r="T1709" s="77"/>
      <c r="U1709" s="77"/>
    </row>
    <row r="1710" spans="1:21" s="35" customFormat="1" ht="29.25" customHeight="1" thickTop="1" thickBot="1">
      <c r="A1710" s="8"/>
      <c r="B1710" s="37"/>
      <c r="C1710" s="38"/>
      <c r="D1710" s="39"/>
      <c r="E1710" s="11"/>
      <c r="F1710" s="48"/>
      <c r="G1710" s="69"/>
      <c r="H1710" s="18">
        <v>8709</v>
      </c>
      <c r="I1710" s="149"/>
      <c r="J1710" s="69"/>
      <c r="K1710" s="8" t="str">
        <f t="shared" si="48"/>
        <v/>
      </c>
      <c r="L1710" s="36"/>
      <c r="M1710" s="69"/>
      <c r="N1710" s="13"/>
      <c r="P1710" s="41" t="str">
        <f t="shared" si="47"/>
        <v>.</v>
      </c>
      <c r="Q1710" s="41"/>
      <c r="R1710" s="41"/>
      <c r="T1710" s="77"/>
      <c r="U1710" s="77"/>
    </row>
    <row r="1711" spans="1:21" s="35" customFormat="1" ht="29.25" customHeight="1" thickTop="1" thickBot="1">
      <c r="A1711" s="8"/>
      <c r="B1711" s="37"/>
      <c r="C1711" s="38"/>
      <c r="D1711" s="39"/>
      <c r="E1711" s="11"/>
      <c r="F1711" s="48"/>
      <c r="G1711" s="69"/>
      <c r="H1711" s="18">
        <v>8710</v>
      </c>
      <c r="I1711" s="149"/>
      <c r="J1711" s="69"/>
      <c r="K1711" s="8" t="str">
        <f t="shared" si="48"/>
        <v/>
      </c>
      <c r="L1711" s="36"/>
      <c r="M1711" s="69"/>
      <c r="N1711" s="13"/>
      <c r="P1711" s="41" t="str">
        <f t="shared" si="47"/>
        <v>.</v>
      </c>
      <c r="Q1711" s="41"/>
      <c r="R1711" s="41"/>
      <c r="T1711" s="77"/>
      <c r="U1711" s="77"/>
    </row>
    <row r="1712" spans="1:21" s="35" customFormat="1" ht="29.25" customHeight="1" thickTop="1" thickBot="1">
      <c r="A1712" s="8"/>
      <c r="B1712" s="37"/>
      <c r="C1712" s="38"/>
      <c r="D1712" s="39"/>
      <c r="E1712" s="11"/>
      <c r="F1712" s="48"/>
      <c r="G1712" s="69"/>
      <c r="H1712" s="18">
        <v>8711</v>
      </c>
      <c r="I1712" s="149"/>
      <c r="J1712" s="69"/>
      <c r="K1712" s="8" t="str">
        <f t="shared" si="48"/>
        <v/>
      </c>
      <c r="L1712" s="36"/>
      <c r="M1712" s="69"/>
      <c r="N1712" s="13"/>
      <c r="P1712" s="41" t="str">
        <f t="shared" si="47"/>
        <v>.</v>
      </c>
      <c r="Q1712" s="41"/>
      <c r="R1712" s="41"/>
      <c r="T1712" s="77"/>
      <c r="U1712" s="77"/>
    </row>
    <row r="1713" spans="1:21" s="35" customFormat="1" ht="29.25" customHeight="1" thickTop="1" thickBot="1">
      <c r="A1713" s="8"/>
      <c r="B1713" s="37"/>
      <c r="C1713" s="38"/>
      <c r="D1713" s="39"/>
      <c r="E1713" s="11"/>
      <c r="F1713" s="48"/>
      <c r="G1713" s="69"/>
      <c r="H1713" s="18">
        <v>8712</v>
      </c>
      <c r="I1713" s="149"/>
      <c r="J1713" s="69"/>
      <c r="K1713" s="8" t="str">
        <f t="shared" si="48"/>
        <v/>
      </c>
      <c r="L1713" s="36"/>
      <c r="M1713" s="69"/>
      <c r="N1713" s="13"/>
      <c r="P1713" s="41" t="str">
        <f t="shared" si="47"/>
        <v>.</v>
      </c>
      <c r="Q1713" s="41"/>
      <c r="R1713" s="41"/>
      <c r="T1713" s="77"/>
      <c r="U1713" s="77"/>
    </row>
    <row r="1714" spans="1:21" s="35" customFormat="1" ht="29.25" customHeight="1" thickTop="1" thickBot="1">
      <c r="A1714" s="8"/>
      <c r="B1714" s="37"/>
      <c r="C1714" s="38"/>
      <c r="D1714" s="39"/>
      <c r="E1714" s="11"/>
      <c r="F1714" s="48"/>
      <c r="G1714" s="69"/>
      <c r="H1714" s="18">
        <v>8713</v>
      </c>
      <c r="I1714" s="149"/>
      <c r="J1714" s="69"/>
      <c r="K1714" s="8" t="str">
        <f t="shared" si="48"/>
        <v/>
      </c>
      <c r="L1714" s="36"/>
      <c r="M1714" s="69"/>
      <c r="N1714" s="13"/>
      <c r="P1714" s="41" t="str">
        <f t="shared" si="47"/>
        <v>.</v>
      </c>
      <c r="Q1714" s="41"/>
      <c r="R1714" s="41"/>
      <c r="T1714" s="77"/>
      <c r="U1714" s="77"/>
    </row>
    <row r="1715" spans="1:21" s="35" customFormat="1" ht="29.25" customHeight="1" thickTop="1" thickBot="1">
      <c r="A1715" s="8"/>
      <c r="B1715" s="37"/>
      <c r="C1715" s="38"/>
      <c r="D1715" s="39"/>
      <c r="E1715" s="11"/>
      <c r="F1715" s="48"/>
      <c r="G1715" s="69"/>
      <c r="H1715" s="18">
        <v>8714</v>
      </c>
      <c r="I1715" s="149"/>
      <c r="J1715" s="69"/>
      <c r="K1715" s="8" t="str">
        <f t="shared" si="48"/>
        <v/>
      </c>
      <c r="L1715" s="36"/>
      <c r="M1715" s="69"/>
      <c r="N1715" s="13"/>
      <c r="P1715" s="41" t="str">
        <f t="shared" si="47"/>
        <v>.</v>
      </c>
      <c r="Q1715" s="41"/>
      <c r="R1715" s="41"/>
      <c r="T1715" s="77"/>
      <c r="U1715" s="77"/>
    </row>
    <row r="1716" spans="1:21" s="35" customFormat="1" ht="29.25" customHeight="1" thickTop="1" thickBot="1">
      <c r="A1716" s="8"/>
      <c r="B1716" s="37"/>
      <c r="C1716" s="38"/>
      <c r="D1716" s="39"/>
      <c r="E1716" s="11"/>
      <c r="F1716" s="48"/>
      <c r="G1716" s="69"/>
      <c r="H1716" s="18">
        <v>8715</v>
      </c>
      <c r="I1716" s="149"/>
      <c r="J1716" s="69"/>
      <c r="K1716" s="8" t="str">
        <f t="shared" si="48"/>
        <v/>
      </c>
      <c r="L1716" s="36"/>
      <c r="M1716" s="69"/>
      <c r="N1716" s="13"/>
      <c r="P1716" s="41" t="str">
        <f t="shared" si="47"/>
        <v>.</v>
      </c>
      <c r="Q1716" s="41"/>
      <c r="R1716" s="41"/>
      <c r="T1716" s="77"/>
      <c r="U1716" s="77"/>
    </row>
    <row r="1717" spans="1:21" s="35" customFormat="1" ht="29.25" customHeight="1" thickTop="1" thickBot="1">
      <c r="A1717" s="8"/>
      <c r="B1717" s="37"/>
      <c r="C1717" s="38"/>
      <c r="D1717" s="39"/>
      <c r="E1717" s="11"/>
      <c r="F1717" s="48"/>
      <c r="G1717" s="69"/>
      <c r="H1717" s="18">
        <v>8716</v>
      </c>
      <c r="I1717" s="149"/>
      <c r="J1717" s="69"/>
      <c r="K1717" s="8" t="str">
        <f t="shared" si="48"/>
        <v/>
      </c>
      <c r="L1717" s="36"/>
      <c r="M1717" s="69"/>
      <c r="N1717" s="13"/>
      <c r="P1717" s="41" t="str">
        <f t="shared" si="47"/>
        <v>.</v>
      </c>
      <c r="Q1717" s="41"/>
      <c r="R1717" s="41"/>
      <c r="T1717" s="77"/>
      <c r="U1717" s="77"/>
    </row>
    <row r="1718" spans="1:21" s="35" customFormat="1" ht="29.25" customHeight="1" thickTop="1" thickBot="1">
      <c r="A1718" s="8"/>
      <c r="B1718" s="37"/>
      <c r="C1718" s="38"/>
      <c r="D1718" s="39"/>
      <c r="E1718" s="11"/>
      <c r="F1718" s="48"/>
      <c r="G1718" s="69"/>
      <c r="H1718" s="18">
        <v>8717</v>
      </c>
      <c r="I1718" s="149"/>
      <c r="J1718" s="69"/>
      <c r="K1718" s="8" t="str">
        <f t="shared" si="48"/>
        <v/>
      </c>
      <c r="L1718" s="36"/>
      <c r="M1718" s="69"/>
      <c r="N1718" s="13"/>
      <c r="P1718" s="41" t="str">
        <f t="shared" si="47"/>
        <v>.</v>
      </c>
      <c r="Q1718" s="41"/>
      <c r="R1718" s="41"/>
      <c r="T1718" s="77"/>
      <c r="U1718" s="77"/>
    </row>
    <row r="1719" spans="1:21" s="35" customFormat="1" ht="29.25" customHeight="1" thickTop="1" thickBot="1">
      <c r="A1719" s="8"/>
      <c r="B1719" s="37"/>
      <c r="C1719" s="38"/>
      <c r="D1719" s="39"/>
      <c r="E1719" s="11"/>
      <c r="F1719" s="48"/>
      <c r="G1719" s="69"/>
      <c r="H1719" s="18">
        <v>8718</v>
      </c>
      <c r="I1719" s="149"/>
      <c r="J1719" s="69"/>
      <c r="K1719" s="8" t="str">
        <f t="shared" si="48"/>
        <v/>
      </c>
      <c r="L1719" s="36"/>
      <c r="M1719" s="69"/>
      <c r="N1719" s="13"/>
      <c r="P1719" s="41" t="str">
        <f t="shared" si="47"/>
        <v>.</v>
      </c>
      <c r="Q1719" s="41"/>
      <c r="R1719" s="41"/>
      <c r="T1719" s="77"/>
      <c r="U1719" s="77"/>
    </row>
    <row r="1720" spans="1:21" s="35" customFormat="1" ht="29.25" customHeight="1" thickTop="1" thickBot="1">
      <c r="A1720" s="8"/>
      <c r="B1720" s="37"/>
      <c r="C1720" s="38"/>
      <c r="D1720" s="39"/>
      <c r="E1720" s="11"/>
      <c r="F1720" s="48"/>
      <c r="G1720" s="69"/>
      <c r="H1720" s="18">
        <v>8719</v>
      </c>
      <c r="I1720" s="149"/>
      <c r="J1720" s="69"/>
      <c r="K1720" s="8" t="str">
        <f t="shared" si="48"/>
        <v/>
      </c>
      <c r="L1720" s="36"/>
      <c r="M1720" s="69"/>
      <c r="N1720" s="13"/>
      <c r="P1720" s="41" t="str">
        <f t="shared" si="47"/>
        <v>.</v>
      </c>
      <c r="Q1720" s="41"/>
      <c r="R1720" s="41"/>
      <c r="T1720" s="77"/>
      <c r="U1720" s="77"/>
    </row>
    <row r="1721" spans="1:21" s="35" customFormat="1" ht="29.25" customHeight="1" thickTop="1" thickBot="1">
      <c r="A1721" s="8"/>
      <c r="B1721" s="37"/>
      <c r="C1721" s="38"/>
      <c r="D1721" s="39"/>
      <c r="E1721" s="11"/>
      <c r="F1721" s="48"/>
      <c r="G1721" s="69"/>
      <c r="H1721" s="18">
        <v>8720</v>
      </c>
      <c r="I1721" s="149"/>
      <c r="J1721" s="69"/>
      <c r="K1721" s="8" t="str">
        <f t="shared" si="48"/>
        <v/>
      </c>
      <c r="L1721" s="36"/>
      <c r="M1721" s="69"/>
      <c r="N1721" s="13"/>
      <c r="P1721" s="41" t="str">
        <f t="shared" si="47"/>
        <v>.</v>
      </c>
      <c r="Q1721" s="41"/>
      <c r="R1721" s="41"/>
      <c r="T1721" s="77"/>
      <c r="U1721" s="77"/>
    </row>
    <row r="1722" spans="1:21" s="35" customFormat="1" ht="29.25" customHeight="1" thickTop="1" thickBot="1">
      <c r="A1722" s="8"/>
      <c r="B1722" s="37"/>
      <c r="C1722" s="38"/>
      <c r="D1722" s="39"/>
      <c r="E1722" s="11"/>
      <c r="F1722" s="48"/>
      <c r="G1722" s="69"/>
      <c r="H1722" s="18">
        <v>8721</v>
      </c>
      <c r="I1722" s="149"/>
      <c r="J1722" s="69"/>
      <c r="K1722" s="8" t="str">
        <f t="shared" si="48"/>
        <v/>
      </c>
      <c r="L1722" s="36"/>
      <c r="M1722" s="69"/>
      <c r="N1722" s="13"/>
      <c r="P1722" s="41" t="str">
        <f t="shared" si="47"/>
        <v>.</v>
      </c>
      <c r="Q1722" s="41"/>
      <c r="R1722" s="41"/>
      <c r="T1722" s="77"/>
      <c r="U1722" s="77"/>
    </row>
    <row r="1723" spans="1:21" s="35" customFormat="1" ht="29.25" customHeight="1" thickTop="1" thickBot="1">
      <c r="A1723" s="8"/>
      <c r="B1723" s="37"/>
      <c r="C1723" s="38"/>
      <c r="D1723" s="39"/>
      <c r="E1723" s="11"/>
      <c r="F1723" s="48"/>
      <c r="G1723" s="69"/>
      <c r="H1723" s="18">
        <v>8722</v>
      </c>
      <c r="I1723" s="149"/>
      <c r="J1723" s="69"/>
      <c r="K1723" s="8" t="str">
        <f t="shared" si="48"/>
        <v/>
      </c>
      <c r="L1723" s="36"/>
      <c r="M1723" s="69"/>
      <c r="N1723" s="13"/>
      <c r="P1723" s="41" t="str">
        <f t="shared" si="47"/>
        <v>.</v>
      </c>
      <c r="Q1723" s="41"/>
      <c r="R1723" s="41"/>
      <c r="T1723" s="77"/>
      <c r="U1723" s="77"/>
    </row>
    <row r="1724" spans="1:21" s="35" customFormat="1" ht="29.25" customHeight="1" thickTop="1" thickBot="1">
      <c r="A1724" s="8"/>
      <c r="B1724" s="37"/>
      <c r="C1724" s="38"/>
      <c r="D1724" s="39"/>
      <c r="E1724" s="11"/>
      <c r="F1724" s="48"/>
      <c r="G1724" s="69"/>
      <c r="H1724" s="18">
        <v>8723</v>
      </c>
      <c r="I1724" s="149"/>
      <c r="J1724" s="69"/>
      <c r="K1724" s="8" t="str">
        <f t="shared" si="48"/>
        <v/>
      </c>
      <c r="L1724" s="36"/>
      <c r="M1724" s="69"/>
      <c r="N1724" s="13"/>
      <c r="P1724" s="41" t="str">
        <f t="shared" si="47"/>
        <v>.</v>
      </c>
      <c r="Q1724" s="41"/>
      <c r="R1724" s="41"/>
      <c r="T1724" s="77"/>
      <c r="U1724" s="77"/>
    </row>
    <row r="1725" spans="1:21" s="35" customFormat="1" ht="29.25" customHeight="1" thickTop="1" thickBot="1">
      <c r="A1725" s="8"/>
      <c r="B1725" s="37"/>
      <c r="C1725" s="38"/>
      <c r="D1725" s="39"/>
      <c r="E1725" s="11"/>
      <c r="F1725" s="48"/>
      <c r="G1725" s="69"/>
      <c r="H1725" s="18">
        <v>8724</v>
      </c>
      <c r="I1725" s="149"/>
      <c r="J1725" s="69"/>
      <c r="K1725" s="8" t="str">
        <f t="shared" si="48"/>
        <v/>
      </c>
      <c r="L1725" s="36"/>
      <c r="M1725" s="69"/>
      <c r="N1725" s="13"/>
      <c r="P1725" s="41" t="str">
        <f t="shared" si="47"/>
        <v>.</v>
      </c>
      <c r="Q1725" s="41"/>
      <c r="R1725" s="41"/>
      <c r="T1725" s="77"/>
      <c r="U1725" s="77"/>
    </row>
    <row r="1726" spans="1:21" s="35" customFormat="1" ht="29.25" customHeight="1" thickTop="1" thickBot="1">
      <c r="A1726" s="8"/>
      <c r="B1726" s="37"/>
      <c r="C1726" s="38"/>
      <c r="D1726" s="39"/>
      <c r="E1726" s="11"/>
      <c r="F1726" s="48"/>
      <c r="G1726" s="69"/>
      <c r="H1726" s="18">
        <v>8725</v>
      </c>
      <c r="I1726" s="149"/>
      <c r="J1726" s="69"/>
      <c r="K1726" s="8" t="str">
        <f t="shared" si="48"/>
        <v/>
      </c>
      <c r="L1726" s="36"/>
      <c r="M1726" s="69"/>
      <c r="N1726" s="13"/>
      <c r="P1726" s="41" t="str">
        <f t="shared" si="47"/>
        <v>.</v>
      </c>
      <c r="Q1726" s="41"/>
      <c r="R1726" s="41"/>
      <c r="T1726" s="77"/>
      <c r="U1726" s="77"/>
    </row>
    <row r="1727" spans="1:21" s="35" customFormat="1" ht="29.25" customHeight="1" thickTop="1" thickBot="1">
      <c r="A1727" s="8"/>
      <c r="B1727" s="37"/>
      <c r="C1727" s="38"/>
      <c r="D1727" s="39"/>
      <c r="E1727" s="11"/>
      <c r="F1727" s="48"/>
      <c r="G1727" s="69"/>
      <c r="H1727" s="18">
        <v>8726</v>
      </c>
      <c r="I1727" s="149"/>
      <c r="J1727" s="69"/>
      <c r="K1727" s="8" t="str">
        <f t="shared" si="48"/>
        <v/>
      </c>
      <c r="L1727" s="36"/>
      <c r="M1727" s="69"/>
      <c r="N1727" s="13"/>
      <c r="P1727" s="41" t="str">
        <f t="shared" si="47"/>
        <v>.</v>
      </c>
      <c r="Q1727" s="41"/>
      <c r="R1727" s="41"/>
      <c r="T1727" s="77"/>
      <c r="U1727" s="77"/>
    </row>
    <row r="1728" spans="1:21" s="35" customFormat="1" ht="29.25" customHeight="1" thickTop="1" thickBot="1">
      <c r="A1728" s="8"/>
      <c r="B1728" s="37"/>
      <c r="C1728" s="38"/>
      <c r="D1728" s="39"/>
      <c r="E1728" s="11"/>
      <c r="F1728" s="48"/>
      <c r="G1728" s="69"/>
      <c r="H1728" s="18">
        <v>8727</v>
      </c>
      <c r="I1728" s="149"/>
      <c r="J1728" s="69"/>
      <c r="K1728" s="8" t="str">
        <f t="shared" si="48"/>
        <v/>
      </c>
      <c r="L1728" s="36"/>
      <c r="M1728" s="69"/>
      <c r="N1728" s="13"/>
      <c r="P1728" s="41" t="str">
        <f t="shared" si="47"/>
        <v>.</v>
      </c>
      <c r="Q1728" s="41"/>
      <c r="R1728" s="41"/>
      <c r="T1728" s="77"/>
      <c r="U1728" s="77"/>
    </row>
    <row r="1729" spans="1:21" s="35" customFormat="1" ht="29.25" customHeight="1" thickTop="1" thickBot="1">
      <c r="A1729" s="8"/>
      <c r="B1729" s="37"/>
      <c r="C1729" s="38"/>
      <c r="D1729" s="39"/>
      <c r="E1729" s="11"/>
      <c r="F1729" s="48"/>
      <c r="G1729" s="69"/>
      <c r="H1729" s="18">
        <v>8728</v>
      </c>
      <c r="I1729" s="149"/>
      <c r="J1729" s="69"/>
      <c r="K1729" s="8" t="str">
        <f t="shared" si="48"/>
        <v/>
      </c>
      <c r="L1729" s="36"/>
      <c r="M1729" s="69"/>
      <c r="N1729" s="13"/>
      <c r="P1729" s="41" t="str">
        <f t="shared" si="47"/>
        <v>.</v>
      </c>
      <c r="Q1729" s="41"/>
      <c r="R1729" s="41"/>
      <c r="T1729" s="77"/>
      <c r="U1729" s="77"/>
    </row>
    <row r="1730" spans="1:21" s="35" customFormat="1" ht="29.25" customHeight="1" thickTop="1" thickBot="1">
      <c r="A1730" s="8"/>
      <c r="B1730" s="37"/>
      <c r="C1730" s="38"/>
      <c r="D1730" s="39"/>
      <c r="E1730" s="11"/>
      <c r="F1730" s="48"/>
      <c r="G1730" s="69"/>
      <c r="H1730" s="18">
        <v>8729</v>
      </c>
      <c r="I1730" s="149"/>
      <c r="J1730" s="69"/>
      <c r="K1730" s="8" t="str">
        <f t="shared" si="48"/>
        <v/>
      </c>
      <c r="L1730" s="36"/>
      <c r="M1730" s="69"/>
      <c r="N1730" s="13"/>
      <c r="P1730" s="41" t="str">
        <f t="shared" si="47"/>
        <v>.</v>
      </c>
      <c r="Q1730" s="41"/>
      <c r="R1730" s="41"/>
      <c r="T1730" s="77"/>
      <c r="U1730" s="77"/>
    </row>
    <row r="1731" spans="1:21" s="35" customFormat="1" ht="29.25" customHeight="1" thickTop="1" thickBot="1">
      <c r="A1731" s="8"/>
      <c r="B1731" s="37"/>
      <c r="C1731" s="38"/>
      <c r="D1731" s="39"/>
      <c r="E1731" s="11"/>
      <c r="F1731" s="48"/>
      <c r="G1731" s="69"/>
      <c r="H1731" s="18">
        <v>8730</v>
      </c>
      <c r="I1731" s="149"/>
      <c r="J1731" s="69"/>
      <c r="K1731" s="8" t="str">
        <f t="shared" si="48"/>
        <v/>
      </c>
      <c r="L1731" s="36"/>
      <c r="M1731" s="69"/>
      <c r="N1731" s="13"/>
      <c r="P1731" s="41" t="str">
        <f t="shared" si="47"/>
        <v>.</v>
      </c>
      <c r="Q1731" s="41"/>
      <c r="R1731" s="41"/>
      <c r="T1731" s="77"/>
      <c r="U1731" s="77"/>
    </row>
    <row r="1732" spans="1:21" s="35" customFormat="1" ht="29.25" customHeight="1" thickTop="1" thickBot="1">
      <c r="A1732" s="8"/>
      <c r="B1732" s="37"/>
      <c r="C1732" s="38"/>
      <c r="D1732" s="39"/>
      <c r="E1732" s="11"/>
      <c r="F1732" s="48"/>
      <c r="G1732" s="69"/>
      <c r="H1732" s="18">
        <v>8731</v>
      </c>
      <c r="I1732" s="149"/>
      <c r="J1732" s="69"/>
      <c r="K1732" s="8" t="str">
        <f t="shared" si="48"/>
        <v/>
      </c>
      <c r="L1732" s="36"/>
      <c r="M1732" s="69"/>
      <c r="N1732" s="13"/>
      <c r="P1732" s="41" t="str">
        <f t="shared" si="47"/>
        <v>.</v>
      </c>
      <c r="Q1732" s="41"/>
      <c r="R1732" s="41"/>
      <c r="T1732" s="77"/>
      <c r="U1732" s="77"/>
    </row>
    <row r="1733" spans="1:21" s="35" customFormat="1" ht="29.25" customHeight="1" thickTop="1" thickBot="1">
      <c r="A1733" s="8"/>
      <c r="B1733" s="37"/>
      <c r="C1733" s="38"/>
      <c r="D1733" s="39"/>
      <c r="E1733" s="11"/>
      <c r="F1733" s="48"/>
      <c r="G1733" s="69"/>
      <c r="H1733" s="18">
        <v>8732</v>
      </c>
      <c r="I1733" s="149"/>
      <c r="J1733" s="69"/>
      <c r="K1733" s="8" t="str">
        <f t="shared" si="48"/>
        <v/>
      </c>
      <c r="L1733" s="36"/>
      <c r="M1733" s="69"/>
      <c r="N1733" s="13"/>
      <c r="P1733" s="41" t="str">
        <f t="shared" si="47"/>
        <v>.</v>
      </c>
      <c r="Q1733" s="41"/>
      <c r="R1733" s="41"/>
      <c r="T1733" s="77"/>
      <c r="U1733" s="77"/>
    </row>
    <row r="1734" spans="1:21" s="35" customFormat="1" ht="29.25" customHeight="1" thickTop="1" thickBot="1">
      <c r="A1734" s="8"/>
      <c r="B1734" s="37"/>
      <c r="C1734" s="38"/>
      <c r="D1734" s="39"/>
      <c r="E1734" s="11"/>
      <c r="F1734" s="48"/>
      <c r="G1734" s="69"/>
      <c r="H1734" s="18">
        <v>8733</v>
      </c>
      <c r="I1734" s="149"/>
      <c r="J1734" s="69"/>
      <c r="K1734" s="8" t="str">
        <f t="shared" si="48"/>
        <v/>
      </c>
      <c r="L1734" s="36"/>
      <c r="M1734" s="69"/>
      <c r="N1734" s="13"/>
      <c r="P1734" s="41" t="str">
        <f t="shared" si="47"/>
        <v>.</v>
      </c>
      <c r="Q1734" s="41"/>
      <c r="R1734" s="41"/>
      <c r="T1734" s="77"/>
      <c r="U1734" s="77"/>
    </row>
    <row r="1735" spans="1:21" s="35" customFormat="1" ht="29.25" customHeight="1" thickTop="1" thickBot="1">
      <c r="A1735" s="8"/>
      <c r="B1735" s="37"/>
      <c r="C1735" s="38"/>
      <c r="D1735" s="39"/>
      <c r="E1735" s="11"/>
      <c r="F1735" s="48"/>
      <c r="G1735" s="69"/>
      <c r="H1735" s="18">
        <v>8734</v>
      </c>
      <c r="I1735" s="149"/>
      <c r="J1735" s="69"/>
      <c r="K1735" s="8" t="str">
        <f t="shared" si="48"/>
        <v/>
      </c>
      <c r="L1735" s="36"/>
      <c r="M1735" s="69"/>
      <c r="N1735" s="13"/>
      <c r="P1735" s="41" t="str">
        <f t="shared" si="47"/>
        <v>.</v>
      </c>
      <c r="Q1735" s="41"/>
      <c r="R1735" s="41"/>
      <c r="T1735" s="77"/>
      <c r="U1735" s="77"/>
    </row>
    <row r="1736" spans="1:21" s="35" customFormat="1" ht="29.25" customHeight="1" thickTop="1" thickBot="1">
      <c r="A1736" s="8"/>
      <c r="B1736" s="37"/>
      <c r="C1736" s="38"/>
      <c r="D1736" s="39"/>
      <c r="E1736" s="11"/>
      <c r="F1736" s="48"/>
      <c r="G1736" s="69"/>
      <c r="H1736" s="18">
        <v>8735</v>
      </c>
      <c r="I1736" s="149"/>
      <c r="J1736" s="69"/>
      <c r="K1736" s="8" t="str">
        <f t="shared" si="48"/>
        <v/>
      </c>
      <c r="L1736" s="36"/>
      <c r="M1736" s="69"/>
      <c r="N1736" s="13"/>
      <c r="P1736" s="41" t="str">
        <f t="shared" si="47"/>
        <v>.</v>
      </c>
      <c r="Q1736" s="41"/>
      <c r="R1736" s="41"/>
      <c r="T1736" s="77"/>
      <c r="U1736" s="77"/>
    </row>
    <row r="1737" spans="1:21" s="35" customFormat="1" ht="29.25" customHeight="1" thickTop="1" thickBot="1">
      <c r="A1737" s="8"/>
      <c r="B1737" s="37"/>
      <c r="C1737" s="38"/>
      <c r="D1737" s="39"/>
      <c r="E1737" s="11"/>
      <c r="F1737" s="48"/>
      <c r="G1737" s="69"/>
      <c r="H1737" s="18">
        <v>8736</v>
      </c>
      <c r="I1737" s="149"/>
      <c r="J1737" s="69"/>
      <c r="K1737" s="8" t="str">
        <f t="shared" si="48"/>
        <v/>
      </c>
      <c r="L1737" s="36"/>
      <c r="M1737" s="69"/>
      <c r="N1737" s="13"/>
      <c r="P1737" s="41" t="str">
        <f t="shared" si="47"/>
        <v>.</v>
      </c>
      <c r="Q1737" s="41"/>
      <c r="R1737" s="41"/>
      <c r="T1737" s="77"/>
      <c r="U1737" s="77"/>
    </row>
    <row r="1738" spans="1:21" s="35" customFormat="1" ht="29.25" customHeight="1" thickTop="1" thickBot="1">
      <c r="A1738" s="8"/>
      <c r="B1738" s="37"/>
      <c r="C1738" s="38"/>
      <c r="D1738" s="39"/>
      <c r="E1738" s="11"/>
      <c r="F1738" s="48"/>
      <c r="G1738" s="69"/>
      <c r="H1738" s="18">
        <v>8737</v>
      </c>
      <c r="I1738" s="149"/>
      <c r="J1738" s="69"/>
      <c r="K1738" s="8" t="str">
        <f t="shared" si="48"/>
        <v/>
      </c>
      <c r="L1738" s="36"/>
      <c r="M1738" s="69"/>
      <c r="N1738" s="13"/>
      <c r="P1738" s="41" t="str">
        <f t="shared" si="47"/>
        <v>.</v>
      </c>
      <c r="Q1738" s="41"/>
      <c r="R1738" s="41"/>
      <c r="T1738" s="77"/>
      <c r="U1738" s="77"/>
    </row>
    <row r="1739" spans="1:21" s="35" customFormat="1" ht="29.25" customHeight="1" thickTop="1" thickBot="1">
      <c r="A1739" s="8"/>
      <c r="B1739" s="37"/>
      <c r="C1739" s="38"/>
      <c r="D1739" s="39"/>
      <c r="E1739" s="11"/>
      <c r="F1739" s="48"/>
      <c r="G1739" s="69"/>
      <c r="H1739" s="18">
        <v>8738</v>
      </c>
      <c r="I1739" s="149"/>
      <c r="J1739" s="69"/>
      <c r="K1739" s="8" t="str">
        <f t="shared" si="48"/>
        <v/>
      </c>
      <c r="L1739" s="36"/>
      <c r="M1739" s="69"/>
      <c r="N1739" s="13"/>
      <c r="P1739" s="41" t="str">
        <f t="shared" si="47"/>
        <v>.</v>
      </c>
      <c r="Q1739" s="41"/>
      <c r="R1739" s="41"/>
      <c r="T1739" s="77"/>
      <c r="U1739" s="77"/>
    </row>
    <row r="1740" spans="1:21" s="35" customFormat="1" ht="29.25" customHeight="1" thickTop="1" thickBot="1">
      <c r="A1740" s="8"/>
      <c r="B1740" s="37"/>
      <c r="C1740" s="38"/>
      <c r="D1740" s="39"/>
      <c r="E1740" s="11"/>
      <c r="F1740" s="48"/>
      <c r="G1740" s="69"/>
      <c r="H1740" s="18">
        <v>8739</v>
      </c>
      <c r="I1740" s="149"/>
      <c r="J1740" s="69"/>
      <c r="K1740" s="8" t="str">
        <f t="shared" si="48"/>
        <v/>
      </c>
      <c r="L1740" s="36"/>
      <c r="M1740" s="69"/>
      <c r="N1740" s="13"/>
      <c r="P1740" s="41" t="str">
        <f t="shared" si="47"/>
        <v>.</v>
      </c>
      <c r="Q1740" s="41"/>
      <c r="R1740" s="41"/>
      <c r="T1740" s="77"/>
      <c r="U1740" s="77"/>
    </row>
    <row r="1741" spans="1:21" s="35" customFormat="1" ht="29.25" customHeight="1" thickTop="1" thickBot="1">
      <c r="A1741" s="8"/>
      <c r="B1741" s="37"/>
      <c r="C1741" s="38"/>
      <c r="D1741" s="39"/>
      <c r="E1741" s="11"/>
      <c r="F1741" s="48"/>
      <c r="G1741" s="69"/>
      <c r="H1741" s="18">
        <v>8740</v>
      </c>
      <c r="I1741" s="149"/>
      <c r="J1741" s="69"/>
      <c r="K1741" s="8" t="str">
        <f t="shared" si="48"/>
        <v/>
      </c>
      <c r="L1741" s="36"/>
      <c r="M1741" s="69"/>
      <c r="N1741" s="13"/>
      <c r="P1741" s="41" t="str">
        <f t="shared" ref="P1741:P1804" si="49">IF(O1741&gt;0,N1741-O1741,".")</f>
        <v>.</v>
      </c>
      <c r="Q1741" s="41"/>
      <c r="R1741" s="41"/>
      <c r="T1741" s="77"/>
      <c r="U1741" s="77"/>
    </row>
    <row r="1742" spans="1:21" s="35" customFormat="1" ht="29.25" customHeight="1" thickTop="1" thickBot="1">
      <c r="A1742" s="8"/>
      <c r="B1742" s="37"/>
      <c r="C1742" s="38"/>
      <c r="D1742" s="39"/>
      <c r="E1742" s="11"/>
      <c r="F1742" s="48"/>
      <c r="G1742" s="69"/>
      <c r="H1742" s="18">
        <v>8741</v>
      </c>
      <c r="I1742" s="149"/>
      <c r="J1742" s="69"/>
      <c r="K1742" s="8" t="str">
        <f t="shared" ref="K1742:K1805" si="50">D1742&amp;C1742</f>
        <v/>
      </c>
      <c r="L1742" s="36"/>
      <c r="M1742" s="69"/>
      <c r="N1742" s="13"/>
      <c r="P1742" s="41" t="str">
        <f t="shared" si="49"/>
        <v>.</v>
      </c>
      <c r="Q1742" s="41"/>
      <c r="R1742" s="41"/>
      <c r="T1742" s="77"/>
      <c r="U1742" s="77"/>
    </row>
    <row r="1743" spans="1:21" s="35" customFormat="1" ht="29.25" customHeight="1" thickTop="1" thickBot="1">
      <c r="A1743" s="8"/>
      <c r="B1743" s="37"/>
      <c r="C1743" s="38"/>
      <c r="D1743" s="39"/>
      <c r="E1743" s="11"/>
      <c r="F1743" s="48"/>
      <c r="G1743" s="69"/>
      <c r="H1743" s="18">
        <v>8742</v>
      </c>
      <c r="I1743" s="149"/>
      <c r="J1743" s="69"/>
      <c r="K1743" s="8" t="str">
        <f t="shared" si="50"/>
        <v/>
      </c>
      <c r="L1743" s="36"/>
      <c r="M1743" s="69"/>
      <c r="N1743" s="13"/>
      <c r="P1743" s="41" t="str">
        <f t="shared" si="49"/>
        <v>.</v>
      </c>
      <c r="Q1743" s="41"/>
      <c r="R1743" s="41"/>
      <c r="T1743" s="77"/>
      <c r="U1743" s="77"/>
    </row>
    <row r="1744" spans="1:21" s="35" customFormat="1" ht="29.25" customHeight="1" thickTop="1" thickBot="1">
      <c r="A1744" s="8"/>
      <c r="B1744" s="37"/>
      <c r="C1744" s="38"/>
      <c r="D1744" s="39"/>
      <c r="E1744" s="11"/>
      <c r="F1744" s="48"/>
      <c r="G1744" s="69"/>
      <c r="H1744" s="18">
        <v>8743</v>
      </c>
      <c r="I1744" s="149"/>
      <c r="J1744" s="69"/>
      <c r="K1744" s="8" t="str">
        <f t="shared" si="50"/>
        <v/>
      </c>
      <c r="L1744" s="36"/>
      <c r="M1744" s="69"/>
      <c r="N1744" s="13"/>
      <c r="P1744" s="41" t="str">
        <f t="shared" si="49"/>
        <v>.</v>
      </c>
      <c r="Q1744" s="41"/>
      <c r="R1744" s="41"/>
      <c r="T1744" s="77"/>
      <c r="U1744" s="77"/>
    </row>
    <row r="1745" spans="1:21" s="35" customFormat="1" ht="29.25" customHeight="1" thickTop="1" thickBot="1">
      <c r="A1745" s="8"/>
      <c r="B1745" s="37"/>
      <c r="C1745" s="38"/>
      <c r="D1745" s="39"/>
      <c r="E1745" s="11"/>
      <c r="F1745" s="48"/>
      <c r="G1745" s="69"/>
      <c r="H1745" s="18">
        <v>8744</v>
      </c>
      <c r="I1745" s="149"/>
      <c r="J1745" s="69"/>
      <c r="K1745" s="8" t="str">
        <f t="shared" si="50"/>
        <v/>
      </c>
      <c r="L1745" s="36"/>
      <c r="M1745" s="69"/>
      <c r="N1745" s="13"/>
      <c r="P1745" s="41" t="str">
        <f t="shared" si="49"/>
        <v>.</v>
      </c>
      <c r="Q1745" s="41"/>
      <c r="R1745" s="41"/>
      <c r="T1745" s="77"/>
      <c r="U1745" s="77"/>
    </row>
    <row r="1746" spans="1:21" s="35" customFormat="1" ht="29.25" customHeight="1" thickTop="1" thickBot="1">
      <c r="A1746" s="8"/>
      <c r="B1746" s="37"/>
      <c r="C1746" s="38"/>
      <c r="D1746" s="39"/>
      <c r="E1746" s="11"/>
      <c r="F1746" s="48"/>
      <c r="G1746" s="69"/>
      <c r="H1746" s="18">
        <v>8745</v>
      </c>
      <c r="I1746" s="149"/>
      <c r="J1746" s="69"/>
      <c r="K1746" s="8" t="str">
        <f t="shared" si="50"/>
        <v/>
      </c>
      <c r="L1746" s="36"/>
      <c r="M1746" s="69"/>
      <c r="N1746" s="13"/>
      <c r="P1746" s="41" t="str">
        <f t="shared" si="49"/>
        <v>.</v>
      </c>
      <c r="Q1746" s="41"/>
      <c r="R1746" s="41"/>
      <c r="T1746" s="77"/>
      <c r="U1746" s="77"/>
    </row>
    <row r="1747" spans="1:21" s="35" customFormat="1" ht="29.25" customHeight="1" thickTop="1" thickBot="1">
      <c r="A1747" s="8"/>
      <c r="B1747" s="37"/>
      <c r="C1747" s="38"/>
      <c r="D1747" s="39"/>
      <c r="E1747" s="11"/>
      <c r="F1747" s="48"/>
      <c r="G1747" s="69"/>
      <c r="H1747" s="18">
        <v>8746</v>
      </c>
      <c r="I1747" s="149"/>
      <c r="J1747" s="69"/>
      <c r="K1747" s="8" t="str">
        <f t="shared" si="50"/>
        <v/>
      </c>
      <c r="L1747" s="36"/>
      <c r="M1747" s="69"/>
      <c r="N1747" s="13"/>
      <c r="P1747" s="41" t="str">
        <f t="shared" si="49"/>
        <v>.</v>
      </c>
      <c r="Q1747" s="41"/>
      <c r="R1747" s="41"/>
      <c r="T1747" s="77"/>
      <c r="U1747" s="77"/>
    </row>
    <row r="1748" spans="1:21" s="35" customFormat="1" ht="29.25" customHeight="1" thickTop="1" thickBot="1">
      <c r="A1748" s="8"/>
      <c r="B1748" s="37"/>
      <c r="C1748" s="38"/>
      <c r="D1748" s="39"/>
      <c r="E1748" s="11"/>
      <c r="F1748" s="48"/>
      <c r="G1748" s="69"/>
      <c r="H1748" s="18">
        <v>8747</v>
      </c>
      <c r="I1748" s="149"/>
      <c r="J1748" s="69"/>
      <c r="K1748" s="8" t="str">
        <f t="shared" si="50"/>
        <v/>
      </c>
      <c r="L1748" s="36"/>
      <c r="M1748" s="69"/>
      <c r="N1748" s="13"/>
      <c r="P1748" s="41" t="str">
        <f t="shared" si="49"/>
        <v>.</v>
      </c>
      <c r="Q1748" s="41"/>
      <c r="R1748" s="41"/>
      <c r="T1748" s="77"/>
      <c r="U1748" s="77"/>
    </row>
    <row r="1749" spans="1:21" s="35" customFormat="1" ht="29.25" customHeight="1" thickTop="1" thickBot="1">
      <c r="A1749" s="8"/>
      <c r="B1749" s="37"/>
      <c r="C1749" s="38"/>
      <c r="D1749" s="39"/>
      <c r="E1749" s="11"/>
      <c r="F1749" s="48"/>
      <c r="G1749" s="69"/>
      <c r="H1749" s="18">
        <v>8748</v>
      </c>
      <c r="I1749" s="149"/>
      <c r="J1749" s="69"/>
      <c r="K1749" s="8" t="str">
        <f t="shared" si="50"/>
        <v/>
      </c>
      <c r="L1749" s="36"/>
      <c r="M1749" s="69"/>
      <c r="N1749" s="13"/>
      <c r="P1749" s="41" t="str">
        <f t="shared" si="49"/>
        <v>.</v>
      </c>
      <c r="Q1749" s="41"/>
      <c r="R1749" s="41"/>
      <c r="T1749" s="77"/>
      <c r="U1749" s="77"/>
    </row>
    <row r="1750" spans="1:21" s="35" customFormat="1" ht="29.25" customHeight="1" thickTop="1" thickBot="1">
      <c r="A1750" s="8"/>
      <c r="B1750" s="37"/>
      <c r="C1750" s="38"/>
      <c r="D1750" s="39"/>
      <c r="E1750" s="11"/>
      <c r="F1750" s="48"/>
      <c r="G1750" s="69"/>
      <c r="H1750" s="18">
        <v>8749</v>
      </c>
      <c r="I1750" s="149"/>
      <c r="J1750" s="69"/>
      <c r="K1750" s="8" t="str">
        <f t="shared" si="50"/>
        <v/>
      </c>
      <c r="L1750" s="36"/>
      <c r="M1750" s="69"/>
      <c r="N1750" s="13"/>
      <c r="P1750" s="41" t="str">
        <f t="shared" si="49"/>
        <v>.</v>
      </c>
      <c r="Q1750" s="41"/>
      <c r="R1750" s="41"/>
      <c r="T1750" s="77"/>
      <c r="U1750" s="77"/>
    </row>
    <row r="1751" spans="1:21" s="35" customFormat="1" ht="29.25" customHeight="1" thickTop="1" thickBot="1">
      <c r="A1751" s="8"/>
      <c r="B1751" s="37"/>
      <c r="C1751" s="38"/>
      <c r="D1751" s="39"/>
      <c r="E1751" s="11"/>
      <c r="F1751" s="48"/>
      <c r="G1751" s="69"/>
      <c r="H1751" s="18">
        <v>8750</v>
      </c>
      <c r="I1751" s="149"/>
      <c r="J1751" s="69"/>
      <c r="K1751" s="8" t="str">
        <f t="shared" si="50"/>
        <v/>
      </c>
      <c r="L1751" s="36"/>
      <c r="M1751" s="69"/>
      <c r="N1751" s="13"/>
      <c r="P1751" s="41" t="str">
        <f t="shared" si="49"/>
        <v>.</v>
      </c>
      <c r="Q1751" s="41"/>
      <c r="R1751" s="41"/>
      <c r="T1751" s="77"/>
      <c r="U1751" s="77"/>
    </row>
    <row r="1752" spans="1:21" s="35" customFormat="1" ht="29.25" customHeight="1" thickTop="1" thickBot="1">
      <c r="A1752" s="8"/>
      <c r="B1752" s="37"/>
      <c r="C1752" s="38"/>
      <c r="D1752" s="39"/>
      <c r="E1752" s="11"/>
      <c r="F1752" s="48"/>
      <c r="G1752" s="69"/>
      <c r="H1752" s="18">
        <v>8751</v>
      </c>
      <c r="I1752" s="149"/>
      <c r="J1752" s="69"/>
      <c r="K1752" s="8" t="str">
        <f t="shared" si="50"/>
        <v/>
      </c>
      <c r="L1752" s="36"/>
      <c r="M1752" s="69"/>
      <c r="N1752" s="13"/>
      <c r="P1752" s="41" t="str">
        <f t="shared" si="49"/>
        <v>.</v>
      </c>
      <c r="Q1752" s="41"/>
      <c r="R1752" s="41"/>
      <c r="T1752" s="77"/>
      <c r="U1752" s="77"/>
    </row>
    <row r="1753" spans="1:21" s="35" customFormat="1" ht="29.25" customHeight="1" thickTop="1" thickBot="1">
      <c r="A1753" s="8"/>
      <c r="B1753" s="37"/>
      <c r="C1753" s="38"/>
      <c r="D1753" s="39"/>
      <c r="E1753" s="11"/>
      <c r="F1753" s="48"/>
      <c r="G1753" s="69"/>
      <c r="H1753" s="18">
        <v>8752</v>
      </c>
      <c r="I1753" s="149"/>
      <c r="J1753" s="69"/>
      <c r="K1753" s="8" t="str">
        <f t="shared" si="50"/>
        <v/>
      </c>
      <c r="L1753" s="36"/>
      <c r="M1753" s="69"/>
      <c r="N1753" s="13"/>
      <c r="P1753" s="41" t="str">
        <f t="shared" si="49"/>
        <v>.</v>
      </c>
      <c r="Q1753" s="41"/>
      <c r="R1753" s="41"/>
      <c r="T1753" s="77"/>
      <c r="U1753" s="77"/>
    </row>
    <row r="1754" spans="1:21" s="35" customFormat="1" ht="29.25" customHeight="1" thickTop="1" thickBot="1">
      <c r="A1754" s="8"/>
      <c r="B1754" s="37"/>
      <c r="C1754" s="38"/>
      <c r="D1754" s="39"/>
      <c r="E1754" s="11"/>
      <c r="F1754" s="48"/>
      <c r="G1754" s="69"/>
      <c r="H1754" s="18">
        <v>8753</v>
      </c>
      <c r="I1754" s="149"/>
      <c r="J1754" s="69"/>
      <c r="K1754" s="8" t="str">
        <f t="shared" si="50"/>
        <v/>
      </c>
      <c r="L1754" s="36"/>
      <c r="M1754" s="69"/>
      <c r="N1754" s="13"/>
      <c r="P1754" s="41" t="str">
        <f t="shared" si="49"/>
        <v>.</v>
      </c>
      <c r="Q1754" s="41"/>
      <c r="R1754" s="41"/>
      <c r="T1754" s="77"/>
      <c r="U1754" s="77"/>
    </row>
    <row r="1755" spans="1:21" s="35" customFormat="1" ht="29.25" customHeight="1" thickTop="1" thickBot="1">
      <c r="A1755" s="8"/>
      <c r="B1755" s="37"/>
      <c r="C1755" s="38"/>
      <c r="D1755" s="39"/>
      <c r="E1755" s="11"/>
      <c r="F1755" s="48"/>
      <c r="G1755" s="69"/>
      <c r="H1755" s="18">
        <v>8754</v>
      </c>
      <c r="I1755" s="149"/>
      <c r="J1755" s="69"/>
      <c r="K1755" s="8" t="str">
        <f t="shared" si="50"/>
        <v/>
      </c>
      <c r="L1755" s="36"/>
      <c r="M1755" s="69"/>
      <c r="N1755" s="13"/>
      <c r="P1755" s="41" t="str">
        <f t="shared" si="49"/>
        <v>.</v>
      </c>
      <c r="Q1755" s="41"/>
      <c r="R1755" s="41"/>
      <c r="T1755" s="77"/>
      <c r="U1755" s="77"/>
    </row>
    <row r="1756" spans="1:21" s="35" customFormat="1" ht="29.25" customHeight="1" thickTop="1" thickBot="1">
      <c r="A1756" s="8"/>
      <c r="B1756" s="37"/>
      <c r="C1756" s="38"/>
      <c r="D1756" s="39"/>
      <c r="E1756" s="11"/>
      <c r="F1756" s="48"/>
      <c r="G1756" s="69"/>
      <c r="H1756" s="18">
        <v>8755</v>
      </c>
      <c r="I1756" s="149"/>
      <c r="J1756" s="69"/>
      <c r="K1756" s="8" t="str">
        <f t="shared" si="50"/>
        <v/>
      </c>
      <c r="L1756" s="36"/>
      <c r="M1756" s="69"/>
      <c r="N1756" s="13"/>
      <c r="P1756" s="41" t="str">
        <f t="shared" si="49"/>
        <v>.</v>
      </c>
      <c r="Q1756" s="41"/>
      <c r="R1756" s="41"/>
      <c r="T1756" s="77"/>
      <c r="U1756" s="77"/>
    </row>
    <row r="1757" spans="1:21" s="35" customFormat="1" ht="29.25" customHeight="1" thickTop="1" thickBot="1">
      <c r="A1757" s="8"/>
      <c r="B1757" s="37"/>
      <c r="C1757" s="38"/>
      <c r="D1757" s="39"/>
      <c r="E1757" s="11"/>
      <c r="F1757" s="48"/>
      <c r="G1757" s="69"/>
      <c r="H1757" s="18">
        <v>8756</v>
      </c>
      <c r="I1757" s="149"/>
      <c r="J1757" s="69"/>
      <c r="K1757" s="8" t="str">
        <f t="shared" si="50"/>
        <v/>
      </c>
      <c r="L1757" s="36"/>
      <c r="M1757" s="69"/>
      <c r="N1757" s="13"/>
      <c r="P1757" s="41" t="str">
        <f t="shared" si="49"/>
        <v>.</v>
      </c>
      <c r="Q1757" s="41"/>
      <c r="R1757" s="41"/>
      <c r="T1757" s="77"/>
      <c r="U1757" s="77"/>
    </row>
    <row r="1758" spans="1:21" s="35" customFormat="1" ht="29.25" customHeight="1" thickTop="1" thickBot="1">
      <c r="A1758" s="8"/>
      <c r="B1758" s="37"/>
      <c r="C1758" s="38"/>
      <c r="D1758" s="39"/>
      <c r="E1758" s="11"/>
      <c r="F1758" s="48"/>
      <c r="G1758" s="69"/>
      <c r="H1758" s="18">
        <v>8757</v>
      </c>
      <c r="I1758" s="149"/>
      <c r="J1758" s="69"/>
      <c r="K1758" s="8" t="str">
        <f t="shared" si="50"/>
        <v/>
      </c>
      <c r="L1758" s="36"/>
      <c r="M1758" s="69"/>
      <c r="N1758" s="13"/>
      <c r="P1758" s="41" t="str">
        <f t="shared" si="49"/>
        <v>.</v>
      </c>
      <c r="Q1758" s="41"/>
      <c r="R1758" s="41"/>
      <c r="T1758" s="77"/>
      <c r="U1758" s="77"/>
    </row>
    <row r="1759" spans="1:21" s="35" customFormat="1" ht="29.25" customHeight="1" thickTop="1" thickBot="1">
      <c r="A1759" s="8"/>
      <c r="B1759" s="37"/>
      <c r="C1759" s="38"/>
      <c r="D1759" s="39"/>
      <c r="E1759" s="11"/>
      <c r="F1759" s="48"/>
      <c r="G1759" s="69"/>
      <c r="H1759" s="18">
        <v>8758</v>
      </c>
      <c r="I1759" s="149"/>
      <c r="J1759" s="69"/>
      <c r="K1759" s="8" t="str">
        <f t="shared" si="50"/>
        <v/>
      </c>
      <c r="L1759" s="36"/>
      <c r="M1759" s="69"/>
      <c r="N1759" s="13"/>
      <c r="P1759" s="41" t="str">
        <f t="shared" si="49"/>
        <v>.</v>
      </c>
      <c r="Q1759" s="41"/>
      <c r="R1759" s="41"/>
      <c r="T1759" s="77"/>
      <c r="U1759" s="77"/>
    </row>
    <row r="1760" spans="1:21" s="35" customFormat="1" ht="29.25" customHeight="1" thickTop="1" thickBot="1">
      <c r="A1760" s="8"/>
      <c r="B1760" s="37"/>
      <c r="C1760" s="38"/>
      <c r="D1760" s="39"/>
      <c r="E1760" s="11"/>
      <c r="F1760" s="48"/>
      <c r="G1760" s="69"/>
      <c r="H1760" s="18">
        <v>8759</v>
      </c>
      <c r="I1760" s="149"/>
      <c r="J1760" s="69"/>
      <c r="K1760" s="8" t="str">
        <f t="shared" si="50"/>
        <v/>
      </c>
      <c r="L1760" s="36"/>
      <c r="M1760" s="69"/>
      <c r="N1760" s="13"/>
      <c r="P1760" s="41" t="str">
        <f t="shared" si="49"/>
        <v>.</v>
      </c>
      <c r="Q1760" s="41"/>
      <c r="R1760" s="41"/>
      <c r="T1760" s="77"/>
      <c r="U1760" s="77"/>
    </row>
    <row r="1761" spans="1:21" s="35" customFormat="1" ht="29.25" customHeight="1" thickTop="1" thickBot="1">
      <c r="A1761" s="8"/>
      <c r="B1761" s="37"/>
      <c r="C1761" s="38"/>
      <c r="D1761" s="39"/>
      <c r="E1761" s="11"/>
      <c r="F1761" s="48"/>
      <c r="G1761" s="69"/>
      <c r="H1761" s="18">
        <v>8760</v>
      </c>
      <c r="I1761" s="149"/>
      <c r="J1761" s="69"/>
      <c r="K1761" s="8" t="str">
        <f t="shared" si="50"/>
        <v/>
      </c>
      <c r="L1761" s="36"/>
      <c r="M1761" s="69"/>
      <c r="N1761" s="13"/>
      <c r="P1761" s="41" t="str">
        <f t="shared" si="49"/>
        <v>.</v>
      </c>
      <c r="Q1761" s="41"/>
      <c r="R1761" s="41"/>
      <c r="T1761" s="77"/>
      <c r="U1761" s="77"/>
    </row>
    <row r="1762" spans="1:21" s="35" customFormat="1" ht="29.25" customHeight="1" thickTop="1" thickBot="1">
      <c r="A1762" s="8"/>
      <c r="B1762" s="37"/>
      <c r="C1762" s="38"/>
      <c r="D1762" s="39"/>
      <c r="E1762" s="11"/>
      <c r="F1762" s="48"/>
      <c r="G1762" s="69"/>
      <c r="H1762" s="18">
        <v>8761</v>
      </c>
      <c r="I1762" s="149"/>
      <c r="J1762" s="69"/>
      <c r="K1762" s="8" t="str">
        <f t="shared" si="50"/>
        <v/>
      </c>
      <c r="L1762" s="36"/>
      <c r="M1762" s="69"/>
      <c r="N1762" s="13"/>
      <c r="P1762" s="41" t="str">
        <f t="shared" si="49"/>
        <v>.</v>
      </c>
      <c r="Q1762" s="41"/>
      <c r="R1762" s="41"/>
      <c r="T1762" s="77"/>
      <c r="U1762" s="77"/>
    </row>
    <row r="1763" spans="1:21" s="35" customFormat="1" ht="29.25" customHeight="1" thickTop="1" thickBot="1">
      <c r="A1763" s="8"/>
      <c r="B1763" s="37"/>
      <c r="C1763" s="38"/>
      <c r="D1763" s="39"/>
      <c r="E1763" s="11"/>
      <c r="F1763" s="48"/>
      <c r="G1763" s="69"/>
      <c r="H1763" s="18">
        <v>8762</v>
      </c>
      <c r="I1763" s="149"/>
      <c r="J1763" s="69"/>
      <c r="K1763" s="8" t="str">
        <f t="shared" si="50"/>
        <v/>
      </c>
      <c r="L1763" s="36"/>
      <c r="M1763" s="69"/>
      <c r="N1763" s="13"/>
      <c r="P1763" s="41" t="str">
        <f t="shared" si="49"/>
        <v>.</v>
      </c>
      <c r="Q1763" s="41"/>
      <c r="R1763" s="41"/>
      <c r="T1763" s="77"/>
      <c r="U1763" s="77"/>
    </row>
    <row r="1764" spans="1:21" s="35" customFormat="1" ht="29.25" customHeight="1" thickTop="1" thickBot="1">
      <c r="A1764" s="8"/>
      <c r="B1764" s="37"/>
      <c r="C1764" s="38"/>
      <c r="D1764" s="39"/>
      <c r="E1764" s="11"/>
      <c r="F1764" s="48"/>
      <c r="G1764" s="69"/>
      <c r="H1764" s="18">
        <v>8763</v>
      </c>
      <c r="I1764" s="149"/>
      <c r="J1764" s="69"/>
      <c r="K1764" s="8" t="str">
        <f t="shared" si="50"/>
        <v/>
      </c>
      <c r="L1764" s="36"/>
      <c r="M1764" s="69"/>
      <c r="N1764" s="13"/>
      <c r="P1764" s="41" t="str">
        <f t="shared" si="49"/>
        <v>.</v>
      </c>
      <c r="Q1764" s="41"/>
      <c r="R1764" s="41"/>
      <c r="T1764" s="77"/>
      <c r="U1764" s="77"/>
    </row>
    <row r="1765" spans="1:21" s="35" customFormat="1" ht="29.25" customHeight="1" thickTop="1" thickBot="1">
      <c r="A1765" s="8"/>
      <c r="B1765" s="37"/>
      <c r="C1765" s="38"/>
      <c r="D1765" s="39"/>
      <c r="E1765" s="11"/>
      <c r="F1765" s="48"/>
      <c r="G1765" s="69"/>
      <c r="H1765" s="18">
        <v>8764</v>
      </c>
      <c r="I1765" s="149"/>
      <c r="J1765" s="69"/>
      <c r="K1765" s="8" t="str">
        <f t="shared" si="50"/>
        <v/>
      </c>
      <c r="L1765" s="36"/>
      <c r="M1765" s="69"/>
      <c r="N1765" s="13"/>
      <c r="P1765" s="41" t="str">
        <f t="shared" si="49"/>
        <v>.</v>
      </c>
      <c r="Q1765" s="41"/>
      <c r="R1765" s="41"/>
      <c r="T1765" s="77"/>
      <c r="U1765" s="77"/>
    </row>
    <row r="1766" spans="1:21" s="35" customFormat="1" ht="29.25" customHeight="1" thickTop="1" thickBot="1">
      <c r="A1766" s="8"/>
      <c r="B1766" s="37"/>
      <c r="C1766" s="38"/>
      <c r="D1766" s="39"/>
      <c r="E1766" s="11"/>
      <c r="F1766" s="48"/>
      <c r="G1766" s="69"/>
      <c r="H1766" s="18">
        <v>8765</v>
      </c>
      <c r="I1766" s="149"/>
      <c r="J1766" s="69"/>
      <c r="K1766" s="8" t="str">
        <f t="shared" si="50"/>
        <v/>
      </c>
      <c r="L1766" s="36"/>
      <c r="M1766" s="69"/>
      <c r="N1766" s="13"/>
      <c r="P1766" s="41" t="str">
        <f t="shared" si="49"/>
        <v>.</v>
      </c>
      <c r="Q1766" s="41"/>
      <c r="R1766" s="41"/>
      <c r="T1766" s="77"/>
      <c r="U1766" s="77"/>
    </row>
    <row r="1767" spans="1:21" s="35" customFormat="1" ht="29.25" customHeight="1" thickTop="1" thickBot="1">
      <c r="A1767" s="8"/>
      <c r="B1767" s="37"/>
      <c r="C1767" s="38"/>
      <c r="D1767" s="39"/>
      <c r="E1767" s="11"/>
      <c r="F1767" s="48"/>
      <c r="G1767" s="69"/>
      <c r="H1767" s="18">
        <v>8766</v>
      </c>
      <c r="I1767" s="149"/>
      <c r="J1767" s="69"/>
      <c r="K1767" s="8" t="str">
        <f t="shared" si="50"/>
        <v/>
      </c>
      <c r="L1767" s="36"/>
      <c r="M1767" s="69"/>
      <c r="N1767" s="13"/>
      <c r="P1767" s="41" t="str">
        <f t="shared" si="49"/>
        <v>.</v>
      </c>
      <c r="Q1767" s="41"/>
      <c r="R1767" s="41"/>
      <c r="T1767" s="77"/>
      <c r="U1767" s="77"/>
    </row>
    <row r="1768" spans="1:21" s="35" customFormat="1" ht="29.25" customHeight="1" thickTop="1" thickBot="1">
      <c r="A1768" s="8"/>
      <c r="B1768" s="37"/>
      <c r="C1768" s="38"/>
      <c r="D1768" s="39"/>
      <c r="E1768" s="11"/>
      <c r="F1768" s="48"/>
      <c r="G1768" s="69"/>
      <c r="H1768" s="18">
        <v>8767</v>
      </c>
      <c r="I1768" s="149"/>
      <c r="J1768" s="69"/>
      <c r="K1768" s="8" t="str">
        <f t="shared" si="50"/>
        <v/>
      </c>
      <c r="L1768" s="36"/>
      <c r="M1768" s="69"/>
      <c r="N1768" s="13"/>
      <c r="P1768" s="41" t="str">
        <f t="shared" si="49"/>
        <v>.</v>
      </c>
      <c r="Q1768" s="41"/>
      <c r="R1768" s="41"/>
      <c r="T1768" s="77"/>
      <c r="U1768" s="77"/>
    </row>
    <row r="1769" spans="1:21" s="35" customFormat="1" ht="29.25" customHeight="1" thickTop="1" thickBot="1">
      <c r="A1769" s="8"/>
      <c r="B1769" s="37"/>
      <c r="C1769" s="38"/>
      <c r="D1769" s="39"/>
      <c r="E1769" s="11"/>
      <c r="F1769" s="48"/>
      <c r="G1769" s="69"/>
      <c r="H1769" s="18">
        <v>8768</v>
      </c>
      <c r="I1769" s="149"/>
      <c r="J1769" s="69"/>
      <c r="K1769" s="8" t="str">
        <f t="shared" si="50"/>
        <v/>
      </c>
      <c r="L1769" s="36"/>
      <c r="M1769" s="69"/>
      <c r="N1769" s="13"/>
      <c r="P1769" s="41" t="str">
        <f t="shared" si="49"/>
        <v>.</v>
      </c>
      <c r="Q1769" s="41"/>
      <c r="R1769" s="41"/>
      <c r="T1769" s="77"/>
      <c r="U1769" s="77"/>
    </row>
    <row r="1770" spans="1:21" s="35" customFormat="1" ht="29.25" customHeight="1" thickTop="1" thickBot="1">
      <c r="A1770" s="8"/>
      <c r="B1770" s="37"/>
      <c r="C1770" s="38"/>
      <c r="D1770" s="39"/>
      <c r="E1770" s="11"/>
      <c r="F1770" s="48"/>
      <c r="G1770" s="69"/>
      <c r="H1770" s="18">
        <v>8769</v>
      </c>
      <c r="I1770" s="149"/>
      <c r="J1770" s="69"/>
      <c r="K1770" s="8" t="str">
        <f t="shared" si="50"/>
        <v/>
      </c>
      <c r="L1770" s="36"/>
      <c r="M1770" s="69"/>
      <c r="N1770" s="13"/>
      <c r="P1770" s="41" t="str">
        <f t="shared" si="49"/>
        <v>.</v>
      </c>
      <c r="Q1770" s="41"/>
      <c r="R1770" s="41"/>
      <c r="T1770" s="77"/>
      <c r="U1770" s="77"/>
    </row>
    <row r="1771" spans="1:21" s="35" customFormat="1" ht="29.25" customHeight="1" thickTop="1" thickBot="1">
      <c r="A1771" s="8"/>
      <c r="B1771" s="37"/>
      <c r="C1771" s="38"/>
      <c r="D1771" s="39"/>
      <c r="E1771" s="11"/>
      <c r="F1771" s="48"/>
      <c r="G1771" s="69"/>
      <c r="H1771" s="18">
        <v>8770</v>
      </c>
      <c r="I1771" s="149"/>
      <c r="J1771" s="69"/>
      <c r="K1771" s="8" t="str">
        <f t="shared" si="50"/>
        <v/>
      </c>
      <c r="L1771" s="36"/>
      <c r="M1771" s="69"/>
      <c r="N1771" s="13"/>
      <c r="P1771" s="41" t="str">
        <f t="shared" si="49"/>
        <v>.</v>
      </c>
      <c r="Q1771" s="41"/>
      <c r="R1771" s="41"/>
      <c r="T1771" s="77"/>
      <c r="U1771" s="77"/>
    </row>
    <row r="1772" spans="1:21" s="35" customFormat="1" ht="29.25" customHeight="1" thickTop="1" thickBot="1">
      <c r="A1772" s="8"/>
      <c r="B1772" s="37"/>
      <c r="C1772" s="38"/>
      <c r="D1772" s="39"/>
      <c r="E1772" s="11"/>
      <c r="F1772" s="48"/>
      <c r="G1772" s="69"/>
      <c r="H1772" s="18">
        <v>8771</v>
      </c>
      <c r="I1772" s="149"/>
      <c r="J1772" s="69"/>
      <c r="K1772" s="8" t="str">
        <f t="shared" si="50"/>
        <v/>
      </c>
      <c r="L1772" s="36"/>
      <c r="M1772" s="69"/>
      <c r="N1772" s="13"/>
      <c r="P1772" s="41" t="str">
        <f t="shared" si="49"/>
        <v>.</v>
      </c>
      <c r="Q1772" s="41"/>
      <c r="R1772" s="41"/>
      <c r="T1772" s="77"/>
      <c r="U1772" s="77"/>
    </row>
    <row r="1773" spans="1:21" s="35" customFormat="1" ht="29.25" customHeight="1" thickTop="1" thickBot="1">
      <c r="A1773" s="8"/>
      <c r="B1773" s="37"/>
      <c r="C1773" s="38"/>
      <c r="D1773" s="39"/>
      <c r="E1773" s="11"/>
      <c r="F1773" s="48"/>
      <c r="G1773" s="69"/>
      <c r="H1773" s="18">
        <v>8772</v>
      </c>
      <c r="I1773" s="149"/>
      <c r="J1773" s="69"/>
      <c r="K1773" s="8" t="str">
        <f t="shared" si="50"/>
        <v/>
      </c>
      <c r="L1773" s="36"/>
      <c r="M1773" s="69"/>
      <c r="N1773" s="13"/>
      <c r="P1773" s="41" t="str">
        <f t="shared" si="49"/>
        <v>.</v>
      </c>
      <c r="Q1773" s="41"/>
      <c r="R1773" s="41"/>
      <c r="T1773" s="77"/>
      <c r="U1773" s="77"/>
    </row>
    <row r="1774" spans="1:21" s="35" customFormat="1" ht="29.25" customHeight="1" thickTop="1" thickBot="1">
      <c r="A1774" s="8"/>
      <c r="B1774" s="37"/>
      <c r="C1774" s="38"/>
      <c r="D1774" s="39"/>
      <c r="E1774" s="11"/>
      <c r="F1774" s="48"/>
      <c r="G1774" s="69"/>
      <c r="H1774" s="18">
        <v>8773</v>
      </c>
      <c r="I1774" s="149"/>
      <c r="J1774" s="69"/>
      <c r="K1774" s="8" t="str">
        <f t="shared" si="50"/>
        <v/>
      </c>
      <c r="L1774" s="36"/>
      <c r="M1774" s="69"/>
      <c r="N1774" s="13"/>
      <c r="P1774" s="41" t="str">
        <f t="shared" si="49"/>
        <v>.</v>
      </c>
      <c r="Q1774" s="41"/>
      <c r="R1774" s="41"/>
      <c r="T1774" s="77"/>
      <c r="U1774" s="77"/>
    </row>
    <row r="1775" spans="1:21" s="35" customFormat="1" ht="29.25" customHeight="1" thickTop="1" thickBot="1">
      <c r="A1775" s="8"/>
      <c r="B1775" s="37"/>
      <c r="C1775" s="38"/>
      <c r="D1775" s="39"/>
      <c r="E1775" s="11"/>
      <c r="F1775" s="48"/>
      <c r="G1775" s="69"/>
      <c r="H1775" s="18">
        <v>8774</v>
      </c>
      <c r="I1775" s="149"/>
      <c r="J1775" s="69"/>
      <c r="K1775" s="8" t="str">
        <f t="shared" si="50"/>
        <v/>
      </c>
      <c r="L1775" s="36"/>
      <c r="M1775" s="69"/>
      <c r="N1775" s="13"/>
      <c r="P1775" s="41" t="str">
        <f t="shared" si="49"/>
        <v>.</v>
      </c>
      <c r="Q1775" s="41"/>
      <c r="R1775" s="41"/>
      <c r="T1775" s="77"/>
      <c r="U1775" s="77"/>
    </row>
    <row r="1776" spans="1:21" s="35" customFormat="1" ht="29.25" customHeight="1" thickTop="1" thickBot="1">
      <c r="A1776" s="8"/>
      <c r="B1776" s="37"/>
      <c r="C1776" s="38"/>
      <c r="D1776" s="39"/>
      <c r="E1776" s="11"/>
      <c r="F1776" s="48"/>
      <c r="G1776" s="69"/>
      <c r="H1776" s="18">
        <v>8775</v>
      </c>
      <c r="I1776" s="149"/>
      <c r="J1776" s="69"/>
      <c r="K1776" s="8" t="str">
        <f t="shared" si="50"/>
        <v/>
      </c>
      <c r="L1776" s="36"/>
      <c r="M1776" s="69"/>
      <c r="N1776" s="13"/>
      <c r="P1776" s="41" t="str">
        <f t="shared" si="49"/>
        <v>.</v>
      </c>
      <c r="Q1776" s="41"/>
      <c r="R1776" s="41"/>
      <c r="T1776" s="77"/>
      <c r="U1776" s="77"/>
    </row>
    <row r="1777" spans="1:21" s="35" customFormat="1" ht="29.25" customHeight="1" thickTop="1" thickBot="1">
      <c r="A1777" s="8"/>
      <c r="B1777" s="37"/>
      <c r="C1777" s="38"/>
      <c r="D1777" s="39"/>
      <c r="E1777" s="11"/>
      <c r="F1777" s="48"/>
      <c r="G1777" s="69"/>
      <c r="H1777" s="18">
        <v>8776</v>
      </c>
      <c r="I1777" s="149"/>
      <c r="J1777" s="69"/>
      <c r="K1777" s="8" t="str">
        <f t="shared" si="50"/>
        <v/>
      </c>
      <c r="L1777" s="36"/>
      <c r="M1777" s="69"/>
      <c r="N1777" s="13"/>
      <c r="P1777" s="41" t="str">
        <f t="shared" si="49"/>
        <v>.</v>
      </c>
      <c r="Q1777" s="41"/>
      <c r="R1777" s="41"/>
      <c r="T1777" s="77"/>
      <c r="U1777" s="77"/>
    </row>
    <row r="1778" spans="1:21" s="35" customFormat="1" ht="29.25" customHeight="1" thickTop="1" thickBot="1">
      <c r="A1778" s="8"/>
      <c r="B1778" s="37"/>
      <c r="C1778" s="38"/>
      <c r="D1778" s="39"/>
      <c r="E1778" s="11"/>
      <c r="F1778" s="48"/>
      <c r="G1778" s="69"/>
      <c r="H1778" s="18">
        <v>8777</v>
      </c>
      <c r="I1778" s="149"/>
      <c r="J1778" s="69"/>
      <c r="K1778" s="8" t="str">
        <f t="shared" si="50"/>
        <v/>
      </c>
      <c r="L1778" s="36"/>
      <c r="M1778" s="69"/>
      <c r="N1778" s="13"/>
      <c r="P1778" s="41" t="str">
        <f t="shared" si="49"/>
        <v>.</v>
      </c>
      <c r="Q1778" s="41"/>
      <c r="R1778" s="41"/>
      <c r="T1778" s="77"/>
      <c r="U1778" s="77"/>
    </row>
    <row r="1779" spans="1:21" s="35" customFormat="1" ht="29.25" customHeight="1" thickTop="1" thickBot="1">
      <c r="A1779" s="8"/>
      <c r="B1779" s="37"/>
      <c r="C1779" s="38"/>
      <c r="D1779" s="39"/>
      <c r="E1779" s="11"/>
      <c r="F1779" s="48"/>
      <c r="G1779" s="69"/>
      <c r="H1779" s="18">
        <v>8778</v>
      </c>
      <c r="I1779" s="149"/>
      <c r="J1779" s="69"/>
      <c r="K1779" s="8" t="str">
        <f t="shared" si="50"/>
        <v/>
      </c>
      <c r="L1779" s="36"/>
      <c r="M1779" s="69"/>
      <c r="N1779" s="13"/>
      <c r="P1779" s="41" t="str">
        <f t="shared" si="49"/>
        <v>.</v>
      </c>
      <c r="Q1779" s="41"/>
      <c r="R1779" s="41"/>
      <c r="T1779" s="77"/>
      <c r="U1779" s="77"/>
    </row>
    <row r="1780" spans="1:21" s="35" customFormat="1" ht="29.25" customHeight="1" thickTop="1" thickBot="1">
      <c r="A1780" s="8"/>
      <c r="B1780" s="37"/>
      <c r="C1780" s="38"/>
      <c r="D1780" s="39"/>
      <c r="E1780" s="11"/>
      <c r="F1780" s="48"/>
      <c r="G1780" s="69"/>
      <c r="H1780" s="18">
        <v>8779</v>
      </c>
      <c r="I1780" s="149"/>
      <c r="J1780" s="69"/>
      <c r="K1780" s="8" t="str">
        <f t="shared" si="50"/>
        <v/>
      </c>
      <c r="L1780" s="36"/>
      <c r="M1780" s="69"/>
      <c r="N1780" s="13"/>
      <c r="P1780" s="41" t="str">
        <f t="shared" si="49"/>
        <v>.</v>
      </c>
      <c r="Q1780" s="41"/>
      <c r="R1780" s="41"/>
      <c r="T1780" s="77"/>
      <c r="U1780" s="77"/>
    </row>
    <row r="1781" spans="1:21" s="35" customFormat="1" ht="29.25" customHeight="1" thickTop="1" thickBot="1">
      <c r="A1781" s="8"/>
      <c r="B1781" s="37"/>
      <c r="C1781" s="38"/>
      <c r="D1781" s="39"/>
      <c r="E1781" s="11"/>
      <c r="F1781" s="48"/>
      <c r="G1781" s="69"/>
      <c r="H1781" s="18">
        <v>8780</v>
      </c>
      <c r="I1781" s="149"/>
      <c r="J1781" s="69"/>
      <c r="K1781" s="8" t="str">
        <f t="shared" si="50"/>
        <v/>
      </c>
      <c r="L1781" s="36"/>
      <c r="M1781" s="69"/>
      <c r="N1781" s="13"/>
      <c r="P1781" s="41" t="str">
        <f t="shared" si="49"/>
        <v>.</v>
      </c>
      <c r="Q1781" s="41"/>
      <c r="R1781" s="41"/>
      <c r="T1781" s="77"/>
      <c r="U1781" s="77"/>
    </row>
    <row r="1782" spans="1:21" s="35" customFormat="1" ht="29.25" customHeight="1" thickTop="1" thickBot="1">
      <c r="A1782" s="8"/>
      <c r="B1782" s="37"/>
      <c r="C1782" s="38"/>
      <c r="D1782" s="39"/>
      <c r="E1782" s="11"/>
      <c r="F1782" s="48"/>
      <c r="G1782" s="69"/>
      <c r="H1782" s="18">
        <v>8781</v>
      </c>
      <c r="I1782" s="149"/>
      <c r="J1782" s="69"/>
      <c r="K1782" s="8" t="str">
        <f t="shared" si="50"/>
        <v/>
      </c>
      <c r="L1782" s="36"/>
      <c r="M1782" s="69"/>
      <c r="N1782" s="13"/>
      <c r="P1782" s="41" t="str">
        <f t="shared" si="49"/>
        <v>.</v>
      </c>
      <c r="Q1782" s="41"/>
      <c r="R1782" s="41"/>
      <c r="T1782" s="77"/>
      <c r="U1782" s="77"/>
    </row>
    <row r="1783" spans="1:21" s="35" customFormat="1" ht="29.25" customHeight="1" thickTop="1" thickBot="1">
      <c r="A1783" s="8"/>
      <c r="B1783" s="37"/>
      <c r="C1783" s="38"/>
      <c r="D1783" s="39"/>
      <c r="E1783" s="11"/>
      <c r="F1783" s="48"/>
      <c r="G1783" s="69"/>
      <c r="H1783" s="18">
        <v>8782</v>
      </c>
      <c r="I1783" s="149"/>
      <c r="J1783" s="69"/>
      <c r="K1783" s="8" t="str">
        <f t="shared" si="50"/>
        <v/>
      </c>
      <c r="L1783" s="36"/>
      <c r="M1783" s="69"/>
      <c r="N1783" s="13"/>
      <c r="P1783" s="41" t="str">
        <f t="shared" si="49"/>
        <v>.</v>
      </c>
      <c r="Q1783" s="41"/>
      <c r="R1783" s="41"/>
      <c r="T1783" s="77"/>
      <c r="U1783" s="77"/>
    </row>
    <row r="1784" spans="1:21" s="35" customFormat="1" ht="29.25" customHeight="1" thickTop="1" thickBot="1">
      <c r="A1784" s="8"/>
      <c r="B1784" s="37"/>
      <c r="C1784" s="38"/>
      <c r="D1784" s="39"/>
      <c r="E1784" s="11"/>
      <c r="F1784" s="48"/>
      <c r="G1784" s="69"/>
      <c r="H1784" s="18">
        <v>8783</v>
      </c>
      <c r="I1784" s="149"/>
      <c r="J1784" s="69"/>
      <c r="K1784" s="8" t="str">
        <f t="shared" si="50"/>
        <v/>
      </c>
      <c r="L1784" s="36"/>
      <c r="M1784" s="69"/>
      <c r="N1784" s="13"/>
      <c r="P1784" s="41" t="str">
        <f t="shared" si="49"/>
        <v>.</v>
      </c>
      <c r="Q1784" s="41"/>
      <c r="R1784" s="41"/>
      <c r="T1784" s="77"/>
      <c r="U1784" s="77"/>
    </row>
    <row r="1785" spans="1:21" s="35" customFormat="1" ht="29.25" customHeight="1" thickTop="1" thickBot="1">
      <c r="A1785" s="8"/>
      <c r="B1785" s="37"/>
      <c r="C1785" s="38"/>
      <c r="D1785" s="39"/>
      <c r="E1785" s="11"/>
      <c r="F1785" s="48"/>
      <c r="G1785" s="69"/>
      <c r="H1785" s="18">
        <v>8784</v>
      </c>
      <c r="I1785" s="149"/>
      <c r="J1785" s="69"/>
      <c r="K1785" s="8" t="str">
        <f t="shared" si="50"/>
        <v/>
      </c>
      <c r="L1785" s="36"/>
      <c r="M1785" s="69"/>
      <c r="N1785" s="13"/>
      <c r="P1785" s="41" t="str">
        <f t="shared" si="49"/>
        <v>.</v>
      </c>
      <c r="Q1785" s="41"/>
      <c r="R1785" s="41"/>
      <c r="T1785" s="77"/>
      <c r="U1785" s="77"/>
    </row>
    <row r="1786" spans="1:21" s="35" customFormat="1" ht="29.25" customHeight="1" thickTop="1" thickBot="1">
      <c r="A1786" s="8"/>
      <c r="B1786" s="37"/>
      <c r="C1786" s="38"/>
      <c r="D1786" s="39"/>
      <c r="E1786" s="11"/>
      <c r="F1786" s="48"/>
      <c r="G1786" s="69"/>
      <c r="H1786" s="18">
        <v>8785</v>
      </c>
      <c r="I1786" s="149"/>
      <c r="J1786" s="69"/>
      <c r="K1786" s="8" t="str">
        <f t="shared" si="50"/>
        <v/>
      </c>
      <c r="L1786" s="36"/>
      <c r="M1786" s="69"/>
      <c r="N1786" s="13"/>
      <c r="P1786" s="41" t="str">
        <f t="shared" si="49"/>
        <v>.</v>
      </c>
      <c r="Q1786" s="41"/>
      <c r="R1786" s="41"/>
      <c r="T1786" s="77"/>
      <c r="U1786" s="77"/>
    </row>
    <row r="1787" spans="1:21" s="35" customFormat="1" ht="29.25" customHeight="1" thickTop="1" thickBot="1">
      <c r="A1787" s="8"/>
      <c r="B1787" s="37"/>
      <c r="C1787" s="38"/>
      <c r="D1787" s="39"/>
      <c r="E1787" s="11"/>
      <c r="F1787" s="48"/>
      <c r="G1787" s="69"/>
      <c r="H1787" s="18">
        <v>8786</v>
      </c>
      <c r="I1787" s="149"/>
      <c r="J1787" s="69"/>
      <c r="K1787" s="8" t="str">
        <f t="shared" si="50"/>
        <v/>
      </c>
      <c r="L1787" s="36"/>
      <c r="M1787" s="69"/>
      <c r="N1787" s="13"/>
      <c r="P1787" s="41" t="str">
        <f t="shared" si="49"/>
        <v>.</v>
      </c>
      <c r="Q1787" s="41"/>
      <c r="R1787" s="41"/>
      <c r="T1787" s="77"/>
      <c r="U1787" s="77"/>
    </row>
    <row r="1788" spans="1:21" s="35" customFormat="1" ht="29.25" customHeight="1" thickTop="1" thickBot="1">
      <c r="A1788" s="8"/>
      <c r="B1788" s="37"/>
      <c r="C1788" s="38"/>
      <c r="D1788" s="39"/>
      <c r="E1788" s="11"/>
      <c r="F1788" s="48"/>
      <c r="G1788" s="69"/>
      <c r="H1788" s="18">
        <v>8787</v>
      </c>
      <c r="I1788" s="149"/>
      <c r="J1788" s="69"/>
      <c r="K1788" s="8" t="str">
        <f t="shared" si="50"/>
        <v/>
      </c>
      <c r="L1788" s="36"/>
      <c r="M1788" s="69"/>
      <c r="N1788" s="13"/>
      <c r="P1788" s="41" t="str">
        <f t="shared" si="49"/>
        <v>.</v>
      </c>
      <c r="Q1788" s="41"/>
      <c r="R1788" s="41"/>
      <c r="T1788" s="77"/>
      <c r="U1788" s="77"/>
    </row>
    <row r="1789" spans="1:21" s="35" customFormat="1" ht="29.25" customHeight="1" thickTop="1" thickBot="1">
      <c r="A1789" s="8"/>
      <c r="B1789" s="37"/>
      <c r="C1789" s="38"/>
      <c r="D1789" s="39"/>
      <c r="E1789" s="11"/>
      <c r="F1789" s="48"/>
      <c r="G1789" s="69"/>
      <c r="H1789" s="18">
        <v>8788</v>
      </c>
      <c r="I1789" s="149"/>
      <c r="J1789" s="69"/>
      <c r="K1789" s="8" t="str">
        <f t="shared" si="50"/>
        <v/>
      </c>
      <c r="L1789" s="36"/>
      <c r="M1789" s="69"/>
      <c r="N1789" s="13"/>
      <c r="P1789" s="41" t="str">
        <f t="shared" si="49"/>
        <v>.</v>
      </c>
      <c r="Q1789" s="41"/>
      <c r="R1789" s="41"/>
      <c r="T1789" s="77"/>
      <c r="U1789" s="77"/>
    </row>
    <row r="1790" spans="1:21" s="35" customFormat="1" ht="29.25" customHeight="1" thickTop="1" thickBot="1">
      <c r="A1790" s="8"/>
      <c r="B1790" s="37"/>
      <c r="C1790" s="38"/>
      <c r="D1790" s="39"/>
      <c r="E1790" s="11"/>
      <c r="F1790" s="48"/>
      <c r="G1790" s="69"/>
      <c r="H1790" s="18">
        <v>8789</v>
      </c>
      <c r="I1790" s="149"/>
      <c r="J1790" s="69"/>
      <c r="K1790" s="8" t="str">
        <f t="shared" si="50"/>
        <v/>
      </c>
      <c r="L1790" s="36"/>
      <c r="M1790" s="69"/>
      <c r="N1790" s="13"/>
      <c r="P1790" s="41" t="str">
        <f t="shared" si="49"/>
        <v>.</v>
      </c>
      <c r="Q1790" s="41"/>
      <c r="R1790" s="41"/>
      <c r="T1790" s="77"/>
      <c r="U1790" s="77"/>
    </row>
    <row r="1791" spans="1:21" s="35" customFormat="1" ht="29.25" customHeight="1" thickTop="1" thickBot="1">
      <c r="A1791" s="8"/>
      <c r="B1791" s="37"/>
      <c r="C1791" s="38"/>
      <c r="D1791" s="39"/>
      <c r="E1791" s="11"/>
      <c r="F1791" s="48"/>
      <c r="G1791" s="69"/>
      <c r="H1791" s="18">
        <v>8790</v>
      </c>
      <c r="I1791" s="149"/>
      <c r="J1791" s="69"/>
      <c r="K1791" s="8" t="str">
        <f t="shared" si="50"/>
        <v/>
      </c>
      <c r="L1791" s="36"/>
      <c r="M1791" s="69"/>
      <c r="N1791" s="13"/>
      <c r="P1791" s="41" t="str">
        <f t="shared" si="49"/>
        <v>.</v>
      </c>
      <c r="Q1791" s="41"/>
      <c r="R1791" s="41"/>
      <c r="T1791" s="77"/>
      <c r="U1791" s="77"/>
    </row>
    <row r="1792" spans="1:21" s="35" customFormat="1" ht="29.25" customHeight="1" thickTop="1" thickBot="1">
      <c r="A1792" s="8"/>
      <c r="B1792" s="37"/>
      <c r="C1792" s="38"/>
      <c r="D1792" s="39"/>
      <c r="E1792" s="11"/>
      <c r="F1792" s="48"/>
      <c r="G1792" s="69"/>
      <c r="H1792" s="18">
        <v>8791</v>
      </c>
      <c r="I1792" s="149"/>
      <c r="J1792" s="69"/>
      <c r="K1792" s="8" t="str">
        <f t="shared" si="50"/>
        <v/>
      </c>
      <c r="L1792" s="36"/>
      <c r="M1792" s="69"/>
      <c r="N1792" s="13"/>
      <c r="P1792" s="41" t="str">
        <f t="shared" si="49"/>
        <v>.</v>
      </c>
      <c r="Q1792" s="41"/>
      <c r="R1792" s="41"/>
      <c r="T1792" s="77"/>
      <c r="U1792" s="77"/>
    </row>
    <row r="1793" spans="1:21" s="35" customFormat="1" ht="29.25" customHeight="1" thickTop="1" thickBot="1">
      <c r="A1793" s="8"/>
      <c r="B1793" s="37"/>
      <c r="C1793" s="38"/>
      <c r="D1793" s="39"/>
      <c r="E1793" s="11"/>
      <c r="F1793" s="48"/>
      <c r="G1793" s="69"/>
      <c r="H1793" s="18">
        <v>8792</v>
      </c>
      <c r="I1793" s="149"/>
      <c r="J1793" s="69"/>
      <c r="K1793" s="8" t="str">
        <f t="shared" si="50"/>
        <v/>
      </c>
      <c r="L1793" s="36"/>
      <c r="M1793" s="69"/>
      <c r="N1793" s="13"/>
      <c r="P1793" s="41" t="str">
        <f t="shared" si="49"/>
        <v>.</v>
      </c>
      <c r="Q1793" s="41"/>
      <c r="R1793" s="41"/>
      <c r="T1793" s="77"/>
      <c r="U1793" s="77"/>
    </row>
    <row r="1794" spans="1:21" s="35" customFormat="1" ht="29.25" customHeight="1" thickTop="1" thickBot="1">
      <c r="A1794" s="8"/>
      <c r="B1794" s="37"/>
      <c r="C1794" s="38"/>
      <c r="D1794" s="39"/>
      <c r="E1794" s="11"/>
      <c r="F1794" s="48"/>
      <c r="G1794" s="69"/>
      <c r="H1794" s="18">
        <v>8793</v>
      </c>
      <c r="I1794" s="149"/>
      <c r="J1794" s="69"/>
      <c r="K1794" s="8" t="str">
        <f t="shared" si="50"/>
        <v/>
      </c>
      <c r="L1794" s="36"/>
      <c r="M1794" s="69"/>
      <c r="N1794" s="13"/>
      <c r="P1794" s="41" t="str">
        <f t="shared" si="49"/>
        <v>.</v>
      </c>
      <c r="Q1794" s="41"/>
      <c r="R1794" s="41"/>
      <c r="T1794" s="77"/>
      <c r="U1794" s="77"/>
    </row>
    <row r="1795" spans="1:21" s="35" customFormat="1" ht="29.25" customHeight="1" thickTop="1" thickBot="1">
      <c r="A1795" s="8"/>
      <c r="B1795" s="37"/>
      <c r="C1795" s="38"/>
      <c r="D1795" s="39"/>
      <c r="E1795" s="11"/>
      <c r="F1795" s="48"/>
      <c r="G1795" s="69"/>
      <c r="H1795" s="18">
        <v>8794</v>
      </c>
      <c r="I1795" s="149"/>
      <c r="J1795" s="69"/>
      <c r="K1795" s="8" t="str">
        <f t="shared" si="50"/>
        <v/>
      </c>
      <c r="L1795" s="36"/>
      <c r="M1795" s="69"/>
      <c r="N1795" s="13"/>
      <c r="P1795" s="41" t="str">
        <f t="shared" si="49"/>
        <v>.</v>
      </c>
      <c r="Q1795" s="41"/>
      <c r="R1795" s="41"/>
      <c r="T1795" s="77"/>
      <c r="U1795" s="77"/>
    </row>
    <row r="1796" spans="1:21" s="35" customFormat="1" ht="29.25" customHeight="1" thickTop="1" thickBot="1">
      <c r="A1796" s="8"/>
      <c r="B1796" s="37"/>
      <c r="C1796" s="38"/>
      <c r="D1796" s="39"/>
      <c r="E1796" s="11"/>
      <c r="F1796" s="48"/>
      <c r="G1796" s="69"/>
      <c r="H1796" s="18">
        <v>8795</v>
      </c>
      <c r="I1796" s="149"/>
      <c r="J1796" s="69"/>
      <c r="K1796" s="8" t="str">
        <f t="shared" si="50"/>
        <v/>
      </c>
      <c r="L1796" s="36"/>
      <c r="M1796" s="69"/>
      <c r="N1796" s="13"/>
      <c r="P1796" s="41" t="str">
        <f t="shared" si="49"/>
        <v>.</v>
      </c>
      <c r="Q1796" s="41"/>
      <c r="R1796" s="41"/>
      <c r="T1796" s="77"/>
      <c r="U1796" s="77"/>
    </row>
    <row r="1797" spans="1:21" s="35" customFormat="1" ht="29.25" customHeight="1" thickTop="1" thickBot="1">
      <c r="A1797" s="8"/>
      <c r="B1797" s="37"/>
      <c r="C1797" s="38"/>
      <c r="D1797" s="39"/>
      <c r="E1797" s="11"/>
      <c r="F1797" s="48"/>
      <c r="G1797" s="69"/>
      <c r="H1797" s="18">
        <v>8796</v>
      </c>
      <c r="I1797" s="149"/>
      <c r="J1797" s="69"/>
      <c r="K1797" s="8" t="str">
        <f t="shared" si="50"/>
        <v/>
      </c>
      <c r="L1797" s="36"/>
      <c r="M1797" s="69"/>
      <c r="N1797" s="13"/>
      <c r="P1797" s="41" t="str">
        <f t="shared" si="49"/>
        <v>.</v>
      </c>
      <c r="Q1797" s="41"/>
      <c r="R1797" s="41"/>
      <c r="T1797" s="77"/>
      <c r="U1797" s="77"/>
    </row>
    <row r="1798" spans="1:21" s="35" customFormat="1" ht="29.25" customHeight="1" thickTop="1" thickBot="1">
      <c r="A1798" s="8"/>
      <c r="B1798" s="37"/>
      <c r="C1798" s="38"/>
      <c r="D1798" s="39"/>
      <c r="E1798" s="11"/>
      <c r="F1798" s="48"/>
      <c r="G1798" s="69"/>
      <c r="H1798" s="18">
        <v>8797</v>
      </c>
      <c r="I1798" s="149"/>
      <c r="J1798" s="69"/>
      <c r="K1798" s="8" t="str">
        <f t="shared" si="50"/>
        <v/>
      </c>
      <c r="L1798" s="36"/>
      <c r="M1798" s="69"/>
      <c r="N1798" s="13"/>
      <c r="P1798" s="41" t="str">
        <f t="shared" si="49"/>
        <v>.</v>
      </c>
      <c r="Q1798" s="41"/>
      <c r="R1798" s="41"/>
      <c r="T1798" s="77"/>
      <c r="U1798" s="77"/>
    </row>
    <row r="1799" spans="1:21" s="35" customFormat="1" ht="29.25" customHeight="1" thickTop="1" thickBot="1">
      <c r="A1799" s="8"/>
      <c r="B1799" s="37"/>
      <c r="C1799" s="38"/>
      <c r="D1799" s="39"/>
      <c r="E1799" s="11"/>
      <c r="F1799" s="48"/>
      <c r="G1799" s="69"/>
      <c r="H1799" s="18">
        <v>8798</v>
      </c>
      <c r="I1799" s="149"/>
      <c r="J1799" s="69"/>
      <c r="K1799" s="8" t="str">
        <f t="shared" si="50"/>
        <v/>
      </c>
      <c r="L1799" s="36"/>
      <c r="M1799" s="69"/>
      <c r="N1799" s="13"/>
      <c r="P1799" s="41" t="str">
        <f t="shared" si="49"/>
        <v>.</v>
      </c>
      <c r="Q1799" s="41"/>
      <c r="R1799" s="41"/>
      <c r="T1799" s="77"/>
      <c r="U1799" s="77"/>
    </row>
    <row r="1800" spans="1:21" s="35" customFormat="1" ht="29.25" customHeight="1" thickTop="1" thickBot="1">
      <c r="A1800" s="8"/>
      <c r="B1800" s="37"/>
      <c r="C1800" s="38"/>
      <c r="D1800" s="39"/>
      <c r="E1800" s="11"/>
      <c r="F1800" s="48"/>
      <c r="G1800" s="69"/>
      <c r="H1800" s="18">
        <v>8799</v>
      </c>
      <c r="I1800" s="149"/>
      <c r="J1800" s="69"/>
      <c r="K1800" s="8" t="str">
        <f t="shared" si="50"/>
        <v/>
      </c>
      <c r="L1800" s="36"/>
      <c r="M1800" s="69"/>
      <c r="N1800" s="13"/>
      <c r="P1800" s="41" t="str">
        <f t="shared" si="49"/>
        <v>.</v>
      </c>
      <c r="Q1800" s="41"/>
      <c r="R1800" s="41"/>
      <c r="T1800" s="77"/>
      <c r="U1800" s="77"/>
    </row>
    <row r="1801" spans="1:21" s="35" customFormat="1" ht="29.25" customHeight="1" thickTop="1" thickBot="1">
      <c r="A1801" s="8"/>
      <c r="B1801" s="37"/>
      <c r="C1801" s="38"/>
      <c r="D1801" s="39"/>
      <c r="E1801" s="11"/>
      <c r="F1801" s="48"/>
      <c r="G1801" s="69"/>
      <c r="H1801" s="18">
        <v>8800</v>
      </c>
      <c r="I1801" s="149"/>
      <c r="J1801" s="69"/>
      <c r="K1801" s="8" t="str">
        <f t="shared" si="50"/>
        <v/>
      </c>
      <c r="L1801" s="36"/>
      <c r="M1801" s="69"/>
      <c r="N1801" s="13"/>
      <c r="P1801" s="41" t="str">
        <f t="shared" si="49"/>
        <v>.</v>
      </c>
      <c r="Q1801" s="41"/>
      <c r="R1801" s="41"/>
      <c r="T1801" s="77"/>
      <c r="U1801" s="77"/>
    </row>
    <row r="1802" spans="1:21" s="35" customFormat="1" ht="29.25" customHeight="1" thickTop="1" thickBot="1">
      <c r="A1802" s="8"/>
      <c r="B1802" s="37"/>
      <c r="C1802" s="38"/>
      <c r="D1802" s="39"/>
      <c r="E1802" s="11"/>
      <c r="F1802" s="48"/>
      <c r="G1802" s="69"/>
      <c r="H1802" s="18">
        <v>8801</v>
      </c>
      <c r="I1802" s="149"/>
      <c r="J1802" s="69"/>
      <c r="K1802" s="8" t="str">
        <f t="shared" si="50"/>
        <v/>
      </c>
      <c r="L1802" s="36"/>
      <c r="M1802" s="69"/>
      <c r="N1802" s="13"/>
      <c r="P1802" s="41" t="str">
        <f t="shared" si="49"/>
        <v>.</v>
      </c>
      <c r="Q1802" s="41"/>
      <c r="R1802" s="41"/>
      <c r="T1802" s="77"/>
      <c r="U1802" s="77"/>
    </row>
    <row r="1803" spans="1:21" s="35" customFormat="1" ht="29.25" customHeight="1" thickTop="1" thickBot="1">
      <c r="A1803" s="8"/>
      <c r="B1803" s="37"/>
      <c r="C1803" s="38"/>
      <c r="D1803" s="39"/>
      <c r="E1803" s="11"/>
      <c r="F1803" s="48"/>
      <c r="G1803" s="69"/>
      <c r="H1803" s="18">
        <v>8802</v>
      </c>
      <c r="I1803" s="149"/>
      <c r="J1803" s="69"/>
      <c r="K1803" s="8" t="str">
        <f t="shared" si="50"/>
        <v/>
      </c>
      <c r="L1803" s="36"/>
      <c r="M1803" s="69"/>
      <c r="N1803" s="13"/>
      <c r="P1803" s="41" t="str">
        <f t="shared" si="49"/>
        <v>.</v>
      </c>
      <c r="Q1803" s="41"/>
      <c r="R1803" s="41"/>
      <c r="T1803" s="77"/>
      <c r="U1803" s="77"/>
    </row>
    <row r="1804" spans="1:21" s="35" customFormat="1" ht="29.25" customHeight="1" thickTop="1" thickBot="1">
      <c r="A1804" s="8"/>
      <c r="B1804" s="37"/>
      <c r="C1804" s="38"/>
      <c r="D1804" s="39"/>
      <c r="E1804" s="11"/>
      <c r="F1804" s="48"/>
      <c r="G1804" s="69"/>
      <c r="H1804" s="18">
        <v>8803</v>
      </c>
      <c r="I1804" s="149"/>
      <c r="J1804" s="69"/>
      <c r="K1804" s="8" t="str">
        <f t="shared" si="50"/>
        <v/>
      </c>
      <c r="L1804" s="36"/>
      <c r="M1804" s="69"/>
      <c r="N1804" s="13"/>
      <c r="P1804" s="41" t="str">
        <f t="shared" si="49"/>
        <v>.</v>
      </c>
      <c r="Q1804" s="41"/>
      <c r="R1804" s="41"/>
      <c r="T1804" s="77"/>
      <c r="U1804" s="77"/>
    </row>
    <row r="1805" spans="1:21" s="35" customFormat="1" ht="29.25" customHeight="1" thickTop="1" thickBot="1">
      <c r="A1805" s="8"/>
      <c r="B1805" s="37"/>
      <c r="C1805" s="38"/>
      <c r="D1805" s="39"/>
      <c r="E1805" s="11"/>
      <c r="F1805" s="48"/>
      <c r="G1805" s="69"/>
      <c r="H1805" s="18">
        <v>8804</v>
      </c>
      <c r="I1805" s="149"/>
      <c r="J1805" s="69"/>
      <c r="K1805" s="8" t="str">
        <f t="shared" si="50"/>
        <v/>
      </c>
      <c r="L1805" s="36"/>
      <c r="M1805" s="69"/>
      <c r="N1805" s="13"/>
      <c r="P1805" s="41" t="str">
        <f t="shared" ref="P1805:P1868" si="51">IF(O1805&gt;0,N1805-O1805,".")</f>
        <v>.</v>
      </c>
      <c r="Q1805" s="41"/>
      <c r="R1805" s="41"/>
      <c r="T1805" s="77"/>
      <c r="U1805" s="77"/>
    </row>
    <row r="1806" spans="1:21" s="35" customFormat="1" ht="29.25" customHeight="1" thickTop="1" thickBot="1">
      <c r="A1806" s="8"/>
      <c r="B1806" s="37"/>
      <c r="C1806" s="38"/>
      <c r="D1806" s="39"/>
      <c r="E1806" s="11"/>
      <c r="F1806" s="48"/>
      <c r="G1806" s="69"/>
      <c r="H1806" s="18">
        <v>8805</v>
      </c>
      <c r="I1806" s="149"/>
      <c r="J1806" s="69"/>
      <c r="K1806" s="8" t="str">
        <f t="shared" ref="K1806:K1869" si="52">D1806&amp;C1806</f>
        <v/>
      </c>
      <c r="L1806" s="36"/>
      <c r="M1806" s="69"/>
      <c r="N1806" s="13"/>
      <c r="P1806" s="41" t="str">
        <f t="shared" si="51"/>
        <v>.</v>
      </c>
      <c r="Q1806" s="41"/>
      <c r="R1806" s="41"/>
      <c r="T1806" s="77"/>
      <c r="U1806" s="77"/>
    </row>
    <row r="1807" spans="1:21" s="35" customFormat="1" ht="29.25" customHeight="1" thickTop="1" thickBot="1">
      <c r="A1807" s="8"/>
      <c r="B1807" s="37"/>
      <c r="C1807" s="38"/>
      <c r="D1807" s="39"/>
      <c r="E1807" s="11"/>
      <c r="F1807" s="48"/>
      <c r="G1807" s="69"/>
      <c r="H1807" s="18">
        <v>8806</v>
      </c>
      <c r="I1807" s="149"/>
      <c r="J1807" s="69"/>
      <c r="K1807" s="8" t="str">
        <f t="shared" si="52"/>
        <v/>
      </c>
      <c r="L1807" s="36"/>
      <c r="M1807" s="69"/>
      <c r="N1807" s="13"/>
      <c r="P1807" s="41" t="str">
        <f t="shared" si="51"/>
        <v>.</v>
      </c>
      <c r="Q1807" s="41"/>
      <c r="R1807" s="41"/>
      <c r="T1807" s="77"/>
      <c r="U1807" s="77"/>
    </row>
    <row r="1808" spans="1:21" s="35" customFormat="1" ht="29.25" customHeight="1" thickTop="1" thickBot="1">
      <c r="A1808" s="8"/>
      <c r="B1808" s="37"/>
      <c r="C1808" s="38"/>
      <c r="D1808" s="39"/>
      <c r="E1808" s="11"/>
      <c r="F1808" s="48"/>
      <c r="G1808" s="69"/>
      <c r="H1808" s="18">
        <v>8807</v>
      </c>
      <c r="I1808" s="149"/>
      <c r="J1808" s="69"/>
      <c r="K1808" s="8" t="str">
        <f t="shared" si="52"/>
        <v/>
      </c>
      <c r="L1808" s="36"/>
      <c r="M1808" s="69"/>
      <c r="N1808" s="13"/>
      <c r="P1808" s="41" t="str">
        <f t="shared" si="51"/>
        <v>.</v>
      </c>
      <c r="Q1808" s="41"/>
      <c r="R1808" s="41"/>
      <c r="T1808" s="77"/>
      <c r="U1808" s="77"/>
    </row>
    <row r="1809" spans="1:21" s="35" customFormat="1" ht="29.25" customHeight="1" thickTop="1" thickBot="1">
      <c r="A1809" s="8"/>
      <c r="B1809" s="37"/>
      <c r="C1809" s="38"/>
      <c r="D1809" s="39"/>
      <c r="E1809" s="11"/>
      <c r="F1809" s="48"/>
      <c r="G1809" s="69"/>
      <c r="H1809" s="18">
        <v>8808</v>
      </c>
      <c r="I1809" s="149"/>
      <c r="J1809" s="69"/>
      <c r="K1809" s="8" t="str">
        <f t="shared" si="52"/>
        <v/>
      </c>
      <c r="L1809" s="36"/>
      <c r="M1809" s="69"/>
      <c r="N1809" s="13"/>
      <c r="P1809" s="41" t="str">
        <f t="shared" si="51"/>
        <v>.</v>
      </c>
      <c r="Q1809" s="41"/>
      <c r="R1809" s="41"/>
      <c r="T1809" s="77"/>
      <c r="U1809" s="77"/>
    </row>
    <row r="1810" spans="1:21" s="35" customFormat="1" ht="29.25" customHeight="1" thickTop="1" thickBot="1">
      <c r="A1810" s="8"/>
      <c r="B1810" s="37"/>
      <c r="C1810" s="38"/>
      <c r="D1810" s="39"/>
      <c r="E1810" s="11"/>
      <c r="F1810" s="48"/>
      <c r="G1810" s="69"/>
      <c r="H1810" s="18">
        <v>8809</v>
      </c>
      <c r="I1810" s="149"/>
      <c r="J1810" s="69"/>
      <c r="K1810" s="8" t="str">
        <f t="shared" si="52"/>
        <v/>
      </c>
      <c r="L1810" s="36"/>
      <c r="M1810" s="69"/>
      <c r="N1810" s="13"/>
      <c r="P1810" s="41" t="str">
        <f t="shared" si="51"/>
        <v>.</v>
      </c>
      <c r="Q1810" s="41"/>
      <c r="R1810" s="41"/>
      <c r="T1810" s="77"/>
      <c r="U1810" s="77"/>
    </row>
    <row r="1811" spans="1:21" s="35" customFormat="1" ht="29.25" customHeight="1" thickTop="1" thickBot="1">
      <c r="A1811" s="8"/>
      <c r="B1811" s="37"/>
      <c r="C1811" s="38"/>
      <c r="D1811" s="39"/>
      <c r="E1811" s="11"/>
      <c r="F1811" s="48"/>
      <c r="G1811" s="69"/>
      <c r="H1811" s="18">
        <v>8810</v>
      </c>
      <c r="I1811" s="149"/>
      <c r="J1811" s="69"/>
      <c r="K1811" s="8" t="str">
        <f t="shared" si="52"/>
        <v/>
      </c>
      <c r="L1811" s="36"/>
      <c r="M1811" s="69"/>
      <c r="N1811" s="13"/>
      <c r="P1811" s="41" t="str">
        <f t="shared" si="51"/>
        <v>.</v>
      </c>
      <c r="Q1811" s="41"/>
      <c r="R1811" s="41"/>
      <c r="T1811" s="77"/>
      <c r="U1811" s="77"/>
    </row>
    <row r="1812" spans="1:21" s="35" customFormat="1" ht="29.25" customHeight="1" thickTop="1" thickBot="1">
      <c r="A1812" s="8"/>
      <c r="B1812" s="37"/>
      <c r="C1812" s="38"/>
      <c r="D1812" s="39"/>
      <c r="E1812" s="11"/>
      <c r="F1812" s="48"/>
      <c r="G1812" s="69"/>
      <c r="H1812" s="18">
        <v>8811</v>
      </c>
      <c r="I1812" s="149"/>
      <c r="J1812" s="69"/>
      <c r="K1812" s="8" t="str">
        <f t="shared" si="52"/>
        <v/>
      </c>
      <c r="L1812" s="36"/>
      <c r="M1812" s="69"/>
      <c r="N1812" s="13"/>
      <c r="P1812" s="41" t="str">
        <f t="shared" si="51"/>
        <v>.</v>
      </c>
      <c r="Q1812" s="41"/>
      <c r="R1812" s="41"/>
      <c r="T1812" s="77"/>
      <c r="U1812" s="77"/>
    </row>
    <row r="1813" spans="1:21" s="35" customFormat="1" ht="29.25" customHeight="1" thickTop="1" thickBot="1">
      <c r="A1813" s="8"/>
      <c r="B1813" s="37"/>
      <c r="C1813" s="38"/>
      <c r="D1813" s="39"/>
      <c r="E1813" s="11"/>
      <c r="F1813" s="48"/>
      <c r="G1813" s="69"/>
      <c r="H1813" s="18">
        <v>8812</v>
      </c>
      <c r="I1813" s="149"/>
      <c r="J1813" s="69"/>
      <c r="K1813" s="8" t="str">
        <f t="shared" si="52"/>
        <v/>
      </c>
      <c r="L1813" s="36"/>
      <c r="M1813" s="69"/>
      <c r="N1813" s="13"/>
      <c r="P1813" s="41" t="str">
        <f t="shared" si="51"/>
        <v>.</v>
      </c>
      <c r="Q1813" s="41"/>
      <c r="R1813" s="41"/>
      <c r="T1813" s="77"/>
      <c r="U1813" s="77"/>
    </row>
    <row r="1814" spans="1:21" s="35" customFormat="1" ht="29.25" customHeight="1" thickTop="1" thickBot="1">
      <c r="A1814" s="8"/>
      <c r="B1814" s="37"/>
      <c r="C1814" s="38"/>
      <c r="D1814" s="39"/>
      <c r="E1814" s="11"/>
      <c r="F1814" s="48"/>
      <c r="G1814" s="69"/>
      <c r="H1814" s="18">
        <v>8813</v>
      </c>
      <c r="I1814" s="149"/>
      <c r="J1814" s="69"/>
      <c r="K1814" s="8" t="str">
        <f t="shared" si="52"/>
        <v/>
      </c>
      <c r="L1814" s="36"/>
      <c r="M1814" s="69"/>
      <c r="N1814" s="13"/>
      <c r="P1814" s="41" t="str">
        <f t="shared" si="51"/>
        <v>.</v>
      </c>
      <c r="Q1814" s="41"/>
      <c r="R1814" s="41"/>
      <c r="T1814" s="77"/>
      <c r="U1814" s="77"/>
    </row>
    <row r="1815" spans="1:21" s="35" customFormat="1" ht="29.25" customHeight="1" thickTop="1" thickBot="1">
      <c r="A1815" s="8"/>
      <c r="B1815" s="37"/>
      <c r="C1815" s="38"/>
      <c r="D1815" s="39"/>
      <c r="E1815" s="11"/>
      <c r="F1815" s="48"/>
      <c r="G1815" s="69"/>
      <c r="H1815" s="18">
        <v>8814</v>
      </c>
      <c r="I1815" s="149"/>
      <c r="J1815" s="69"/>
      <c r="K1815" s="8" t="str">
        <f t="shared" si="52"/>
        <v/>
      </c>
      <c r="L1815" s="36"/>
      <c r="M1815" s="69"/>
      <c r="N1815" s="13"/>
      <c r="P1815" s="41" t="str">
        <f t="shared" si="51"/>
        <v>.</v>
      </c>
      <c r="Q1815" s="41"/>
      <c r="R1815" s="41"/>
      <c r="T1815" s="77"/>
      <c r="U1815" s="77"/>
    </row>
    <row r="1816" spans="1:21" s="35" customFormat="1" ht="29.25" customHeight="1" thickTop="1" thickBot="1">
      <c r="A1816" s="8"/>
      <c r="B1816" s="37"/>
      <c r="C1816" s="38"/>
      <c r="D1816" s="39"/>
      <c r="E1816" s="11"/>
      <c r="F1816" s="48"/>
      <c r="G1816" s="69"/>
      <c r="H1816" s="18">
        <v>8815</v>
      </c>
      <c r="I1816" s="149"/>
      <c r="J1816" s="69"/>
      <c r="K1816" s="8" t="str">
        <f t="shared" si="52"/>
        <v/>
      </c>
      <c r="L1816" s="36"/>
      <c r="M1816" s="69"/>
      <c r="N1816" s="13"/>
      <c r="P1816" s="41" t="str">
        <f t="shared" si="51"/>
        <v>.</v>
      </c>
      <c r="Q1816" s="41"/>
      <c r="R1816" s="41"/>
      <c r="T1816" s="77"/>
      <c r="U1816" s="77"/>
    </row>
    <row r="1817" spans="1:21" s="35" customFormat="1" ht="29.25" customHeight="1" thickTop="1" thickBot="1">
      <c r="A1817" s="8"/>
      <c r="B1817" s="37"/>
      <c r="C1817" s="38"/>
      <c r="D1817" s="39"/>
      <c r="E1817" s="11"/>
      <c r="F1817" s="48"/>
      <c r="G1817" s="69"/>
      <c r="H1817" s="18">
        <v>8816</v>
      </c>
      <c r="I1817" s="149"/>
      <c r="J1817" s="69"/>
      <c r="K1817" s="8" t="str">
        <f t="shared" si="52"/>
        <v/>
      </c>
      <c r="L1817" s="36"/>
      <c r="M1817" s="69"/>
      <c r="N1817" s="13"/>
      <c r="P1817" s="41" t="str">
        <f t="shared" si="51"/>
        <v>.</v>
      </c>
      <c r="Q1817" s="41"/>
      <c r="R1817" s="41"/>
      <c r="T1817" s="77"/>
      <c r="U1817" s="77"/>
    </row>
    <row r="1818" spans="1:21" s="35" customFormat="1" ht="29.25" customHeight="1" thickTop="1" thickBot="1">
      <c r="A1818" s="8"/>
      <c r="B1818" s="37"/>
      <c r="C1818" s="38"/>
      <c r="D1818" s="39"/>
      <c r="E1818" s="11"/>
      <c r="F1818" s="48"/>
      <c r="G1818" s="69"/>
      <c r="H1818" s="18">
        <v>8817</v>
      </c>
      <c r="I1818" s="149"/>
      <c r="J1818" s="69"/>
      <c r="K1818" s="8" t="str">
        <f t="shared" si="52"/>
        <v/>
      </c>
      <c r="L1818" s="36"/>
      <c r="M1818" s="69"/>
      <c r="N1818" s="13"/>
      <c r="P1818" s="41" t="str">
        <f t="shared" si="51"/>
        <v>.</v>
      </c>
      <c r="Q1818" s="41"/>
      <c r="R1818" s="41"/>
      <c r="T1818" s="77"/>
      <c r="U1818" s="77"/>
    </row>
    <row r="1819" spans="1:21" s="35" customFormat="1" ht="29.25" customHeight="1" thickTop="1" thickBot="1">
      <c r="A1819" s="8"/>
      <c r="B1819" s="37"/>
      <c r="C1819" s="38"/>
      <c r="D1819" s="39"/>
      <c r="E1819" s="11"/>
      <c r="F1819" s="48"/>
      <c r="G1819" s="69"/>
      <c r="H1819" s="18">
        <v>8818</v>
      </c>
      <c r="I1819" s="149"/>
      <c r="J1819" s="69"/>
      <c r="K1819" s="8" t="str">
        <f t="shared" si="52"/>
        <v/>
      </c>
      <c r="L1819" s="36"/>
      <c r="M1819" s="69"/>
      <c r="N1819" s="13"/>
      <c r="P1819" s="41" t="str">
        <f t="shared" si="51"/>
        <v>.</v>
      </c>
      <c r="Q1819" s="41"/>
      <c r="R1819" s="41"/>
      <c r="T1819" s="77"/>
      <c r="U1819" s="77"/>
    </row>
    <row r="1820" spans="1:21" s="35" customFormat="1" ht="29.25" customHeight="1" thickTop="1" thickBot="1">
      <c r="A1820" s="8"/>
      <c r="B1820" s="37"/>
      <c r="C1820" s="38"/>
      <c r="D1820" s="39"/>
      <c r="E1820" s="11"/>
      <c r="F1820" s="48"/>
      <c r="G1820" s="69"/>
      <c r="H1820" s="18">
        <v>8819</v>
      </c>
      <c r="I1820" s="149"/>
      <c r="J1820" s="69"/>
      <c r="K1820" s="8" t="str">
        <f t="shared" si="52"/>
        <v/>
      </c>
      <c r="L1820" s="36"/>
      <c r="M1820" s="69"/>
      <c r="N1820" s="13"/>
      <c r="P1820" s="41" t="str">
        <f t="shared" si="51"/>
        <v>.</v>
      </c>
      <c r="Q1820" s="41"/>
      <c r="R1820" s="41"/>
      <c r="T1820" s="77"/>
      <c r="U1820" s="77"/>
    </row>
    <row r="1821" spans="1:21" s="35" customFormat="1" ht="29.25" customHeight="1" thickTop="1" thickBot="1">
      <c r="A1821" s="8"/>
      <c r="B1821" s="37"/>
      <c r="C1821" s="38"/>
      <c r="D1821" s="39"/>
      <c r="E1821" s="11"/>
      <c r="F1821" s="48"/>
      <c r="G1821" s="69"/>
      <c r="H1821" s="18">
        <v>8820</v>
      </c>
      <c r="I1821" s="149"/>
      <c r="J1821" s="69"/>
      <c r="K1821" s="8" t="str">
        <f t="shared" si="52"/>
        <v/>
      </c>
      <c r="L1821" s="36"/>
      <c r="M1821" s="69"/>
      <c r="N1821" s="13"/>
      <c r="P1821" s="41" t="str">
        <f t="shared" si="51"/>
        <v>.</v>
      </c>
      <c r="Q1821" s="41"/>
      <c r="R1821" s="41"/>
      <c r="T1821" s="77"/>
      <c r="U1821" s="77"/>
    </row>
    <row r="1822" spans="1:21" s="35" customFormat="1" ht="29.25" customHeight="1" thickTop="1" thickBot="1">
      <c r="A1822" s="8"/>
      <c r="B1822" s="37"/>
      <c r="C1822" s="38"/>
      <c r="D1822" s="39"/>
      <c r="E1822" s="11"/>
      <c r="F1822" s="48"/>
      <c r="G1822" s="69"/>
      <c r="H1822" s="18">
        <v>8821</v>
      </c>
      <c r="I1822" s="149"/>
      <c r="J1822" s="69"/>
      <c r="K1822" s="8" t="str">
        <f t="shared" si="52"/>
        <v/>
      </c>
      <c r="L1822" s="36"/>
      <c r="M1822" s="69"/>
      <c r="N1822" s="13"/>
      <c r="P1822" s="41" t="str">
        <f t="shared" si="51"/>
        <v>.</v>
      </c>
      <c r="Q1822" s="41"/>
      <c r="R1822" s="41"/>
      <c r="T1822" s="77"/>
      <c r="U1822" s="77"/>
    </row>
    <row r="1823" spans="1:21" s="35" customFormat="1" ht="29.25" customHeight="1" thickTop="1" thickBot="1">
      <c r="A1823" s="8"/>
      <c r="B1823" s="37"/>
      <c r="C1823" s="38"/>
      <c r="D1823" s="39"/>
      <c r="E1823" s="11"/>
      <c r="F1823" s="48"/>
      <c r="G1823" s="69"/>
      <c r="H1823" s="18">
        <v>8822</v>
      </c>
      <c r="I1823" s="149"/>
      <c r="J1823" s="69"/>
      <c r="K1823" s="8" t="str">
        <f t="shared" si="52"/>
        <v/>
      </c>
      <c r="L1823" s="36"/>
      <c r="M1823" s="69"/>
      <c r="N1823" s="13"/>
      <c r="P1823" s="41" t="str">
        <f t="shared" si="51"/>
        <v>.</v>
      </c>
      <c r="Q1823" s="41"/>
      <c r="R1823" s="41"/>
      <c r="T1823" s="77"/>
      <c r="U1823" s="77"/>
    </row>
    <row r="1824" spans="1:21" s="35" customFormat="1" ht="29.25" customHeight="1" thickTop="1" thickBot="1">
      <c r="A1824" s="8"/>
      <c r="B1824" s="37"/>
      <c r="C1824" s="38"/>
      <c r="D1824" s="39"/>
      <c r="E1824" s="11"/>
      <c r="F1824" s="48"/>
      <c r="G1824" s="69"/>
      <c r="H1824" s="18">
        <v>8823</v>
      </c>
      <c r="I1824" s="149"/>
      <c r="J1824" s="69"/>
      <c r="K1824" s="8" t="str">
        <f t="shared" si="52"/>
        <v/>
      </c>
      <c r="L1824" s="36"/>
      <c r="M1824" s="69"/>
      <c r="N1824" s="13"/>
      <c r="P1824" s="41" t="str">
        <f t="shared" si="51"/>
        <v>.</v>
      </c>
      <c r="Q1824" s="41"/>
      <c r="R1824" s="41"/>
      <c r="T1824" s="77"/>
      <c r="U1824" s="77"/>
    </row>
    <row r="1825" spans="1:21" s="35" customFormat="1" ht="29.25" customHeight="1" thickTop="1" thickBot="1">
      <c r="A1825" s="8"/>
      <c r="B1825" s="37"/>
      <c r="C1825" s="38"/>
      <c r="D1825" s="39"/>
      <c r="E1825" s="11"/>
      <c r="F1825" s="48"/>
      <c r="G1825" s="69"/>
      <c r="H1825" s="18">
        <v>8824</v>
      </c>
      <c r="I1825" s="149"/>
      <c r="J1825" s="69"/>
      <c r="K1825" s="8" t="str">
        <f t="shared" si="52"/>
        <v/>
      </c>
      <c r="L1825" s="36"/>
      <c r="M1825" s="69"/>
      <c r="N1825" s="13"/>
      <c r="P1825" s="41" t="str">
        <f t="shared" si="51"/>
        <v>.</v>
      </c>
      <c r="Q1825" s="41"/>
      <c r="R1825" s="41"/>
      <c r="T1825" s="77"/>
      <c r="U1825" s="77"/>
    </row>
    <row r="1826" spans="1:21" s="35" customFormat="1" ht="29.25" customHeight="1" thickTop="1" thickBot="1">
      <c r="A1826" s="8"/>
      <c r="B1826" s="37"/>
      <c r="C1826" s="38"/>
      <c r="D1826" s="39"/>
      <c r="E1826" s="11"/>
      <c r="F1826" s="48"/>
      <c r="G1826" s="69"/>
      <c r="H1826" s="18">
        <v>8825</v>
      </c>
      <c r="I1826" s="149"/>
      <c r="J1826" s="69"/>
      <c r="K1826" s="8" t="str">
        <f t="shared" si="52"/>
        <v/>
      </c>
      <c r="L1826" s="36"/>
      <c r="M1826" s="69"/>
      <c r="N1826" s="13"/>
      <c r="P1826" s="41" t="str">
        <f t="shared" si="51"/>
        <v>.</v>
      </c>
      <c r="Q1826" s="41"/>
      <c r="R1826" s="41"/>
      <c r="T1826" s="77"/>
      <c r="U1826" s="77"/>
    </row>
    <row r="1827" spans="1:21" s="35" customFormat="1" ht="29.25" customHeight="1" thickTop="1" thickBot="1">
      <c r="A1827" s="8"/>
      <c r="B1827" s="37"/>
      <c r="C1827" s="38"/>
      <c r="D1827" s="39"/>
      <c r="E1827" s="11"/>
      <c r="F1827" s="48"/>
      <c r="G1827" s="69"/>
      <c r="H1827" s="18">
        <v>8826</v>
      </c>
      <c r="I1827" s="149"/>
      <c r="J1827" s="69"/>
      <c r="K1827" s="8" t="str">
        <f t="shared" si="52"/>
        <v/>
      </c>
      <c r="L1827" s="36"/>
      <c r="M1827" s="69"/>
      <c r="N1827" s="13"/>
      <c r="P1827" s="41" t="str">
        <f t="shared" si="51"/>
        <v>.</v>
      </c>
      <c r="Q1827" s="41"/>
      <c r="R1827" s="41"/>
      <c r="T1827" s="77"/>
      <c r="U1827" s="77"/>
    </row>
    <row r="1828" spans="1:21" s="35" customFormat="1" ht="29.25" customHeight="1" thickTop="1" thickBot="1">
      <c r="A1828" s="8"/>
      <c r="B1828" s="37"/>
      <c r="C1828" s="38"/>
      <c r="D1828" s="39"/>
      <c r="E1828" s="11"/>
      <c r="F1828" s="48"/>
      <c r="G1828" s="69"/>
      <c r="H1828" s="18">
        <v>8827</v>
      </c>
      <c r="I1828" s="149"/>
      <c r="J1828" s="69"/>
      <c r="K1828" s="8" t="str">
        <f t="shared" si="52"/>
        <v/>
      </c>
      <c r="L1828" s="36"/>
      <c r="M1828" s="69"/>
      <c r="N1828" s="13"/>
      <c r="P1828" s="41" t="str">
        <f t="shared" si="51"/>
        <v>.</v>
      </c>
      <c r="Q1828" s="41"/>
      <c r="R1828" s="41"/>
      <c r="T1828" s="77"/>
      <c r="U1828" s="77"/>
    </row>
    <row r="1829" spans="1:21" s="35" customFormat="1" ht="29.25" customHeight="1" thickTop="1" thickBot="1">
      <c r="A1829" s="8"/>
      <c r="B1829" s="37"/>
      <c r="C1829" s="38"/>
      <c r="D1829" s="39"/>
      <c r="E1829" s="11"/>
      <c r="F1829" s="48"/>
      <c r="G1829" s="69"/>
      <c r="H1829" s="18">
        <v>8828</v>
      </c>
      <c r="I1829" s="149"/>
      <c r="J1829" s="69"/>
      <c r="K1829" s="8" t="str">
        <f t="shared" si="52"/>
        <v/>
      </c>
      <c r="L1829" s="36"/>
      <c r="M1829" s="69"/>
      <c r="N1829" s="13"/>
      <c r="P1829" s="41" t="str">
        <f t="shared" si="51"/>
        <v>.</v>
      </c>
      <c r="Q1829" s="41"/>
      <c r="R1829" s="41"/>
      <c r="T1829" s="77"/>
      <c r="U1829" s="77"/>
    </row>
    <row r="1830" spans="1:21" s="35" customFormat="1" ht="29.25" customHeight="1" thickTop="1" thickBot="1">
      <c r="A1830" s="8"/>
      <c r="B1830" s="37"/>
      <c r="C1830" s="38"/>
      <c r="D1830" s="39"/>
      <c r="E1830" s="11"/>
      <c r="F1830" s="48"/>
      <c r="G1830" s="69"/>
      <c r="H1830" s="18">
        <v>8829</v>
      </c>
      <c r="I1830" s="149"/>
      <c r="J1830" s="69"/>
      <c r="K1830" s="8" t="str">
        <f t="shared" si="52"/>
        <v/>
      </c>
      <c r="L1830" s="36"/>
      <c r="M1830" s="69"/>
      <c r="N1830" s="13"/>
      <c r="P1830" s="41" t="str">
        <f t="shared" si="51"/>
        <v>.</v>
      </c>
      <c r="Q1830" s="41"/>
      <c r="R1830" s="41"/>
      <c r="T1830" s="77"/>
      <c r="U1830" s="77"/>
    </row>
    <row r="1831" spans="1:21" s="35" customFormat="1" ht="29.25" customHeight="1" thickTop="1" thickBot="1">
      <c r="A1831" s="8"/>
      <c r="B1831" s="37"/>
      <c r="C1831" s="38"/>
      <c r="D1831" s="39"/>
      <c r="E1831" s="11"/>
      <c r="F1831" s="48"/>
      <c r="G1831" s="69"/>
      <c r="H1831" s="18">
        <v>8830</v>
      </c>
      <c r="I1831" s="149"/>
      <c r="J1831" s="69"/>
      <c r="K1831" s="8" t="str">
        <f t="shared" si="52"/>
        <v/>
      </c>
      <c r="L1831" s="36"/>
      <c r="M1831" s="69"/>
      <c r="N1831" s="13"/>
      <c r="P1831" s="41" t="str">
        <f t="shared" si="51"/>
        <v>.</v>
      </c>
      <c r="Q1831" s="41"/>
      <c r="R1831" s="41"/>
      <c r="T1831" s="77"/>
      <c r="U1831" s="77"/>
    </row>
    <row r="1832" spans="1:21" s="35" customFormat="1" ht="29.25" customHeight="1" thickTop="1" thickBot="1">
      <c r="A1832" s="8"/>
      <c r="B1832" s="37"/>
      <c r="C1832" s="38"/>
      <c r="D1832" s="39"/>
      <c r="E1832" s="11"/>
      <c r="F1832" s="48"/>
      <c r="G1832" s="69"/>
      <c r="H1832" s="18">
        <v>8831</v>
      </c>
      <c r="I1832" s="149"/>
      <c r="J1832" s="69"/>
      <c r="K1832" s="8" t="str">
        <f t="shared" si="52"/>
        <v/>
      </c>
      <c r="L1832" s="36"/>
      <c r="M1832" s="69"/>
      <c r="N1832" s="13"/>
      <c r="P1832" s="41" t="str">
        <f t="shared" si="51"/>
        <v>.</v>
      </c>
      <c r="Q1832" s="41"/>
      <c r="R1832" s="41"/>
      <c r="T1832" s="77"/>
      <c r="U1832" s="77"/>
    </row>
    <row r="1833" spans="1:21" s="35" customFormat="1" ht="29.25" customHeight="1" thickTop="1" thickBot="1">
      <c r="A1833" s="8"/>
      <c r="B1833" s="37"/>
      <c r="C1833" s="38"/>
      <c r="D1833" s="39"/>
      <c r="E1833" s="11"/>
      <c r="F1833" s="48"/>
      <c r="G1833" s="69"/>
      <c r="H1833" s="18">
        <v>8832</v>
      </c>
      <c r="I1833" s="149"/>
      <c r="J1833" s="69"/>
      <c r="K1833" s="8" t="str">
        <f t="shared" si="52"/>
        <v/>
      </c>
      <c r="L1833" s="36"/>
      <c r="M1833" s="69"/>
      <c r="N1833" s="13"/>
      <c r="P1833" s="41" t="str">
        <f t="shared" si="51"/>
        <v>.</v>
      </c>
      <c r="Q1833" s="41"/>
      <c r="R1833" s="41"/>
      <c r="T1833" s="77"/>
      <c r="U1833" s="77"/>
    </row>
    <row r="1834" spans="1:21" s="35" customFormat="1" ht="29.25" customHeight="1" thickTop="1" thickBot="1">
      <c r="A1834" s="8"/>
      <c r="B1834" s="37"/>
      <c r="C1834" s="38"/>
      <c r="D1834" s="39"/>
      <c r="E1834" s="11"/>
      <c r="F1834" s="48"/>
      <c r="G1834" s="69"/>
      <c r="H1834" s="18">
        <v>8833</v>
      </c>
      <c r="I1834" s="149"/>
      <c r="J1834" s="69"/>
      <c r="K1834" s="8" t="str">
        <f t="shared" si="52"/>
        <v/>
      </c>
      <c r="L1834" s="36"/>
      <c r="M1834" s="69"/>
      <c r="N1834" s="13"/>
      <c r="P1834" s="41" t="str">
        <f t="shared" si="51"/>
        <v>.</v>
      </c>
      <c r="Q1834" s="41"/>
      <c r="R1834" s="41"/>
      <c r="T1834" s="77"/>
      <c r="U1834" s="77"/>
    </row>
    <row r="1835" spans="1:21" s="35" customFormat="1" ht="29.25" customHeight="1" thickTop="1" thickBot="1">
      <c r="A1835" s="8"/>
      <c r="B1835" s="37"/>
      <c r="C1835" s="38"/>
      <c r="D1835" s="39"/>
      <c r="E1835" s="11"/>
      <c r="F1835" s="48"/>
      <c r="G1835" s="69"/>
      <c r="H1835" s="18">
        <v>8834</v>
      </c>
      <c r="I1835" s="149"/>
      <c r="J1835" s="69"/>
      <c r="K1835" s="8" t="str">
        <f t="shared" si="52"/>
        <v/>
      </c>
      <c r="L1835" s="36"/>
      <c r="M1835" s="69"/>
      <c r="N1835" s="13"/>
      <c r="P1835" s="41" t="str">
        <f t="shared" si="51"/>
        <v>.</v>
      </c>
      <c r="Q1835" s="41"/>
      <c r="R1835" s="41"/>
      <c r="T1835" s="77"/>
      <c r="U1835" s="77"/>
    </row>
    <row r="1836" spans="1:21" s="35" customFormat="1" ht="29.25" customHeight="1" thickTop="1" thickBot="1">
      <c r="A1836" s="8"/>
      <c r="B1836" s="37"/>
      <c r="C1836" s="38"/>
      <c r="D1836" s="39"/>
      <c r="E1836" s="11"/>
      <c r="F1836" s="48"/>
      <c r="G1836" s="69"/>
      <c r="H1836" s="18">
        <v>8835</v>
      </c>
      <c r="I1836" s="149"/>
      <c r="J1836" s="69"/>
      <c r="K1836" s="8" t="str">
        <f t="shared" si="52"/>
        <v/>
      </c>
      <c r="L1836" s="36"/>
      <c r="M1836" s="69"/>
      <c r="N1836" s="13"/>
      <c r="P1836" s="41" t="str">
        <f t="shared" si="51"/>
        <v>.</v>
      </c>
      <c r="Q1836" s="41"/>
      <c r="R1836" s="41"/>
      <c r="T1836" s="77"/>
      <c r="U1836" s="77"/>
    </row>
    <row r="1837" spans="1:21" s="35" customFormat="1" ht="29.25" customHeight="1" thickTop="1" thickBot="1">
      <c r="A1837" s="8"/>
      <c r="B1837" s="37"/>
      <c r="C1837" s="38"/>
      <c r="D1837" s="39"/>
      <c r="E1837" s="11"/>
      <c r="F1837" s="48"/>
      <c r="G1837" s="69"/>
      <c r="H1837" s="18">
        <v>8836</v>
      </c>
      <c r="I1837" s="149"/>
      <c r="J1837" s="69"/>
      <c r="K1837" s="8" t="str">
        <f t="shared" si="52"/>
        <v/>
      </c>
      <c r="L1837" s="36"/>
      <c r="M1837" s="69"/>
      <c r="N1837" s="13"/>
      <c r="P1837" s="41" t="str">
        <f t="shared" si="51"/>
        <v>.</v>
      </c>
      <c r="Q1837" s="41"/>
      <c r="R1837" s="41"/>
      <c r="T1837" s="77"/>
      <c r="U1837" s="77"/>
    </row>
    <row r="1838" spans="1:21" s="35" customFormat="1" ht="29.25" customHeight="1" thickTop="1" thickBot="1">
      <c r="A1838" s="8"/>
      <c r="B1838" s="37"/>
      <c r="C1838" s="38"/>
      <c r="D1838" s="39"/>
      <c r="E1838" s="11"/>
      <c r="F1838" s="48"/>
      <c r="G1838" s="69"/>
      <c r="H1838" s="18">
        <v>8837</v>
      </c>
      <c r="I1838" s="149"/>
      <c r="J1838" s="69"/>
      <c r="K1838" s="8" t="str">
        <f t="shared" si="52"/>
        <v/>
      </c>
      <c r="L1838" s="36"/>
      <c r="M1838" s="69"/>
      <c r="N1838" s="13"/>
      <c r="P1838" s="41" t="str">
        <f t="shared" si="51"/>
        <v>.</v>
      </c>
      <c r="Q1838" s="41"/>
      <c r="R1838" s="41"/>
      <c r="T1838" s="77"/>
      <c r="U1838" s="77"/>
    </row>
    <row r="1839" spans="1:21" s="35" customFormat="1" ht="29.25" customHeight="1" thickTop="1" thickBot="1">
      <c r="A1839" s="8"/>
      <c r="B1839" s="37"/>
      <c r="C1839" s="38"/>
      <c r="D1839" s="39"/>
      <c r="E1839" s="11"/>
      <c r="F1839" s="48"/>
      <c r="G1839" s="69"/>
      <c r="H1839" s="18">
        <v>8838</v>
      </c>
      <c r="I1839" s="149"/>
      <c r="J1839" s="69"/>
      <c r="K1839" s="8" t="str">
        <f t="shared" si="52"/>
        <v/>
      </c>
      <c r="L1839" s="36"/>
      <c r="M1839" s="69"/>
      <c r="N1839" s="13"/>
      <c r="P1839" s="41" t="str">
        <f t="shared" si="51"/>
        <v>.</v>
      </c>
      <c r="Q1839" s="41"/>
      <c r="R1839" s="41"/>
      <c r="T1839" s="77"/>
      <c r="U1839" s="77"/>
    </row>
    <row r="1840" spans="1:21" s="35" customFormat="1" ht="29.25" customHeight="1" thickTop="1" thickBot="1">
      <c r="A1840" s="8"/>
      <c r="B1840" s="37"/>
      <c r="C1840" s="38"/>
      <c r="D1840" s="39"/>
      <c r="E1840" s="11"/>
      <c r="F1840" s="48"/>
      <c r="G1840" s="69"/>
      <c r="H1840" s="18">
        <v>8839</v>
      </c>
      <c r="I1840" s="149"/>
      <c r="J1840" s="69"/>
      <c r="K1840" s="8" t="str">
        <f t="shared" si="52"/>
        <v/>
      </c>
      <c r="L1840" s="36"/>
      <c r="M1840" s="69"/>
      <c r="N1840" s="13"/>
      <c r="P1840" s="41" t="str">
        <f t="shared" si="51"/>
        <v>.</v>
      </c>
      <c r="Q1840" s="41"/>
      <c r="R1840" s="41"/>
      <c r="T1840" s="77"/>
      <c r="U1840" s="77"/>
    </row>
    <row r="1841" spans="1:21" s="35" customFormat="1" ht="29.25" customHeight="1" thickTop="1" thickBot="1">
      <c r="A1841" s="8"/>
      <c r="B1841" s="37"/>
      <c r="C1841" s="38"/>
      <c r="D1841" s="39"/>
      <c r="E1841" s="11"/>
      <c r="F1841" s="48"/>
      <c r="G1841" s="69"/>
      <c r="H1841" s="18">
        <v>8840</v>
      </c>
      <c r="I1841" s="149"/>
      <c r="J1841" s="69"/>
      <c r="K1841" s="8" t="str">
        <f t="shared" si="52"/>
        <v/>
      </c>
      <c r="L1841" s="36"/>
      <c r="M1841" s="69"/>
      <c r="N1841" s="13"/>
      <c r="P1841" s="41" t="str">
        <f t="shared" si="51"/>
        <v>.</v>
      </c>
      <c r="Q1841" s="41"/>
      <c r="R1841" s="41"/>
      <c r="T1841" s="77"/>
      <c r="U1841" s="77"/>
    </row>
    <row r="1842" spans="1:21" s="35" customFormat="1" ht="29.25" customHeight="1" thickTop="1" thickBot="1">
      <c r="A1842" s="8"/>
      <c r="B1842" s="37"/>
      <c r="C1842" s="38"/>
      <c r="D1842" s="39"/>
      <c r="E1842" s="11"/>
      <c r="F1842" s="48"/>
      <c r="G1842" s="69"/>
      <c r="H1842" s="18">
        <v>8841</v>
      </c>
      <c r="I1842" s="149"/>
      <c r="J1842" s="69"/>
      <c r="K1842" s="8" t="str">
        <f t="shared" si="52"/>
        <v/>
      </c>
      <c r="L1842" s="36"/>
      <c r="M1842" s="69"/>
      <c r="N1842" s="13"/>
      <c r="P1842" s="41" t="str">
        <f t="shared" si="51"/>
        <v>.</v>
      </c>
      <c r="Q1842" s="41"/>
      <c r="R1842" s="41"/>
      <c r="T1842" s="77"/>
      <c r="U1842" s="77"/>
    </row>
    <row r="1843" spans="1:21" s="35" customFormat="1" ht="29.25" customHeight="1" thickTop="1" thickBot="1">
      <c r="A1843" s="8"/>
      <c r="B1843" s="37"/>
      <c r="C1843" s="38"/>
      <c r="D1843" s="39"/>
      <c r="E1843" s="11"/>
      <c r="F1843" s="48"/>
      <c r="G1843" s="69"/>
      <c r="H1843" s="18">
        <v>8842</v>
      </c>
      <c r="I1843" s="149"/>
      <c r="J1843" s="69"/>
      <c r="K1843" s="8" t="str">
        <f t="shared" si="52"/>
        <v/>
      </c>
      <c r="L1843" s="36"/>
      <c r="M1843" s="69"/>
      <c r="N1843" s="13"/>
      <c r="P1843" s="41" t="str">
        <f t="shared" si="51"/>
        <v>.</v>
      </c>
      <c r="Q1843" s="41"/>
      <c r="R1843" s="41"/>
      <c r="T1843" s="77"/>
      <c r="U1843" s="77"/>
    </row>
    <row r="1844" spans="1:21" s="35" customFormat="1" ht="29.25" customHeight="1" thickTop="1" thickBot="1">
      <c r="A1844" s="8"/>
      <c r="B1844" s="37"/>
      <c r="C1844" s="38"/>
      <c r="D1844" s="39"/>
      <c r="E1844" s="11"/>
      <c r="F1844" s="48"/>
      <c r="G1844" s="69"/>
      <c r="H1844" s="18">
        <v>8843</v>
      </c>
      <c r="I1844" s="149"/>
      <c r="J1844" s="69"/>
      <c r="K1844" s="8" t="str">
        <f t="shared" si="52"/>
        <v/>
      </c>
      <c r="L1844" s="36"/>
      <c r="M1844" s="69"/>
      <c r="N1844" s="13"/>
      <c r="P1844" s="41" t="str">
        <f t="shared" si="51"/>
        <v>.</v>
      </c>
      <c r="Q1844" s="41"/>
      <c r="R1844" s="41"/>
      <c r="T1844" s="77"/>
      <c r="U1844" s="77"/>
    </row>
    <row r="1845" spans="1:21" s="35" customFormat="1" ht="29.25" customHeight="1" thickTop="1" thickBot="1">
      <c r="A1845" s="8"/>
      <c r="B1845" s="37"/>
      <c r="C1845" s="38"/>
      <c r="D1845" s="39"/>
      <c r="E1845" s="11"/>
      <c r="F1845" s="48"/>
      <c r="G1845" s="69"/>
      <c r="H1845" s="18">
        <v>8844</v>
      </c>
      <c r="I1845" s="149"/>
      <c r="J1845" s="69"/>
      <c r="K1845" s="8" t="str">
        <f t="shared" si="52"/>
        <v/>
      </c>
      <c r="L1845" s="36"/>
      <c r="M1845" s="69"/>
      <c r="N1845" s="13"/>
      <c r="P1845" s="41" t="str">
        <f t="shared" si="51"/>
        <v>.</v>
      </c>
      <c r="Q1845" s="41"/>
      <c r="R1845" s="41"/>
      <c r="T1845" s="77"/>
      <c r="U1845" s="77"/>
    </row>
    <row r="1846" spans="1:21" s="35" customFormat="1" ht="29.25" customHeight="1" thickTop="1" thickBot="1">
      <c r="A1846" s="8"/>
      <c r="B1846" s="37"/>
      <c r="C1846" s="38"/>
      <c r="D1846" s="39"/>
      <c r="E1846" s="11"/>
      <c r="F1846" s="48"/>
      <c r="G1846" s="69"/>
      <c r="H1846" s="18">
        <v>8845</v>
      </c>
      <c r="I1846" s="149"/>
      <c r="J1846" s="69"/>
      <c r="K1846" s="8" t="str">
        <f t="shared" si="52"/>
        <v/>
      </c>
      <c r="L1846" s="36"/>
      <c r="M1846" s="69"/>
      <c r="N1846" s="13"/>
      <c r="P1846" s="41" t="str">
        <f t="shared" si="51"/>
        <v>.</v>
      </c>
      <c r="Q1846" s="41"/>
      <c r="R1846" s="41"/>
      <c r="T1846" s="77"/>
      <c r="U1846" s="77"/>
    </row>
    <row r="1847" spans="1:21" s="35" customFormat="1" ht="29.25" customHeight="1" thickTop="1" thickBot="1">
      <c r="A1847" s="8"/>
      <c r="B1847" s="37"/>
      <c r="C1847" s="38"/>
      <c r="D1847" s="39"/>
      <c r="E1847" s="11"/>
      <c r="F1847" s="48"/>
      <c r="G1847" s="69"/>
      <c r="H1847" s="18">
        <v>8846</v>
      </c>
      <c r="I1847" s="149"/>
      <c r="J1847" s="69"/>
      <c r="K1847" s="8" t="str">
        <f t="shared" si="52"/>
        <v/>
      </c>
      <c r="L1847" s="36"/>
      <c r="M1847" s="69"/>
      <c r="N1847" s="13"/>
      <c r="P1847" s="41" t="str">
        <f t="shared" si="51"/>
        <v>.</v>
      </c>
      <c r="Q1847" s="41"/>
      <c r="R1847" s="41"/>
      <c r="T1847" s="77"/>
      <c r="U1847" s="77"/>
    </row>
    <row r="1848" spans="1:21" s="35" customFormat="1" ht="29.25" customHeight="1" thickTop="1" thickBot="1">
      <c r="A1848" s="8"/>
      <c r="B1848" s="37"/>
      <c r="C1848" s="38"/>
      <c r="D1848" s="39"/>
      <c r="E1848" s="11"/>
      <c r="F1848" s="48"/>
      <c r="G1848" s="69"/>
      <c r="H1848" s="18">
        <v>8847</v>
      </c>
      <c r="I1848" s="149"/>
      <c r="J1848" s="69"/>
      <c r="K1848" s="8" t="str">
        <f t="shared" si="52"/>
        <v/>
      </c>
      <c r="L1848" s="36"/>
      <c r="M1848" s="69"/>
      <c r="N1848" s="13"/>
      <c r="P1848" s="41" t="str">
        <f t="shared" si="51"/>
        <v>.</v>
      </c>
      <c r="Q1848" s="41"/>
      <c r="R1848" s="41"/>
      <c r="T1848" s="77"/>
      <c r="U1848" s="77"/>
    </row>
    <row r="1849" spans="1:21" s="35" customFormat="1" ht="29.25" customHeight="1" thickTop="1" thickBot="1">
      <c r="A1849" s="8"/>
      <c r="B1849" s="37"/>
      <c r="C1849" s="38"/>
      <c r="D1849" s="39"/>
      <c r="E1849" s="11"/>
      <c r="F1849" s="48"/>
      <c r="G1849" s="69"/>
      <c r="H1849" s="18">
        <v>8848</v>
      </c>
      <c r="I1849" s="149"/>
      <c r="J1849" s="69"/>
      <c r="K1849" s="8" t="str">
        <f t="shared" si="52"/>
        <v/>
      </c>
      <c r="L1849" s="36"/>
      <c r="M1849" s="69"/>
      <c r="N1849" s="13"/>
      <c r="P1849" s="41" t="str">
        <f t="shared" si="51"/>
        <v>.</v>
      </c>
      <c r="Q1849" s="41"/>
      <c r="R1849" s="41"/>
      <c r="T1849" s="77"/>
      <c r="U1849" s="77"/>
    </row>
    <row r="1850" spans="1:21" s="35" customFormat="1" ht="29.25" customHeight="1" thickTop="1" thickBot="1">
      <c r="A1850" s="8"/>
      <c r="B1850" s="37"/>
      <c r="C1850" s="38"/>
      <c r="D1850" s="39"/>
      <c r="E1850" s="11"/>
      <c r="F1850" s="48"/>
      <c r="G1850" s="69"/>
      <c r="H1850" s="18">
        <v>8849</v>
      </c>
      <c r="I1850" s="149"/>
      <c r="J1850" s="69"/>
      <c r="K1850" s="8" t="str">
        <f t="shared" si="52"/>
        <v/>
      </c>
      <c r="L1850" s="36"/>
      <c r="M1850" s="69"/>
      <c r="N1850" s="13"/>
      <c r="P1850" s="41" t="str">
        <f t="shared" si="51"/>
        <v>.</v>
      </c>
      <c r="Q1850" s="41"/>
      <c r="R1850" s="41"/>
      <c r="T1850" s="77"/>
      <c r="U1850" s="77"/>
    </row>
    <row r="1851" spans="1:21" s="35" customFormat="1" ht="29.25" customHeight="1" thickTop="1" thickBot="1">
      <c r="A1851" s="8"/>
      <c r="B1851" s="37"/>
      <c r="C1851" s="38"/>
      <c r="D1851" s="39"/>
      <c r="E1851" s="11"/>
      <c r="F1851" s="48"/>
      <c r="G1851" s="69"/>
      <c r="H1851" s="18">
        <v>8850</v>
      </c>
      <c r="I1851" s="149"/>
      <c r="J1851" s="69"/>
      <c r="K1851" s="8" t="str">
        <f t="shared" si="52"/>
        <v/>
      </c>
      <c r="L1851" s="36"/>
      <c r="M1851" s="69"/>
      <c r="N1851" s="13"/>
      <c r="P1851" s="41" t="str">
        <f t="shared" si="51"/>
        <v>.</v>
      </c>
      <c r="Q1851" s="41"/>
      <c r="R1851" s="41"/>
      <c r="T1851" s="77"/>
      <c r="U1851" s="77"/>
    </row>
    <row r="1852" spans="1:21" s="35" customFormat="1" ht="29.25" customHeight="1" thickTop="1" thickBot="1">
      <c r="A1852" s="8"/>
      <c r="B1852" s="37"/>
      <c r="C1852" s="38"/>
      <c r="D1852" s="39"/>
      <c r="E1852" s="11"/>
      <c r="F1852" s="48"/>
      <c r="G1852" s="69"/>
      <c r="H1852" s="18">
        <v>8851</v>
      </c>
      <c r="I1852" s="149"/>
      <c r="J1852" s="69"/>
      <c r="K1852" s="8" t="str">
        <f t="shared" si="52"/>
        <v/>
      </c>
      <c r="L1852" s="36"/>
      <c r="M1852" s="69"/>
      <c r="N1852" s="13"/>
      <c r="P1852" s="41" t="str">
        <f t="shared" si="51"/>
        <v>.</v>
      </c>
      <c r="Q1852" s="41"/>
      <c r="R1852" s="41"/>
      <c r="T1852" s="77"/>
      <c r="U1852" s="77"/>
    </row>
    <row r="1853" spans="1:21" s="35" customFormat="1" ht="29.25" customHeight="1" thickTop="1" thickBot="1">
      <c r="A1853" s="8"/>
      <c r="B1853" s="37"/>
      <c r="C1853" s="38"/>
      <c r="D1853" s="39"/>
      <c r="E1853" s="11"/>
      <c r="F1853" s="48"/>
      <c r="G1853" s="69"/>
      <c r="H1853" s="18">
        <v>8852</v>
      </c>
      <c r="I1853" s="149"/>
      <c r="J1853" s="69"/>
      <c r="K1853" s="8" t="str">
        <f t="shared" si="52"/>
        <v/>
      </c>
      <c r="L1853" s="36"/>
      <c r="M1853" s="69"/>
      <c r="N1853" s="13"/>
      <c r="P1853" s="41" t="str">
        <f t="shared" si="51"/>
        <v>.</v>
      </c>
      <c r="Q1853" s="41"/>
      <c r="R1853" s="41"/>
      <c r="T1853" s="77"/>
      <c r="U1853" s="77"/>
    </row>
    <row r="1854" spans="1:21" s="35" customFormat="1" ht="29.25" customHeight="1" thickTop="1" thickBot="1">
      <c r="A1854" s="8"/>
      <c r="B1854" s="37"/>
      <c r="C1854" s="38"/>
      <c r="D1854" s="39"/>
      <c r="E1854" s="11"/>
      <c r="F1854" s="48"/>
      <c r="G1854" s="69"/>
      <c r="H1854" s="18">
        <v>8853</v>
      </c>
      <c r="I1854" s="149"/>
      <c r="J1854" s="69"/>
      <c r="K1854" s="8" t="str">
        <f t="shared" si="52"/>
        <v/>
      </c>
      <c r="L1854" s="36"/>
      <c r="M1854" s="69"/>
      <c r="N1854" s="13"/>
      <c r="P1854" s="41" t="str">
        <f t="shared" si="51"/>
        <v>.</v>
      </c>
      <c r="Q1854" s="41"/>
      <c r="R1854" s="41"/>
      <c r="T1854" s="77"/>
      <c r="U1854" s="77"/>
    </row>
    <row r="1855" spans="1:21" s="35" customFormat="1" ht="29.25" customHeight="1" thickTop="1" thickBot="1">
      <c r="A1855" s="8"/>
      <c r="B1855" s="37"/>
      <c r="C1855" s="38"/>
      <c r="D1855" s="39"/>
      <c r="E1855" s="11"/>
      <c r="F1855" s="48"/>
      <c r="G1855" s="69"/>
      <c r="H1855" s="18">
        <v>8854</v>
      </c>
      <c r="I1855" s="149"/>
      <c r="J1855" s="69"/>
      <c r="K1855" s="8" t="str">
        <f t="shared" si="52"/>
        <v/>
      </c>
      <c r="L1855" s="36"/>
      <c r="M1855" s="69"/>
      <c r="N1855" s="13"/>
      <c r="P1855" s="41" t="str">
        <f t="shared" si="51"/>
        <v>.</v>
      </c>
      <c r="Q1855" s="41"/>
      <c r="R1855" s="41"/>
      <c r="T1855" s="77"/>
      <c r="U1855" s="77"/>
    </row>
    <row r="1856" spans="1:21" s="35" customFormat="1" ht="29.25" customHeight="1" thickTop="1" thickBot="1">
      <c r="A1856" s="8"/>
      <c r="B1856" s="37"/>
      <c r="C1856" s="38"/>
      <c r="D1856" s="39"/>
      <c r="E1856" s="11"/>
      <c r="F1856" s="48"/>
      <c r="G1856" s="69"/>
      <c r="H1856" s="18">
        <v>8855</v>
      </c>
      <c r="I1856" s="149"/>
      <c r="J1856" s="69"/>
      <c r="K1856" s="8" t="str">
        <f t="shared" si="52"/>
        <v/>
      </c>
      <c r="L1856" s="36"/>
      <c r="M1856" s="69"/>
      <c r="N1856" s="13"/>
      <c r="P1856" s="41" t="str">
        <f t="shared" si="51"/>
        <v>.</v>
      </c>
      <c r="Q1856" s="41"/>
      <c r="R1856" s="41"/>
      <c r="T1856" s="77"/>
      <c r="U1856" s="77"/>
    </row>
    <row r="1857" spans="1:21" s="35" customFormat="1" ht="29.25" customHeight="1" thickTop="1" thickBot="1">
      <c r="A1857" s="8"/>
      <c r="B1857" s="37"/>
      <c r="C1857" s="38"/>
      <c r="D1857" s="39"/>
      <c r="E1857" s="11"/>
      <c r="F1857" s="48"/>
      <c r="G1857" s="69"/>
      <c r="H1857" s="18">
        <v>8856</v>
      </c>
      <c r="I1857" s="149"/>
      <c r="J1857" s="69"/>
      <c r="K1857" s="8" t="str">
        <f t="shared" si="52"/>
        <v/>
      </c>
      <c r="L1857" s="36"/>
      <c r="M1857" s="69"/>
      <c r="N1857" s="13"/>
      <c r="P1857" s="41" t="str">
        <f t="shared" si="51"/>
        <v>.</v>
      </c>
      <c r="Q1857" s="41"/>
      <c r="R1857" s="41"/>
      <c r="T1857" s="77"/>
      <c r="U1857" s="77"/>
    </row>
    <row r="1858" spans="1:21" s="35" customFormat="1" ht="29.25" customHeight="1" thickTop="1" thickBot="1">
      <c r="A1858" s="8"/>
      <c r="B1858" s="37"/>
      <c r="C1858" s="38"/>
      <c r="D1858" s="39"/>
      <c r="E1858" s="11"/>
      <c r="F1858" s="48"/>
      <c r="G1858" s="69"/>
      <c r="H1858" s="18">
        <v>8857</v>
      </c>
      <c r="I1858" s="149"/>
      <c r="J1858" s="69"/>
      <c r="K1858" s="8" t="str">
        <f t="shared" si="52"/>
        <v/>
      </c>
      <c r="L1858" s="36"/>
      <c r="M1858" s="69"/>
      <c r="N1858" s="13"/>
      <c r="P1858" s="41" t="str">
        <f t="shared" si="51"/>
        <v>.</v>
      </c>
      <c r="Q1858" s="41"/>
      <c r="R1858" s="41"/>
      <c r="T1858" s="77"/>
      <c r="U1858" s="77"/>
    </row>
    <row r="1859" spans="1:21" s="35" customFormat="1" ht="29.25" customHeight="1" thickTop="1" thickBot="1">
      <c r="A1859" s="8"/>
      <c r="B1859" s="37"/>
      <c r="C1859" s="38"/>
      <c r="D1859" s="39"/>
      <c r="E1859" s="11"/>
      <c r="F1859" s="48"/>
      <c r="G1859" s="69"/>
      <c r="H1859" s="18">
        <v>8858</v>
      </c>
      <c r="I1859" s="149"/>
      <c r="J1859" s="69"/>
      <c r="K1859" s="8" t="str">
        <f t="shared" si="52"/>
        <v/>
      </c>
      <c r="L1859" s="36"/>
      <c r="M1859" s="69"/>
      <c r="N1859" s="13"/>
      <c r="P1859" s="41" t="str">
        <f t="shared" si="51"/>
        <v>.</v>
      </c>
      <c r="Q1859" s="41"/>
      <c r="R1859" s="41"/>
      <c r="T1859" s="77"/>
      <c r="U1859" s="77"/>
    </row>
    <row r="1860" spans="1:21" s="35" customFormat="1" ht="29.25" customHeight="1" thickTop="1" thickBot="1">
      <c r="A1860" s="8"/>
      <c r="B1860" s="37"/>
      <c r="C1860" s="38"/>
      <c r="D1860" s="39"/>
      <c r="E1860" s="11"/>
      <c r="F1860" s="48"/>
      <c r="G1860" s="69"/>
      <c r="H1860" s="18">
        <v>8859</v>
      </c>
      <c r="I1860" s="149"/>
      <c r="J1860" s="69"/>
      <c r="K1860" s="8" t="str">
        <f t="shared" si="52"/>
        <v/>
      </c>
      <c r="L1860" s="36"/>
      <c r="M1860" s="69"/>
      <c r="N1860" s="13"/>
      <c r="P1860" s="41" t="str">
        <f t="shared" si="51"/>
        <v>.</v>
      </c>
      <c r="Q1860" s="41"/>
      <c r="R1860" s="41"/>
      <c r="T1860" s="77"/>
      <c r="U1860" s="77"/>
    </row>
    <row r="1861" spans="1:21" s="35" customFormat="1" ht="29.25" customHeight="1" thickTop="1" thickBot="1">
      <c r="A1861" s="8"/>
      <c r="B1861" s="37"/>
      <c r="C1861" s="38"/>
      <c r="D1861" s="39"/>
      <c r="E1861" s="11"/>
      <c r="F1861" s="48"/>
      <c r="G1861" s="69"/>
      <c r="H1861" s="18">
        <v>8860</v>
      </c>
      <c r="I1861" s="149"/>
      <c r="J1861" s="69"/>
      <c r="K1861" s="8" t="str">
        <f t="shared" si="52"/>
        <v/>
      </c>
      <c r="L1861" s="36"/>
      <c r="M1861" s="69"/>
      <c r="N1861" s="13"/>
      <c r="P1861" s="41" t="str">
        <f t="shared" si="51"/>
        <v>.</v>
      </c>
      <c r="Q1861" s="41"/>
      <c r="R1861" s="41"/>
      <c r="T1861" s="77"/>
      <c r="U1861" s="77"/>
    </row>
    <row r="1862" spans="1:21" s="35" customFormat="1" ht="29.25" customHeight="1" thickTop="1" thickBot="1">
      <c r="A1862" s="8"/>
      <c r="B1862" s="37"/>
      <c r="C1862" s="38"/>
      <c r="D1862" s="39"/>
      <c r="E1862" s="11"/>
      <c r="F1862" s="48"/>
      <c r="G1862" s="69"/>
      <c r="H1862" s="18">
        <v>8861</v>
      </c>
      <c r="I1862" s="149"/>
      <c r="J1862" s="69"/>
      <c r="K1862" s="8" t="str">
        <f t="shared" si="52"/>
        <v/>
      </c>
      <c r="L1862" s="36"/>
      <c r="M1862" s="69"/>
      <c r="N1862" s="13"/>
      <c r="P1862" s="41" t="str">
        <f t="shared" si="51"/>
        <v>.</v>
      </c>
      <c r="Q1862" s="41"/>
      <c r="R1862" s="41"/>
      <c r="T1862" s="77"/>
      <c r="U1862" s="77"/>
    </row>
    <row r="1863" spans="1:21" s="35" customFormat="1" ht="29.25" customHeight="1" thickTop="1" thickBot="1">
      <c r="A1863" s="8"/>
      <c r="B1863" s="37"/>
      <c r="C1863" s="38"/>
      <c r="D1863" s="39"/>
      <c r="E1863" s="11"/>
      <c r="F1863" s="48"/>
      <c r="G1863" s="69"/>
      <c r="H1863" s="18">
        <v>8862</v>
      </c>
      <c r="I1863" s="149"/>
      <c r="J1863" s="69"/>
      <c r="K1863" s="8" t="str">
        <f t="shared" si="52"/>
        <v/>
      </c>
      <c r="L1863" s="36"/>
      <c r="M1863" s="69"/>
      <c r="N1863" s="13"/>
      <c r="P1863" s="41" t="str">
        <f t="shared" si="51"/>
        <v>.</v>
      </c>
      <c r="Q1863" s="41"/>
      <c r="R1863" s="41"/>
      <c r="T1863" s="77"/>
      <c r="U1863" s="77"/>
    </row>
    <row r="1864" spans="1:21" s="35" customFormat="1" ht="29.25" customHeight="1" thickTop="1" thickBot="1">
      <c r="A1864" s="8"/>
      <c r="B1864" s="37"/>
      <c r="C1864" s="38"/>
      <c r="D1864" s="39"/>
      <c r="E1864" s="11"/>
      <c r="F1864" s="48"/>
      <c r="G1864" s="69"/>
      <c r="H1864" s="18">
        <v>8863</v>
      </c>
      <c r="I1864" s="149"/>
      <c r="J1864" s="69"/>
      <c r="K1864" s="8" t="str">
        <f t="shared" si="52"/>
        <v/>
      </c>
      <c r="L1864" s="36"/>
      <c r="M1864" s="69"/>
      <c r="N1864" s="13"/>
      <c r="P1864" s="41" t="str">
        <f t="shared" si="51"/>
        <v>.</v>
      </c>
      <c r="Q1864" s="41"/>
      <c r="R1864" s="41"/>
      <c r="T1864" s="77"/>
      <c r="U1864" s="77"/>
    </row>
    <row r="1865" spans="1:21" s="35" customFormat="1" ht="29.25" customHeight="1" thickTop="1" thickBot="1">
      <c r="A1865" s="8"/>
      <c r="B1865" s="37"/>
      <c r="C1865" s="38"/>
      <c r="D1865" s="39"/>
      <c r="E1865" s="11"/>
      <c r="F1865" s="48"/>
      <c r="G1865" s="69"/>
      <c r="H1865" s="18">
        <v>8864</v>
      </c>
      <c r="I1865" s="149"/>
      <c r="J1865" s="69"/>
      <c r="K1865" s="8" t="str">
        <f t="shared" si="52"/>
        <v/>
      </c>
      <c r="L1865" s="36"/>
      <c r="M1865" s="69"/>
      <c r="N1865" s="13"/>
      <c r="P1865" s="41" t="str">
        <f t="shared" si="51"/>
        <v>.</v>
      </c>
      <c r="Q1865" s="41"/>
      <c r="R1865" s="41"/>
      <c r="T1865" s="77"/>
      <c r="U1865" s="77"/>
    </row>
    <row r="1866" spans="1:21" s="35" customFormat="1" ht="29.25" customHeight="1" thickTop="1" thickBot="1">
      <c r="A1866" s="8"/>
      <c r="B1866" s="37"/>
      <c r="C1866" s="38"/>
      <c r="D1866" s="39"/>
      <c r="E1866" s="11"/>
      <c r="F1866" s="48"/>
      <c r="G1866" s="69"/>
      <c r="H1866" s="18">
        <v>8865</v>
      </c>
      <c r="I1866" s="149"/>
      <c r="J1866" s="69"/>
      <c r="K1866" s="8" t="str">
        <f t="shared" si="52"/>
        <v/>
      </c>
      <c r="L1866" s="36"/>
      <c r="M1866" s="69"/>
      <c r="N1866" s="13"/>
      <c r="P1866" s="41" t="str">
        <f t="shared" si="51"/>
        <v>.</v>
      </c>
      <c r="Q1866" s="41"/>
      <c r="R1866" s="41"/>
      <c r="T1866" s="77"/>
      <c r="U1866" s="77"/>
    </row>
    <row r="1867" spans="1:21" s="35" customFormat="1" ht="29.25" customHeight="1" thickTop="1" thickBot="1">
      <c r="A1867" s="8"/>
      <c r="B1867" s="37"/>
      <c r="C1867" s="38"/>
      <c r="D1867" s="39"/>
      <c r="E1867" s="11"/>
      <c r="F1867" s="48"/>
      <c r="G1867" s="69"/>
      <c r="H1867" s="18">
        <v>8866</v>
      </c>
      <c r="I1867" s="149"/>
      <c r="J1867" s="69"/>
      <c r="K1867" s="8" t="str">
        <f t="shared" si="52"/>
        <v/>
      </c>
      <c r="L1867" s="36"/>
      <c r="M1867" s="69"/>
      <c r="N1867" s="13"/>
      <c r="P1867" s="41" t="str">
        <f t="shared" si="51"/>
        <v>.</v>
      </c>
      <c r="Q1867" s="41"/>
      <c r="R1867" s="41"/>
      <c r="T1867" s="77"/>
      <c r="U1867" s="77"/>
    </row>
    <row r="1868" spans="1:21" s="35" customFormat="1" ht="29.25" customHeight="1" thickTop="1" thickBot="1">
      <c r="A1868" s="8"/>
      <c r="B1868" s="37"/>
      <c r="C1868" s="38"/>
      <c r="D1868" s="39"/>
      <c r="E1868" s="11"/>
      <c r="F1868" s="48"/>
      <c r="G1868" s="69"/>
      <c r="H1868" s="18">
        <v>8867</v>
      </c>
      <c r="I1868" s="149"/>
      <c r="J1868" s="69"/>
      <c r="K1868" s="8" t="str">
        <f t="shared" si="52"/>
        <v/>
      </c>
      <c r="L1868" s="36"/>
      <c r="M1868" s="69"/>
      <c r="N1868" s="13"/>
      <c r="P1868" s="41" t="str">
        <f t="shared" si="51"/>
        <v>.</v>
      </c>
      <c r="Q1868" s="41"/>
      <c r="R1868" s="41"/>
      <c r="T1868" s="77"/>
      <c r="U1868" s="77"/>
    </row>
    <row r="1869" spans="1:21" s="35" customFormat="1" ht="29.25" customHeight="1" thickTop="1" thickBot="1">
      <c r="A1869" s="8"/>
      <c r="B1869" s="37"/>
      <c r="C1869" s="38"/>
      <c r="D1869" s="39"/>
      <c r="E1869" s="11"/>
      <c r="F1869" s="48"/>
      <c r="G1869" s="69"/>
      <c r="H1869" s="18">
        <v>8868</v>
      </c>
      <c r="I1869" s="149"/>
      <c r="J1869" s="69"/>
      <c r="K1869" s="8" t="str">
        <f t="shared" si="52"/>
        <v/>
      </c>
      <c r="L1869" s="36"/>
      <c r="M1869" s="69"/>
      <c r="N1869" s="13"/>
      <c r="P1869" s="41" t="str">
        <f t="shared" ref="P1869:P1932" si="53">IF(O1869&gt;0,N1869-O1869,".")</f>
        <v>.</v>
      </c>
      <c r="Q1869" s="41"/>
      <c r="R1869" s="41"/>
      <c r="T1869" s="77"/>
      <c r="U1869" s="77"/>
    </row>
    <row r="1870" spans="1:21" s="35" customFormat="1" ht="29.25" customHeight="1" thickTop="1" thickBot="1">
      <c r="A1870" s="8"/>
      <c r="B1870" s="37"/>
      <c r="C1870" s="38"/>
      <c r="D1870" s="39"/>
      <c r="E1870" s="11"/>
      <c r="F1870" s="48"/>
      <c r="G1870" s="69"/>
      <c r="H1870" s="18">
        <v>8869</v>
      </c>
      <c r="I1870" s="149"/>
      <c r="J1870" s="69"/>
      <c r="K1870" s="8" t="str">
        <f t="shared" ref="K1870:K1933" si="54">D1870&amp;C1870</f>
        <v/>
      </c>
      <c r="L1870" s="36"/>
      <c r="M1870" s="69"/>
      <c r="N1870" s="13"/>
      <c r="P1870" s="41" t="str">
        <f t="shared" si="53"/>
        <v>.</v>
      </c>
      <c r="Q1870" s="41"/>
      <c r="R1870" s="41"/>
      <c r="T1870" s="77"/>
      <c r="U1870" s="77"/>
    </row>
    <row r="1871" spans="1:21" s="35" customFormat="1" ht="29.25" customHeight="1" thickTop="1" thickBot="1">
      <c r="A1871" s="8"/>
      <c r="B1871" s="37"/>
      <c r="C1871" s="38"/>
      <c r="D1871" s="39"/>
      <c r="E1871" s="11"/>
      <c r="F1871" s="48"/>
      <c r="G1871" s="69"/>
      <c r="H1871" s="18">
        <v>8870</v>
      </c>
      <c r="I1871" s="149"/>
      <c r="J1871" s="69"/>
      <c r="K1871" s="8" t="str">
        <f t="shared" si="54"/>
        <v/>
      </c>
      <c r="L1871" s="36"/>
      <c r="M1871" s="69"/>
      <c r="N1871" s="13"/>
      <c r="P1871" s="41" t="str">
        <f t="shared" si="53"/>
        <v>.</v>
      </c>
      <c r="Q1871" s="41"/>
      <c r="R1871" s="41"/>
      <c r="T1871" s="77"/>
      <c r="U1871" s="77"/>
    </row>
    <row r="1872" spans="1:21" s="35" customFormat="1" ht="29.25" customHeight="1" thickTop="1" thickBot="1">
      <c r="A1872" s="8"/>
      <c r="B1872" s="37"/>
      <c r="C1872" s="38"/>
      <c r="D1872" s="39"/>
      <c r="E1872" s="11"/>
      <c r="F1872" s="48"/>
      <c r="G1872" s="69"/>
      <c r="H1872" s="18">
        <v>8871</v>
      </c>
      <c r="I1872" s="149"/>
      <c r="J1872" s="69"/>
      <c r="K1872" s="8" t="str">
        <f t="shared" si="54"/>
        <v/>
      </c>
      <c r="L1872" s="36"/>
      <c r="M1872" s="69"/>
      <c r="N1872" s="13"/>
      <c r="P1872" s="41" t="str">
        <f t="shared" si="53"/>
        <v>.</v>
      </c>
      <c r="Q1872" s="41"/>
      <c r="R1872" s="41"/>
      <c r="T1872" s="77"/>
      <c r="U1872" s="77"/>
    </row>
    <row r="1873" spans="1:21" s="35" customFormat="1" ht="29.25" customHeight="1" thickTop="1" thickBot="1">
      <c r="A1873" s="8"/>
      <c r="B1873" s="37"/>
      <c r="C1873" s="38"/>
      <c r="D1873" s="39"/>
      <c r="E1873" s="11"/>
      <c r="F1873" s="48"/>
      <c r="G1873" s="69"/>
      <c r="H1873" s="18">
        <v>8872</v>
      </c>
      <c r="I1873" s="149"/>
      <c r="J1873" s="69"/>
      <c r="K1873" s="8" t="str">
        <f t="shared" si="54"/>
        <v/>
      </c>
      <c r="L1873" s="36"/>
      <c r="M1873" s="69"/>
      <c r="N1873" s="13"/>
      <c r="P1873" s="41" t="str">
        <f t="shared" si="53"/>
        <v>.</v>
      </c>
      <c r="Q1873" s="41"/>
      <c r="R1873" s="41"/>
      <c r="T1873" s="77"/>
      <c r="U1873" s="77"/>
    </row>
    <row r="1874" spans="1:21" s="35" customFormat="1" ht="29.25" customHeight="1" thickTop="1" thickBot="1">
      <c r="A1874" s="8"/>
      <c r="B1874" s="37"/>
      <c r="C1874" s="38"/>
      <c r="D1874" s="39"/>
      <c r="E1874" s="11"/>
      <c r="F1874" s="48"/>
      <c r="G1874" s="69"/>
      <c r="H1874" s="18">
        <v>8873</v>
      </c>
      <c r="I1874" s="149"/>
      <c r="J1874" s="69"/>
      <c r="K1874" s="8" t="str">
        <f t="shared" si="54"/>
        <v/>
      </c>
      <c r="L1874" s="36"/>
      <c r="M1874" s="69"/>
      <c r="N1874" s="13"/>
      <c r="P1874" s="41" t="str">
        <f t="shared" si="53"/>
        <v>.</v>
      </c>
      <c r="Q1874" s="41"/>
      <c r="R1874" s="41"/>
      <c r="T1874" s="77"/>
      <c r="U1874" s="77"/>
    </row>
    <row r="1875" spans="1:21" s="35" customFormat="1" ht="29.25" customHeight="1" thickTop="1" thickBot="1">
      <c r="A1875" s="8"/>
      <c r="B1875" s="37"/>
      <c r="C1875" s="38"/>
      <c r="D1875" s="39"/>
      <c r="E1875" s="11"/>
      <c r="F1875" s="48"/>
      <c r="G1875" s="69"/>
      <c r="H1875" s="18">
        <v>8874</v>
      </c>
      <c r="I1875" s="149"/>
      <c r="J1875" s="69"/>
      <c r="K1875" s="8" t="str">
        <f t="shared" si="54"/>
        <v/>
      </c>
      <c r="L1875" s="36"/>
      <c r="M1875" s="69"/>
      <c r="N1875" s="13"/>
      <c r="P1875" s="41" t="str">
        <f t="shared" si="53"/>
        <v>.</v>
      </c>
      <c r="Q1875" s="41"/>
      <c r="R1875" s="41"/>
      <c r="T1875" s="77"/>
      <c r="U1875" s="77"/>
    </row>
    <row r="1876" spans="1:21" s="35" customFormat="1" ht="29.25" customHeight="1" thickTop="1" thickBot="1">
      <c r="A1876" s="8"/>
      <c r="B1876" s="37"/>
      <c r="C1876" s="38"/>
      <c r="D1876" s="39"/>
      <c r="E1876" s="11"/>
      <c r="F1876" s="48"/>
      <c r="G1876" s="69"/>
      <c r="H1876" s="18">
        <v>8875</v>
      </c>
      <c r="I1876" s="149"/>
      <c r="J1876" s="69"/>
      <c r="K1876" s="8" t="str">
        <f t="shared" si="54"/>
        <v/>
      </c>
      <c r="L1876" s="36"/>
      <c r="M1876" s="69"/>
      <c r="N1876" s="13"/>
      <c r="P1876" s="41" t="str">
        <f t="shared" si="53"/>
        <v>.</v>
      </c>
      <c r="Q1876" s="41"/>
      <c r="R1876" s="41"/>
      <c r="T1876" s="77"/>
      <c r="U1876" s="77"/>
    </row>
    <row r="1877" spans="1:21" s="35" customFormat="1" ht="29.25" customHeight="1" thickTop="1" thickBot="1">
      <c r="A1877" s="8"/>
      <c r="B1877" s="37"/>
      <c r="C1877" s="38"/>
      <c r="D1877" s="39"/>
      <c r="E1877" s="11"/>
      <c r="F1877" s="48"/>
      <c r="G1877" s="69"/>
      <c r="H1877" s="18">
        <v>8876</v>
      </c>
      <c r="I1877" s="149"/>
      <c r="J1877" s="69"/>
      <c r="K1877" s="8" t="str">
        <f t="shared" si="54"/>
        <v/>
      </c>
      <c r="L1877" s="36"/>
      <c r="M1877" s="69"/>
      <c r="N1877" s="13"/>
      <c r="P1877" s="41" t="str">
        <f t="shared" si="53"/>
        <v>.</v>
      </c>
      <c r="Q1877" s="41"/>
      <c r="R1877" s="41"/>
      <c r="T1877" s="77"/>
      <c r="U1877" s="77"/>
    </row>
    <row r="1878" spans="1:21" s="35" customFormat="1" ht="29.25" customHeight="1" thickTop="1" thickBot="1">
      <c r="A1878" s="8"/>
      <c r="B1878" s="37"/>
      <c r="C1878" s="38"/>
      <c r="D1878" s="39"/>
      <c r="E1878" s="11"/>
      <c r="F1878" s="48"/>
      <c r="G1878" s="69"/>
      <c r="H1878" s="18">
        <v>8877</v>
      </c>
      <c r="I1878" s="149"/>
      <c r="J1878" s="69"/>
      <c r="K1878" s="8" t="str">
        <f t="shared" si="54"/>
        <v/>
      </c>
      <c r="L1878" s="36"/>
      <c r="M1878" s="69"/>
      <c r="N1878" s="13"/>
      <c r="P1878" s="41" t="str">
        <f t="shared" si="53"/>
        <v>.</v>
      </c>
      <c r="Q1878" s="41"/>
      <c r="R1878" s="41"/>
      <c r="T1878" s="77"/>
      <c r="U1878" s="77"/>
    </row>
    <row r="1879" spans="1:21" s="35" customFormat="1" ht="29.25" customHeight="1" thickTop="1" thickBot="1">
      <c r="A1879" s="8"/>
      <c r="B1879" s="37"/>
      <c r="C1879" s="38"/>
      <c r="D1879" s="39"/>
      <c r="E1879" s="11"/>
      <c r="F1879" s="48"/>
      <c r="G1879" s="69"/>
      <c r="H1879" s="18">
        <v>8878</v>
      </c>
      <c r="I1879" s="149"/>
      <c r="J1879" s="69"/>
      <c r="K1879" s="8" t="str">
        <f t="shared" si="54"/>
        <v/>
      </c>
      <c r="L1879" s="36"/>
      <c r="M1879" s="69"/>
      <c r="N1879" s="13"/>
      <c r="P1879" s="41" t="str">
        <f t="shared" si="53"/>
        <v>.</v>
      </c>
      <c r="Q1879" s="41"/>
      <c r="R1879" s="41"/>
      <c r="T1879" s="77"/>
      <c r="U1879" s="77"/>
    </row>
    <row r="1880" spans="1:21" s="35" customFormat="1" ht="29.25" customHeight="1" thickTop="1" thickBot="1">
      <c r="A1880" s="8"/>
      <c r="B1880" s="37"/>
      <c r="C1880" s="38"/>
      <c r="D1880" s="39"/>
      <c r="E1880" s="11"/>
      <c r="F1880" s="48"/>
      <c r="G1880" s="69"/>
      <c r="H1880" s="18">
        <v>8879</v>
      </c>
      <c r="I1880" s="149"/>
      <c r="J1880" s="69"/>
      <c r="K1880" s="8" t="str">
        <f t="shared" si="54"/>
        <v/>
      </c>
      <c r="L1880" s="36"/>
      <c r="M1880" s="69"/>
      <c r="N1880" s="13"/>
      <c r="P1880" s="41" t="str">
        <f t="shared" si="53"/>
        <v>.</v>
      </c>
      <c r="Q1880" s="41"/>
      <c r="R1880" s="41"/>
      <c r="T1880" s="77"/>
      <c r="U1880" s="77"/>
    </row>
    <row r="1881" spans="1:21" s="35" customFormat="1" ht="29.25" customHeight="1" thickTop="1" thickBot="1">
      <c r="A1881" s="8"/>
      <c r="B1881" s="37"/>
      <c r="C1881" s="38"/>
      <c r="D1881" s="39"/>
      <c r="E1881" s="11"/>
      <c r="F1881" s="48"/>
      <c r="G1881" s="69"/>
      <c r="H1881" s="18">
        <v>8880</v>
      </c>
      <c r="I1881" s="149"/>
      <c r="J1881" s="69"/>
      <c r="K1881" s="8" t="str">
        <f t="shared" si="54"/>
        <v/>
      </c>
      <c r="L1881" s="36"/>
      <c r="M1881" s="69"/>
      <c r="N1881" s="13"/>
      <c r="P1881" s="41" t="str">
        <f t="shared" si="53"/>
        <v>.</v>
      </c>
      <c r="Q1881" s="41"/>
      <c r="R1881" s="41"/>
      <c r="T1881" s="77"/>
      <c r="U1881" s="77"/>
    </row>
    <row r="1882" spans="1:21" s="35" customFormat="1" ht="29.25" customHeight="1" thickTop="1" thickBot="1">
      <c r="A1882" s="8"/>
      <c r="B1882" s="37"/>
      <c r="C1882" s="38"/>
      <c r="D1882" s="39"/>
      <c r="E1882" s="11"/>
      <c r="F1882" s="48"/>
      <c r="G1882" s="69"/>
      <c r="H1882" s="18">
        <v>8881</v>
      </c>
      <c r="I1882" s="149"/>
      <c r="J1882" s="69"/>
      <c r="K1882" s="8" t="str">
        <f t="shared" si="54"/>
        <v/>
      </c>
      <c r="L1882" s="36"/>
      <c r="M1882" s="69"/>
      <c r="N1882" s="13"/>
      <c r="P1882" s="41" t="str">
        <f t="shared" si="53"/>
        <v>.</v>
      </c>
      <c r="Q1882" s="41"/>
      <c r="R1882" s="41"/>
      <c r="T1882" s="77"/>
      <c r="U1882" s="77"/>
    </row>
    <row r="1883" spans="1:21" s="35" customFormat="1" ht="29.25" customHeight="1" thickTop="1" thickBot="1">
      <c r="A1883" s="8"/>
      <c r="B1883" s="37"/>
      <c r="C1883" s="38"/>
      <c r="D1883" s="39"/>
      <c r="E1883" s="11"/>
      <c r="F1883" s="48"/>
      <c r="G1883" s="69"/>
      <c r="H1883" s="18">
        <v>8882</v>
      </c>
      <c r="I1883" s="149"/>
      <c r="J1883" s="69"/>
      <c r="K1883" s="8" t="str">
        <f t="shared" si="54"/>
        <v/>
      </c>
      <c r="L1883" s="36"/>
      <c r="M1883" s="69"/>
      <c r="N1883" s="13"/>
      <c r="P1883" s="41" t="str">
        <f t="shared" si="53"/>
        <v>.</v>
      </c>
      <c r="Q1883" s="41"/>
      <c r="R1883" s="41"/>
      <c r="T1883" s="77"/>
      <c r="U1883" s="77"/>
    </row>
    <row r="1884" spans="1:21" s="35" customFormat="1" ht="29.25" customHeight="1" thickTop="1" thickBot="1">
      <c r="A1884" s="8"/>
      <c r="B1884" s="37"/>
      <c r="C1884" s="38"/>
      <c r="D1884" s="39"/>
      <c r="E1884" s="11"/>
      <c r="F1884" s="48"/>
      <c r="G1884" s="69"/>
      <c r="H1884" s="18">
        <v>8883</v>
      </c>
      <c r="I1884" s="149"/>
      <c r="J1884" s="69"/>
      <c r="K1884" s="8" t="str">
        <f t="shared" si="54"/>
        <v/>
      </c>
      <c r="L1884" s="36"/>
      <c r="M1884" s="69"/>
      <c r="N1884" s="13"/>
      <c r="P1884" s="41" t="str">
        <f t="shared" si="53"/>
        <v>.</v>
      </c>
      <c r="Q1884" s="41"/>
      <c r="R1884" s="41"/>
      <c r="T1884" s="77"/>
      <c r="U1884" s="77"/>
    </row>
    <row r="1885" spans="1:21" s="35" customFormat="1" ht="29.25" customHeight="1" thickTop="1" thickBot="1">
      <c r="A1885" s="8"/>
      <c r="B1885" s="37"/>
      <c r="C1885" s="38"/>
      <c r="D1885" s="39"/>
      <c r="E1885" s="11"/>
      <c r="F1885" s="48"/>
      <c r="G1885" s="69"/>
      <c r="H1885" s="18">
        <v>8884</v>
      </c>
      <c r="I1885" s="149"/>
      <c r="J1885" s="69"/>
      <c r="K1885" s="8" t="str">
        <f t="shared" si="54"/>
        <v/>
      </c>
      <c r="L1885" s="36"/>
      <c r="M1885" s="69"/>
      <c r="N1885" s="13"/>
      <c r="P1885" s="41" t="str">
        <f t="shared" si="53"/>
        <v>.</v>
      </c>
      <c r="Q1885" s="41"/>
      <c r="R1885" s="41"/>
      <c r="T1885" s="77"/>
      <c r="U1885" s="77"/>
    </row>
    <row r="1886" spans="1:21" s="35" customFormat="1" ht="29.25" customHeight="1" thickTop="1" thickBot="1">
      <c r="A1886" s="8"/>
      <c r="B1886" s="37"/>
      <c r="C1886" s="38"/>
      <c r="D1886" s="39"/>
      <c r="E1886" s="11"/>
      <c r="F1886" s="48"/>
      <c r="G1886" s="69"/>
      <c r="H1886" s="18">
        <v>8885</v>
      </c>
      <c r="I1886" s="149"/>
      <c r="J1886" s="69"/>
      <c r="K1886" s="8" t="str">
        <f t="shared" si="54"/>
        <v/>
      </c>
      <c r="L1886" s="36"/>
      <c r="M1886" s="69"/>
      <c r="N1886" s="13"/>
      <c r="P1886" s="41" t="str">
        <f t="shared" si="53"/>
        <v>.</v>
      </c>
      <c r="Q1886" s="41"/>
      <c r="R1886" s="41"/>
      <c r="T1886" s="77"/>
      <c r="U1886" s="77"/>
    </row>
    <row r="1887" spans="1:21" s="35" customFormat="1" ht="29.25" customHeight="1" thickTop="1" thickBot="1">
      <c r="A1887" s="8"/>
      <c r="B1887" s="37"/>
      <c r="C1887" s="38"/>
      <c r="D1887" s="39"/>
      <c r="E1887" s="11"/>
      <c r="F1887" s="48"/>
      <c r="G1887" s="69"/>
      <c r="H1887" s="18">
        <v>8886</v>
      </c>
      <c r="I1887" s="149"/>
      <c r="J1887" s="69"/>
      <c r="K1887" s="8" t="str">
        <f t="shared" si="54"/>
        <v/>
      </c>
      <c r="L1887" s="36"/>
      <c r="M1887" s="69"/>
      <c r="N1887" s="13"/>
      <c r="P1887" s="41" t="str">
        <f t="shared" si="53"/>
        <v>.</v>
      </c>
      <c r="Q1887" s="41"/>
      <c r="R1887" s="41"/>
      <c r="T1887" s="77"/>
      <c r="U1887" s="77"/>
    </row>
    <row r="1888" spans="1:21" s="35" customFormat="1" ht="29.25" customHeight="1" thickTop="1" thickBot="1">
      <c r="A1888" s="8"/>
      <c r="B1888" s="37"/>
      <c r="C1888" s="38"/>
      <c r="D1888" s="39"/>
      <c r="E1888" s="11"/>
      <c r="F1888" s="48"/>
      <c r="G1888" s="69"/>
      <c r="H1888" s="18">
        <v>8887</v>
      </c>
      <c r="I1888" s="149"/>
      <c r="J1888" s="69"/>
      <c r="K1888" s="8" t="str">
        <f t="shared" si="54"/>
        <v/>
      </c>
      <c r="L1888" s="36"/>
      <c r="M1888" s="69"/>
      <c r="N1888" s="13"/>
      <c r="P1888" s="41" t="str">
        <f t="shared" si="53"/>
        <v>.</v>
      </c>
      <c r="Q1888" s="41"/>
      <c r="R1888" s="41"/>
      <c r="T1888" s="77"/>
      <c r="U1888" s="77"/>
    </row>
    <row r="1889" spans="1:21" s="35" customFormat="1" ht="29.25" customHeight="1" thickTop="1" thickBot="1">
      <c r="A1889" s="8"/>
      <c r="B1889" s="37"/>
      <c r="C1889" s="38"/>
      <c r="D1889" s="39"/>
      <c r="E1889" s="11"/>
      <c r="F1889" s="48"/>
      <c r="G1889" s="69"/>
      <c r="H1889" s="18">
        <v>8888</v>
      </c>
      <c r="I1889" s="149"/>
      <c r="J1889" s="69"/>
      <c r="K1889" s="8" t="str">
        <f t="shared" si="54"/>
        <v/>
      </c>
      <c r="L1889" s="36"/>
      <c r="M1889" s="69"/>
      <c r="N1889" s="13"/>
      <c r="P1889" s="41" t="str">
        <f t="shared" si="53"/>
        <v>.</v>
      </c>
      <c r="Q1889" s="41"/>
      <c r="R1889" s="41"/>
      <c r="T1889" s="77"/>
      <c r="U1889" s="77"/>
    </row>
    <row r="1890" spans="1:21" s="35" customFormat="1" ht="29.25" customHeight="1" thickTop="1" thickBot="1">
      <c r="A1890" s="8"/>
      <c r="B1890" s="37"/>
      <c r="C1890" s="38"/>
      <c r="D1890" s="39"/>
      <c r="E1890" s="11"/>
      <c r="F1890" s="48"/>
      <c r="G1890" s="69"/>
      <c r="H1890" s="18">
        <v>8889</v>
      </c>
      <c r="I1890" s="149"/>
      <c r="J1890" s="69"/>
      <c r="K1890" s="8" t="str">
        <f t="shared" si="54"/>
        <v/>
      </c>
      <c r="L1890" s="36"/>
      <c r="M1890" s="69"/>
      <c r="N1890" s="13"/>
      <c r="P1890" s="41" t="str">
        <f t="shared" si="53"/>
        <v>.</v>
      </c>
      <c r="Q1890" s="41"/>
      <c r="R1890" s="41"/>
      <c r="T1890" s="77"/>
      <c r="U1890" s="77"/>
    </row>
    <row r="1891" spans="1:21" s="35" customFormat="1" ht="29.25" customHeight="1" thickTop="1" thickBot="1">
      <c r="A1891" s="8"/>
      <c r="B1891" s="37"/>
      <c r="C1891" s="38"/>
      <c r="D1891" s="39"/>
      <c r="E1891" s="11"/>
      <c r="F1891" s="48"/>
      <c r="G1891" s="69"/>
      <c r="H1891" s="18">
        <v>8890</v>
      </c>
      <c r="I1891" s="149"/>
      <c r="J1891" s="69"/>
      <c r="K1891" s="8" t="str">
        <f t="shared" si="54"/>
        <v/>
      </c>
      <c r="L1891" s="36"/>
      <c r="M1891" s="69"/>
      <c r="N1891" s="13"/>
      <c r="P1891" s="41" t="str">
        <f t="shared" si="53"/>
        <v>.</v>
      </c>
      <c r="Q1891" s="41"/>
      <c r="R1891" s="41"/>
      <c r="T1891" s="77"/>
      <c r="U1891" s="77"/>
    </row>
    <row r="1892" spans="1:21" s="35" customFormat="1" ht="29.25" customHeight="1" thickTop="1" thickBot="1">
      <c r="A1892" s="8"/>
      <c r="B1892" s="37"/>
      <c r="C1892" s="38"/>
      <c r="D1892" s="39"/>
      <c r="E1892" s="11"/>
      <c r="F1892" s="48"/>
      <c r="G1892" s="69"/>
      <c r="H1892" s="18">
        <v>8891</v>
      </c>
      <c r="I1892" s="149"/>
      <c r="J1892" s="69"/>
      <c r="K1892" s="8" t="str">
        <f t="shared" si="54"/>
        <v/>
      </c>
      <c r="L1892" s="36"/>
      <c r="M1892" s="69"/>
      <c r="N1892" s="13"/>
      <c r="P1892" s="41" t="str">
        <f t="shared" si="53"/>
        <v>.</v>
      </c>
      <c r="Q1892" s="41"/>
      <c r="R1892" s="41"/>
      <c r="T1892" s="77"/>
      <c r="U1892" s="77"/>
    </row>
    <row r="1893" spans="1:21" s="35" customFormat="1" ht="29.25" customHeight="1" thickTop="1" thickBot="1">
      <c r="A1893" s="8"/>
      <c r="B1893" s="37"/>
      <c r="C1893" s="38"/>
      <c r="D1893" s="39"/>
      <c r="E1893" s="11"/>
      <c r="F1893" s="48"/>
      <c r="G1893" s="69"/>
      <c r="H1893" s="18">
        <v>8892</v>
      </c>
      <c r="I1893" s="149"/>
      <c r="J1893" s="69"/>
      <c r="K1893" s="8" t="str">
        <f t="shared" si="54"/>
        <v/>
      </c>
      <c r="L1893" s="36"/>
      <c r="M1893" s="69"/>
      <c r="N1893" s="13"/>
      <c r="P1893" s="41" t="str">
        <f t="shared" si="53"/>
        <v>.</v>
      </c>
      <c r="Q1893" s="41"/>
      <c r="R1893" s="41"/>
      <c r="T1893" s="77"/>
      <c r="U1893" s="77"/>
    </row>
    <row r="1894" spans="1:21" s="35" customFormat="1" ht="29.25" customHeight="1" thickTop="1" thickBot="1">
      <c r="A1894" s="8"/>
      <c r="B1894" s="37"/>
      <c r="C1894" s="38"/>
      <c r="D1894" s="39"/>
      <c r="E1894" s="11"/>
      <c r="F1894" s="48"/>
      <c r="G1894" s="69"/>
      <c r="H1894" s="18">
        <v>8893</v>
      </c>
      <c r="I1894" s="149"/>
      <c r="J1894" s="69"/>
      <c r="K1894" s="8" t="str">
        <f t="shared" si="54"/>
        <v/>
      </c>
      <c r="L1894" s="36"/>
      <c r="M1894" s="69"/>
      <c r="N1894" s="13"/>
      <c r="P1894" s="41" t="str">
        <f t="shared" si="53"/>
        <v>.</v>
      </c>
      <c r="Q1894" s="41"/>
      <c r="R1894" s="41"/>
      <c r="T1894" s="77"/>
      <c r="U1894" s="77"/>
    </row>
    <row r="1895" spans="1:21" s="35" customFormat="1" ht="29.25" customHeight="1" thickTop="1" thickBot="1">
      <c r="A1895" s="8"/>
      <c r="B1895" s="37"/>
      <c r="C1895" s="38"/>
      <c r="D1895" s="39"/>
      <c r="E1895" s="11"/>
      <c r="F1895" s="48"/>
      <c r="G1895" s="69"/>
      <c r="H1895" s="18">
        <v>8894</v>
      </c>
      <c r="I1895" s="149"/>
      <c r="J1895" s="69"/>
      <c r="K1895" s="8" t="str">
        <f t="shared" si="54"/>
        <v/>
      </c>
      <c r="L1895" s="36"/>
      <c r="M1895" s="69"/>
      <c r="N1895" s="13"/>
      <c r="P1895" s="41" t="str">
        <f t="shared" si="53"/>
        <v>.</v>
      </c>
      <c r="Q1895" s="41"/>
      <c r="R1895" s="41"/>
      <c r="T1895" s="77"/>
      <c r="U1895" s="77"/>
    </row>
    <row r="1896" spans="1:21" s="35" customFormat="1" ht="29.25" customHeight="1" thickTop="1" thickBot="1">
      <c r="A1896" s="8"/>
      <c r="B1896" s="37"/>
      <c r="C1896" s="38"/>
      <c r="D1896" s="39"/>
      <c r="E1896" s="11"/>
      <c r="F1896" s="48"/>
      <c r="G1896" s="69"/>
      <c r="H1896" s="18">
        <v>8895</v>
      </c>
      <c r="I1896" s="149"/>
      <c r="J1896" s="69"/>
      <c r="K1896" s="8" t="str">
        <f t="shared" si="54"/>
        <v/>
      </c>
      <c r="L1896" s="36"/>
      <c r="M1896" s="69"/>
      <c r="N1896" s="13"/>
      <c r="P1896" s="41" t="str">
        <f t="shared" si="53"/>
        <v>.</v>
      </c>
      <c r="Q1896" s="41"/>
      <c r="R1896" s="41"/>
      <c r="T1896" s="77"/>
      <c r="U1896" s="77"/>
    </row>
    <row r="1897" spans="1:21" s="35" customFormat="1" ht="29.25" customHeight="1" thickTop="1" thickBot="1">
      <c r="A1897" s="8"/>
      <c r="B1897" s="37"/>
      <c r="C1897" s="38"/>
      <c r="D1897" s="39"/>
      <c r="E1897" s="11"/>
      <c r="F1897" s="48"/>
      <c r="G1897" s="69"/>
      <c r="H1897" s="18">
        <v>8896</v>
      </c>
      <c r="I1897" s="149"/>
      <c r="J1897" s="69"/>
      <c r="K1897" s="8" t="str">
        <f t="shared" si="54"/>
        <v/>
      </c>
      <c r="L1897" s="36"/>
      <c r="M1897" s="69"/>
      <c r="N1897" s="13"/>
      <c r="P1897" s="41" t="str">
        <f t="shared" si="53"/>
        <v>.</v>
      </c>
      <c r="Q1897" s="41"/>
      <c r="R1897" s="41"/>
      <c r="T1897" s="77"/>
      <c r="U1897" s="77"/>
    </row>
    <row r="1898" spans="1:21" s="35" customFormat="1" ht="29.25" customHeight="1" thickTop="1" thickBot="1">
      <c r="A1898" s="8"/>
      <c r="B1898" s="37"/>
      <c r="C1898" s="38"/>
      <c r="D1898" s="39"/>
      <c r="E1898" s="11"/>
      <c r="F1898" s="48"/>
      <c r="G1898" s="69"/>
      <c r="H1898" s="18">
        <v>8897</v>
      </c>
      <c r="I1898" s="149"/>
      <c r="J1898" s="69"/>
      <c r="K1898" s="8" t="str">
        <f t="shared" si="54"/>
        <v/>
      </c>
      <c r="L1898" s="36"/>
      <c r="M1898" s="69"/>
      <c r="N1898" s="13"/>
      <c r="P1898" s="41" t="str">
        <f t="shared" si="53"/>
        <v>.</v>
      </c>
      <c r="Q1898" s="41"/>
      <c r="R1898" s="41"/>
      <c r="T1898" s="77"/>
      <c r="U1898" s="77"/>
    </row>
    <row r="1899" spans="1:21" s="35" customFormat="1" ht="29.25" customHeight="1" thickTop="1" thickBot="1">
      <c r="A1899" s="8"/>
      <c r="B1899" s="37"/>
      <c r="C1899" s="38"/>
      <c r="D1899" s="39"/>
      <c r="E1899" s="11"/>
      <c r="F1899" s="48"/>
      <c r="G1899" s="69"/>
      <c r="H1899" s="18">
        <v>8898</v>
      </c>
      <c r="I1899" s="149"/>
      <c r="J1899" s="69"/>
      <c r="K1899" s="8" t="str">
        <f t="shared" si="54"/>
        <v/>
      </c>
      <c r="L1899" s="36"/>
      <c r="M1899" s="69"/>
      <c r="N1899" s="13"/>
      <c r="P1899" s="41" t="str">
        <f t="shared" si="53"/>
        <v>.</v>
      </c>
      <c r="Q1899" s="41"/>
      <c r="R1899" s="41"/>
      <c r="T1899" s="77"/>
      <c r="U1899" s="77"/>
    </row>
    <row r="1900" spans="1:21" s="35" customFormat="1" ht="29.25" customHeight="1" thickTop="1" thickBot="1">
      <c r="A1900" s="8"/>
      <c r="B1900" s="37"/>
      <c r="C1900" s="38"/>
      <c r="D1900" s="39"/>
      <c r="E1900" s="11"/>
      <c r="F1900" s="48"/>
      <c r="G1900" s="69"/>
      <c r="H1900" s="18">
        <v>8899</v>
      </c>
      <c r="I1900" s="149"/>
      <c r="J1900" s="69"/>
      <c r="K1900" s="8" t="str">
        <f t="shared" si="54"/>
        <v/>
      </c>
      <c r="L1900" s="36"/>
      <c r="M1900" s="69"/>
      <c r="N1900" s="13"/>
      <c r="P1900" s="41" t="str">
        <f t="shared" si="53"/>
        <v>.</v>
      </c>
      <c r="Q1900" s="41"/>
      <c r="R1900" s="41"/>
      <c r="T1900" s="77"/>
      <c r="U1900" s="77"/>
    </row>
    <row r="1901" spans="1:21" s="35" customFormat="1" ht="29.25" customHeight="1" thickTop="1" thickBot="1">
      <c r="A1901" s="8"/>
      <c r="B1901" s="37"/>
      <c r="C1901" s="38"/>
      <c r="D1901" s="39"/>
      <c r="E1901" s="11"/>
      <c r="F1901" s="48"/>
      <c r="G1901" s="69"/>
      <c r="H1901" s="18">
        <v>8900</v>
      </c>
      <c r="I1901" s="149"/>
      <c r="J1901" s="69"/>
      <c r="K1901" s="8" t="str">
        <f t="shared" si="54"/>
        <v/>
      </c>
      <c r="L1901" s="36"/>
      <c r="M1901" s="69"/>
      <c r="N1901" s="13"/>
      <c r="P1901" s="41" t="str">
        <f t="shared" si="53"/>
        <v>.</v>
      </c>
      <c r="Q1901" s="41"/>
      <c r="R1901" s="41"/>
      <c r="T1901" s="77"/>
      <c r="U1901" s="77"/>
    </row>
    <row r="1902" spans="1:21" s="35" customFormat="1" ht="29.25" customHeight="1" thickTop="1" thickBot="1">
      <c r="A1902" s="8"/>
      <c r="B1902" s="37"/>
      <c r="C1902" s="38"/>
      <c r="D1902" s="39"/>
      <c r="E1902" s="11"/>
      <c r="F1902" s="48"/>
      <c r="G1902" s="69"/>
      <c r="H1902" s="18">
        <v>8901</v>
      </c>
      <c r="I1902" s="149"/>
      <c r="J1902" s="69"/>
      <c r="K1902" s="8" t="str">
        <f t="shared" si="54"/>
        <v/>
      </c>
      <c r="L1902" s="36"/>
      <c r="M1902" s="69"/>
      <c r="N1902" s="13"/>
      <c r="P1902" s="41" t="str">
        <f t="shared" si="53"/>
        <v>.</v>
      </c>
      <c r="Q1902" s="41"/>
      <c r="R1902" s="41"/>
      <c r="T1902" s="77"/>
      <c r="U1902" s="77"/>
    </row>
    <row r="1903" spans="1:21" s="35" customFormat="1" ht="29.25" customHeight="1" thickTop="1" thickBot="1">
      <c r="A1903" s="8"/>
      <c r="B1903" s="37"/>
      <c r="C1903" s="38"/>
      <c r="D1903" s="39"/>
      <c r="E1903" s="11"/>
      <c r="F1903" s="48"/>
      <c r="G1903" s="69"/>
      <c r="H1903" s="18">
        <v>8902</v>
      </c>
      <c r="I1903" s="149"/>
      <c r="J1903" s="69"/>
      <c r="K1903" s="8" t="str">
        <f t="shared" si="54"/>
        <v/>
      </c>
      <c r="L1903" s="36"/>
      <c r="M1903" s="69"/>
      <c r="N1903" s="13"/>
      <c r="P1903" s="41" t="str">
        <f t="shared" si="53"/>
        <v>.</v>
      </c>
      <c r="Q1903" s="41"/>
      <c r="R1903" s="41"/>
      <c r="T1903" s="77"/>
      <c r="U1903" s="77"/>
    </row>
    <row r="1904" spans="1:21" s="35" customFormat="1" ht="29.25" customHeight="1" thickTop="1" thickBot="1">
      <c r="A1904" s="8"/>
      <c r="B1904" s="37"/>
      <c r="C1904" s="38"/>
      <c r="D1904" s="39"/>
      <c r="E1904" s="11"/>
      <c r="F1904" s="48"/>
      <c r="G1904" s="69"/>
      <c r="H1904" s="18">
        <v>8903</v>
      </c>
      <c r="I1904" s="149"/>
      <c r="J1904" s="69"/>
      <c r="K1904" s="8" t="str">
        <f t="shared" si="54"/>
        <v/>
      </c>
      <c r="L1904" s="36"/>
      <c r="M1904" s="69"/>
      <c r="N1904" s="13"/>
      <c r="P1904" s="41" t="str">
        <f t="shared" si="53"/>
        <v>.</v>
      </c>
      <c r="Q1904" s="41"/>
      <c r="R1904" s="41"/>
      <c r="T1904" s="77"/>
      <c r="U1904" s="77"/>
    </row>
    <row r="1905" spans="1:21" s="35" customFormat="1" ht="29.25" customHeight="1" thickTop="1" thickBot="1">
      <c r="A1905" s="8"/>
      <c r="B1905" s="37"/>
      <c r="C1905" s="38"/>
      <c r="D1905" s="39"/>
      <c r="E1905" s="11"/>
      <c r="F1905" s="48"/>
      <c r="G1905" s="69"/>
      <c r="H1905" s="18">
        <v>8904</v>
      </c>
      <c r="I1905" s="149"/>
      <c r="J1905" s="69"/>
      <c r="K1905" s="8" t="str">
        <f t="shared" si="54"/>
        <v/>
      </c>
      <c r="L1905" s="36"/>
      <c r="M1905" s="69"/>
      <c r="N1905" s="13"/>
      <c r="P1905" s="41" t="str">
        <f t="shared" si="53"/>
        <v>.</v>
      </c>
      <c r="Q1905" s="41"/>
      <c r="R1905" s="41"/>
      <c r="T1905" s="77"/>
      <c r="U1905" s="77"/>
    </row>
    <row r="1906" spans="1:21" s="35" customFormat="1" ht="29.25" customHeight="1" thickTop="1" thickBot="1">
      <c r="A1906" s="8"/>
      <c r="B1906" s="37"/>
      <c r="C1906" s="38"/>
      <c r="D1906" s="39"/>
      <c r="E1906" s="11"/>
      <c r="F1906" s="48"/>
      <c r="G1906" s="69"/>
      <c r="H1906" s="18">
        <v>8905</v>
      </c>
      <c r="I1906" s="149"/>
      <c r="J1906" s="69"/>
      <c r="K1906" s="8" t="str">
        <f t="shared" si="54"/>
        <v/>
      </c>
      <c r="L1906" s="36"/>
      <c r="M1906" s="69"/>
      <c r="N1906" s="13"/>
      <c r="P1906" s="41" t="str">
        <f t="shared" si="53"/>
        <v>.</v>
      </c>
      <c r="Q1906" s="41"/>
      <c r="R1906" s="41"/>
      <c r="T1906" s="77"/>
      <c r="U1906" s="77"/>
    </row>
    <row r="1907" spans="1:21" s="35" customFormat="1" ht="29.25" customHeight="1" thickTop="1" thickBot="1">
      <c r="A1907" s="8"/>
      <c r="B1907" s="37"/>
      <c r="C1907" s="38"/>
      <c r="D1907" s="39"/>
      <c r="E1907" s="11"/>
      <c r="F1907" s="48"/>
      <c r="G1907" s="69"/>
      <c r="H1907" s="18">
        <v>8906</v>
      </c>
      <c r="I1907" s="149"/>
      <c r="J1907" s="69"/>
      <c r="K1907" s="8" t="str">
        <f t="shared" si="54"/>
        <v/>
      </c>
      <c r="L1907" s="36"/>
      <c r="M1907" s="69"/>
      <c r="N1907" s="13"/>
      <c r="P1907" s="41" t="str">
        <f t="shared" si="53"/>
        <v>.</v>
      </c>
      <c r="Q1907" s="41"/>
      <c r="R1907" s="41"/>
      <c r="T1907" s="77"/>
      <c r="U1907" s="77"/>
    </row>
    <row r="1908" spans="1:21" s="35" customFormat="1" ht="29.25" customHeight="1" thickTop="1" thickBot="1">
      <c r="A1908" s="8"/>
      <c r="B1908" s="37"/>
      <c r="C1908" s="38"/>
      <c r="D1908" s="39"/>
      <c r="E1908" s="11"/>
      <c r="F1908" s="48"/>
      <c r="G1908" s="69"/>
      <c r="H1908" s="18">
        <v>8907</v>
      </c>
      <c r="I1908" s="149"/>
      <c r="J1908" s="69"/>
      <c r="K1908" s="8" t="str">
        <f t="shared" si="54"/>
        <v/>
      </c>
      <c r="L1908" s="36"/>
      <c r="M1908" s="69"/>
      <c r="N1908" s="13"/>
      <c r="P1908" s="41" t="str">
        <f t="shared" si="53"/>
        <v>.</v>
      </c>
      <c r="Q1908" s="41"/>
      <c r="R1908" s="41"/>
      <c r="T1908" s="77"/>
      <c r="U1908" s="77"/>
    </row>
    <row r="1909" spans="1:21" s="35" customFormat="1" ht="29.25" customHeight="1" thickTop="1" thickBot="1">
      <c r="A1909" s="8"/>
      <c r="B1909" s="37"/>
      <c r="C1909" s="38"/>
      <c r="D1909" s="39"/>
      <c r="E1909" s="11"/>
      <c r="F1909" s="48"/>
      <c r="G1909" s="69"/>
      <c r="H1909" s="18">
        <v>8908</v>
      </c>
      <c r="I1909" s="149"/>
      <c r="J1909" s="69"/>
      <c r="K1909" s="8" t="str">
        <f t="shared" si="54"/>
        <v/>
      </c>
      <c r="L1909" s="36"/>
      <c r="M1909" s="69"/>
      <c r="N1909" s="13"/>
      <c r="P1909" s="41" t="str">
        <f t="shared" si="53"/>
        <v>.</v>
      </c>
      <c r="Q1909" s="41"/>
      <c r="R1909" s="41"/>
      <c r="T1909" s="77"/>
      <c r="U1909" s="77"/>
    </row>
    <row r="1910" spans="1:21" s="35" customFormat="1" ht="29.25" customHeight="1" thickTop="1" thickBot="1">
      <c r="A1910" s="8"/>
      <c r="B1910" s="37"/>
      <c r="C1910" s="38"/>
      <c r="D1910" s="39"/>
      <c r="E1910" s="11"/>
      <c r="F1910" s="48"/>
      <c r="G1910" s="69"/>
      <c r="H1910" s="18">
        <v>8909</v>
      </c>
      <c r="I1910" s="149"/>
      <c r="J1910" s="69"/>
      <c r="K1910" s="8" t="str">
        <f t="shared" si="54"/>
        <v/>
      </c>
      <c r="L1910" s="36"/>
      <c r="M1910" s="69"/>
      <c r="N1910" s="13"/>
      <c r="P1910" s="41" t="str">
        <f t="shared" si="53"/>
        <v>.</v>
      </c>
      <c r="Q1910" s="41"/>
      <c r="R1910" s="41"/>
      <c r="T1910" s="77"/>
      <c r="U1910" s="77"/>
    </row>
    <row r="1911" spans="1:21" s="35" customFormat="1" ht="29.25" customHeight="1" thickTop="1" thickBot="1">
      <c r="A1911" s="8"/>
      <c r="B1911" s="37"/>
      <c r="C1911" s="38"/>
      <c r="D1911" s="39"/>
      <c r="E1911" s="11"/>
      <c r="F1911" s="48"/>
      <c r="G1911" s="69"/>
      <c r="H1911" s="18">
        <v>8910</v>
      </c>
      <c r="I1911" s="149"/>
      <c r="J1911" s="69"/>
      <c r="K1911" s="8" t="str">
        <f t="shared" si="54"/>
        <v/>
      </c>
      <c r="L1911" s="36"/>
      <c r="M1911" s="69"/>
      <c r="N1911" s="13"/>
      <c r="P1911" s="41" t="str">
        <f t="shared" si="53"/>
        <v>.</v>
      </c>
      <c r="Q1911" s="41"/>
      <c r="R1911" s="41"/>
      <c r="T1911" s="77"/>
      <c r="U1911" s="77"/>
    </row>
    <row r="1912" spans="1:21" s="35" customFormat="1" ht="29.25" customHeight="1" thickTop="1" thickBot="1">
      <c r="A1912" s="8"/>
      <c r="B1912" s="37"/>
      <c r="C1912" s="38"/>
      <c r="D1912" s="39"/>
      <c r="E1912" s="11"/>
      <c r="F1912" s="48"/>
      <c r="G1912" s="69"/>
      <c r="H1912" s="18">
        <v>8911</v>
      </c>
      <c r="I1912" s="149"/>
      <c r="J1912" s="69"/>
      <c r="K1912" s="8" t="str">
        <f t="shared" si="54"/>
        <v/>
      </c>
      <c r="L1912" s="36"/>
      <c r="M1912" s="69"/>
      <c r="N1912" s="13"/>
      <c r="P1912" s="41" t="str">
        <f t="shared" si="53"/>
        <v>.</v>
      </c>
      <c r="Q1912" s="41"/>
      <c r="R1912" s="41"/>
      <c r="T1912" s="77"/>
      <c r="U1912" s="77"/>
    </row>
    <row r="1913" spans="1:21" s="35" customFormat="1" ht="29.25" customHeight="1" thickTop="1" thickBot="1">
      <c r="A1913" s="8"/>
      <c r="B1913" s="37"/>
      <c r="C1913" s="38"/>
      <c r="D1913" s="39"/>
      <c r="E1913" s="11"/>
      <c r="F1913" s="48"/>
      <c r="G1913" s="69"/>
      <c r="H1913" s="18">
        <v>8912</v>
      </c>
      <c r="I1913" s="149"/>
      <c r="J1913" s="69"/>
      <c r="K1913" s="8" t="str">
        <f t="shared" si="54"/>
        <v/>
      </c>
      <c r="L1913" s="36"/>
      <c r="M1913" s="69"/>
      <c r="N1913" s="13"/>
      <c r="P1913" s="41" t="str">
        <f t="shared" si="53"/>
        <v>.</v>
      </c>
      <c r="Q1913" s="41"/>
      <c r="R1913" s="41"/>
      <c r="T1913" s="77"/>
      <c r="U1913" s="77"/>
    </row>
    <row r="1914" spans="1:21" s="35" customFormat="1" ht="29.25" customHeight="1" thickTop="1" thickBot="1">
      <c r="A1914" s="8"/>
      <c r="B1914" s="37"/>
      <c r="C1914" s="38"/>
      <c r="D1914" s="39"/>
      <c r="E1914" s="11"/>
      <c r="F1914" s="48"/>
      <c r="G1914" s="69"/>
      <c r="H1914" s="18">
        <v>8913</v>
      </c>
      <c r="I1914" s="149"/>
      <c r="J1914" s="69"/>
      <c r="K1914" s="8" t="str">
        <f t="shared" si="54"/>
        <v/>
      </c>
      <c r="L1914" s="36"/>
      <c r="M1914" s="69"/>
      <c r="N1914" s="13"/>
      <c r="P1914" s="41" t="str">
        <f t="shared" si="53"/>
        <v>.</v>
      </c>
      <c r="Q1914" s="41"/>
      <c r="R1914" s="41"/>
      <c r="T1914" s="77"/>
      <c r="U1914" s="77"/>
    </row>
    <row r="1915" spans="1:21" s="35" customFormat="1" ht="29.25" customHeight="1" thickTop="1" thickBot="1">
      <c r="A1915" s="8"/>
      <c r="B1915" s="37"/>
      <c r="C1915" s="38"/>
      <c r="D1915" s="39"/>
      <c r="E1915" s="11"/>
      <c r="F1915" s="48"/>
      <c r="G1915" s="69"/>
      <c r="H1915" s="18">
        <v>8914</v>
      </c>
      <c r="I1915" s="149"/>
      <c r="J1915" s="69"/>
      <c r="K1915" s="8" t="str">
        <f t="shared" si="54"/>
        <v/>
      </c>
      <c r="L1915" s="36"/>
      <c r="M1915" s="69"/>
      <c r="N1915" s="13"/>
      <c r="P1915" s="41" t="str">
        <f t="shared" si="53"/>
        <v>.</v>
      </c>
      <c r="Q1915" s="41"/>
      <c r="R1915" s="41"/>
      <c r="T1915" s="77"/>
      <c r="U1915" s="77"/>
    </row>
    <row r="1916" spans="1:21" s="35" customFormat="1" ht="29.25" customHeight="1" thickTop="1" thickBot="1">
      <c r="A1916" s="8"/>
      <c r="B1916" s="37"/>
      <c r="C1916" s="38"/>
      <c r="D1916" s="39"/>
      <c r="E1916" s="11"/>
      <c r="F1916" s="48"/>
      <c r="G1916" s="69"/>
      <c r="H1916" s="18">
        <v>8915</v>
      </c>
      <c r="I1916" s="149"/>
      <c r="J1916" s="69"/>
      <c r="K1916" s="8" t="str">
        <f t="shared" si="54"/>
        <v/>
      </c>
      <c r="L1916" s="36"/>
      <c r="M1916" s="69"/>
      <c r="N1916" s="13"/>
      <c r="P1916" s="41" t="str">
        <f t="shared" si="53"/>
        <v>.</v>
      </c>
      <c r="Q1916" s="41"/>
      <c r="R1916" s="41"/>
      <c r="T1916" s="77"/>
      <c r="U1916" s="77"/>
    </row>
    <row r="1917" spans="1:21" s="35" customFormat="1" ht="29.25" customHeight="1" thickTop="1" thickBot="1">
      <c r="A1917" s="8"/>
      <c r="B1917" s="37"/>
      <c r="C1917" s="38"/>
      <c r="D1917" s="39"/>
      <c r="E1917" s="11"/>
      <c r="F1917" s="48"/>
      <c r="G1917" s="69"/>
      <c r="H1917" s="18">
        <v>8916</v>
      </c>
      <c r="I1917" s="149"/>
      <c r="J1917" s="69"/>
      <c r="K1917" s="8" t="str">
        <f t="shared" si="54"/>
        <v/>
      </c>
      <c r="L1917" s="36"/>
      <c r="M1917" s="69"/>
      <c r="N1917" s="13"/>
      <c r="P1917" s="41" t="str">
        <f t="shared" si="53"/>
        <v>.</v>
      </c>
      <c r="Q1917" s="41"/>
      <c r="R1917" s="41"/>
      <c r="T1917" s="77"/>
      <c r="U1917" s="77"/>
    </row>
    <row r="1918" spans="1:21" s="35" customFormat="1" ht="29.25" customHeight="1" thickTop="1" thickBot="1">
      <c r="A1918" s="8"/>
      <c r="B1918" s="37"/>
      <c r="C1918" s="38"/>
      <c r="D1918" s="39"/>
      <c r="E1918" s="11"/>
      <c r="F1918" s="48"/>
      <c r="G1918" s="69"/>
      <c r="H1918" s="18">
        <v>8917</v>
      </c>
      <c r="I1918" s="149"/>
      <c r="J1918" s="69"/>
      <c r="K1918" s="8" t="str">
        <f t="shared" si="54"/>
        <v/>
      </c>
      <c r="L1918" s="36"/>
      <c r="M1918" s="69"/>
      <c r="N1918" s="13"/>
      <c r="P1918" s="41" t="str">
        <f t="shared" si="53"/>
        <v>.</v>
      </c>
      <c r="Q1918" s="41"/>
      <c r="R1918" s="41"/>
      <c r="T1918" s="77"/>
      <c r="U1918" s="77"/>
    </row>
    <row r="1919" spans="1:21" s="35" customFormat="1" ht="29.25" customHeight="1" thickTop="1" thickBot="1">
      <c r="A1919" s="8"/>
      <c r="B1919" s="37"/>
      <c r="C1919" s="38"/>
      <c r="D1919" s="39"/>
      <c r="E1919" s="11"/>
      <c r="F1919" s="48"/>
      <c r="G1919" s="69"/>
      <c r="H1919" s="18">
        <v>8918</v>
      </c>
      <c r="I1919" s="149"/>
      <c r="J1919" s="69"/>
      <c r="K1919" s="8" t="str">
        <f t="shared" si="54"/>
        <v/>
      </c>
      <c r="L1919" s="36"/>
      <c r="M1919" s="69"/>
      <c r="N1919" s="13"/>
      <c r="P1919" s="41" t="str">
        <f t="shared" si="53"/>
        <v>.</v>
      </c>
      <c r="Q1919" s="41"/>
      <c r="R1919" s="41"/>
      <c r="T1919" s="77"/>
      <c r="U1919" s="77"/>
    </row>
    <row r="1920" spans="1:21" s="35" customFormat="1" ht="29.25" customHeight="1" thickTop="1" thickBot="1">
      <c r="A1920" s="8"/>
      <c r="B1920" s="37"/>
      <c r="C1920" s="38"/>
      <c r="D1920" s="39"/>
      <c r="E1920" s="11"/>
      <c r="F1920" s="48"/>
      <c r="G1920" s="69"/>
      <c r="H1920" s="18">
        <v>8919</v>
      </c>
      <c r="I1920" s="149"/>
      <c r="J1920" s="69"/>
      <c r="K1920" s="8" t="str">
        <f t="shared" si="54"/>
        <v/>
      </c>
      <c r="L1920" s="36"/>
      <c r="M1920" s="69"/>
      <c r="N1920" s="13"/>
      <c r="P1920" s="41" t="str">
        <f t="shared" si="53"/>
        <v>.</v>
      </c>
      <c r="Q1920" s="41"/>
      <c r="R1920" s="41"/>
      <c r="T1920" s="77"/>
      <c r="U1920" s="77"/>
    </row>
    <row r="1921" spans="1:21" s="35" customFormat="1" ht="29.25" customHeight="1" thickTop="1" thickBot="1">
      <c r="A1921" s="8"/>
      <c r="B1921" s="37"/>
      <c r="C1921" s="38"/>
      <c r="D1921" s="39"/>
      <c r="E1921" s="11"/>
      <c r="F1921" s="48"/>
      <c r="G1921" s="69"/>
      <c r="H1921" s="18">
        <v>8920</v>
      </c>
      <c r="I1921" s="149"/>
      <c r="J1921" s="69"/>
      <c r="K1921" s="8" t="str">
        <f t="shared" si="54"/>
        <v/>
      </c>
      <c r="L1921" s="36"/>
      <c r="M1921" s="69"/>
      <c r="N1921" s="13"/>
      <c r="P1921" s="41" t="str">
        <f t="shared" si="53"/>
        <v>.</v>
      </c>
      <c r="Q1921" s="41"/>
      <c r="R1921" s="41"/>
      <c r="T1921" s="77"/>
      <c r="U1921" s="77"/>
    </row>
    <row r="1922" spans="1:21" s="35" customFormat="1" ht="29.25" customHeight="1" thickTop="1" thickBot="1">
      <c r="A1922" s="8"/>
      <c r="B1922" s="37"/>
      <c r="C1922" s="38"/>
      <c r="D1922" s="39"/>
      <c r="E1922" s="11"/>
      <c r="F1922" s="48"/>
      <c r="G1922" s="69"/>
      <c r="H1922" s="18">
        <v>8921</v>
      </c>
      <c r="I1922" s="149"/>
      <c r="J1922" s="69"/>
      <c r="K1922" s="8" t="str">
        <f t="shared" si="54"/>
        <v/>
      </c>
      <c r="L1922" s="36"/>
      <c r="M1922" s="69"/>
      <c r="N1922" s="13"/>
      <c r="P1922" s="41" t="str">
        <f t="shared" si="53"/>
        <v>.</v>
      </c>
      <c r="Q1922" s="41"/>
      <c r="R1922" s="41"/>
      <c r="T1922" s="77"/>
      <c r="U1922" s="77"/>
    </row>
    <row r="1923" spans="1:21" s="35" customFormat="1" ht="29.25" customHeight="1" thickTop="1" thickBot="1">
      <c r="A1923" s="8"/>
      <c r="B1923" s="37"/>
      <c r="C1923" s="38"/>
      <c r="D1923" s="39"/>
      <c r="E1923" s="11"/>
      <c r="F1923" s="48"/>
      <c r="G1923" s="69"/>
      <c r="H1923" s="18">
        <v>8922</v>
      </c>
      <c r="I1923" s="149"/>
      <c r="J1923" s="69"/>
      <c r="K1923" s="8" t="str">
        <f t="shared" si="54"/>
        <v/>
      </c>
      <c r="L1923" s="36"/>
      <c r="M1923" s="69"/>
      <c r="N1923" s="13"/>
      <c r="P1923" s="41" t="str">
        <f t="shared" si="53"/>
        <v>.</v>
      </c>
      <c r="Q1923" s="41"/>
      <c r="R1923" s="41"/>
      <c r="T1923" s="77"/>
      <c r="U1923" s="77"/>
    </row>
    <row r="1924" spans="1:21" s="35" customFormat="1" ht="29.25" customHeight="1" thickTop="1" thickBot="1">
      <c r="A1924" s="8"/>
      <c r="B1924" s="37"/>
      <c r="C1924" s="38"/>
      <c r="D1924" s="39"/>
      <c r="E1924" s="11"/>
      <c r="F1924" s="48"/>
      <c r="G1924" s="69"/>
      <c r="H1924" s="18">
        <v>8923</v>
      </c>
      <c r="I1924" s="149"/>
      <c r="J1924" s="69"/>
      <c r="K1924" s="8" t="str">
        <f t="shared" si="54"/>
        <v/>
      </c>
      <c r="L1924" s="36"/>
      <c r="M1924" s="69"/>
      <c r="N1924" s="13"/>
      <c r="P1924" s="41" t="str">
        <f t="shared" si="53"/>
        <v>.</v>
      </c>
      <c r="Q1924" s="41"/>
      <c r="R1924" s="41"/>
      <c r="T1924" s="77"/>
      <c r="U1924" s="77"/>
    </row>
    <row r="1925" spans="1:21" s="35" customFormat="1" ht="29.25" customHeight="1" thickTop="1" thickBot="1">
      <c r="A1925" s="8"/>
      <c r="B1925" s="37"/>
      <c r="C1925" s="38"/>
      <c r="D1925" s="39"/>
      <c r="E1925" s="11"/>
      <c r="F1925" s="48"/>
      <c r="G1925" s="69"/>
      <c r="H1925" s="18">
        <v>8924</v>
      </c>
      <c r="I1925" s="149"/>
      <c r="J1925" s="69"/>
      <c r="K1925" s="8" t="str">
        <f t="shared" si="54"/>
        <v/>
      </c>
      <c r="L1925" s="36"/>
      <c r="M1925" s="69"/>
      <c r="N1925" s="13"/>
      <c r="P1925" s="41" t="str">
        <f t="shared" si="53"/>
        <v>.</v>
      </c>
      <c r="Q1925" s="41"/>
      <c r="R1925" s="41"/>
      <c r="T1925" s="77"/>
      <c r="U1925" s="77"/>
    </row>
    <row r="1926" spans="1:21" s="35" customFormat="1" ht="29.25" customHeight="1" thickTop="1" thickBot="1">
      <c r="A1926" s="8"/>
      <c r="B1926" s="37"/>
      <c r="C1926" s="38"/>
      <c r="D1926" s="39"/>
      <c r="E1926" s="11"/>
      <c r="F1926" s="48"/>
      <c r="G1926" s="69"/>
      <c r="H1926" s="18">
        <v>8925</v>
      </c>
      <c r="I1926" s="149"/>
      <c r="J1926" s="69"/>
      <c r="K1926" s="8" t="str">
        <f t="shared" si="54"/>
        <v/>
      </c>
      <c r="L1926" s="36"/>
      <c r="M1926" s="69"/>
      <c r="N1926" s="13"/>
      <c r="P1926" s="41" t="str">
        <f t="shared" si="53"/>
        <v>.</v>
      </c>
      <c r="Q1926" s="41"/>
      <c r="R1926" s="41"/>
      <c r="T1926" s="77"/>
      <c r="U1926" s="77"/>
    </row>
    <row r="1927" spans="1:21" s="35" customFormat="1" ht="29.25" customHeight="1" thickTop="1" thickBot="1">
      <c r="A1927" s="8"/>
      <c r="B1927" s="37"/>
      <c r="C1927" s="38"/>
      <c r="D1927" s="39"/>
      <c r="E1927" s="11"/>
      <c r="F1927" s="48"/>
      <c r="G1927" s="69"/>
      <c r="H1927" s="18">
        <v>8926</v>
      </c>
      <c r="I1927" s="149"/>
      <c r="J1927" s="69"/>
      <c r="K1927" s="8" t="str">
        <f t="shared" si="54"/>
        <v/>
      </c>
      <c r="L1927" s="36"/>
      <c r="M1927" s="69"/>
      <c r="N1927" s="13"/>
      <c r="P1927" s="41" t="str">
        <f t="shared" si="53"/>
        <v>.</v>
      </c>
      <c r="Q1927" s="41"/>
      <c r="R1927" s="41"/>
      <c r="T1927" s="77"/>
      <c r="U1927" s="77"/>
    </row>
    <row r="1928" spans="1:21" s="35" customFormat="1" ht="29.25" customHeight="1" thickTop="1" thickBot="1">
      <c r="A1928" s="8"/>
      <c r="B1928" s="37"/>
      <c r="C1928" s="38"/>
      <c r="D1928" s="39"/>
      <c r="E1928" s="11"/>
      <c r="F1928" s="48"/>
      <c r="G1928" s="69"/>
      <c r="H1928" s="18">
        <v>8927</v>
      </c>
      <c r="I1928" s="149"/>
      <c r="J1928" s="69"/>
      <c r="K1928" s="8" t="str">
        <f t="shared" si="54"/>
        <v/>
      </c>
      <c r="L1928" s="36"/>
      <c r="M1928" s="69"/>
      <c r="N1928" s="13"/>
      <c r="P1928" s="41" t="str">
        <f t="shared" si="53"/>
        <v>.</v>
      </c>
      <c r="Q1928" s="41"/>
      <c r="R1928" s="41"/>
      <c r="T1928" s="77"/>
      <c r="U1928" s="77"/>
    </row>
    <row r="1929" spans="1:21" s="35" customFormat="1" ht="29.25" customHeight="1" thickTop="1" thickBot="1">
      <c r="A1929" s="8"/>
      <c r="B1929" s="37"/>
      <c r="C1929" s="38"/>
      <c r="D1929" s="39"/>
      <c r="E1929" s="11"/>
      <c r="F1929" s="48"/>
      <c r="G1929" s="69"/>
      <c r="H1929" s="18">
        <v>8928</v>
      </c>
      <c r="I1929" s="149"/>
      <c r="J1929" s="69"/>
      <c r="K1929" s="8" t="str">
        <f t="shared" si="54"/>
        <v/>
      </c>
      <c r="L1929" s="36"/>
      <c r="M1929" s="69"/>
      <c r="N1929" s="13"/>
      <c r="P1929" s="41" t="str">
        <f t="shared" si="53"/>
        <v>.</v>
      </c>
      <c r="Q1929" s="41"/>
      <c r="R1929" s="41"/>
      <c r="T1929" s="77"/>
      <c r="U1929" s="77"/>
    </row>
    <row r="1930" spans="1:21" s="35" customFormat="1" ht="29.25" customHeight="1" thickTop="1" thickBot="1">
      <c r="A1930" s="8"/>
      <c r="B1930" s="37"/>
      <c r="C1930" s="38"/>
      <c r="D1930" s="39"/>
      <c r="E1930" s="11"/>
      <c r="F1930" s="48"/>
      <c r="G1930" s="69"/>
      <c r="H1930" s="18">
        <v>8929</v>
      </c>
      <c r="I1930" s="149"/>
      <c r="J1930" s="69"/>
      <c r="K1930" s="8" t="str">
        <f t="shared" si="54"/>
        <v/>
      </c>
      <c r="L1930" s="36"/>
      <c r="M1930" s="69"/>
      <c r="N1930" s="13"/>
      <c r="P1930" s="41" t="str">
        <f t="shared" si="53"/>
        <v>.</v>
      </c>
      <c r="Q1930" s="41"/>
      <c r="R1930" s="41"/>
      <c r="T1930" s="77"/>
      <c r="U1930" s="77"/>
    </row>
    <row r="1931" spans="1:21" s="35" customFormat="1" ht="29.25" customHeight="1" thickTop="1" thickBot="1">
      <c r="A1931" s="8"/>
      <c r="B1931" s="37"/>
      <c r="C1931" s="38"/>
      <c r="D1931" s="39"/>
      <c r="E1931" s="11"/>
      <c r="F1931" s="48"/>
      <c r="G1931" s="69"/>
      <c r="H1931" s="18">
        <v>8930</v>
      </c>
      <c r="I1931" s="149"/>
      <c r="J1931" s="69"/>
      <c r="K1931" s="8" t="str">
        <f t="shared" si="54"/>
        <v/>
      </c>
      <c r="L1931" s="36"/>
      <c r="M1931" s="69"/>
      <c r="N1931" s="13"/>
      <c r="P1931" s="41" t="str">
        <f t="shared" si="53"/>
        <v>.</v>
      </c>
      <c r="Q1931" s="41"/>
      <c r="R1931" s="41"/>
      <c r="T1931" s="77"/>
      <c r="U1931" s="77"/>
    </row>
    <row r="1932" spans="1:21" s="35" customFormat="1" ht="29.25" customHeight="1" thickTop="1" thickBot="1">
      <c r="A1932" s="8"/>
      <c r="B1932" s="37"/>
      <c r="C1932" s="38"/>
      <c r="D1932" s="39"/>
      <c r="E1932" s="11"/>
      <c r="F1932" s="48"/>
      <c r="G1932" s="69"/>
      <c r="H1932" s="18">
        <v>8931</v>
      </c>
      <c r="I1932" s="149"/>
      <c r="J1932" s="69"/>
      <c r="K1932" s="8" t="str">
        <f t="shared" si="54"/>
        <v/>
      </c>
      <c r="L1932" s="36"/>
      <c r="M1932" s="69"/>
      <c r="N1932" s="13"/>
      <c r="P1932" s="41" t="str">
        <f t="shared" si="53"/>
        <v>.</v>
      </c>
      <c r="Q1932" s="41"/>
      <c r="R1932" s="41"/>
      <c r="T1932" s="77"/>
      <c r="U1932" s="77"/>
    </row>
    <row r="1933" spans="1:21" s="35" customFormat="1" ht="29.25" customHeight="1" thickTop="1" thickBot="1">
      <c r="A1933" s="8"/>
      <c r="B1933" s="37"/>
      <c r="C1933" s="38"/>
      <c r="D1933" s="39"/>
      <c r="E1933" s="11"/>
      <c r="F1933" s="48"/>
      <c r="G1933" s="69"/>
      <c r="H1933" s="18">
        <v>8932</v>
      </c>
      <c r="I1933" s="149"/>
      <c r="J1933" s="69"/>
      <c r="K1933" s="8" t="str">
        <f t="shared" si="54"/>
        <v/>
      </c>
      <c r="L1933" s="36"/>
      <c r="M1933" s="69"/>
      <c r="N1933" s="13"/>
      <c r="P1933" s="41" t="str">
        <f t="shared" ref="P1933:P1996" si="55">IF(O1933&gt;0,N1933-O1933,".")</f>
        <v>.</v>
      </c>
      <c r="Q1933" s="41"/>
      <c r="R1933" s="41"/>
      <c r="T1933" s="77"/>
      <c r="U1933" s="77"/>
    </row>
    <row r="1934" spans="1:21" s="35" customFormat="1" ht="29.25" customHeight="1" thickTop="1" thickBot="1">
      <c r="A1934" s="8"/>
      <c r="B1934" s="37"/>
      <c r="C1934" s="38"/>
      <c r="D1934" s="39"/>
      <c r="E1934" s="11"/>
      <c r="F1934" s="48"/>
      <c r="G1934" s="69"/>
      <c r="H1934" s="18">
        <v>8933</v>
      </c>
      <c r="I1934" s="149"/>
      <c r="J1934" s="69"/>
      <c r="K1934" s="8" t="str">
        <f t="shared" ref="K1934:K1997" si="56">D1934&amp;C1934</f>
        <v/>
      </c>
      <c r="L1934" s="36"/>
      <c r="M1934" s="69"/>
      <c r="N1934" s="13"/>
      <c r="P1934" s="41" t="str">
        <f t="shared" si="55"/>
        <v>.</v>
      </c>
      <c r="Q1934" s="41"/>
      <c r="R1934" s="41"/>
      <c r="T1934" s="77"/>
      <c r="U1934" s="77"/>
    </row>
    <row r="1935" spans="1:21" s="35" customFormat="1" ht="29.25" customHeight="1" thickTop="1" thickBot="1">
      <c r="A1935" s="8"/>
      <c r="B1935" s="37"/>
      <c r="C1935" s="38"/>
      <c r="D1935" s="39"/>
      <c r="E1935" s="11"/>
      <c r="F1935" s="48"/>
      <c r="G1935" s="69"/>
      <c r="H1935" s="18">
        <v>8934</v>
      </c>
      <c r="I1935" s="149"/>
      <c r="J1935" s="69"/>
      <c r="K1935" s="8" t="str">
        <f t="shared" si="56"/>
        <v/>
      </c>
      <c r="L1935" s="36"/>
      <c r="M1935" s="69"/>
      <c r="N1935" s="13"/>
      <c r="P1935" s="41" t="str">
        <f t="shared" si="55"/>
        <v>.</v>
      </c>
      <c r="Q1935" s="41"/>
      <c r="R1935" s="41"/>
      <c r="T1935" s="77"/>
      <c r="U1935" s="77"/>
    </row>
    <row r="1936" spans="1:21" s="35" customFormat="1" ht="29.25" customHeight="1" thickTop="1" thickBot="1">
      <c r="A1936" s="8"/>
      <c r="B1936" s="37"/>
      <c r="C1936" s="38"/>
      <c r="D1936" s="39"/>
      <c r="E1936" s="11"/>
      <c r="F1936" s="48"/>
      <c r="G1936" s="69"/>
      <c r="H1936" s="18">
        <v>8935</v>
      </c>
      <c r="I1936" s="149"/>
      <c r="J1936" s="69"/>
      <c r="K1936" s="8" t="str">
        <f t="shared" si="56"/>
        <v/>
      </c>
      <c r="L1936" s="36"/>
      <c r="M1936" s="69"/>
      <c r="N1936" s="13"/>
      <c r="P1936" s="41" t="str">
        <f t="shared" si="55"/>
        <v>.</v>
      </c>
      <c r="Q1936" s="41"/>
      <c r="R1936" s="41"/>
      <c r="T1936" s="77"/>
      <c r="U1936" s="77"/>
    </row>
    <row r="1937" spans="1:21" s="35" customFormat="1" ht="29.25" customHeight="1" thickTop="1" thickBot="1">
      <c r="A1937" s="8"/>
      <c r="B1937" s="37"/>
      <c r="C1937" s="38"/>
      <c r="D1937" s="39"/>
      <c r="E1937" s="11"/>
      <c r="F1937" s="48"/>
      <c r="G1937" s="69"/>
      <c r="H1937" s="18">
        <v>8936</v>
      </c>
      <c r="I1937" s="149"/>
      <c r="J1937" s="69"/>
      <c r="K1937" s="8" t="str">
        <f t="shared" si="56"/>
        <v/>
      </c>
      <c r="L1937" s="36"/>
      <c r="M1937" s="69"/>
      <c r="N1937" s="13"/>
      <c r="P1937" s="41" t="str">
        <f t="shared" si="55"/>
        <v>.</v>
      </c>
      <c r="Q1937" s="41"/>
      <c r="R1937" s="41"/>
      <c r="T1937" s="77"/>
      <c r="U1937" s="77"/>
    </row>
    <row r="1938" spans="1:21" s="35" customFormat="1" ht="29.25" customHeight="1" thickTop="1" thickBot="1">
      <c r="A1938" s="8"/>
      <c r="B1938" s="37"/>
      <c r="C1938" s="38"/>
      <c r="D1938" s="39"/>
      <c r="E1938" s="11"/>
      <c r="F1938" s="48"/>
      <c r="G1938" s="69"/>
      <c r="H1938" s="18">
        <v>8937</v>
      </c>
      <c r="I1938" s="149"/>
      <c r="J1938" s="69"/>
      <c r="K1938" s="8" t="str">
        <f t="shared" si="56"/>
        <v/>
      </c>
      <c r="L1938" s="36"/>
      <c r="M1938" s="69"/>
      <c r="N1938" s="13"/>
      <c r="P1938" s="41" t="str">
        <f t="shared" si="55"/>
        <v>.</v>
      </c>
      <c r="Q1938" s="41"/>
      <c r="R1938" s="41"/>
      <c r="T1938" s="77"/>
      <c r="U1938" s="77"/>
    </row>
    <row r="1939" spans="1:21" s="35" customFormat="1" ht="29.25" customHeight="1" thickTop="1" thickBot="1">
      <c r="A1939" s="8"/>
      <c r="B1939" s="37"/>
      <c r="C1939" s="38"/>
      <c r="D1939" s="39"/>
      <c r="E1939" s="11"/>
      <c r="F1939" s="48"/>
      <c r="G1939" s="69"/>
      <c r="H1939" s="18">
        <v>8938</v>
      </c>
      <c r="I1939" s="149"/>
      <c r="J1939" s="69"/>
      <c r="K1939" s="8" t="str">
        <f t="shared" si="56"/>
        <v/>
      </c>
      <c r="L1939" s="36"/>
      <c r="M1939" s="69"/>
      <c r="N1939" s="13"/>
      <c r="P1939" s="41" t="str">
        <f t="shared" si="55"/>
        <v>.</v>
      </c>
      <c r="Q1939" s="41"/>
      <c r="R1939" s="41"/>
      <c r="T1939" s="77"/>
      <c r="U1939" s="77"/>
    </row>
    <row r="1940" spans="1:21" s="35" customFormat="1" ht="29.25" customHeight="1" thickTop="1" thickBot="1">
      <c r="A1940" s="8"/>
      <c r="B1940" s="37"/>
      <c r="C1940" s="38"/>
      <c r="D1940" s="39"/>
      <c r="E1940" s="11"/>
      <c r="F1940" s="48"/>
      <c r="G1940" s="69"/>
      <c r="H1940" s="18">
        <v>8939</v>
      </c>
      <c r="I1940" s="149"/>
      <c r="J1940" s="69"/>
      <c r="K1940" s="8" t="str">
        <f t="shared" si="56"/>
        <v/>
      </c>
      <c r="L1940" s="36"/>
      <c r="M1940" s="69"/>
      <c r="N1940" s="13"/>
      <c r="P1940" s="41" t="str">
        <f t="shared" si="55"/>
        <v>.</v>
      </c>
      <c r="Q1940" s="41"/>
      <c r="R1940" s="41"/>
      <c r="T1940" s="77"/>
      <c r="U1940" s="77"/>
    </row>
    <row r="1941" spans="1:21" s="35" customFormat="1" ht="29.25" customHeight="1" thickTop="1" thickBot="1">
      <c r="A1941" s="8"/>
      <c r="B1941" s="37"/>
      <c r="C1941" s="38"/>
      <c r="D1941" s="39"/>
      <c r="E1941" s="11"/>
      <c r="F1941" s="48"/>
      <c r="G1941" s="69"/>
      <c r="H1941" s="18">
        <v>8940</v>
      </c>
      <c r="I1941" s="149"/>
      <c r="J1941" s="69"/>
      <c r="K1941" s="8" t="str">
        <f t="shared" si="56"/>
        <v/>
      </c>
      <c r="L1941" s="36"/>
      <c r="M1941" s="69"/>
      <c r="N1941" s="13"/>
      <c r="P1941" s="41" t="str">
        <f t="shared" si="55"/>
        <v>.</v>
      </c>
      <c r="Q1941" s="41"/>
      <c r="R1941" s="41"/>
      <c r="T1941" s="77"/>
      <c r="U1941" s="77"/>
    </row>
    <row r="1942" spans="1:21" s="35" customFormat="1" ht="29.25" customHeight="1" thickTop="1" thickBot="1">
      <c r="A1942" s="8"/>
      <c r="B1942" s="37"/>
      <c r="C1942" s="38"/>
      <c r="D1942" s="39"/>
      <c r="E1942" s="11"/>
      <c r="F1942" s="48"/>
      <c r="G1942" s="69"/>
      <c r="H1942" s="18">
        <v>8941</v>
      </c>
      <c r="I1942" s="149"/>
      <c r="J1942" s="69"/>
      <c r="K1942" s="8" t="str">
        <f t="shared" si="56"/>
        <v/>
      </c>
      <c r="L1942" s="36"/>
      <c r="M1942" s="69"/>
      <c r="N1942" s="13"/>
      <c r="P1942" s="41" t="str">
        <f t="shared" si="55"/>
        <v>.</v>
      </c>
      <c r="Q1942" s="41"/>
      <c r="R1942" s="41"/>
      <c r="T1942" s="77"/>
      <c r="U1942" s="77"/>
    </row>
    <row r="1943" spans="1:21" s="35" customFormat="1" ht="29.25" customHeight="1" thickTop="1" thickBot="1">
      <c r="A1943" s="8"/>
      <c r="B1943" s="37"/>
      <c r="C1943" s="38"/>
      <c r="D1943" s="39"/>
      <c r="E1943" s="11"/>
      <c r="F1943" s="48"/>
      <c r="G1943" s="69"/>
      <c r="H1943" s="18">
        <v>8942</v>
      </c>
      <c r="I1943" s="149"/>
      <c r="J1943" s="69"/>
      <c r="K1943" s="8" t="str">
        <f t="shared" si="56"/>
        <v/>
      </c>
      <c r="L1943" s="36"/>
      <c r="M1943" s="69"/>
      <c r="N1943" s="13"/>
      <c r="P1943" s="41" t="str">
        <f t="shared" si="55"/>
        <v>.</v>
      </c>
      <c r="Q1943" s="41"/>
      <c r="R1943" s="41"/>
      <c r="T1943" s="77"/>
      <c r="U1943" s="77"/>
    </row>
    <row r="1944" spans="1:21" s="35" customFormat="1" ht="29.25" customHeight="1" thickTop="1" thickBot="1">
      <c r="A1944" s="8"/>
      <c r="B1944" s="37"/>
      <c r="C1944" s="38"/>
      <c r="D1944" s="39"/>
      <c r="E1944" s="11"/>
      <c r="F1944" s="48"/>
      <c r="G1944" s="69"/>
      <c r="H1944" s="18">
        <v>8943</v>
      </c>
      <c r="I1944" s="149"/>
      <c r="J1944" s="69"/>
      <c r="K1944" s="8" t="str">
        <f t="shared" si="56"/>
        <v/>
      </c>
      <c r="L1944" s="36"/>
      <c r="M1944" s="69"/>
      <c r="N1944" s="13"/>
      <c r="P1944" s="41" t="str">
        <f t="shared" si="55"/>
        <v>.</v>
      </c>
      <c r="Q1944" s="41"/>
      <c r="R1944" s="41"/>
      <c r="T1944" s="77"/>
      <c r="U1944" s="77"/>
    </row>
    <row r="1945" spans="1:21" s="35" customFormat="1" ht="29.25" customHeight="1" thickTop="1" thickBot="1">
      <c r="A1945" s="8"/>
      <c r="B1945" s="37"/>
      <c r="C1945" s="38"/>
      <c r="D1945" s="39"/>
      <c r="E1945" s="11"/>
      <c r="F1945" s="48"/>
      <c r="G1945" s="69"/>
      <c r="H1945" s="18">
        <v>8944</v>
      </c>
      <c r="I1945" s="149"/>
      <c r="J1945" s="69"/>
      <c r="K1945" s="8" t="str">
        <f t="shared" si="56"/>
        <v/>
      </c>
      <c r="L1945" s="36"/>
      <c r="M1945" s="69"/>
      <c r="N1945" s="13"/>
      <c r="P1945" s="41" t="str">
        <f t="shared" si="55"/>
        <v>.</v>
      </c>
      <c r="Q1945" s="41"/>
      <c r="R1945" s="41"/>
      <c r="T1945" s="77"/>
      <c r="U1945" s="77"/>
    </row>
    <row r="1946" spans="1:21" s="35" customFormat="1" ht="29.25" customHeight="1" thickTop="1" thickBot="1">
      <c r="A1946" s="8"/>
      <c r="B1946" s="37"/>
      <c r="C1946" s="38"/>
      <c r="D1946" s="39"/>
      <c r="E1946" s="11"/>
      <c r="F1946" s="48"/>
      <c r="G1946" s="69"/>
      <c r="H1946" s="18">
        <v>8945</v>
      </c>
      <c r="I1946" s="149"/>
      <c r="J1946" s="69"/>
      <c r="K1946" s="8" t="str">
        <f t="shared" si="56"/>
        <v/>
      </c>
      <c r="L1946" s="36"/>
      <c r="M1946" s="69"/>
      <c r="N1946" s="13"/>
      <c r="P1946" s="41" t="str">
        <f t="shared" si="55"/>
        <v>.</v>
      </c>
      <c r="Q1946" s="41"/>
      <c r="R1946" s="41"/>
      <c r="T1946" s="77"/>
      <c r="U1946" s="77"/>
    </row>
    <row r="1947" spans="1:21" s="35" customFormat="1" ht="29.25" customHeight="1" thickTop="1" thickBot="1">
      <c r="A1947" s="8"/>
      <c r="B1947" s="37"/>
      <c r="C1947" s="38"/>
      <c r="D1947" s="39"/>
      <c r="E1947" s="11"/>
      <c r="F1947" s="48"/>
      <c r="G1947" s="69"/>
      <c r="H1947" s="18">
        <v>8946</v>
      </c>
      <c r="I1947" s="149"/>
      <c r="J1947" s="69"/>
      <c r="K1947" s="8" t="str">
        <f t="shared" si="56"/>
        <v/>
      </c>
      <c r="L1947" s="36"/>
      <c r="M1947" s="69"/>
      <c r="N1947" s="13"/>
      <c r="P1947" s="41" t="str">
        <f t="shared" si="55"/>
        <v>.</v>
      </c>
      <c r="Q1947" s="41"/>
      <c r="R1947" s="41"/>
      <c r="T1947" s="77"/>
      <c r="U1947" s="77"/>
    </row>
    <row r="1948" spans="1:21" s="35" customFormat="1" ht="29.25" customHeight="1" thickTop="1" thickBot="1">
      <c r="A1948" s="8"/>
      <c r="B1948" s="37"/>
      <c r="C1948" s="38"/>
      <c r="D1948" s="39"/>
      <c r="E1948" s="11"/>
      <c r="F1948" s="48"/>
      <c r="G1948" s="69"/>
      <c r="H1948" s="18">
        <v>8947</v>
      </c>
      <c r="I1948" s="149"/>
      <c r="J1948" s="69"/>
      <c r="K1948" s="8" t="str">
        <f t="shared" si="56"/>
        <v/>
      </c>
      <c r="L1948" s="36"/>
      <c r="M1948" s="69"/>
      <c r="N1948" s="13"/>
      <c r="P1948" s="41" t="str">
        <f t="shared" si="55"/>
        <v>.</v>
      </c>
      <c r="Q1948" s="41"/>
      <c r="R1948" s="41"/>
      <c r="T1948" s="77"/>
      <c r="U1948" s="77"/>
    </row>
    <row r="1949" spans="1:21" s="35" customFormat="1" ht="29.25" customHeight="1" thickTop="1" thickBot="1">
      <c r="A1949" s="8"/>
      <c r="B1949" s="37"/>
      <c r="C1949" s="38"/>
      <c r="D1949" s="39"/>
      <c r="E1949" s="11"/>
      <c r="F1949" s="48"/>
      <c r="G1949" s="69"/>
      <c r="H1949" s="18">
        <v>8948</v>
      </c>
      <c r="I1949" s="149"/>
      <c r="J1949" s="69"/>
      <c r="K1949" s="8" t="str">
        <f t="shared" si="56"/>
        <v/>
      </c>
      <c r="L1949" s="36"/>
      <c r="M1949" s="69"/>
      <c r="N1949" s="13"/>
      <c r="P1949" s="41" t="str">
        <f t="shared" si="55"/>
        <v>.</v>
      </c>
      <c r="Q1949" s="41"/>
      <c r="R1949" s="41"/>
      <c r="T1949" s="77"/>
      <c r="U1949" s="77"/>
    </row>
    <row r="1950" spans="1:21" s="35" customFormat="1" ht="29.25" customHeight="1" thickTop="1" thickBot="1">
      <c r="A1950" s="8"/>
      <c r="B1950" s="37"/>
      <c r="C1950" s="38"/>
      <c r="D1950" s="39"/>
      <c r="E1950" s="11"/>
      <c r="F1950" s="48"/>
      <c r="G1950" s="69"/>
      <c r="H1950" s="18">
        <v>8949</v>
      </c>
      <c r="I1950" s="149"/>
      <c r="J1950" s="69"/>
      <c r="K1950" s="8" t="str">
        <f t="shared" si="56"/>
        <v/>
      </c>
      <c r="L1950" s="36"/>
      <c r="M1950" s="69"/>
      <c r="N1950" s="13"/>
      <c r="P1950" s="41" t="str">
        <f t="shared" si="55"/>
        <v>.</v>
      </c>
      <c r="Q1950" s="41"/>
      <c r="R1950" s="41"/>
      <c r="T1950" s="77"/>
      <c r="U1950" s="77"/>
    </row>
    <row r="1951" spans="1:21" s="35" customFormat="1" ht="29.25" customHeight="1" thickTop="1" thickBot="1">
      <c r="A1951" s="8"/>
      <c r="B1951" s="37"/>
      <c r="C1951" s="38"/>
      <c r="D1951" s="39"/>
      <c r="E1951" s="11"/>
      <c r="F1951" s="48"/>
      <c r="G1951" s="69"/>
      <c r="H1951" s="18">
        <v>8950</v>
      </c>
      <c r="I1951" s="149"/>
      <c r="J1951" s="69"/>
      <c r="K1951" s="8" t="str">
        <f t="shared" si="56"/>
        <v/>
      </c>
      <c r="L1951" s="36"/>
      <c r="M1951" s="69"/>
      <c r="N1951" s="13"/>
      <c r="P1951" s="41" t="str">
        <f t="shared" si="55"/>
        <v>.</v>
      </c>
      <c r="Q1951" s="41"/>
      <c r="R1951" s="41"/>
      <c r="T1951" s="77"/>
      <c r="U1951" s="77"/>
    </row>
    <row r="1952" spans="1:21" s="35" customFormat="1" ht="29.25" customHeight="1" thickTop="1" thickBot="1">
      <c r="A1952" s="8"/>
      <c r="B1952" s="37"/>
      <c r="C1952" s="38"/>
      <c r="D1952" s="39"/>
      <c r="E1952" s="11"/>
      <c r="F1952" s="48"/>
      <c r="G1952" s="69"/>
      <c r="H1952" s="18">
        <v>8951</v>
      </c>
      <c r="I1952" s="149"/>
      <c r="J1952" s="69"/>
      <c r="K1952" s="8" t="str">
        <f t="shared" si="56"/>
        <v/>
      </c>
      <c r="L1952" s="36"/>
      <c r="M1952" s="69"/>
      <c r="N1952" s="13"/>
      <c r="P1952" s="41" t="str">
        <f t="shared" si="55"/>
        <v>.</v>
      </c>
      <c r="Q1952" s="41"/>
      <c r="R1952" s="41"/>
      <c r="T1952" s="77"/>
      <c r="U1952" s="77"/>
    </row>
    <row r="1953" spans="1:21" s="35" customFormat="1" ht="29.25" customHeight="1" thickTop="1" thickBot="1">
      <c r="A1953" s="8"/>
      <c r="B1953" s="37"/>
      <c r="C1953" s="38"/>
      <c r="D1953" s="39"/>
      <c r="E1953" s="11"/>
      <c r="F1953" s="48"/>
      <c r="G1953" s="69"/>
      <c r="H1953" s="18">
        <v>8952</v>
      </c>
      <c r="I1953" s="149"/>
      <c r="J1953" s="69"/>
      <c r="K1953" s="8" t="str">
        <f t="shared" si="56"/>
        <v/>
      </c>
      <c r="L1953" s="36"/>
      <c r="M1953" s="69"/>
      <c r="N1953" s="13"/>
      <c r="P1953" s="41" t="str">
        <f t="shared" si="55"/>
        <v>.</v>
      </c>
      <c r="Q1953" s="41"/>
      <c r="R1953" s="41"/>
      <c r="T1953" s="77"/>
      <c r="U1953" s="77"/>
    </row>
    <row r="1954" spans="1:21" s="35" customFormat="1" ht="29.25" customHeight="1" thickTop="1" thickBot="1">
      <c r="A1954" s="8"/>
      <c r="B1954" s="37"/>
      <c r="C1954" s="38"/>
      <c r="D1954" s="39"/>
      <c r="E1954" s="11"/>
      <c r="F1954" s="48"/>
      <c r="G1954" s="69"/>
      <c r="H1954" s="18">
        <v>8953</v>
      </c>
      <c r="I1954" s="149"/>
      <c r="J1954" s="69"/>
      <c r="K1954" s="8" t="str">
        <f t="shared" si="56"/>
        <v/>
      </c>
      <c r="L1954" s="36"/>
      <c r="M1954" s="69"/>
      <c r="N1954" s="13"/>
      <c r="P1954" s="41" t="str">
        <f t="shared" si="55"/>
        <v>.</v>
      </c>
      <c r="Q1954" s="41"/>
      <c r="R1954" s="41"/>
      <c r="T1954" s="77"/>
      <c r="U1954" s="77"/>
    </row>
    <row r="1955" spans="1:21" s="35" customFormat="1" ht="29.25" customHeight="1" thickTop="1" thickBot="1">
      <c r="A1955" s="8"/>
      <c r="B1955" s="37"/>
      <c r="C1955" s="38"/>
      <c r="D1955" s="39"/>
      <c r="E1955" s="11"/>
      <c r="F1955" s="48"/>
      <c r="G1955" s="69"/>
      <c r="H1955" s="18">
        <v>8954</v>
      </c>
      <c r="I1955" s="149"/>
      <c r="J1955" s="69"/>
      <c r="K1955" s="8" t="str">
        <f t="shared" si="56"/>
        <v/>
      </c>
      <c r="L1955" s="36"/>
      <c r="M1955" s="69"/>
      <c r="N1955" s="13"/>
      <c r="P1955" s="41" t="str">
        <f t="shared" si="55"/>
        <v>.</v>
      </c>
      <c r="Q1955" s="41"/>
      <c r="R1955" s="41"/>
      <c r="T1955" s="77"/>
      <c r="U1955" s="77"/>
    </row>
    <row r="1956" spans="1:21" s="35" customFormat="1" ht="29.25" customHeight="1" thickTop="1" thickBot="1">
      <c r="A1956" s="8"/>
      <c r="B1956" s="37"/>
      <c r="C1956" s="38"/>
      <c r="D1956" s="39"/>
      <c r="E1956" s="11"/>
      <c r="F1956" s="48"/>
      <c r="G1956" s="69"/>
      <c r="H1956" s="18">
        <v>8955</v>
      </c>
      <c r="I1956" s="149"/>
      <c r="J1956" s="69"/>
      <c r="K1956" s="8" t="str">
        <f t="shared" si="56"/>
        <v/>
      </c>
      <c r="L1956" s="36"/>
      <c r="M1956" s="69"/>
      <c r="N1956" s="13"/>
      <c r="P1956" s="41" t="str">
        <f t="shared" si="55"/>
        <v>.</v>
      </c>
      <c r="Q1956" s="41"/>
      <c r="R1956" s="41"/>
      <c r="T1956" s="77"/>
      <c r="U1956" s="77"/>
    </row>
    <row r="1957" spans="1:21" s="35" customFormat="1" ht="29.25" customHeight="1" thickTop="1" thickBot="1">
      <c r="A1957" s="8"/>
      <c r="B1957" s="37"/>
      <c r="C1957" s="38"/>
      <c r="D1957" s="39"/>
      <c r="E1957" s="11"/>
      <c r="F1957" s="48"/>
      <c r="G1957" s="69"/>
      <c r="H1957" s="18">
        <v>8956</v>
      </c>
      <c r="I1957" s="149"/>
      <c r="J1957" s="69"/>
      <c r="K1957" s="8" t="str">
        <f t="shared" si="56"/>
        <v/>
      </c>
      <c r="L1957" s="36"/>
      <c r="M1957" s="69"/>
      <c r="N1957" s="13"/>
      <c r="P1957" s="41" t="str">
        <f t="shared" si="55"/>
        <v>.</v>
      </c>
      <c r="Q1957" s="41"/>
      <c r="R1957" s="41"/>
      <c r="T1957" s="77"/>
      <c r="U1957" s="77"/>
    </row>
    <row r="1958" spans="1:21" s="35" customFormat="1" ht="29.25" customHeight="1" thickTop="1" thickBot="1">
      <c r="A1958" s="8"/>
      <c r="B1958" s="37"/>
      <c r="C1958" s="38"/>
      <c r="D1958" s="39"/>
      <c r="E1958" s="11"/>
      <c r="F1958" s="48"/>
      <c r="G1958" s="69"/>
      <c r="H1958" s="18">
        <v>8957</v>
      </c>
      <c r="I1958" s="149"/>
      <c r="J1958" s="69"/>
      <c r="K1958" s="8" t="str">
        <f t="shared" si="56"/>
        <v/>
      </c>
      <c r="L1958" s="36"/>
      <c r="M1958" s="69"/>
      <c r="N1958" s="13"/>
      <c r="P1958" s="41" t="str">
        <f t="shared" si="55"/>
        <v>.</v>
      </c>
      <c r="Q1958" s="41"/>
      <c r="R1958" s="41"/>
      <c r="T1958" s="77"/>
      <c r="U1958" s="77"/>
    </row>
    <row r="1959" spans="1:21" s="35" customFormat="1" ht="29.25" customHeight="1" thickTop="1" thickBot="1">
      <c r="A1959" s="8"/>
      <c r="B1959" s="37"/>
      <c r="C1959" s="38"/>
      <c r="D1959" s="39"/>
      <c r="E1959" s="11"/>
      <c r="F1959" s="48"/>
      <c r="G1959" s="69"/>
      <c r="H1959" s="18">
        <v>8958</v>
      </c>
      <c r="I1959" s="149"/>
      <c r="J1959" s="69"/>
      <c r="K1959" s="8" t="str">
        <f t="shared" si="56"/>
        <v/>
      </c>
      <c r="L1959" s="36"/>
      <c r="M1959" s="69"/>
      <c r="N1959" s="13"/>
      <c r="P1959" s="41" t="str">
        <f t="shared" si="55"/>
        <v>.</v>
      </c>
      <c r="Q1959" s="41"/>
      <c r="R1959" s="41"/>
      <c r="T1959" s="77"/>
      <c r="U1959" s="77"/>
    </row>
    <row r="1960" spans="1:21" s="35" customFormat="1" ht="29.25" customHeight="1" thickTop="1" thickBot="1">
      <c r="A1960" s="8"/>
      <c r="B1960" s="37"/>
      <c r="C1960" s="38"/>
      <c r="D1960" s="39"/>
      <c r="E1960" s="11"/>
      <c r="F1960" s="48"/>
      <c r="G1960" s="69"/>
      <c r="H1960" s="18">
        <v>8959</v>
      </c>
      <c r="I1960" s="149"/>
      <c r="J1960" s="69"/>
      <c r="K1960" s="8" t="str">
        <f t="shared" si="56"/>
        <v/>
      </c>
      <c r="L1960" s="36"/>
      <c r="M1960" s="69"/>
      <c r="N1960" s="13"/>
      <c r="P1960" s="41" t="str">
        <f t="shared" si="55"/>
        <v>.</v>
      </c>
      <c r="Q1960" s="41"/>
      <c r="R1960" s="41"/>
      <c r="T1960" s="77"/>
      <c r="U1960" s="77"/>
    </row>
    <row r="1961" spans="1:21" s="35" customFormat="1" ht="29.25" customHeight="1" thickTop="1" thickBot="1">
      <c r="A1961" s="8"/>
      <c r="B1961" s="37"/>
      <c r="C1961" s="38"/>
      <c r="D1961" s="39"/>
      <c r="E1961" s="11"/>
      <c r="F1961" s="48"/>
      <c r="G1961" s="69"/>
      <c r="H1961" s="18">
        <v>8960</v>
      </c>
      <c r="I1961" s="149"/>
      <c r="J1961" s="69"/>
      <c r="K1961" s="8" t="str">
        <f t="shared" si="56"/>
        <v/>
      </c>
      <c r="L1961" s="36"/>
      <c r="M1961" s="69"/>
      <c r="N1961" s="13"/>
      <c r="P1961" s="41" t="str">
        <f t="shared" si="55"/>
        <v>.</v>
      </c>
      <c r="Q1961" s="41"/>
      <c r="R1961" s="41"/>
      <c r="T1961" s="77"/>
      <c r="U1961" s="77"/>
    </row>
    <row r="1962" spans="1:21" s="35" customFormat="1" ht="29.25" customHeight="1" thickTop="1" thickBot="1">
      <c r="A1962" s="8"/>
      <c r="B1962" s="37"/>
      <c r="C1962" s="38"/>
      <c r="D1962" s="39"/>
      <c r="E1962" s="11"/>
      <c r="F1962" s="48"/>
      <c r="G1962" s="69"/>
      <c r="H1962" s="18">
        <v>8961</v>
      </c>
      <c r="I1962" s="149"/>
      <c r="J1962" s="69"/>
      <c r="K1962" s="8" t="str">
        <f t="shared" si="56"/>
        <v/>
      </c>
      <c r="L1962" s="36"/>
      <c r="M1962" s="69"/>
      <c r="N1962" s="13"/>
      <c r="P1962" s="41" t="str">
        <f t="shared" si="55"/>
        <v>.</v>
      </c>
      <c r="Q1962" s="41"/>
      <c r="R1962" s="41"/>
      <c r="T1962" s="77"/>
      <c r="U1962" s="77"/>
    </row>
    <row r="1963" spans="1:21" s="35" customFormat="1" ht="29.25" customHeight="1" thickTop="1" thickBot="1">
      <c r="A1963" s="8"/>
      <c r="B1963" s="37"/>
      <c r="C1963" s="38"/>
      <c r="D1963" s="39"/>
      <c r="E1963" s="11"/>
      <c r="F1963" s="48"/>
      <c r="G1963" s="69"/>
      <c r="H1963" s="18">
        <v>8962</v>
      </c>
      <c r="I1963" s="149"/>
      <c r="J1963" s="69"/>
      <c r="K1963" s="8" t="str">
        <f t="shared" si="56"/>
        <v/>
      </c>
      <c r="L1963" s="36"/>
      <c r="M1963" s="69"/>
      <c r="N1963" s="13"/>
      <c r="P1963" s="41" t="str">
        <f t="shared" si="55"/>
        <v>.</v>
      </c>
      <c r="Q1963" s="41"/>
      <c r="R1963" s="41"/>
      <c r="T1963" s="77"/>
      <c r="U1963" s="77"/>
    </row>
    <row r="1964" spans="1:21" s="35" customFormat="1" ht="29.25" customHeight="1" thickTop="1" thickBot="1">
      <c r="A1964" s="8"/>
      <c r="B1964" s="37"/>
      <c r="C1964" s="38"/>
      <c r="D1964" s="39"/>
      <c r="E1964" s="11"/>
      <c r="F1964" s="48"/>
      <c r="G1964" s="69"/>
      <c r="H1964" s="18">
        <v>8963</v>
      </c>
      <c r="I1964" s="149"/>
      <c r="J1964" s="69"/>
      <c r="K1964" s="8" t="str">
        <f t="shared" si="56"/>
        <v/>
      </c>
      <c r="L1964" s="36"/>
      <c r="M1964" s="69"/>
      <c r="N1964" s="13"/>
      <c r="P1964" s="41" t="str">
        <f t="shared" si="55"/>
        <v>.</v>
      </c>
      <c r="Q1964" s="41"/>
      <c r="R1964" s="41"/>
      <c r="T1964" s="77"/>
      <c r="U1964" s="77"/>
    </row>
    <row r="1965" spans="1:21" s="35" customFormat="1" ht="29.25" customHeight="1" thickTop="1" thickBot="1">
      <c r="A1965" s="8"/>
      <c r="B1965" s="37"/>
      <c r="C1965" s="38"/>
      <c r="D1965" s="39"/>
      <c r="E1965" s="11"/>
      <c r="F1965" s="48"/>
      <c r="G1965" s="69"/>
      <c r="H1965" s="18">
        <v>8964</v>
      </c>
      <c r="I1965" s="149"/>
      <c r="J1965" s="69"/>
      <c r="K1965" s="8" t="str">
        <f t="shared" si="56"/>
        <v/>
      </c>
      <c r="L1965" s="36"/>
      <c r="M1965" s="69"/>
      <c r="N1965" s="13"/>
      <c r="P1965" s="41" t="str">
        <f t="shared" si="55"/>
        <v>.</v>
      </c>
      <c r="Q1965" s="41"/>
      <c r="R1965" s="41"/>
      <c r="T1965" s="77"/>
      <c r="U1965" s="77"/>
    </row>
    <row r="1966" spans="1:21" s="35" customFormat="1" ht="29.25" customHeight="1" thickTop="1" thickBot="1">
      <c r="A1966" s="8"/>
      <c r="B1966" s="37"/>
      <c r="C1966" s="38"/>
      <c r="D1966" s="39"/>
      <c r="E1966" s="11"/>
      <c r="F1966" s="48"/>
      <c r="G1966" s="69"/>
      <c r="H1966" s="18">
        <v>8965</v>
      </c>
      <c r="I1966" s="149"/>
      <c r="J1966" s="69"/>
      <c r="K1966" s="8" t="str">
        <f t="shared" si="56"/>
        <v/>
      </c>
      <c r="L1966" s="36"/>
      <c r="M1966" s="69"/>
      <c r="N1966" s="13"/>
      <c r="P1966" s="41" t="str">
        <f t="shared" si="55"/>
        <v>.</v>
      </c>
      <c r="Q1966" s="41"/>
      <c r="R1966" s="41"/>
      <c r="T1966" s="77"/>
      <c r="U1966" s="77"/>
    </row>
    <row r="1967" spans="1:21" s="35" customFormat="1" ht="29.25" customHeight="1" thickTop="1" thickBot="1">
      <c r="A1967" s="8"/>
      <c r="B1967" s="37"/>
      <c r="C1967" s="38"/>
      <c r="D1967" s="39"/>
      <c r="E1967" s="11"/>
      <c r="F1967" s="48"/>
      <c r="G1967" s="69"/>
      <c r="H1967" s="18">
        <v>8966</v>
      </c>
      <c r="I1967" s="149"/>
      <c r="J1967" s="69"/>
      <c r="K1967" s="8" t="str">
        <f t="shared" si="56"/>
        <v/>
      </c>
      <c r="L1967" s="36"/>
      <c r="M1967" s="69"/>
      <c r="N1967" s="13"/>
      <c r="P1967" s="41" t="str">
        <f t="shared" si="55"/>
        <v>.</v>
      </c>
      <c r="Q1967" s="41"/>
      <c r="R1967" s="41"/>
      <c r="T1967" s="77"/>
      <c r="U1967" s="77"/>
    </row>
    <row r="1968" spans="1:21" s="35" customFormat="1" ht="29.25" customHeight="1" thickTop="1" thickBot="1">
      <c r="A1968" s="8"/>
      <c r="B1968" s="37"/>
      <c r="C1968" s="38"/>
      <c r="D1968" s="39"/>
      <c r="E1968" s="11"/>
      <c r="F1968" s="48"/>
      <c r="G1968" s="69"/>
      <c r="H1968" s="18">
        <v>8967</v>
      </c>
      <c r="I1968" s="149"/>
      <c r="J1968" s="69"/>
      <c r="K1968" s="8" t="str">
        <f t="shared" si="56"/>
        <v/>
      </c>
      <c r="L1968" s="36"/>
      <c r="M1968" s="69"/>
      <c r="N1968" s="13"/>
      <c r="P1968" s="41" t="str">
        <f t="shared" si="55"/>
        <v>.</v>
      </c>
      <c r="Q1968" s="41"/>
      <c r="R1968" s="41"/>
      <c r="T1968" s="77"/>
      <c r="U1968" s="77"/>
    </row>
    <row r="1969" spans="1:21" s="35" customFormat="1" ht="29.25" customHeight="1" thickTop="1" thickBot="1">
      <c r="A1969" s="8"/>
      <c r="B1969" s="37"/>
      <c r="C1969" s="38"/>
      <c r="D1969" s="39"/>
      <c r="E1969" s="11"/>
      <c r="F1969" s="48"/>
      <c r="G1969" s="69"/>
      <c r="H1969" s="18">
        <v>8968</v>
      </c>
      <c r="I1969" s="149"/>
      <c r="J1969" s="69"/>
      <c r="K1969" s="8" t="str">
        <f t="shared" si="56"/>
        <v/>
      </c>
      <c r="L1969" s="36"/>
      <c r="M1969" s="69"/>
      <c r="N1969" s="13"/>
      <c r="P1969" s="41" t="str">
        <f t="shared" si="55"/>
        <v>.</v>
      </c>
      <c r="Q1969" s="41"/>
      <c r="R1969" s="41"/>
      <c r="T1969" s="77"/>
      <c r="U1969" s="77"/>
    </row>
    <row r="1970" spans="1:21" s="35" customFormat="1" ht="29.25" customHeight="1" thickTop="1" thickBot="1">
      <c r="A1970" s="8"/>
      <c r="B1970" s="37"/>
      <c r="C1970" s="38"/>
      <c r="D1970" s="39"/>
      <c r="E1970" s="11"/>
      <c r="F1970" s="48"/>
      <c r="G1970" s="69"/>
      <c r="H1970" s="18">
        <v>8969</v>
      </c>
      <c r="I1970" s="149"/>
      <c r="J1970" s="69"/>
      <c r="K1970" s="8" t="str">
        <f t="shared" si="56"/>
        <v/>
      </c>
      <c r="L1970" s="36"/>
      <c r="M1970" s="69"/>
      <c r="N1970" s="13"/>
      <c r="P1970" s="41" t="str">
        <f t="shared" si="55"/>
        <v>.</v>
      </c>
      <c r="Q1970" s="41"/>
      <c r="R1970" s="41"/>
      <c r="T1970" s="77"/>
      <c r="U1970" s="77"/>
    </row>
    <row r="1971" spans="1:21" s="35" customFormat="1" ht="29.25" customHeight="1" thickTop="1" thickBot="1">
      <c r="A1971" s="8"/>
      <c r="B1971" s="37"/>
      <c r="C1971" s="38"/>
      <c r="D1971" s="39"/>
      <c r="E1971" s="11"/>
      <c r="F1971" s="48"/>
      <c r="G1971" s="69"/>
      <c r="H1971" s="18">
        <v>8970</v>
      </c>
      <c r="I1971" s="149"/>
      <c r="J1971" s="69"/>
      <c r="K1971" s="8" t="str">
        <f t="shared" si="56"/>
        <v/>
      </c>
      <c r="L1971" s="36"/>
      <c r="M1971" s="69"/>
      <c r="N1971" s="13"/>
      <c r="P1971" s="41" t="str">
        <f t="shared" si="55"/>
        <v>.</v>
      </c>
      <c r="Q1971" s="41"/>
      <c r="R1971" s="41"/>
      <c r="T1971" s="77"/>
      <c r="U1971" s="77"/>
    </row>
    <row r="1972" spans="1:21" s="35" customFormat="1" ht="29.25" customHeight="1" thickTop="1" thickBot="1">
      <c r="A1972" s="8"/>
      <c r="B1972" s="37"/>
      <c r="C1972" s="38"/>
      <c r="D1972" s="39"/>
      <c r="E1972" s="11"/>
      <c r="F1972" s="48"/>
      <c r="G1972" s="69"/>
      <c r="H1972" s="18">
        <v>8971</v>
      </c>
      <c r="I1972" s="149"/>
      <c r="J1972" s="69"/>
      <c r="K1972" s="8" t="str">
        <f t="shared" si="56"/>
        <v/>
      </c>
      <c r="L1972" s="36"/>
      <c r="M1972" s="69"/>
      <c r="N1972" s="13"/>
      <c r="P1972" s="41" t="str">
        <f t="shared" si="55"/>
        <v>.</v>
      </c>
      <c r="Q1972" s="41"/>
      <c r="R1972" s="41"/>
      <c r="T1972" s="77"/>
      <c r="U1972" s="77"/>
    </row>
    <row r="1973" spans="1:21" s="35" customFormat="1" ht="29.25" customHeight="1" thickTop="1" thickBot="1">
      <c r="A1973" s="8"/>
      <c r="B1973" s="37"/>
      <c r="C1973" s="38"/>
      <c r="D1973" s="39"/>
      <c r="E1973" s="11"/>
      <c r="F1973" s="48"/>
      <c r="G1973" s="69"/>
      <c r="H1973" s="18">
        <v>8972</v>
      </c>
      <c r="I1973" s="149"/>
      <c r="J1973" s="69"/>
      <c r="K1973" s="8" t="str">
        <f t="shared" si="56"/>
        <v/>
      </c>
      <c r="L1973" s="36"/>
      <c r="M1973" s="69"/>
      <c r="N1973" s="13"/>
      <c r="P1973" s="41" t="str">
        <f t="shared" si="55"/>
        <v>.</v>
      </c>
      <c r="Q1973" s="41"/>
      <c r="R1973" s="41"/>
      <c r="T1973" s="77"/>
      <c r="U1973" s="77"/>
    </row>
    <row r="1974" spans="1:21" s="35" customFormat="1" ht="29.25" customHeight="1" thickTop="1" thickBot="1">
      <c r="A1974" s="8"/>
      <c r="B1974" s="37"/>
      <c r="C1974" s="38"/>
      <c r="D1974" s="39"/>
      <c r="E1974" s="11"/>
      <c r="F1974" s="48"/>
      <c r="G1974" s="69"/>
      <c r="H1974" s="18">
        <v>8973</v>
      </c>
      <c r="I1974" s="149"/>
      <c r="J1974" s="69"/>
      <c r="K1974" s="8" t="str">
        <f t="shared" si="56"/>
        <v/>
      </c>
      <c r="L1974" s="36"/>
      <c r="M1974" s="69"/>
      <c r="N1974" s="13"/>
      <c r="P1974" s="41" t="str">
        <f t="shared" si="55"/>
        <v>.</v>
      </c>
      <c r="Q1974" s="41"/>
      <c r="R1974" s="41"/>
      <c r="T1974" s="77"/>
      <c r="U1974" s="77"/>
    </row>
    <row r="1975" spans="1:21" s="35" customFormat="1" ht="29.25" customHeight="1" thickTop="1" thickBot="1">
      <c r="A1975" s="8"/>
      <c r="B1975" s="37"/>
      <c r="C1975" s="38"/>
      <c r="D1975" s="39"/>
      <c r="E1975" s="11"/>
      <c r="F1975" s="48"/>
      <c r="G1975" s="69"/>
      <c r="H1975" s="18">
        <v>8974</v>
      </c>
      <c r="I1975" s="149"/>
      <c r="J1975" s="69"/>
      <c r="K1975" s="8" t="str">
        <f t="shared" si="56"/>
        <v/>
      </c>
      <c r="L1975" s="36"/>
      <c r="M1975" s="69"/>
      <c r="N1975" s="13"/>
      <c r="P1975" s="41" t="str">
        <f t="shared" si="55"/>
        <v>.</v>
      </c>
      <c r="Q1975" s="41"/>
      <c r="R1975" s="41"/>
      <c r="T1975" s="77"/>
      <c r="U1975" s="77"/>
    </row>
    <row r="1976" spans="1:21" s="35" customFormat="1" ht="29.25" customHeight="1" thickTop="1" thickBot="1">
      <c r="A1976" s="8"/>
      <c r="B1976" s="37"/>
      <c r="C1976" s="38"/>
      <c r="D1976" s="39"/>
      <c r="E1976" s="11"/>
      <c r="F1976" s="48"/>
      <c r="G1976" s="69"/>
      <c r="H1976" s="18">
        <v>8975</v>
      </c>
      <c r="I1976" s="149"/>
      <c r="J1976" s="69"/>
      <c r="K1976" s="8" t="str">
        <f t="shared" si="56"/>
        <v/>
      </c>
      <c r="L1976" s="36"/>
      <c r="M1976" s="69"/>
      <c r="N1976" s="13"/>
      <c r="P1976" s="41" t="str">
        <f t="shared" si="55"/>
        <v>.</v>
      </c>
      <c r="Q1976" s="41"/>
      <c r="R1976" s="41"/>
      <c r="T1976" s="77"/>
      <c r="U1976" s="77"/>
    </row>
    <row r="1977" spans="1:21" s="35" customFormat="1" ht="29.25" customHeight="1" thickTop="1" thickBot="1">
      <c r="A1977" s="8"/>
      <c r="B1977" s="37"/>
      <c r="C1977" s="38"/>
      <c r="D1977" s="39"/>
      <c r="E1977" s="11"/>
      <c r="F1977" s="48"/>
      <c r="G1977" s="69"/>
      <c r="H1977" s="18">
        <v>8976</v>
      </c>
      <c r="I1977" s="149"/>
      <c r="J1977" s="69"/>
      <c r="K1977" s="8" t="str">
        <f t="shared" si="56"/>
        <v/>
      </c>
      <c r="L1977" s="36"/>
      <c r="M1977" s="69"/>
      <c r="N1977" s="13"/>
      <c r="P1977" s="41" t="str">
        <f t="shared" si="55"/>
        <v>.</v>
      </c>
      <c r="Q1977" s="41"/>
      <c r="R1977" s="41"/>
      <c r="T1977" s="77"/>
      <c r="U1977" s="77"/>
    </row>
    <row r="1978" spans="1:21" s="35" customFormat="1" ht="29.25" customHeight="1" thickTop="1" thickBot="1">
      <c r="A1978" s="8"/>
      <c r="B1978" s="37"/>
      <c r="C1978" s="38"/>
      <c r="D1978" s="39"/>
      <c r="E1978" s="11"/>
      <c r="F1978" s="48"/>
      <c r="G1978" s="69"/>
      <c r="H1978" s="18">
        <v>8977</v>
      </c>
      <c r="I1978" s="149"/>
      <c r="J1978" s="69"/>
      <c r="K1978" s="8" t="str">
        <f t="shared" si="56"/>
        <v/>
      </c>
      <c r="L1978" s="36"/>
      <c r="M1978" s="69"/>
      <c r="N1978" s="13"/>
      <c r="P1978" s="41" t="str">
        <f t="shared" si="55"/>
        <v>.</v>
      </c>
      <c r="Q1978" s="41"/>
      <c r="R1978" s="41"/>
      <c r="T1978" s="77"/>
      <c r="U1978" s="77"/>
    </row>
    <row r="1979" spans="1:21" s="35" customFormat="1" ht="29.25" customHeight="1" thickTop="1" thickBot="1">
      <c r="A1979" s="8"/>
      <c r="B1979" s="37"/>
      <c r="C1979" s="38"/>
      <c r="D1979" s="39"/>
      <c r="E1979" s="11"/>
      <c r="F1979" s="48"/>
      <c r="G1979" s="69"/>
      <c r="H1979" s="18">
        <v>8978</v>
      </c>
      <c r="I1979" s="149"/>
      <c r="J1979" s="69"/>
      <c r="K1979" s="8" t="str">
        <f t="shared" si="56"/>
        <v/>
      </c>
      <c r="L1979" s="36"/>
      <c r="M1979" s="69"/>
      <c r="N1979" s="13"/>
      <c r="P1979" s="41" t="str">
        <f t="shared" si="55"/>
        <v>.</v>
      </c>
      <c r="Q1979" s="41"/>
      <c r="R1979" s="41"/>
      <c r="T1979" s="77"/>
      <c r="U1979" s="77"/>
    </row>
    <row r="1980" spans="1:21" s="35" customFormat="1" ht="29.25" customHeight="1" thickTop="1" thickBot="1">
      <c r="A1980" s="8"/>
      <c r="B1980" s="37"/>
      <c r="C1980" s="38"/>
      <c r="D1980" s="39"/>
      <c r="E1980" s="11"/>
      <c r="F1980" s="48"/>
      <c r="G1980" s="69"/>
      <c r="H1980" s="18">
        <v>8979</v>
      </c>
      <c r="I1980" s="149"/>
      <c r="J1980" s="69"/>
      <c r="K1980" s="8" t="str">
        <f t="shared" si="56"/>
        <v/>
      </c>
      <c r="L1980" s="36"/>
      <c r="M1980" s="69"/>
      <c r="N1980" s="13"/>
      <c r="P1980" s="41" t="str">
        <f t="shared" si="55"/>
        <v>.</v>
      </c>
      <c r="Q1980" s="41"/>
      <c r="R1980" s="41"/>
      <c r="T1980" s="77"/>
      <c r="U1980" s="77"/>
    </row>
    <row r="1981" spans="1:21" s="35" customFormat="1" ht="29.25" customHeight="1" thickTop="1" thickBot="1">
      <c r="A1981" s="8"/>
      <c r="B1981" s="37"/>
      <c r="C1981" s="38"/>
      <c r="D1981" s="39"/>
      <c r="E1981" s="11"/>
      <c r="F1981" s="48"/>
      <c r="G1981" s="69"/>
      <c r="H1981" s="18">
        <v>8980</v>
      </c>
      <c r="I1981" s="149"/>
      <c r="J1981" s="69"/>
      <c r="K1981" s="8" t="str">
        <f t="shared" si="56"/>
        <v/>
      </c>
      <c r="L1981" s="36"/>
      <c r="M1981" s="69"/>
      <c r="N1981" s="13"/>
      <c r="P1981" s="41" t="str">
        <f t="shared" si="55"/>
        <v>.</v>
      </c>
      <c r="Q1981" s="41"/>
      <c r="R1981" s="41"/>
      <c r="T1981" s="77"/>
      <c r="U1981" s="77"/>
    </row>
    <row r="1982" spans="1:21" s="35" customFormat="1" ht="29.25" customHeight="1" thickTop="1" thickBot="1">
      <c r="A1982" s="8"/>
      <c r="B1982" s="37"/>
      <c r="C1982" s="38"/>
      <c r="D1982" s="39"/>
      <c r="E1982" s="11"/>
      <c r="F1982" s="48"/>
      <c r="G1982" s="69"/>
      <c r="H1982" s="18">
        <v>8981</v>
      </c>
      <c r="I1982" s="149"/>
      <c r="J1982" s="69"/>
      <c r="K1982" s="8" t="str">
        <f t="shared" si="56"/>
        <v/>
      </c>
      <c r="L1982" s="36"/>
      <c r="M1982" s="69"/>
      <c r="N1982" s="13"/>
      <c r="P1982" s="41" t="str">
        <f t="shared" si="55"/>
        <v>.</v>
      </c>
      <c r="Q1982" s="41"/>
      <c r="R1982" s="41"/>
      <c r="T1982" s="77"/>
      <c r="U1982" s="77"/>
    </row>
    <row r="1983" spans="1:21" s="35" customFormat="1" ht="29.25" customHeight="1" thickTop="1" thickBot="1">
      <c r="A1983" s="8"/>
      <c r="B1983" s="37"/>
      <c r="C1983" s="38"/>
      <c r="D1983" s="39"/>
      <c r="E1983" s="11"/>
      <c r="F1983" s="48"/>
      <c r="G1983" s="69"/>
      <c r="H1983" s="18">
        <v>8982</v>
      </c>
      <c r="I1983" s="149"/>
      <c r="J1983" s="69"/>
      <c r="K1983" s="8" t="str">
        <f t="shared" si="56"/>
        <v/>
      </c>
      <c r="L1983" s="36"/>
      <c r="M1983" s="69"/>
      <c r="N1983" s="13"/>
      <c r="P1983" s="41" t="str">
        <f t="shared" si="55"/>
        <v>.</v>
      </c>
      <c r="Q1983" s="41"/>
      <c r="R1983" s="41"/>
      <c r="T1983" s="77"/>
      <c r="U1983" s="77"/>
    </row>
    <row r="1984" spans="1:21" s="35" customFormat="1" ht="29.25" customHeight="1" thickTop="1" thickBot="1">
      <c r="A1984" s="8"/>
      <c r="B1984" s="37"/>
      <c r="C1984" s="38"/>
      <c r="D1984" s="39"/>
      <c r="E1984" s="11"/>
      <c r="F1984" s="48"/>
      <c r="G1984" s="69"/>
      <c r="H1984" s="18">
        <v>8983</v>
      </c>
      <c r="I1984" s="149"/>
      <c r="J1984" s="69"/>
      <c r="K1984" s="8" t="str">
        <f t="shared" si="56"/>
        <v/>
      </c>
      <c r="L1984" s="36"/>
      <c r="M1984" s="69"/>
      <c r="N1984" s="13"/>
      <c r="P1984" s="41" t="str">
        <f t="shared" si="55"/>
        <v>.</v>
      </c>
      <c r="Q1984" s="41"/>
      <c r="R1984" s="41"/>
      <c r="T1984" s="77"/>
      <c r="U1984" s="77"/>
    </row>
    <row r="1985" spans="1:21" s="35" customFormat="1" ht="29.25" customHeight="1" thickTop="1" thickBot="1">
      <c r="A1985" s="8"/>
      <c r="B1985" s="37"/>
      <c r="C1985" s="38"/>
      <c r="D1985" s="39"/>
      <c r="E1985" s="11"/>
      <c r="F1985" s="48"/>
      <c r="G1985" s="69"/>
      <c r="H1985" s="18">
        <v>8984</v>
      </c>
      <c r="I1985" s="149"/>
      <c r="J1985" s="69"/>
      <c r="K1985" s="8" t="str">
        <f t="shared" si="56"/>
        <v/>
      </c>
      <c r="L1985" s="36"/>
      <c r="M1985" s="69"/>
      <c r="N1985" s="13"/>
      <c r="P1985" s="41" t="str">
        <f t="shared" si="55"/>
        <v>.</v>
      </c>
      <c r="Q1985" s="41"/>
      <c r="R1985" s="41"/>
      <c r="T1985" s="77"/>
      <c r="U1985" s="77"/>
    </row>
    <row r="1986" spans="1:21" s="35" customFormat="1" ht="29.25" customHeight="1" thickTop="1" thickBot="1">
      <c r="A1986" s="8"/>
      <c r="B1986" s="37"/>
      <c r="C1986" s="38"/>
      <c r="D1986" s="39"/>
      <c r="E1986" s="11"/>
      <c r="F1986" s="48"/>
      <c r="G1986" s="69"/>
      <c r="H1986" s="18">
        <v>8985</v>
      </c>
      <c r="I1986" s="149"/>
      <c r="J1986" s="69"/>
      <c r="K1986" s="8" t="str">
        <f t="shared" si="56"/>
        <v/>
      </c>
      <c r="L1986" s="36"/>
      <c r="M1986" s="69"/>
      <c r="N1986" s="13"/>
      <c r="P1986" s="41" t="str">
        <f t="shared" si="55"/>
        <v>.</v>
      </c>
      <c r="Q1986" s="41"/>
      <c r="R1986" s="41"/>
      <c r="T1986" s="77"/>
      <c r="U1986" s="77"/>
    </row>
    <row r="1987" spans="1:21" s="35" customFormat="1" ht="29.25" customHeight="1" thickTop="1" thickBot="1">
      <c r="A1987" s="8"/>
      <c r="B1987" s="37"/>
      <c r="C1987" s="38"/>
      <c r="D1987" s="39"/>
      <c r="E1987" s="11"/>
      <c r="F1987" s="48"/>
      <c r="G1987" s="69"/>
      <c r="H1987" s="18">
        <v>8986</v>
      </c>
      <c r="I1987" s="149"/>
      <c r="J1987" s="69"/>
      <c r="K1987" s="8" t="str">
        <f t="shared" si="56"/>
        <v/>
      </c>
      <c r="L1987" s="36"/>
      <c r="M1987" s="69"/>
      <c r="N1987" s="13"/>
      <c r="P1987" s="41" t="str">
        <f t="shared" si="55"/>
        <v>.</v>
      </c>
      <c r="Q1987" s="41"/>
      <c r="R1987" s="41"/>
      <c r="T1987" s="77"/>
      <c r="U1987" s="77"/>
    </row>
    <row r="1988" spans="1:21" s="35" customFormat="1" ht="29.25" customHeight="1" thickTop="1" thickBot="1">
      <c r="A1988" s="8"/>
      <c r="B1988" s="37"/>
      <c r="C1988" s="38"/>
      <c r="D1988" s="39"/>
      <c r="E1988" s="11"/>
      <c r="F1988" s="48"/>
      <c r="G1988" s="69"/>
      <c r="H1988" s="18">
        <v>8987</v>
      </c>
      <c r="I1988" s="149"/>
      <c r="J1988" s="69"/>
      <c r="K1988" s="8" t="str">
        <f t="shared" si="56"/>
        <v/>
      </c>
      <c r="L1988" s="36"/>
      <c r="M1988" s="69"/>
      <c r="N1988" s="13"/>
      <c r="P1988" s="41" t="str">
        <f t="shared" si="55"/>
        <v>.</v>
      </c>
      <c r="Q1988" s="41"/>
      <c r="R1988" s="41"/>
      <c r="T1988" s="77"/>
      <c r="U1988" s="77"/>
    </row>
    <row r="1989" spans="1:21" s="35" customFormat="1" ht="29.25" customHeight="1" thickTop="1" thickBot="1">
      <c r="A1989" s="8"/>
      <c r="B1989" s="37"/>
      <c r="C1989" s="38"/>
      <c r="D1989" s="39"/>
      <c r="E1989" s="11"/>
      <c r="F1989" s="48"/>
      <c r="G1989" s="69"/>
      <c r="H1989" s="18">
        <v>8988</v>
      </c>
      <c r="I1989" s="149"/>
      <c r="J1989" s="69"/>
      <c r="K1989" s="8" t="str">
        <f t="shared" si="56"/>
        <v/>
      </c>
      <c r="L1989" s="36"/>
      <c r="M1989" s="69"/>
      <c r="N1989" s="13"/>
      <c r="P1989" s="41" t="str">
        <f t="shared" si="55"/>
        <v>.</v>
      </c>
      <c r="Q1989" s="41"/>
      <c r="R1989" s="41"/>
      <c r="T1989" s="77"/>
      <c r="U1989" s="77"/>
    </row>
    <row r="1990" spans="1:21" s="35" customFormat="1" ht="29.25" customHeight="1" thickTop="1" thickBot="1">
      <c r="A1990" s="8"/>
      <c r="B1990" s="37"/>
      <c r="C1990" s="38"/>
      <c r="D1990" s="39"/>
      <c r="E1990" s="11"/>
      <c r="F1990" s="48"/>
      <c r="G1990" s="69"/>
      <c r="H1990" s="18">
        <v>8989</v>
      </c>
      <c r="I1990" s="149"/>
      <c r="J1990" s="69"/>
      <c r="K1990" s="8" t="str">
        <f t="shared" si="56"/>
        <v/>
      </c>
      <c r="L1990" s="36"/>
      <c r="M1990" s="69"/>
      <c r="N1990" s="13"/>
      <c r="P1990" s="41" t="str">
        <f t="shared" si="55"/>
        <v>.</v>
      </c>
      <c r="Q1990" s="41"/>
      <c r="R1990" s="41"/>
      <c r="T1990" s="77"/>
      <c r="U1990" s="77"/>
    </row>
    <row r="1991" spans="1:21" s="35" customFormat="1" ht="29.25" customHeight="1" thickTop="1" thickBot="1">
      <c r="A1991" s="8"/>
      <c r="B1991" s="37"/>
      <c r="C1991" s="38"/>
      <c r="D1991" s="39"/>
      <c r="E1991" s="11"/>
      <c r="F1991" s="48"/>
      <c r="G1991" s="69"/>
      <c r="H1991" s="18">
        <v>8990</v>
      </c>
      <c r="I1991" s="149"/>
      <c r="J1991" s="69"/>
      <c r="K1991" s="8" t="str">
        <f t="shared" si="56"/>
        <v/>
      </c>
      <c r="L1991" s="36"/>
      <c r="M1991" s="69"/>
      <c r="N1991" s="13"/>
      <c r="P1991" s="41" t="str">
        <f t="shared" si="55"/>
        <v>.</v>
      </c>
      <c r="Q1991" s="41"/>
      <c r="R1991" s="41"/>
      <c r="T1991" s="77"/>
      <c r="U1991" s="77"/>
    </row>
    <row r="1992" spans="1:21" s="35" customFormat="1" ht="29.25" customHeight="1" thickTop="1" thickBot="1">
      <c r="A1992" s="8"/>
      <c r="B1992" s="37"/>
      <c r="C1992" s="38"/>
      <c r="D1992" s="39"/>
      <c r="E1992" s="11"/>
      <c r="F1992" s="48"/>
      <c r="G1992" s="69"/>
      <c r="H1992" s="18">
        <v>8991</v>
      </c>
      <c r="I1992" s="149"/>
      <c r="J1992" s="69"/>
      <c r="K1992" s="8" t="str">
        <f t="shared" si="56"/>
        <v/>
      </c>
      <c r="L1992" s="36"/>
      <c r="M1992" s="69"/>
      <c r="N1992" s="13"/>
      <c r="P1992" s="41" t="str">
        <f t="shared" si="55"/>
        <v>.</v>
      </c>
      <c r="Q1992" s="41"/>
      <c r="R1992" s="41"/>
      <c r="T1992" s="77"/>
      <c r="U1992" s="77"/>
    </row>
    <row r="1993" spans="1:21" s="35" customFormat="1" ht="29.25" customHeight="1" thickTop="1" thickBot="1">
      <c r="A1993" s="8"/>
      <c r="B1993" s="37"/>
      <c r="C1993" s="38"/>
      <c r="D1993" s="39"/>
      <c r="E1993" s="11"/>
      <c r="F1993" s="48"/>
      <c r="G1993" s="69"/>
      <c r="H1993" s="18">
        <v>8992</v>
      </c>
      <c r="I1993" s="149"/>
      <c r="J1993" s="69"/>
      <c r="K1993" s="8" t="str">
        <f t="shared" si="56"/>
        <v/>
      </c>
      <c r="L1993" s="36"/>
      <c r="M1993" s="69"/>
      <c r="N1993" s="13"/>
      <c r="P1993" s="41" t="str">
        <f t="shared" si="55"/>
        <v>.</v>
      </c>
      <c r="Q1993" s="41"/>
      <c r="R1993" s="41"/>
      <c r="T1993" s="77"/>
      <c r="U1993" s="77"/>
    </row>
    <row r="1994" spans="1:21" s="35" customFormat="1" ht="29.25" customHeight="1" thickTop="1" thickBot="1">
      <c r="A1994" s="8"/>
      <c r="B1994" s="37"/>
      <c r="C1994" s="38"/>
      <c r="D1994" s="39"/>
      <c r="E1994" s="11"/>
      <c r="F1994" s="48"/>
      <c r="G1994" s="69"/>
      <c r="H1994" s="18">
        <v>8993</v>
      </c>
      <c r="I1994" s="149"/>
      <c r="J1994" s="69"/>
      <c r="K1994" s="8" t="str">
        <f t="shared" si="56"/>
        <v/>
      </c>
      <c r="L1994" s="36"/>
      <c r="M1994" s="69"/>
      <c r="N1994" s="13"/>
      <c r="P1994" s="41" t="str">
        <f t="shared" si="55"/>
        <v>.</v>
      </c>
      <c r="Q1994" s="41"/>
      <c r="R1994" s="41"/>
      <c r="T1994" s="77"/>
      <c r="U1994" s="77"/>
    </row>
    <row r="1995" spans="1:21" s="35" customFormat="1" ht="29.25" customHeight="1" thickTop="1" thickBot="1">
      <c r="A1995" s="8"/>
      <c r="B1995" s="37"/>
      <c r="C1995" s="38"/>
      <c r="D1995" s="39"/>
      <c r="E1995" s="11"/>
      <c r="F1995" s="48"/>
      <c r="G1995" s="69"/>
      <c r="H1995" s="18">
        <v>8994</v>
      </c>
      <c r="I1995" s="149"/>
      <c r="J1995" s="69"/>
      <c r="K1995" s="8" t="str">
        <f t="shared" si="56"/>
        <v/>
      </c>
      <c r="L1995" s="36"/>
      <c r="M1995" s="69"/>
      <c r="N1995" s="13"/>
      <c r="P1995" s="41" t="str">
        <f t="shared" si="55"/>
        <v>.</v>
      </c>
      <c r="Q1995" s="41"/>
      <c r="R1995" s="41"/>
      <c r="T1995" s="77"/>
      <c r="U1995" s="77"/>
    </row>
    <row r="1996" spans="1:21" s="35" customFormat="1" ht="29.25" customHeight="1" thickTop="1" thickBot="1">
      <c r="A1996" s="8"/>
      <c r="B1996" s="37"/>
      <c r="C1996" s="38"/>
      <c r="D1996" s="39"/>
      <c r="E1996" s="11"/>
      <c r="F1996" s="48"/>
      <c r="G1996" s="69"/>
      <c r="H1996" s="18">
        <v>8995</v>
      </c>
      <c r="I1996" s="149"/>
      <c r="J1996" s="69"/>
      <c r="K1996" s="8" t="str">
        <f t="shared" si="56"/>
        <v/>
      </c>
      <c r="L1996" s="36"/>
      <c r="M1996" s="69"/>
      <c r="N1996" s="13"/>
      <c r="P1996" s="41" t="str">
        <f t="shared" si="55"/>
        <v>.</v>
      </c>
      <c r="Q1996" s="41"/>
      <c r="R1996" s="41"/>
      <c r="T1996" s="77"/>
      <c r="U1996" s="77"/>
    </row>
    <row r="1997" spans="1:21" s="35" customFormat="1" ht="29.25" customHeight="1" thickTop="1" thickBot="1">
      <c r="A1997" s="8"/>
      <c r="B1997" s="37"/>
      <c r="C1997" s="38"/>
      <c r="D1997" s="39"/>
      <c r="E1997" s="11"/>
      <c r="F1997" s="48"/>
      <c r="G1997" s="69"/>
      <c r="H1997" s="18">
        <v>8996</v>
      </c>
      <c r="I1997" s="149"/>
      <c r="J1997" s="69"/>
      <c r="K1997" s="8" t="str">
        <f t="shared" si="56"/>
        <v/>
      </c>
      <c r="L1997" s="36"/>
      <c r="M1997" s="69"/>
      <c r="N1997" s="13"/>
      <c r="P1997" s="41" t="str">
        <f t="shared" ref="P1997:P2060" si="57">IF(O1997&gt;0,N1997-O1997,".")</f>
        <v>.</v>
      </c>
      <c r="Q1997" s="41"/>
      <c r="R1997" s="41"/>
      <c r="T1997" s="77"/>
      <c r="U1997" s="77"/>
    </row>
    <row r="1998" spans="1:21" s="35" customFormat="1" ht="29.25" customHeight="1" thickTop="1" thickBot="1">
      <c r="A1998" s="8"/>
      <c r="B1998" s="37"/>
      <c r="C1998" s="38"/>
      <c r="D1998" s="39"/>
      <c r="E1998" s="11"/>
      <c r="F1998" s="48"/>
      <c r="G1998" s="69"/>
      <c r="H1998" s="18">
        <v>8997</v>
      </c>
      <c r="I1998" s="149"/>
      <c r="J1998" s="69"/>
      <c r="K1998" s="8" t="str">
        <f t="shared" ref="K1998:K2061" si="58">D1998&amp;C1998</f>
        <v/>
      </c>
      <c r="L1998" s="36"/>
      <c r="M1998" s="69"/>
      <c r="N1998" s="13"/>
      <c r="P1998" s="41" t="str">
        <f t="shared" si="57"/>
        <v>.</v>
      </c>
      <c r="Q1998" s="41"/>
      <c r="R1998" s="41"/>
      <c r="T1998" s="77"/>
      <c r="U1998" s="77"/>
    </row>
    <row r="1999" spans="1:21" s="35" customFormat="1" ht="29.25" customHeight="1" thickTop="1" thickBot="1">
      <c r="A1999" s="8"/>
      <c r="B1999" s="37"/>
      <c r="C1999" s="38"/>
      <c r="D1999" s="39"/>
      <c r="E1999" s="11"/>
      <c r="F1999" s="48"/>
      <c r="G1999" s="69"/>
      <c r="H1999" s="18">
        <v>8998</v>
      </c>
      <c r="I1999" s="149"/>
      <c r="J1999" s="69"/>
      <c r="K1999" s="8" t="str">
        <f t="shared" si="58"/>
        <v/>
      </c>
      <c r="L1999" s="36"/>
      <c r="M1999" s="69"/>
      <c r="N1999" s="13"/>
      <c r="P1999" s="41" t="str">
        <f t="shared" si="57"/>
        <v>.</v>
      </c>
      <c r="Q1999" s="41"/>
      <c r="R1999" s="41"/>
      <c r="T1999" s="77"/>
      <c r="U1999" s="77"/>
    </row>
    <row r="2000" spans="1:21" s="35" customFormat="1" ht="29.25" customHeight="1" thickTop="1" thickBot="1">
      <c r="A2000" s="8"/>
      <c r="B2000" s="37"/>
      <c r="C2000" s="38"/>
      <c r="D2000" s="39"/>
      <c r="E2000" s="11"/>
      <c r="F2000" s="48"/>
      <c r="G2000" s="69"/>
      <c r="H2000" s="18">
        <v>8999</v>
      </c>
      <c r="I2000" s="149"/>
      <c r="J2000" s="69"/>
      <c r="K2000" s="8" t="str">
        <f t="shared" si="58"/>
        <v/>
      </c>
      <c r="L2000" s="36"/>
      <c r="M2000" s="69"/>
      <c r="N2000" s="13"/>
      <c r="P2000" s="41" t="str">
        <f t="shared" si="57"/>
        <v>.</v>
      </c>
      <c r="Q2000" s="41"/>
      <c r="R2000" s="41"/>
      <c r="T2000" s="77"/>
      <c r="U2000" s="77"/>
    </row>
    <row r="2001" spans="1:21" s="35" customFormat="1" ht="29.25" customHeight="1" thickTop="1" thickBot="1">
      <c r="A2001" s="8"/>
      <c r="B2001" s="37"/>
      <c r="C2001" s="38"/>
      <c r="D2001" s="39"/>
      <c r="E2001" s="11"/>
      <c r="F2001" s="48"/>
      <c r="G2001" s="69"/>
      <c r="H2001" s="18">
        <v>9000</v>
      </c>
      <c r="I2001" s="149"/>
      <c r="J2001" s="69"/>
      <c r="K2001" s="8" t="str">
        <f t="shared" si="58"/>
        <v/>
      </c>
      <c r="L2001" s="36"/>
      <c r="M2001" s="69"/>
      <c r="N2001" s="13"/>
      <c r="P2001" s="41" t="str">
        <f t="shared" si="57"/>
        <v>.</v>
      </c>
      <c r="Q2001" s="41"/>
      <c r="R2001" s="41"/>
      <c r="T2001" s="77"/>
      <c r="U2001" s="77"/>
    </row>
    <row r="2002" spans="1:21" s="35" customFormat="1" ht="29.25" customHeight="1" thickTop="1" thickBot="1">
      <c r="A2002" s="8"/>
      <c r="B2002" s="37"/>
      <c r="C2002" s="38"/>
      <c r="D2002" s="39"/>
      <c r="E2002" s="11"/>
      <c r="F2002" s="48"/>
      <c r="G2002" s="69"/>
      <c r="H2002" s="18">
        <v>9001</v>
      </c>
      <c r="I2002" s="149"/>
      <c r="J2002" s="69"/>
      <c r="K2002" s="8" t="str">
        <f t="shared" si="58"/>
        <v/>
      </c>
      <c r="L2002" s="36"/>
      <c r="M2002" s="69"/>
      <c r="N2002" s="13"/>
      <c r="P2002" s="41" t="str">
        <f t="shared" si="57"/>
        <v>.</v>
      </c>
      <c r="Q2002" s="41"/>
      <c r="R2002" s="41"/>
      <c r="T2002" s="77"/>
      <c r="U2002" s="77"/>
    </row>
    <row r="2003" spans="1:21" s="35" customFormat="1" ht="29.25" customHeight="1" thickTop="1" thickBot="1">
      <c r="A2003" s="8"/>
      <c r="B2003" s="37"/>
      <c r="C2003" s="38"/>
      <c r="D2003" s="39"/>
      <c r="E2003" s="11"/>
      <c r="F2003" s="48"/>
      <c r="G2003" s="69"/>
      <c r="H2003" s="18">
        <v>9002</v>
      </c>
      <c r="I2003" s="149"/>
      <c r="J2003" s="69"/>
      <c r="K2003" s="8" t="str">
        <f t="shared" si="58"/>
        <v/>
      </c>
      <c r="L2003" s="36"/>
      <c r="M2003" s="69"/>
      <c r="N2003" s="13"/>
      <c r="P2003" s="41" t="str">
        <f t="shared" si="57"/>
        <v>.</v>
      </c>
      <c r="Q2003" s="41"/>
      <c r="R2003" s="41"/>
      <c r="T2003" s="77"/>
      <c r="U2003" s="77"/>
    </row>
    <row r="2004" spans="1:21" s="35" customFormat="1" ht="29.25" customHeight="1" thickTop="1" thickBot="1">
      <c r="A2004" s="8"/>
      <c r="B2004" s="37"/>
      <c r="C2004" s="38"/>
      <c r="D2004" s="39"/>
      <c r="E2004" s="11"/>
      <c r="F2004" s="48"/>
      <c r="G2004" s="69"/>
      <c r="H2004" s="18">
        <v>9003</v>
      </c>
      <c r="I2004" s="149"/>
      <c r="J2004" s="69"/>
      <c r="K2004" s="8" t="str">
        <f t="shared" si="58"/>
        <v/>
      </c>
      <c r="L2004" s="36"/>
      <c r="M2004" s="69"/>
      <c r="N2004" s="13"/>
      <c r="P2004" s="41" t="str">
        <f t="shared" si="57"/>
        <v>.</v>
      </c>
      <c r="Q2004" s="41"/>
      <c r="R2004" s="41"/>
      <c r="T2004" s="77"/>
      <c r="U2004" s="77"/>
    </row>
    <row r="2005" spans="1:21" s="35" customFormat="1" ht="29.25" customHeight="1" thickTop="1" thickBot="1">
      <c r="A2005" s="8"/>
      <c r="B2005" s="37"/>
      <c r="C2005" s="38"/>
      <c r="D2005" s="39"/>
      <c r="E2005" s="11"/>
      <c r="F2005" s="48"/>
      <c r="G2005" s="69"/>
      <c r="H2005" s="18">
        <v>9004</v>
      </c>
      <c r="I2005" s="149"/>
      <c r="J2005" s="69"/>
      <c r="K2005" s="8" t="str">
        <f t="shared" si="58"/>
        <v/>
      </c>
      <c r="L2005" s="36"/>
      <c r="M2005" s="69"/>
      <c r="N2005" s="13"/>
      <c r="P2005" s="41" t="str">
        <f t="shared" si="57"/>
        <v>.</v>
      </c>
      <c r="Q2005" s="41"/>
      <c r="R2005" s="41"/>
      <c r="T2005" s="77"/>
      <c r="U2005" s="77"/>
    </row>
    <row r="2006" spans="1:21" s="35" customFormat="1" ht="29.25" customHeight="1" thickTop="1" thickBot="1">
      <c r="A2006" s="8"/>
      <c r="B2006" s="37"/>
      <c r="C2006" s="38"/>
      <c r="D2006" s="39"/>
      <c r="E2006" s="11"/>
      <c r="F2006" s="48"/>
      <c r="G2006" s="69"/>
      <c r="H2006" s="18">
        <v>9005</v>
      </c>
      <c r="I2006" s="149"/>
      <c r="J2006" s="69"/>
      <c r="K2006" s="8" t="str">
        <f t="shared" si="58"/>
        <v/>
      </c>
      <c r="L2006" s="36"/>
      <c r="M2006" s="69"/>
      <c r="N2006" s="13"/>
      <c r="P2006" s="41" t="str">
        <f t="shared" si="57"/>
        <v>.</v>
      </c>
      <c r="Q2006" s="41"/>
      <c r="R2006" s="41"/>
      <c r="T2006" s="77"/>
      <c r="U2006" s="77"/>
    </row>
    <row r="2007" spans="1:21" s="35" customFormat="1" ht="29.25" customHeight="1" thickTop="1" thickBot="1">
      <c r="A2007" s="8"/>
      <c r="B2007" s="37"/>
      <c r="C2007" s="38"/>
      <c r="D2007" s="39"/>
      <c r="E2007" s="11"/>
      <c r="F2007" s="48"/>
      <c r="G2007" s="69"/>
      <c r="H2007" s="18">
        <v>9006</v>
      </c>
      <c r="I2007" s="149"/>
      <c r="J2007" s="69"/>
      <c r="K2007" s="8" t="str">
        <f t="shared" si="58"/>
        <v/>
      </c>
      <c r="L2007" s="36"/>
      <c r="M2007" s="69"/>
      <c r="N2007" s="13"/>
      <c r="P2007" s="41" t="str">
        <f t="shared" si="57"/>
        <v>.</v>
      </c>
      <c r="Q2007" s="41"/>
      <c r="R2007" s="41"/>
      <c r="T2007" s="77"/>
      <c r="U2007" s="77"/>
    </row>
    <row r="2008" spans="1:21" s="35" customFormat="1" ht="29.25" customHeight="1" thickTop="1" thickBot="1">
      <c r="A2008" s="8"/>
      <c r="B2008" s="37"/>
      <c r="C2008" s="38"/>
      <c r="D2008" s="39"/>
      <c r="E2008" s="11"/>
      <c r="F2008" s="48"/>
      <c r="G2008" s="69"/>
      <c r="H2008" s="18">
        <v>9007</v>
      </c>
      <c r="I2008" s="149"/>
      <c r="J2008" s="69"/>
      <c r="K2008" s="8" t="str">
        <f t="shared" si="58"/>
        <v/>
      </c>
      <c r="L2008" s="36"/>
      <c r="M2008" s="69"/>
      <c r="N2008" s="13"/>
      <c r="P2008" s="41" t="str">
        <f t="shared" si="57"/>
        <v>.</v>
      </c>
      <c r="Q2008" s="41"/>
      <c r="R2008" s="41"/>
      <c r="T2008" s="77"/>
      <c r="U2008" s="77"/>
    </row>
    <row r="2009" spans="1:21" s="35" customFormat="1" ht="29.25" customHeight="1" thickTop="1" thickBot="1">
      <c r="A2009" s="8"/>
      <c r="B2009" s="37"/>
      <c r="C2009" s="38"/>
      <c r="D2009" s="39"/>
      <c r="E2009" s="11"/>
      <c r="F2009" s="48"/>
      <c r="G2009" s="69"/>
      <c r="H2009" s="18">
        <v>9008</v>
      </c>
      <c r="I2009" s="149"/>
      <c r="J2009" s="69"/>
      <c r="K2009" s="8" t="str">
        <f t="shared" si="58"/>
        <v/>
      </c>
      <c r="L2009" s="36"/>
      <c r="M2009" s="69"/>
      <c r="N2009" s="13"/>
      <c r="P2009" s="41" t="str">
        <f t="shared" si="57"/>
        <v>.</v>
      </c>
      <c r="Q2009" s="41"/>
      <c r="R2009" s="41"/>
      <c r="T2009" s="77"/>
      <c r="U2009" s="77"/>
    </row>
    <row r="2010" spans="1:21" s="35" customFormat="1" ht="29.25" customHeight="1" thickTop="1" thickBot="1">
      <c r="A2010" s="8"/>
      <c r="B2010" s="37"/>
      <c r="C2010" s="38"/>
      <c r="D2010" s="39"/>
      <c r="E2010" s="11"/>
      <c r="F2010" s="48"/>
      <c r="G2010" s="69"/>
      <c r="H2010" s="18">
        <v>9009</v>
      </c>
      <c r="I2010" s="149"/>
      <c r="J2010" s="69"/>
      <c r="K2010" s="8" t="str">
        <f t="shared" si="58"/>
        <v/>
      </c>
      <c r="L2010" s="36"/>
      <c r="M2010" s="69"/>
      <c r="N2010" s="13"/>
      <c r="P2010" s="41" t="str">
        <f t="shared" si="57"/>
        <v>.</v>
      </c>
      <c r="Q2010" s="41"/>
      <c r="R2010" s="41"/>
      <c r="T2010" s="77"/>
      <c r="U2010" s="77"/>
    </row>
    <row r="2011" spans="1:21" s="35" customFormat="1" ht="29.25" customHeight="1" thickTop="1" thickBot="1">
      <c r="A2011" s="8"/>
      <c r="B2011" s="37"/>
      <c r="C2011" s="38"/>
      <c r="D2011" s="39"/>
      <c r="E2011" s="11"/>
      <c r="F2011" s="48"/>
      <c r="G2011" s="69"/>
      <c r="H2011" s="18">
        <v>9010</v>
      </c>
      <c r="I2011" s="149"/>
      <c r="J2011" s="69"/>
      <c r="K2011" s="8" t="str">
        <f t="shared" si="58"/>
        <v/>
      </c>
      <c r="L2011" s="36"/>
      <c r="M2011" s="69"/>
      <c r="N2011" s="13"/>
      <c r="P2011" s="41" t="str">
        <f t="shared" si="57"/>
        <v>.</v>
      </c>
      <c r="Q2011" s="41"/>
      <c r="R2011" s="41"/>
      <c r="T2011" s="77"/>
      <c r="U2011" s="77"/>
    </row>
    <row r="2012" spans="1:21" s="35" customFormat="1" ht="29.25" customHeight="1" thickTop="1" thickBot="1">
      <c r="A2012" s="8"/>
      <c r="B2012" s="37"/>
      <c r="C2012" s="38"/>
      <c r="D2012" s="39"/>
      <c r="E2012" s="11"/>
      <c r="F2012" s="48"/>
      <c r="G2012" s="69"/>
      <c r="H2012" s="18">
        <v>9011</v>
      </c>
      <c r="I2012" s="149"/>
      <c r="J2012" s="69"/>
      <c r="K2012" s="8" t="str">
        <f t="shared" si="58"/>
        <v/>
      </c>
      <c r="L2012" s="36"/>
      <c r="M2012" s="69"/>
      <c r="N2012" s="13"/>
      <c r="P2012" s="41" t="str">
        <f t="shared" si="57"/>
        <v>.</v>
      </c>
      <c r="Q2012" s="41"/>
      <c r="R2012" s="41"/>
      <c r="T2012" s="77"/>
      <c r="U2012" s="77"/>
    </row>
    <row r="2013" spans="1:21" s="35" customFormat="1" ht="29.25" customHeight="1" thickTop="1" thickBot="1">
      <c r="A2013" s="8"/>
      <c r="B2013" s="37"/>
      <c r="C2013" s="38"/>
      <c r="D2013" s="39"/>
      <c r="E2013" s="11"/>
      <c r="F2013" s="48"/>
      <c r="G2013" s="69"/>
      <c r="H2013" s="18">
        <v>9012</v>
      </c>
      <c r="I2013" s="149"/>
      <c r="J2013" s="69"/>
      <c r="K2013" s="8" t="str">
        <f t="shared" si="58"/>
        <v/>
      </c>
      <c r="L2013" s="36"/>
      <c r="M2013" s="69"/>
      <c r="N2013" s="13"/>
      <c r="P2013" s="41" t="str">
        <f t="shared" si="57"/>
        <v>.</v>
      </c>
      <c r="Q2013" s="41"/>
      <c r="R2013" s="41"/>
      <c r="T2013" s="77"/>
      <c r="U2013" s="77"/>
    </row>
    <row r="2014" spans="1:21" s="35" customFormat="1" ht="29.25" customHeight="1" thickTop="1" thickBot="1">
      <c r="A2014" s="8"/>
      <c r="B2014" s="37"/>
      <c r="C2014" s="38"/>
      <c r="D2014" s="39"/>
      <c r="E2014" s="11"/>
      <c r="F2014" s="48"/>
      <c r="G2014" s="69"/>
      <c r="H2014" s="18">
        <v>9013</v>
      </c>
      <c r="I2014" s="149"/>
      <c r="J2014" s="69"/>
      <c r="K2014" s="8" t="str">
        <f t="shared" si="58"/>
        <v/>
      </c>
      <c r="L2014" s="36"/>
      <c r="M2014" s="69"/>
      <c r="N2014" s="13"/>
      <c r="P2014" s="41" t="str">
        <f t="shared" si="57"/>
        <v>.</v>
      </c>
      <c r="Q2014" s="41"/>
      <c r="R2014" s="41"/>
      <c r="T2014" s="77"/>
      <c r="U2014" s="77"/>
    </row>
    <row r="2015" spans="1:21" s="35" customFormat="1" ht="29.25" customHeight="1" thickTop="1" thickBot="1">
      <c r="A2015" s="8"/>
      <c r="B2015" s="37"/>
      <c r="C2015" s="38"/>
      <c r="D2015" s="39"/>
      <c r="E2015" s="11"/>
      <c r="F2015" s="48"/>
      <c r="G2015" s="69"/>
      <c r="H2015" s="18">
        <v>9014</v>
      </c>
      <c r="I2015" s="149"/>
      <c r="J2015" s="69"/>
      <c r="K2015" s="8" t="str">
        <f t="shared" si="58"/>
        <v/>
      </c>
      <c r="L2015" s="36"/>
      <c r="M2015" s="69"/>
      <c r="N2015" s="13"/>
      <c r="P2015" s="41" t="str">
        <f t="shared" si="57"/>
        <v>.</v>
      </c>
      <c r="Q2015" s="41"/>
      <c r="R2015" s="41"/>
      <c r="T2015" s="77"/>
      <c r="U2015" s="77"/>
    </row>
    <row r="2016" spans="1:21" s="35" customFormat="1" ht="29.25" customHeight="1" thickTop="1" thickBot="1">
      <c r="A2016" s="8"/>
      <c r="B2016" s="37"/>
      <c r="C2016" s="38"/>
      <c r="D2016" s="39"/>
      <c r="E2016" s="11"/>
      <c r="F2016" s="48"/>
      <c r="G2016" s="69"/>
      <c r="H2016" s="18">
        <v>9015</v>
      </c>
      <c r="I2016" s="149"/>
      <c r="J2016" s="69"/>
      <c r="K2016" s="8" t="str">
        <f t="shared" si="58"/>
        <v/>
      </c>
      <c r="L2016" s="36"/>
      <c r="M2016" s="69"/>
      <c r="N2016" s="13"/>
      <c r="P2016" s="41" t="str">
        <f t="shared" si="57"/>
        <v>.</v>
      </c>
      <c r="Q2016" s="41"/>
      <c r="R2016" s="41"/>
      <c r="T2016" s="77"/>
      <c r="U2016" s="77"/>
    </row>
    <row r="2017" spans="1:21" s="35" customFormat="1" ht="29.25" customHeight="1" thickTop="1" thickBot="1">
      <c r="A2017" s="8"/>
      <c r="B2017" s="37"/>
      <c r="C2017" s="38"/>
      <c r="D2017" s="39"/>
      <c r="E2017" s="11"/>
      <c r="F2017" s="48"/>
      <c r="G2017" s="69"/>
      <c r="H2017" s="18">
        <v>9016</v>
      </c>
      <c r="I2017" s="149"/>
      <c r="J2017" s="69"/>
      <c r="K2017" s="8" t="str">
        <f t="shared" si="58"/>
        <v/>
      </c>
      <c r="L2017" s="36"/>
      <c r="M2017" s="69"/>
      <c r="N2017" s="13"/>
      <c r="P2017" s="41" t="str">
        <f t="shared" si="57"/>
        <v>.</v>
      </c>
      <c r="Q2017" s="41"/>
      <c r="R2017" s="41"/>
      <c r="T2017" s="77"/>
      <c r="U2017" s="77"/>
    </row>
    <row r="2018" spans="1:21" s="35" customFormat="1" ht="29.25" customHeight="1" thickTop="1" thickBot="1">
      <c r="A2018" s="8"/>
      <c r="B2018" s="37"/>
      <c r="C2018" s="38"/>
      <c r="D2018" s="39"/>
      <c r="E2018" s="11"/>
      <c r="F2018" s="48"/>
      <c r="G2018" s="69"/>
      <c r="H2018" s="18">
        <v>9017</v>
      </c>
      <c r="I2018" s="149"/>
      <c r="J2018" s="69"/>
      <c r="K2018" s="8" t="str">
        <f t="shared" si="58"/>
        <v/>
      </c>
      <c r="L2018" s="36"/>
      <c r="M2018" s="69"/>
      <c r="N2018" s="13"/>
      <c r="P2018" s="41" t="str">
        <f t="shared" si="57"/>
        <v>.</v>
      </c>
      <c r="Q2018" s="41"/>
      <c r="R2018" s="41"/>
      <c r="T2018" s="77"/>
      <c r="U2018" s="77"/>
    </row>
    <row r="2019" spans="1:21" s="35" customFormat="1" ht="29.25" customHeight="1" thickTop="1" thickBot="1">
      <c r="A2019" s="8"/>
      <c r="B2019" s="37"/>
      <c r="C2019" s="38"/>
      <c r="D2019" s="39"/>
      <c r="E2019" s="11"/>
      <c r="F2019" s="48"/>
      <c r="G2019" s="69"/>
      <c r="H2019" s="18">
        <v>9018</v>
      </c>
      <c r="I2019" s="149"/>
      <c r="J2019" s="69"/>
      <c r="K2019" s="8" t="str">
        <f t="shared" si="58"/>
        <v/>
      </c>
      <c r="L2019" s="36"/>
      <c r="M2019" s="69"/>
      <c r="N2019" s="13"/>
      <c r="P2019" s="41" t="str">
        <f t="shared" si="57"/>
        <v>.</v>
      </c>
      <c r="Q2019" s="41"/>
      <c r="R2019" s="41"/>
      <c r="T2019" s="77"/>
      <c r="U2019" s="77"/>
    </row>
    <row r="2020" spans="1:21" s="35" customFormat="1" ht="29.25" customHeight="1" thickTop="1" thickBot="1">
      <c r="A2020" s="8"/>
      <c r="B2020" s="37"/>
      <c r="C2020" s="38"/>
      <c r="D2020" s="39"/>
      <c r="E2020" s="11"/>
      <c r="F2020" s="48"/>
      <c r="G2020" s="69"/>
      <c r="H2020" s="18">
        <v>9019</v>
      </c>
      <c r="I2020" s="149"/>
      <c r="J2020" s="69"/>
      <c r="K2020" s="8" t="str">
        <f t="shared" si="58"/>
        <v/>
      </c>
      <c r="L2020" s="36"/>
      <c r="M2020" s="69"/>
      <c r="N2020" s="13"/>
      <c r="P2020" s="41" t="str">
        <f t="shared" si="57"/>
        <v>.</v>
      </c>
      <c r="Q2020" s="41"/>
      <c r="R2020" s="41"/>
      <c r="T2020" s="77"/>
      <c r="U2020" s="77"/>
    </row>
    <row r="2021" spans="1:21" s="35" customFormat="1" ht="29.25" customHeight="1" thickTop="1" thickBot="1">
      <c r="A2021" s="8"/>
      <c r="B2021" s="37"/>
      <c r="C2021" s="38"/>
      <c r="D2021" s="39"/>
      <c r="E2021" s="11"/>
      <c r="F2021" s="48"/>
      <c r="G2021" s="69"/>
      <c r="H2021" s="18">
        <v>9020</v>
      </c>
      <c r="I2021" s="149"/>
      <c r="J2021" s="69"/>
      <c r="K2021" s="8" t="str">
        <f t="shared" si="58"/>
        <v/>
      </c>
      <c r="L2021" s="36"/>
      <c r="M2021" s="69"/>
      <c r="N2021" s="13"/>
      <c r="P2021" s="41" t="str">
        <f t="shared" si="57"/>
        <v>.</v>
      </c>
      <c r="Q2021" s="41"/>
      <c r="R2021" s="41"/>
      <c r="T2021" s="77"/>
      <c r="U2021" s="77"/>
    </row>
    <row r="2022" spans="1:21" s="35" customFormat="1" ht="29.25" customHeight="1" thickTop="1" thickBot="1">
      <c r="A2022" s="8"/>
      <c r="B2022" s="37"/>
      <c r="C2022" s="38"/>
      <c r="D2022" s="39"/>
      <c r="E2022" s="11"/>
      <c r="F2022" s="48"/>
      <c r="G2022" s="69"/>
      <c r="H2022" s="18">
        <v>9021</v>
      </c>
      <c r="I2022" s="149"/>
      <c r="J2022" s="69"/>
      <c r="K2022" s="8" t="str">
        <f t="shared" si="58"/>
        <v/>
      </c>
      <c r="L2022" s="36"/>
      <c r="M2022" s="69"/>
      <c r="N2022" s="13"/>
      <c r="P2022" s="41" t="str">
        <f t="shared" si="57"/>
        <v>.</v>
      </c>
      <c r="Q2022" s="41"/>
      <c r="R2022" s="41"/>
      <c r="T2022" s="77"/>
      <c r="U2022" s="77"/>
    </row>
    <row r="2023" spans="1:21" s="35" customFormat="1" ht="29.25" customHeight="1" thickTop="1" thickBot="1">
      <c r="A2023" s="8"/>
      <c r="B2023" s="37"/>
      <c r="C2023" s="38"/>
      <c r="D2023" s="39"/>
      <c r="E2023" s="11"/>
      <c r="F2023" s="48"/>
      <c r="G2023" s="69"/>
      <c r="H2023" s="18">
        <v>9022</v>
      </c>
      <c r="I2023" s="149"/>
      <c r="J2023" s="69"/>
      <c r="K2023" s="8" t="str">
        <f t="shared" si="58"/>
        <v/>
      </c>
      <c r="L2023" s="36"/>
      <c r="M2023" s="69"/>
      <c r="N2023" s="13"/>
      <c r="P2023" s="41" t="str">
        <f t="shared" si="57"/>
        <v>.</v>
      </c>
      <c r="Q2023" s="41"/>
      <c r="R2023" s="41"/>
      <c r="T2023" s="77"/>
      <c r="U2023" s="77"/>
    </row>
    <row r="2024" spans="1:21" s="35" customFormat="1" ht="29.25" customHeight="1" thickTop="1" thickBot="1">
      <c r="A2024" s="8"/>
      <c r="B2024" s="37"/>
      <c r="C2024" s="38"/>
      <c r="D2024" s="39"/>
      <c r="E2024" s="11"/>
      <c r="F2024" s="48"/>
      <c r="G2024" s="69"/>
      <c r="H2024" s="18">
        <v>9023</v>
      </c>
      <c r="I2024" s="149"/>
      <c r="J2024" s="69"/>
      <c r="K2024" s="8" t="str">
        <f t="shared" si="58"/>
        <v/>
      </c>
      <c r="L2024" s="36"/>
      <c r="M2024" s="69"/>
      <c r="N2024" s="13"/>
      <c r="P2024" s="41" t="str">
        <f t="shared" si="57"/>
        <v>.</v>
      </c>
      <c r="Q2024" s="41"/>
      <c r="R2024" s="41"/>
      <c r="T2024" s="77"/>
      <c r="U2024" s="77"/>
    </row>
    <row r="2025" spans="1:21" s="35" customFormat="1" ht="29.25" customHeight="1" thickTop="1" thickBot="1">
      <c r="A2025" s="8"/>
      <c r="B2025" s="37"/>
      <c r="C2025" s="38"/>
      <c r="D2025" s="39"/>
      <c r="E2025" s="11"/>
      <c r="F2025" s="48"/>
      <c r="G2025" s="69"/>
      <c r="H2025" s="18">
        <v>9024</v>
      </c>
      <c r="I2025" s="149"/>
      <c r="J2025" s="69"/>
      <c r="K2025" s="8" t="str">
        <f t="shared" si="58"/>
        <v/>
      </c>
      <c r="L2025" s="36"/>
      <c r="M2025" s="69"/>
      <c r="N2025" s="13"/>
      <c r="P2025" s="41" t="str">
        <f t="shared" si="57"/>
        <v>.</v>
      </c>
      <c r="Q2025" s="41"/>
      <c r="R2025" s="41"/>
      <c r="T2025" s="77"/>
      <c r="U2025" s="77"/>
    </row>
    <row r="2026" spans="1:21" s="35" customFormat="1" ht="29.25" customHeight="1" thickTop="1" thickBot="1">
      <c r="A2026" s="8"/>
      <c r="B2026" s="37"/>
      <c r="C2026" s="38"/>
      <c r="D2026" s="39"/>
      <c r="E2026" s="11"/>
      <c r="F2026" s="48"/>
      <c r="G2026" s="69"/>
      <c r="H2026" s="18">
        <v>9025</v>
      </c>
      <c r="I2026" s="149"/>
      <c r="J2026" s="69"/>
      <c r="K2026" s="8" t="str">
        <f t="shared" si="58"/>
        <v/>
      </c>
      <c r="L2026" s="36"/>
      <c r="M2026" s="69"/>
      <c r="N2026" s="13"/>
      <c r="P2026" s="41" t="str">
        <f t="shared" si="57"/>
        <v>.</v>
      </c>
      <c r="Q2026" s="41"/>
      <c r="R2026" s="41"/>
      <c r="T2026" s="77"/>
      <c r="U2026" s="77"/>
    </row>
    <row r="2027" spans="1:21" s="35" customFormat="1" ht="29.25" customHeight="1" thickTop="1" thickBot="1">
      <c r="A2027" s="8"/>
      <c r="B2027" s="37"/>
      <c r="C2027" s="38"/>
      <c r="D2027" s="39"/>
      <c r="E2027" s="11"/>
      <c r="F2027" s="48"/>
      <c r="G2027" s="69"/>
      <c r="H2027" s="18">
        <v>9026</v>
      </c>
      <c r="I2027" s="149"/>
      <c r="J2027" s="69"/>
      <c r="K2027" s="8" t="str">
        <f t="shared" si="58"/>
        <v/>
      </c>
      <c r="L2027" s="36"/>
      <c r="M2027" s="69"/>
      <c r="N2027" s="13"/>
      <c r="P2027" s="41" t="str">
        <f t="shared" si="57"/>
        <v>.</v>
      </c>
      <c r="Q2027" s="41"/>
      <c r="R2027" s="41"/>
      <c r="T2027" s="77"/>
      <c r="U2027" s="77"/>
    </row>
    <row r="2028" spans="1:21" s="35" customFormat="1" ht="29.25" customHeight="1" thickTop="1" thickBot="1">
      <c r="A2028" s="8"/>
      <c r="B2028" s="37"/>
      <c r="C2028" s="38"/>
      <c r="D2028" s="39"/>
      <c r="E2028" s="11"/>
      <c r="F2028" s="48"/>
      <c r="G2028" s="69"/>
      <c r="H2028" s="18">
        <v>9027</v>
      </c>
      <c r="I2028" s="149"/>
      <c r="J2028" s="69"/>
      <c r="K2028" s="8" t="str">
        <f t="shared" si="58"/>
        <v/>
      </c>
      <c r="L2028" s="36"/>
      <c r="M2028" s="69"/>
      <c r="N2028" s="13"/>
      <c r="P2028" s="41" t="str">
        <f t="shared" si="57"/>
        <v>.</v>
      </c>
      <c r="Q2028" s="41"/>
      <c r="R2028" s="41"/>
      <c r="T2028" s="77"/>
      <c r="U2028" s="77"/>
    </row>
    <row r="2029" spans="1:21" s="35" customFormat="1" ht="29.25" customHeight="1" thickTop="1" thickBot="1">
      <c r="A2029" s="8"/>
      <c r="B2029" s="37"/>
      <c r="C2029" s="38"/>
      <c r="D2029" s="39"/>
      <c r="E2029" s="11"/>
      <c r="F2029" s="48"/>
      <c r="G2029" s="69"/>
      <c r="H2029" s="18">
        <v>9028</v>
      </c>
      <c r="I2029" s="149"/>
      <c r="J2029" s="69"/>
      <c r="K2029" s="8" t="str">
        <f t="shared" si="58"/>
        <v/>
      </c>
      <c r="L2029" s="36"/>
      <c r="M2029" s="69"/>
      <c r="N2029" s="13"/>
      <c r="P2029" s="41" t="str">
        <f t="shared" si="57"/>
        <v>.</v>
      </c>
      <c r="Q2029" s="41"/>
      <c r="R2029" s="41"/>
      <c r="T2029" s="77"/>
      <c r="U2029" s="77"/>
    </row>
    <row r="2030" spans="1:21" s="35" customFormat="1" ht="29.25" customHeight="1" thickTop="1" thickBot="1">
      <c r="A2030" s="8"/>
      <c r="B2030" s="37"/>
      <c r="C2030" s="38"/>
      <c r="D2030" s="39"/>
      <c r="E2030" s="11"/>
      <c r="F2030" s="48"/>
      <c r="G2030" s="69"/>
      <c r="H2030" s="18">
        <v>9029</v>
      </c>
      <c r="I2030" s="149"/>
      <c r="J2030" s="69"/>
      <c r="K2030" s="8" t="str">
        <f t="shared" si="58"/>
        <v/>
      </c>
      <c r="L2030" s="36"/>
      <c r="M2030" s="69"/>
      <c r="N2030" s="13"/>
      <c r="P2030" s="41" t="str">
        <f t="shared" si="57"/>
        <v>.</v>
      </c>
      <c r="Q2030" s="41"/>
      <c r="R2030" s="41"/>
      <c r="T2030" s="77"/>
      <c r="U2030" s="77"/>
    </row>
    <row r="2031" spans="1:21" s="35" customFormat="1" ht="29.25" customHeight="1" thickTop="1" thickBot="1">
      <c r="A2031" s="8"/>
      <c r="B2031" s="37"/>
      <c r="C2031" s="38"/>
      <c r="D2031" s="39"/>
      <c r="E2031" s="11"/>
      <c r="F2031" s="48"/>
      <c r="G2031" s="69"/>
      <c r="H2031" s="18">
        <v>9030</v>
      </c>
      <c r="I2031" s="149"/>
      <c r="J2031" s="69"/>
      <c r="K2031" s="8" t="str">
        <f t="shared" si="58"/>
        <v/>
      </c>
      <c r="L2031" s="36"/>
      <c r="M2031" s="69"/>
      <c r="N2031" s="13"/>
      <c r="P2031" s="41" t="str">
        <f t="shared" si="57"/>
        <v>.</v>
      </c>
      <c r="Q2031" s="41"/>
      <c r="R2031" s="41"/>
      <c r="T2031" s="77"/>
      <c r="U2031" s="77"/>
    </row>
    <row r="2032" spans="1:21" s="35" customFormat="1" ht="29.25" customHeight="1" thickTop="1" thickBot="1">
      <c r="A2032" s="8"/>
      <c r="B2032" s="37"/>
      <c r="C2032" s="38"/>
      <c r="D2032" s="39"/>
      <c r="E2032" s="11"/>
      <c r="F2032" s="48"/>
      <c r="G2032" s="69"/>
      <c r="H2032" s="18">
        <v>9031</v>
      </c>
      <c r="I2032" s="149"/>
      <c r="J2032" s="69"/>
      <c r="K2032" s="8" t="str">
        <f t="shared" si="58"/>
        <v/>
      </c>
      <c r="L2032" s="36"/>
      <c r="M2032" s="69"/>
      <c r="N2032" s="13"/>
      <c r="P2032" s="41" t="str">
        <f t="shared" si="57"/>
        <v>.</v>
      </c>
      <c r="Q2032" s="41"/>
      <c r="R2032" s="41"/>
      <c r="T2032" s="77"/>
      <c r="U2032" s="77"/>
    </row>
    <row r="2033" spans="1:21" s="35" customFormat="1" ht="29.25" customHeight="1" thickTop="1" thickBot="1">
      <c r="A2033" s="8"/>
      <c r="B2033" s="37"/>
      <c r="C2033" s="38"/>
      <c r="D2033" s="39"/>
      <c r="E2033" s="11"/>
      <c r="F2033" s="48"/>
      <c r="G2033" s="69"/>
      <c r="H2033" s="18">
        <v>9032</v>
      </c>
      <c r="I2033" s="149"/>
      <c r="J2033" s="69"/>
      <c r="K2033" s="8" t="str">
        <f t="shared" si="58"/>
        <v/>
      </c>
      <c r="L2033" s="36"/>
      <c r="M2033" s="69"/>
      <c r="N2033" s="13"/>
      <c r="P2033" s="41" t="str">
        <f t="shared" si="57"/>
        <v>.</v>
      </c>
      <c r="Q2033" s="41"/>
      <c r="R2033" s="41"/>
      <c r="T2033" s="77"/>
      <c r="U2033" s="77"/>
    </row>
    <row r="2034" spans="1:21" s="35" customFormat="1" ht="29.25" customHeight="1" thickTop="1" thickBot="1">
      <c r="A2034" s="8"/>
      <c r="B2034" s="37"/>
      <c r="C2034" s="38"/>
      <c r="D2034" s="39"/>
      <c r="E2034" s="11"/>
      <c r="F2034" s="48"/>
      <c r="G2034" s="69"/>
      <c r="H2034" s="18">
        <v>9033</v>
      </c>
      <c r="I2034" s="149"/>
      <c r="J2034" s="69"/>
      <c r="K2034" s="8" t="str">
        <f t="shared" si="58"/>
        <v/>
      </c>
      <c r="L2034" s="36"/>
      <c r="M2034" s="69"/>
      <c r="N2034" s="13"/>
      <c r="P2034" s="41" t="str">
        <f t="shared" si="57"/>
        <v>.</v>
      </c>
      <c r="Q2034" s="41"/>
      <c r="R2034" s="41"/>
      <c r="T2034" s="77"/>
      <c r="U2034" s="77"/>
    </row>
    <row r="2035" spans="1:21" s="35" customFormat="1" ht="29.25" customHeight="1" thickTop="1" thickBot="1">
      <c r="A2035" s="8"/>
      <c r="B2035" s="37"/>
      <c r="C2035" s="38"/>
      <c r="D2035" s="39"/>
      <c r="E2035" s="11"/>
      <c r="F2035" s="48"/>
      <c r="G2035" s="69"/>
      <c r="H2035" s="18">
        <v>9034</v>
      </c>
      <c r="I2035" s="149"/>
      <c r="J2035" s="69"/>
      <c r="K2035" s="8" t="str">
        <f t="shared" si="58"/>
        <v/>
      </c>
      <c r="L2035" s="36"/>
      <c r="M2035" s="69"/>
      <c r="N2035" s="13"/>
      <c r="P2035" s="41" t="str">
        <f t="shared" si="57"/>
        <v>.</v>
      </c>
      <c r="Q2035" s="41"/>
      <c r="R2035" s="41"/>
      <c r="T2035" s="77"/>
      <c r="U2035" s="77"/>
    </row>
    <row r="2036" spans="1:21" s="35" customFormat="1" ht="29.25" customHeight="1" thickTop="1" thickBot="1">
      <c r="A2036" s="8"/>
      <c r="B2036" s="37"/>
      <c r="C2036" s="38"/>
      <c r="D2036" s="39"/>
      <c r="E2036" s="11"/>
      <c r="F2036" s="48"/>
      <c r="G2036" s="69"/>
      <c r="H2036" s="18">
        <v>9035</v>
      </c>
      <c r="I2036" s="149"/>
      <c r="J2036" s="69"/>
      <c r="K2036" s="8" t="str">
        <f t="shared" si="58"/>
        <v/>
      </c>
      <c r="L2036" s="36"/>
      <c r="M2036" s="69"/>
      <c r="N2036" s="13"/>
      <c r="P2036" s="41" t="str">
        <f t="shared" si="57"/>
        <v>.</v>
      </c>
      <c r="Q2036" s="41"/>
      <c r="R2036" s="41"/>
      <c r="T2036" s="77"/>
      <c r="U2036" s="77"/>
    </row>
    <row r="2037" spans="1:21" s="35" customFormat="1" ht="29.25" customHeight="1" thickTop="1" thickBot="1">
      <c r="A2037" s="8"/>
      <c r="B2037" s="37"/>
      <c r="C2037" s="38"/>
      <c r="D2037" s="39"/>
      <c r="E2037" s="11"/>
      <c r="F2037" s="48"/>
      <c r="G2037" s="69"/>
      <c r="H2037" s="18">
        <v>9036</v>
      </c>
      <c r="I2037" s="149"/>
      <c r="J2037" s="69"/>
      <c r="K2037" s="8" t="str">
        <f t="shared" si="58"/>
        <v/>
      </c>
      <c r="L2037" s="36"/>
      <c r="M2037" s="69"/>
      <c r="N2037" s="13"/>
      <c r="P2037" s="41" t="str">
        <f t="shared" si="57"/>
        <v>.</v>
      </c>
      <c r="Q2037" s="41"/>
      <c r="R2037" s="41"/>
      <c r="T2037" s="77"/>
      <c r="U2037" s="77"/>
    </row>
    <row r="2038" spans="1:21" s="35" customFormat="1" ht="29.25" customHeight="1" thickTop="1" thickBot="1">
      <c r="A2038" s="8"/>
      <c r="B2038" s="37"/>
      <c r="C2038" s="38"/>
      <c r="D2038" s="39"/>
      <c r="E2038" s="11"/>
      <c r="F2038" s="48"/>
      <c r="G2038" s="69"/>
      <c r="H2038" s="18">
        <v>9037</v>
      </c>
      <c r="I2038" s="149"/>
      <c r="J2038" s="69"/>
      <c r="K2038" s="8" t="str">
        <f t="shared" si="58"/>
        <v/>
      </c>
      <c r="L2038" s="36"/>
      <c r="M2038" s="69"/>
      <c r="N2038" s="13"/>
      <c r="P2038" s="41" t="str">
        <f t="shared" si="57"/>
        <v>.</v>
      </c>
      <c r="Q2038" s="41"/>
      <c r="R2038" s="41"/>
      <c r="T2038" s="77"/>
      <c r="U2038" s="77"/>
    </row>
    <row r="2039" spans="1:21" s="35" customFormat="1" ht="29.25" customHeight="1" thickTop="1" thickBot="1">
      <c r="A2039" s="8"/>
      <c r="B2039" s="37"/>
      <c r="C2039" s="38"/>
      <c r="D2039" s="39"/>
      <c r="E2039" s="11"/>
      <c r="F2039" s="48"/>
      <c r="G2039" s="69"/>
      <c r="H2039" s="18">
        <v>9038</v>
      </c>
      <c r="I2039" s="149"/>
      <c r="J2039" s="69"/>
      <c r="K2039" s="8" t="str">
        <f t="shared" si="58"/>
        <v/>
      </c>
      <c r="L2039" s="36"/>
      <c r="M2039" s="69"/>
      <c r="N2039" s="13"/>
      <c r="P2039" s="41" t="str">
        <f t="shared" si="57"/>
        <v>.</v>
      </c>
      <c r="Q2039" s="41"/>
      <c r="R2039" s="41"/>
      <c r="T2039" s="77"/>
      <c r="U2039" s="77"/>
    </row>
    <row r="2040" spans="1:21" s="35" customFormat="1" ht="29.25" customHeight="1" thickTop="1" thickBot="1">
      <c r="A2040" s="8"/>
      <c r="B2040" s="37"/>
      <c r="C2040" s="38"/>
      <c r="D2040" s="39"/>
      <c r="E2040" s="11"/>
      <c r="F2040" s="48"/>
      <c r="G2040" s="69"/>
      <c r="H2040" s="18">
        <v>9039</v>
      </c>
      <c r="I2040" s="149"/>
      <c r="J2040" s="69"/>
      <c r="K2040" s="8" t="str">
        <f t="shared" si="58"/>
        <v/>
      </c>
      <c r="L2040" s="36"/>
      <c r="M2040" s="69"/>
      <c r="N2040" s="13"/>
      <c r="P2040" s="41" t="str">
        <f t="shared" si="57"/>
        <v>.</v>
      </c>
      <c r="Q2040" s="41"/>
      <c r="R2040" s="41"/>
      <c r="T2040" s="77"/>
      <c r="U2040" s="77"/>
    </row>
    <row r="2041" spans="1:21" s="35" customFormat="1" ht="29.25" customHeight="1" thickTop="1" thickBot="1">
      <c r="A2041" s="8"/>
      <c r="B2041" s="37"/>
      <c r="C2041" s="38"/>
      <c r="D2041" s="39"/>
      <c r="E2041" s="11"/>
      <c r="F2041" s="48"/>
      <c r="G2041" s="69"/>
      <c r="H2041" s="18">
        <v>9040</v>
      </c>
      <c r="I2041" s="149"/>
      <c r="J2041" s="69"/>
      <c r="K2041" s="8" t="str">
        <f t="shared" si="58"/>
        <v/>
      </c>
      <c r="L2041" s="36"/>
      <c r="M2041" s="69"/>
      <c r="N2041" s="13"/>
      <c r="P2041" s="41" t="str">
        <f t="shared" si="57"/>
        <v>.</v>
      </c>
      <c r="Q2041" s="41"/>
      <c r="R2041" s="41"/>
      <c r="T2041" s="77"/>
      <c r="U2041" s="77"/>
    </row>
    <row r="2042" spans="1:21" s="35" customFormat="1" ht="29.25" customHeight="1" thickTop="1" thickBot="1">
      <c r="A2042" s="8"/>
      <c r="B2042" s="37"/>
      <c r="C2042" s="38"/>
      <c r="D2042" s="39"/>
      <c r="E2042" s="11"/>
      <c r="F2042" s="48"/>
      <c r="G2042" s="69"/>
      <c r="H2042" s="18">
        <v>9041</v>
      </c>
      <c r="I2042" s="149"/>
      <c r="J2042" s="69"/>
      <c r="K2042" s="8" t="str">
        <f t="shared" si="58"/>
        <v/>
      </c>
      <c r="L2042" s="36"/>
      <c r="M2042" s="69"/>
      <c r="N2042" s="13"/>
      <c r="P2042" s="41" t="str">
        <f t="shared" si="57"/>
        <v>.</v>
      </c>
      <c r="Q2042" s="41"/>
      <c r="R2042" s="41"/>
      <c r="T2042" s="77"/>
      <c r="U2042" s="77"/>
    </row>
    <row r="2043" spans="1:21" s="35" customFormat="1" ht="29.25" customHeight="1" thickTop="1" thickBot="1">
      <c r="A2043" s="8"/>
      <c r="B2043" s="37"/>
      <c r="C2043" s="38"/>
      <c r="D2043" s="39"/>
      <c r="E2043" s="11"/>
      <c r="F2043" s="48"/>
      <c r="G2043" s="69"/>
      <c r="H2043" s="18">
        <v>9042</v>
      </c>
      <c r="I2043" s="149"/>
      <c r="J2043" s="69"/>
      <c r="K2043" s="8" t="str">
        <f t="shared" si="58"/>
        <v/>
      </c>
      <c r="L2043" s="36"/>
      <c r="M2043" s="69"/>
      <c r="N2043" s="13"/>
      <c r="P2043" s="41" t="str">
        <f t="shared" si="57"/>
        <v>.</v>
      </c>
      <c r="Q2043" s="41"/>
      <c r="R2043" s="41"/>
      <c r="T2043" s="77"/>
      <c r="U2043" s="77"/>
    </row>
    <row r="2044" spans="1:21" s="35" customFormat="1" ht="29.25" customHeight="1" thickTop="1" thickBot="1">
      <c r="A2044" s="8"/>
      <c r="B2044" s="37"/>
      <c r="C2044" s="38"/>
      <c r="D2044" s="39"/>
      <c r="E2044" s="11"/>
      <c r="F2044" s="48"/>
      <c r="G2044" s="69"/>
      <c r="H2044" s="18">
        <v>9043</v>
      </c>
      <c r="I2044" s="149"/>
      <c r="J2044" s="69"/>
      <c r="K2044" s="8" t="str">
        <f t="shared" si="58"/>
        <v/>
      </c>
      <c r="L2044" s="36"/>
      <c r="M2044" s="69"/>
      <c r="N2044" s="13"/>
      <c r="P2044" s="41" t="str">
        <f t="shared" si="57"/>
        <v>.</v>
      </c>
      <c r="Q2044" s="41"/>
      <c r="R2044" s="41"/>
      <c r="T2044" s="77"/>
      <c r="U2044" s="77"/>
    </row>
    <row r="2045" spans="1:21" s="35" customFormat="1" ht="29.25" customHeight="1" thickTop="1" thickBot="1">
      <c r="A2045" s="8"/>
      <c r="B2045" s="37"/>
      <c r="C2045" s="38"/>
      <c r="D2045" s="39"/>
      <c r="E2045" s="11"/>
      <c r="F2045" s="48"/>
      <c r="G2045" s="69"/>
      <c r="H2045" s="18">
        <v>9044</v>
      </c>
      <c r="I2045" s="149"/>
      <c r="J2045" s="69"/>
      <c r="K2045" s="8" t="str">
        <f t="shared" si="58"/>
        <v/>
      </c>
      <c r="L2045" s="36"/>
      <c r="M2045" s="69"/>
      <c r="N2045" s="13"/>
      <c r="P2045" s="41" t="str">
        <f t="shared" si="57"/>
        <v>.</v>
      </c>
      <c r="Q2045" s="41"/>
      <c r="R2045" s="41"/>
      <c r="T2045" s="77"/>
      <c r="U2045" s="77"/>
    </row>
    <row r="2046" spans="1:21" s="35" customFormat="1" ht="29.25" customHeight="1" thickTop="1" thickBot="1">
      <c r="A2046" s="8"/>
      <c r="B2046" s="37"/>
      <c r="C2046" s="38"/>
      <c r="D2046" s="39"/>
      <c r="E2046" s="11"/>
      <c r="F2046" s="48"/>
      <c r="G2046" s="69"/>
      <c r="H2046" s="18">
        <v>9045</v>
      </c>
      <c r="I2046" s="149"/>
      <c r="J2046" s="69"/>
      <c r="K2046" s="8" t="str">
        <f t="shared" si="58"/>
        <v/>
      </c>
      <c r="L2046" s="36"/>
      <c r="M2046" s="69"/>
      <c r="N2046" s="13"/>
      <c r="P2046" s="41" t="str">
        <f t="shared" si="57"/>
        <v>.</v>
      </c>
      <c r="Q2046" s="41"/>
      <c r="R2046" s="41"/>
      <c r="T2046" s="77"/>
      <c r="U2046" s="77"/>
    </row>
    <row r="2047" spans="1:21" s="35" customFormat="1" ht="29.25" customHeight="1" thickTop="1" thickBot="1">
      <c r="A2047" s="8"/>
      <c r="B2047" s="37"/>
      <c r="C2047" s="38"/>
      <c r="D2047" s="39"/>
      <c r="E2047" s="11"/>
      <c r="F2047" s="48"/>
      <c r="G2047" s="69"/>
      <c r="H2047" s="18">
        <v>9046</v>
      </c>
      <c r="I2047" s="149"/>
      <c r="J2047" s="69"/>
      <c r="K2047" s="8" t="str">
        <f t="shared" si="58"/>
        <v/>
      </c>
      <c r="L2047" s="36"/>
      <c r="M2047" s="69"/>
      <c r="N2047" s="13"/>
      <c r="P2047" s="41" t="str">
        <f t="shared" si="57"/>
        <v>.</v>
      </c>
      <c r="Q2047" s="41"/>
      <c r="R2047" s="41"/>
      <c r="T2047" s="77"/>
      <c r="U2047" s="77"/>
    </row>
    <row r="2048" spans="1:21" s="35" customFormat="1" ht="29.25" customHeight="1" thickTop="1" thickBot="1">
      <c r="A2048" s="8"/>
      <c r="B2048" s="37"/>
      <c r="C2048" s="38"/>
      <c r="D2048" s="39"/>
      <c r="E2048" s="11"/>
      <c r="F2048" s="48"/>
      <c r="G2048" s="69"/>
      <c r="H2048" s="18">
        <v>9047</v>
      </c>
      <c r="I2048" s="149"/>
      <c r="J2048" s="69"/>
      <c r="K2048" s="8" t="str">
        <f t="shared" si="58"/>
        <v/>
      </c>
      <c r="L2048" s="36"/>
      <c r="M2048" s="69"/>
      <c r="N2048" s="13"/>
      <c r="P2048" s="41" t="str">
        <f t="shared" si="57"/>
        <v>.</v>
      </c>
      <c r="Q2048" s="41"/>
      <c r="R2048" s="41"/>
      <c r="T2048" s="77"/>
      <c r="U2048" s="77"/>
    </row>
    <row r="2049" spans="1:21" s="35" customFormat="1" ht="29.25" customHeight="1" thickTop="1" thickBot="1">
      <c r="A2049" s="8"/>
      <c r="B2049" s="37"/>
      <c r="C2049" s="38"/>
      <c r="D2049" s="39"/>
      <c r="E2049" s="11"/>
      <c r="F2049" s="48"/>
      <c r="G2049" s="69"/>
      <c r="H2049" s="18">
        <v>9048</v>
      </c>
      <c r="I2049" s="149"/>
      <c r="J2049" s="69"/>
      <c r="K2049" s="8" t="str">
        <f t="shared" si="58"/>
        <v/>
      </c>
      <c r="L2049" s="36"/>
      <c r="M2049" s="69"/>
      <c r="N2049" s="13"/>
      <c r="P2049" s="41" t="str">
        <f t="shared" si="57"/>
        <v>.</v>
      </c>
      <c r="Q2049" s="41"/>
      <c r="R2049" s="41"/>
      <c r="T2049" s="77"/>
      <c r="U2049" s="77"/>
    </row>
    <row r="2050" spans="1:21" s="35" customFormat="1" ht="29.25" customHeight="1" thickTop="1" thickBot="1">
      <c r="A2050" s="8"/>
      <c r="B2050" s="37"/>
      <c r="C2050" s="38"/>
      <c r="D2050" s="39"/>
      <c r="E2050" s="11"/>
      <c r="F2050" s="48"/>
      <c r="G2050" s="69"/>
      <c r="H2050" s="18">
        <v>9049</v>
      </c>
      <c r="I2050" s="149"/>
      <c r="J2050" s="69"/>
      <c r="K2050" s="8" t="str">
        <f t="shared" si="58"/>
        <v/>
      </c>
      <c r="L2050" s="36"/>
      <c r="M2050" s="69"/>
      <c r="N2050" s="13"/>
      <c r="P2050" s="41" t="str">
        <f t="shared" si="57"/>
        <v>.</v>
      </c>
      <c r="Q2050" s="41"/>
      <c r="R2050" s="41"/>
      <c r="T2050" s="77"/>
      <c r="U2050" s="77"/>
    </row>
    <row r="2051" spans="1:21" s="35" customFormat="1" ht="29.25" customHeight="1" thickTop="1" thickBot="1">
      <c r="A2051" s="8"/>
      <c r="B2051" s="37"/>
      <c r="C2051" s="38"/>
      <c r="D2051" s="39"/>
      <c r="E2051" s="11"/>
      <c r="F2051" s="48"/>
      <c r="G2051" s="69"/>
      <c r="H2051" s="18">
        <v>9050</v>
      </c>
      <c r="I2051" s="149"/>
      <c r="J2051" s="69"/>
      <c r="K2051" s="8" t="str">
        <f t="shared" si="58"/>
        <v/>
      </c>
      <c r="L2051" s="36"/>
      <c r="M2051" s="69"/>
      <c r="N2051" s="13"/>
      <c r="P2051" s="41" t="str">
        <f t="shared" si="57"/>
        <v>.</v>
      </c>
      <c r="Q2051" s="41"/>
      <c r="R2051" s="41"/>
      <c r="T2051" s="77"/>
      <c r="U2051" s="77"/>
    </row>
    <row r="2052" spans="1:21" s="35" customFormat="1" ht="29.25" customHeight="1" thickTop="1" thickBot="1">
      <c r="A2052" s="8"/>
      <c r="B2052" s="37"/>
      <c r="C2052" s="38"/>
      <c r="D2052" s="39"/>
      <c r="E2052" s="11"/>
      <c r="F2052" s="48"/>
      <c r="G2052" s="69"/>
      <c r="H2052" s="18">
        <v>9051</v>
      </c>
      <c r="I2052" s="149"/>
      <c r="J2052" s="69"/>
      <c r="K2052" s="8" t="str">
        <f t="shared" si="58"/>
        <v/>
      </c>
      <c r="L2052" s="36"/>
      <c r="M2052" s="69"/>
      <c r="N2052" s="13"/>
      <c r="P2052" s="41" t="str">
        <f t="shared" si="57"/>
        <v>.</v>
      </c>
      <c r="Q2052" s="41"/>
      <c r="R2052" s="41"/>
      <c r="T2052" s="77"/>
      <c r="U2052" s="77"/>
    </row>
    <row r="2053" spans="1:21" s="35" customFormat="1" ht="29.25" customHeight="1" thickTop="1" thickBot="1">
      <c r="A2053" s="8"/>
      <c r="B2053" s="37"/>
      <c r="C2053" s="38"/>
      <c r="D2053" s="39"/>
      <c r="E2053" s="11"/>
      <c r="F2053" s="48"/>
      <c r="G2053" s="69"/>
      <c r="H2053" s="18">
        <v>9052</v>
      </c>
      <c r="I2053" s="149"/>
      <c r="J2053" s="69"/>
      <c r="K2053" s="8" t="str">
        <f t="shared" si="58"/>
        <v/>
      </c>
      <c r="L2053" s="36"/>
      <c r="M2053" s="69"/>
      <c r="N2053" s="13"/>
      <c r="P2053" s="41" t="str">
        <f t="shared" si="57"/>
        <v>.</v>
      </c>
      <c r="Q2053" s="41"/>
      <c r="R2053" s="41"/>
      <c r="T2053" s="77"/>
      <c r="U2053" s="77"/>
    </row>
    <row r="2054" spans="1:21" s="35" customFormat="1" ht="29.25" customHeight="1" thickTop="1" thickBot="1">
      <c r="A2054" s="8"/>
      <c r="B2054" s="37"/>
      <c r="C2054" s="38"/>
      <c r="D2054" s="39"/>
      <c r="E2054" s="11"/>
      <c r="F2054" s="48"/>
      <c r="G2054" s="69"/>
      <c r="H2054" s="18">
        <v>9053</v>
      </c>
      <c r="I2054" s="149"/>
      <c r="J2054" s="69"/>
      <c r="K2054" s="8" t="str">
        <f t="shared" si="58"/>
        <v/>
      </c>
      <c r="L2054" s="36"/>
      <c r="M2054" s="69"/>
      <c r="N2054" s="13"/>
      <c r="P2054" s="41" t="str">
        <f t="shared" si="57"/>
        <v>.</v>
      </c>
      <c r="Q2054" s="41"/>
      <c r="R2054" s="41"/>
      <c r="T2054" s="77"/>
      <c r="U2054" s="77"/>
    </row>
    <row r="2055" spans="1:21" s="35" customFormat="1" ht="29.25" customHeight="1" thickTop="1" thickBot="1">
      <c r="A2055" s="8"/>
      <c r="B2055" s="37"/>
      <c r="C2055" s="38"/>
      <c r="D2055" s="39"/>
      <c r="E2055" s="11"/>
      <c r="F2055" s="48"/>
      <c r="G2055" s="69"/>
      <c r="H2055" s="18">
        <v>9054</v>
      </c>
      <c r="I2055" s="149"/>
      <c r="J2055" s="69"/>
      <c r="K2055" s="8" t="str">
        <f t="shared" si="58"/>
        <v/>
      </c>
      <c r="L2055" s="36"/>
      <c r="M2055" s="69"/>
      <c r="N2055" s="13"/>
      <c r="P2055" s="41" t="str">
        <f t="shared" si="57"/>
        <v>.</v>
      </c>
      <c r="Q2055" s="41"/>
      <c r="R2055" s="41"/>
      <c r="T2055" s="77"/>
      <c r="U2055" s="77"/>
    </row>
    <row r="2056" spans="1:21" s="35" customFormat="1" ht="29.25" customHeight="1" thickTop="1" thickBot="1">
      <c r="A2056" s="8"/>
      <c r="B2056" s="37"/>
      <c r="C2056" s="38"/>
      <c r="D2056" s="39"/>
      <c r="E2056" s="11"/>
      <c r="F2056" s="48"/>
      <c r="G2056" s="69"/>
      <c r="H2056" s="18">
        <v>9055</v>
      </c>
      <c r="I2056" s="149"/>
      <c r="J2056" s="69"/>
      <c r="K2056" s="8" t="str">
        <f t="shared" si="58"/>
        <v/>
      </c>
      <c r="L2056" s="36"/>
      <c r="M2056" s="69"/>
      <c r="N2056" s="13"/>
      <c r="P2056" s="41" t="str">
        <f t="shared" si="57"/>
        <v>.</v>
      </c>
      <c r="Q2056" s="41"/>
      <c r="R2056" s="41"/>
      <c r="T2056" s="77"/>
      <c r="U2056" s="77"/>
    </row>
    <row r="2057" spans="1:21" s="35" customFormat="1" ht="29.25" customHeight="1" thickTop="1" thickBot="1">
      <c r="A2057" s="8"/>
      <c r="B2057" s="37"/>
      <c r="C2057" s="38"/>
      <c r="D2057" s="39"/>
      <c r="E2057" s="11"/>
      <c r="F2057" s="48"/>
      <c r="G2057" s="69"/>
      <c r="H2057" s="18">
        <v>9056</v>
      </c>
      <c r="I2057" s="149"/>
      <c r="J2057" s="69"/>
      <c r="K2057" s="8" t="str">
        <f t="shared" si="58"/>
        <v/>
      </c>
      <c r="L2057" s="36"/>
      <c r="M2057" s="69"/>
      <c r="N2057" s="13"/>
      <c r="P2057" s="41" t="str">
        <f t="shared" si="57"/>
        <v>.</v>
      </c>
      <c r="Q2057" s="41"/>
      <c r="R2057" s="41"/>
      <c r="T2057" s="77"/>
      <c r="U2057" s="77"/>
    </row>
    <row r="2058" spans="1:21" s="35" customFormat="1" ht="29.25" customHeight="1" thickTop="1" thickBot="1">
      <c r="A2058" s="8"/>
      <c r="B2058" s="37"/>
      <c r="C2058" s="38"/>
      <c r="D2058" s="39"/>
      <c r="E2058" s="11"/>
      <c r="F2058" s="48"/>
      <c r="G2058" s="69"/>
      <c r="H2058" s="18">
        <v>9057</v>
      </c>
      <c r="I2058" s="149"/>
      <c r="J2058" s="69"/>
      <c r="K2058" s="8" t="str">
        <f t="shared" si="58"/>
        <v/>
      </c>
      <c r="L2058" s="36"/>
      <c r="M2058" s="69"/>
      <c r="N2058" s="13"/>
      <c r="P2058" s="41" t="str">
        <f t="shared" si="57"/>
        <v>.</v>
      </c>
      <c r="Q2058" s="41"/>
      <c r="R2058" s="41"/>
      <c r="T2058" s="77"/>
      <c r="U2058" s="77"/>
    </row>
    <row r="2059" spans="1:21" s="35" customFormat="1" ht="29.25" customHeight="1" thickTop="1" thickBot="1">
      <c r="A2059" s="8"/>
      <c r="B2059" s="37"/>
      <c r="C2059" s="38"/>
      <c r="D2059" s="39"/>
      <c r="E2059" s="11"/>
      <c r="F2059" s="48"/>
      <c r="G2059" s="69"/>
      <c r="H2059" s="18">
        <v>9058</v>
      </c>
      <c r="I2059" s="149"/>
      <c r="J2059" s="69"/>
      <c r="K2059" s="8" t="str">
        <f t="shared" si="58"/>
        <v/>
      </c>
      <c r="L2059" s="36"/>
      <c r="M2059" s="69"/>
      <c r="N2059" s="13"/>
      <c r="P2059" s="41" t="str">
        <f t="shared" si="57"/>
        <v>.</v>
      </c>
      <c r="Q2059" s="41"/>
      <c r="R2059" s="41"/>
      <c r="T2059" s="77"/>
      <c r="U2059" s="77"/>
    </row>
    <row r="2060" spans="1:21" s="35" customFormat="1" ht="29.25" customHeight="1" thickTop="1" thickBot="1">
      <c r="A2060" s="8"/>
      <c r="B2060" s="37"/>
      <c r="C2060" s="38"/>
      <c r="D2060" s="39"/>
      <c r="E2060" s="11"/>
      <c r="F2060" s="48"/>
      <c r="G2060" s="69"/>
      <c r="H2060" s="18">
        <v>9059</v>
      </c>
      <c r="I2060" s="149"/>
      <c r="J2060" s="69"/>
      <c r="K2060" s="8" t="str">
        <f t="shared" si="58"/>
        <v/>
      </c>
      <c r="L2060" s="36"/>
      <c r="M2060" s="69"/>
      <c r="N2060" s="13"/>
      <c r="P2060" s="41" t="str">
        <f t="shared" si="57"/>
        <v>.</v>
      </c>
      <c r="Q2060" s="41"/>
      <c r="R2060" s="41"/>
      <c r="T2060" s="77"/>
      <c r="U2060" s="77"/>
    </row>
    <row r="2061" spans="1:21" s="35" customFormat="1" ht="29.25" customHeight="1" thickTop="1" thickBot="1">
      <c r="A2061" s="8"/>
      <c r="B2061" s="37"/>
      <c r="C2061" s="38"/>
      <c r="D2061" s="39"/>
      <c r="E2061" s="11"/>
      <c r="F2061" s="48"/>
      <c r="G2061" s="69"/>
      <c r="H2061" s="18">
        <v>9060</v>
      </c>
      <c r="I2061" s="149"/>
      <c r="J2061" s="69"/>
      <c r="K2061" s="8" t="str">
        <f t="shared" si="58"/>
        <v/>
      </c>
      <c r="L2061" s="36"/>
      <c r="M2061" s="69"/>
      <c r="N2061" s="13"/>
      <c r="P2061" s="41" t="str">
        <f t="shared" ref="P2061:P2124" si="59">IF(O2061&gt;0,N2061-O2061,".")</f>
        <v>.</v>
      </c>
      <c r="Q2061" s="41"/>
      <c r="R2061" s="41"/>
      <c r="T2061" s="77"/>
      <c r="U2061" s="77"/>
    </row>
    <row r="2062" spans="1:21" s="35" customFormat="1" ht="29.25" customHeight="1" thickTop="1" thickBot="1">
      <c r="A2062" s="8"/>
      <c r="B2062" s="37"/>
      <c r="C2062" s="38"/>
      <c r="D2062" s="39"/>
      <c r="E2062" s="11"/>
      <c r="F2062" s="48"/>
      <c r="G2062" s="69"/>
      <c r="H2062" s="18">
        <v>9061</v>
      </c>
      <c r="I2062" s="149"/>
      <c r="J2062" s="69"/>
      <c r="K2062" s="8" t="str">
        <f t="shared" ref="K2062:K2125" si="60">D2062&amp;C2062</f>
        <v/>
      </c>
      <c r="L2062" s="36"/>
      <c r="M2062" s="69"/>
      <c r="N2062" s="13"/>
      <c r="P2062" s="41" t="str">
        <f t="shared" si="59"/>
        <v>.</v>
      </c>
      <c r="Q2062" s="41"/>
      <c r="R2062" s="41"/>
      <c r="T2062" s="77"/>
      <c r="U2062" s="77"/>
    </row>
    <row r="2063" spans="1:21" s="35" customFormat="1" ht="29.25" customHeight="1" thickTop="1" thickBot="1">
      <c r="A2063" s="8"/>
      <c r="B2063" s="37"/>
      <c r="C2063" s="38"/>
      <c r="D2063" s="39"/>
      <c r="E2063" s="11"/>
      <c r="F2063" s="48"/>
      <c r="G2063" s="69"/>
      <c r="H2063" s="18">
        <v>9062</v>
      </c>
      <c r="I2063" s="149"/>
      <c r="J2063" s="69"/>
      <c r="K2063" s="8" t="str">
        <f t="shared" si="60"/>
        <v/>
      </c>
      <c r="L2063" s="36"/>
      <c r="M2063" s="69"/>
      <c r="N2063" s="13"/>
      <c r="P2063" s="41" t="str">
        <f t="shared" si="59"/>
        <v>.</v>
      </c>
      <c r="Q2063" s="41"/>
      <c r="R2063" s="41"/>
      <c r="T2063" s="77"/>
      <c r="U2063" s="77"/>
    </row>
    <row r="2064" spans="1:21" s="35" customFormat="1" ht="29.25" customHeight="1" thickTop="1" thickBot="1">
      <c r="A2064" s="8"/>
      <c r="B2064" s="37"/>
      <c r="C2064" s="38"/>
      <c r="D2064" s="39"/>
      <c r="E2064" s="11"/>
      <c r="F2064" s="48"/>
      <c r="G2064" s="69"/>
      <c r="H2064" s="18">
        <v>9063</v>
      </c>
      <c r="I2064" s="149"/>
      <c r="J2064" s="69"/>
      <c r="K2064" s="8" t="str">
        <f t="shared" si="60"/>
        <v/>
      </c>
      <c r="L2064" s="36"/>
      <c r="M2064" s="69"/>
      <c r="N2064" s="13"/>
      <c r="P2064" s="41" t="str">
        <f t="shared" si="59"/>
        <v>.</v>
      </c>
      <c r="Q2064" s="41"/>
      <c r="R2064" s="41"/>
      <c r="T2064" s="77"/>
      <c r="U2064" s="77"/>
    </row>
    <row r="2065" spans="1:21" s="35" customFormat="1" ht="29.25" customHeight="1" thickTop="1" thickBot="1">
      <c r="A2065" s="8"/>
      <c r="B2065" s="37"/>
      <c r="C2065" s="38"/>
      <c r="D2065" s="39"/>
      <c r="E2065" s="11"/>
      <c r="F2065" s="48"/>
      <c r="G2065" s="69"/>
      <c r="H2065" s="18">
        <v>9064</v>
      </c>
      <c r="I2065" s="149"/>
      <c r="J2065" s="69"/>
      <c r="K2065" s="8" t="str">
        <f t="shared" si="60"/>
        <v/>
      </c>
      <c r="L2065" s="36"/>
      <c r="M2065" s="69"/>
      <c r="N2065" s="13"/>
      <c r="P2065" s="41" t="str">
        <f t="shared" si="59"/>
        <v>.</v>
      </c>
      <c r="Q2065" s="41"/>
      <c r="R2065" s="41"/>
      <c r="T2065" s="77"/>
      <c r="U2065" s="77"/>
    </row>
    <row r="2066" spans="1:21" s="35" customFormat="1" ht="29.25" customHeight="1" thickTop="1" thickBot="1">
      <c r="A2066" s="8"/>
      <c r="B2066" s="37"/>
      <c r="C2066" s="38"/>
      <c r="D2066" s="39"/>
      <c r="E2066" s="11"/>
      <c r="F2066" s="48"/>
      <c r="G2066" s="69"/>
      <c r="H2066" s="18">
        <v>9065</v>
      </c>
      <c r="I2066" s="149"/>
      <c r="J2066" s="69"/>
      <c r="K2066" s="8" t="str">
        <f t="shared" si="60"/>
        <v/>
      </c>
      <c r="L2066" s="36"/>
      <c r="M2066" s="69"/>
      <c r="N2066" s="13"/>
      <c r="P2066" s="41" t="str">
        <f t="shared" si="59"/>
        <v>.</v>
      </c>
      <c r="Q2066" s="41"/>
      <c r="R2066" s="41"/>
      <c r="T2066" s="77"/>
      <c r="U2066" s="77"/>
    </row>
    <row r="2067" spans="1:21" s="35" customFormat="1" ht="29.25" customHeight="1" thickTop="1" thickBot="1">
      <c r="A2067" s="8"/>
      <c r="B2067" s="37"/>
      <c r="C2067" s="38"/>
      <c r="D2067" s="39"/>
      <c r="E2067" s="11"/>
      <c r="F2067" s="48"/>
      <c r="G2067" s="69"/>
      <c r="H2067" s="18">
        <v>9066</v>
      </c>
      <c r="I2067" s="149"/>
      <c r="J2067" s="69"/>
      <c r="K2067" s="8" t="str">
        <f t="shared" si="60"/>
        <v/>
      </c>
      <c r="L2067" s="36"/>
      <c r="M2067" s="69"/>
      <c r="N2067" s="13"/>
      <c r="P2067" s="41" t="str">
        <f t="shared" si="59"/>
        <v>.</v>
      </c>
      <c r="Q2067" s="41"/>
      <c r="R2067" s="41"/>
      <c r="T2067" s="77"/>
      <c r="U2067" s="77"/>
    </row>
    <row r="2068" spans="1:21" s="35" customFormat="1" ht="29.25" customHeight="1" thickTop="1" thickBot="1">
      <c r="A2068" s="8"/>
      <c r="B2068" s="37"/>
      <c r="C2068" s="38"/>
      <c r="D2068" s="39"/>
      <c r="E2068" s="11"/>
      <c r="F2068" s="48"/>
      <c r="G2068" s="69"/>
      <c r="H2068" s="18">
        <v>9067</v>
      </c>
      <c r="I2068" s="149"/>
      <c r="J2068" s="69"/>
      <c r="K2068" s="8" t="str">
        <f t="shared" si="60"/>
        <v/>
      </c>
      <c r="L2068" s="36"/>
      <c r="M2068" s="69"/>
      <c r="N2068" s="13"/>
      <c r="P2068" s="41" t="str">
        <f t="shared" si="59"/>
        <v>.</v>
      </c>
      <c r="Q2068" s="41"/>
      <c r="R2068" s="41"/>
      <c r="T2068" s="77"/>
      <c r="U2068" s="77"/>
    </row>
    <row r="2069" spans="1:21" s="35" customFormat="1" ht="29.25" customHeight="1" thickTop="1" thickBot="1">
      <c r="A2069" s="8"/>
      <c r="B2069" s="37"/>
      <c r="C2069" s="38"/>
      <c r="D2069" s="39"/>
      <c r="E2069" s="11"/>
      <c r="F2069" s="48"/>
      <c r="G2069" s="69"/>
      <c r="H2069" s="18">
        <v>9068</v>
      </c>
      <c r="I2069" s="149"/>
      <c r="J2069" s="69"/>
      <c r="K2069" s="8" t="str">
        <f t="shared" si="60"/>
        <v/>
      </c>
      <c r="L2069" s="36"/>
      <c r="M2069" s="69"/>
      <c r="N2069" s="13"/>
      <c r="P2069" s="41" t="str">
        <f t="shared" si="59"/>
        <v>.</v>
      </c>
      <c r="Q2069" s="41"/>
      <c r="R2069" s="41"/>
      <c r="T2069" s="77"/>
      <c r="U2069" s="77"/>
    </row>
    <row r="2070" spans="1:21" s="35" customFormat="1" ht="29.25" customHeight="1" thickTop="1" thickBot="1">
      <c r="A2070" s="8"/>
      <c r="B2070" s="37"/>
      <c r="C2070" s="38"/>
      <c r="D2070" s="39"/>
      <c r="E2070" s="11"/>
      <c r="F2070" s="48"/>
      <c r="G2070" s="69"/>
      <c r="H2070" s="18">
        <v>9069</v>
      </c>
      <c r="I2070" s="149"/>
      <c r="J2070" s="69"/>
      <c r="K2070" s="8" t="str">
        <f t="shared" si="60"/>
        <v/>
      </c>
      <c r="L2070" s="36"/>
      <c r="M2070" s="69"/>
      <c r="N2070" s="13"/>
      <c r="P2070" s="41" t="str">
        <f t="shared" si="59"/>
        <v>.</v>
      </c>
      <c r="Q2070" s="41"/>
      <c r="R2070" s="41"/>
      <c r="T2070" s="77"/>
      <c r="U2070" s="77"/>
    </row>
    <row r="2071" spans="1:21" s="35" customFormat="1" ht="29.25" customHeight="1" thickTop="1" thickBot="1">
      <c r="A2071" s="8"/>
      <c r="B2071" s="37"/>
      <c r="C2071" s="38"/>
      <c r="D2071" s="39"/>
      <c r="E2071" s="11"/>
      <c r="F2071" s="48"/>
      <c r="G2071" s="69"/>
      <c r="H2071" s="18">
        <v>9070</v>
      </c>
      <c r="I2071" s="149"/>
      <c r="J2071" s="69"/>
      <c r="K2071" s="8" t="str">
        <f t="shared" si="60"/>
        <v/>
      </c>
      <c r="L2071" s="36"/>
      <c r="M2071" s="69"/>
      <c r="N2071" s="13"/>
      <c r="P2071" s="41" t="str">
        <f t="shared" si="59"/>
        <v>.</v>
      </c>
      <c r="Q2071" s="41"/>
      <c r="R2071" s="41"/>
      <c r="T2071" s="77"/>
      <c r="U2071" s="77"/>
    </row>
    <row r="2072" spans="1:21" s="35" customFormat="1" ht="29.25" customHeight="1" thickTop="1" thickBot="1">
      <c r="A2072" s="8"/>
      <c r="B2072" s="37"/>
      <c r="C2072" s="38"/>
      <c r="D2072" s="39"/>
      <c r="E2072" s="11"/>
      <c r="F2072" s="48"/>
      <c r="G2072" s="69"/>
      <c r="H2072" s="18">
        <v>9071</v>
      </c>
      <c r="I2072" s="149"/>
      <c r="J2072" s="69"/>
      <c r="K2072" s="8" t="str">
        <f t="shared" si="60"/>
        <v/>
      </c>
      <c r="L2072" s="36"/>
      <c r="M2072" s="69"/>
      <c r="N2072" s="13"/>
      <c r="P2072" s="41" t="str">
        <f t="shared" si="59"/>
        <v>.</v>
      </c>
      <c r="Q2072" s="41"/>
      <c r="R2072" s="41"/>
      <c r="T2072" s="77"/>
      <c r="U2072" s="77"/>
    </row>
    <row r="2073" spans="1:21" s="35" customFormat="1" ht="29.25" customHeight="1" thickTop="1" thickBot="1">
      <c r="A2073" s="8"/>
      <c r="B2073" s="37"/>
      <c r="C2073" s="38"/>
      <c r="D2073" s="39"/>
      <c r="E2073" s="11"/>
      <c r="F2073" s="48"/>
      <c r="G2073" s="69"/>
      <c r="H2073" s="18">
        <v>9072</v>
      </c>
      <c r="I2073" s="149"/>
      <c r="J2073" s="69"/>
      <c r="K2073" s="8" t="str">
        <f t="shared" si="60"/>
        <v/>
      </c>
      <c r="L2073" s="36"/>
      <c r="M2073" s="69"/>
      <c r="N2073" s="13"/>
      <c r="P2073" s="41" t="str">
        <f t="shared" si="59"/>
        <v>.</v>
      </c>
      <c r="Q2073" s="41"/>
      <c r="R2073" s="41"/>
      <c r="T2073" s="77"/>
      <c r="U2073" s="77"/>
    </row>
    <row r="2074" spans="1:21" s="35" customFormat="1" ht="29.25" customHeight="1" thickTop="1" thickBot="1">
      <c r="A2074" s="8"/>
      <c r="B2074" s="37"/>
      <c r="C2074" s="38"/>
      <c r="D2074" s="39"/>
      <c r="E2074" s="11"/>
      <c r="F2074" s="48"/>
      <c r="G2074" s="69"/>
      <c r="H2074" s="18">
        <v>9073</v>
      </c>
      <c r="I2074" s="149"/>
      <c r="J2074" s="69"/>
      <c r="K2074" s="8" t="str">
        <f t="shared" si="60"/>
        <v/>
      </c>
      <c r="L2074" s="36"/>
      <c r="M2074" s="69"/>
      <c r="N2074" s="13"/>
      <c r="P2074" s="41" t="str">
        <f t="shared" si="59"/>
        <v>.</v>
      </c>
      <c r="Q2074" s="41"/>
      <c r="R2074" s="41"/>
      <c r="T2074" s="77"/>
      <c r="U2074" s="77"/>
    </row>
    <row r="2075" spans="1:21" s="35" customFormat="1" ht="29.25" customHeight="1" thickTop="1" thickBot="1">
      <c r="A2075" s="8"/>
      <c r="B2075" s="37"/>
      <c r="C2075" s="38"/>
      <c r="D2075" s="39"/>
      <c r="E2075" s="11"/>
      <c r="F2075" s="48"/>
      <c r="G2075" s="69"/>
      <c r="H2075" s="18">
        <v>9074</v>
      </c>
      <c r="I2075" s="149"/>
      <c r="J2075" s="69"/>
      <c r="K2075" s="8" t="str">
        <f t="shared" si="60"/>
        <v/>
      </c>
      <c r="L2075" s="36"/>
      <c r="M2075" s="69"/>
      <c r="N2075" s="13"/>
      <c r="P2075" s="41" t="str">
        <f t="shared" si="59"/>
        <v>.</v>
      </c>
      <c r="Q2075" s="41"/>
      <c r="R2075" s="41"/>
      <c r="T2075" s="77"/>
      <c r="U2075" s="77"/>
    </row>
    <row r="2076" spans="1:21" s="35" customFormat="1" ht="29.25" customHeight="1" thickTop="1" thickBot="1">
      <c r="A2076" s="8"/>
      <c r="B2076" s="37"/>
      <c r="C2076" s="38"/>
      <c r="D2076" s="39"/>
      <c r="E2076" s="11"/>
      <c r="F2076" s="48"/>
      <c r="G2076" s="69"/>
      <c r="H2076" s="18">
        <v>9075</v>
      </c>
      <c r="I2076" s="149"/>
      <c r="J2076" s="69"/>
      <c r="K2076" s="8" t="str">
        <f t="shared" si="60"/>
        <v/>
      </c>
      <c r="L2076" s="36"/>
      <c r="M2076" s="69"/>
      <c r="N2076" s="13"/>
      <c r="P2076" s="41" t="str">
        <f t="shared" si="59"/>
        <v>.</v>
      </c>
      <c r="Q2076" s="41"/>
      <c r="R2076" s="41"/>
      <c r="T2076" s="77"/>
      <c r="U2076" s="77"/>
    </row>
    <row r="2077" spans="1:21" s="35" customFormat="1" ht="29.25" customHeight="1" thickTop="1" thickBot="1">
      <c r="A2077" s="8"/>
      <c r="B2077" s="37"/>
      <c r="C2077" s="38"/>
      <c r="D2077" s="39"/>
      <c r="E2077" s="11"/>
      <c r="F2077" s="48"/>
      <c r="G2077" s="69"/>
      <c r="H2077" s="18">
        <v>9076</v>
      </c>
      <c r="I2077" s="149"/>
      <c r="J2077" s="69"/>
      <c r="K2077" s="8" t="str">
        <f t="shared" si="60"/>
        <v/>
      </c>
      <c r="L2077" s="36"/>
      <c r="M2077" s="69"/>
      <c r="N2077" s="13"/>
      <c r="P2077" s="41" t="str">
        <f t="shared" si="59"/>
        <v>.</v>
      </c>
      <c r="Q2077" s="41"/>
      <c r="R2077" s="41"/>
      <c r="T2077" s="77"/>
      <c r="U2077" s="77"/>
    </row>
    <row r="2078" spans="1:21" s="35" customFormat="1" ht="29.25" customHeight="1" thickTop="1" thickBot="1">
      <c r="A2078" s="8"/>
      <c r="B2078" s="37"/>
      <c r="C2078" s="38"/>
      <c r="D2078" s="39"/>
      <c r="E2078" s="11"/>
      <c r="F2078" s="48"/>
      <c r="G2078" s="69"/>
      <c r="H2078" s="18">
        <v>9077</v>
      </c>
      <c r="I2078" s="149"/>
      <c r="J2078" s="69"/>
      <c r="K2078" s="8" t="str">
        <f t="shared" si="60"/>
        <v/>
      </c>
      <c r="L2078" s="36"/>
      <c r="M2078" s="69"/>
      <c r="N2078" s="13"/>
      <c r="P2078" s="41" t="str">
        <f t="shared" si="59"/>
        <v>.</v>
      </c>
      <c r="Q2078" s="41"/>
      <c r="R2078" s="41"/>
      <c r="T2078" s="77"/>
      <c r="U2078" s="77"/>
    </row>
    <row r="2079" spans="1:21" s="35" customFormat="1" ht="29.25" customHeight="1" thickTop="1" thickBot="1">
      <c r="A2079" s="8"/>
      <c r="B2079" s="37"/>
      <c r="C2079" s="38"/>
      <c r="D2079" s="39"/>
      <c r="E2079" s="11"/>
      <c r="F2079" s="48"/>
      <c r="G2079" s="69"/>
      <c r="H2079" s="18">
        <v>9078</v>
      </c>
      <c r="I2079" s="149"/>
      <c r="J2079" s="69"/>
      <c r="K2079" s="8" t="str">
        <f t="shared" si="60"/>
        <v/>
      </c>
      <c r="L2079" s="36"/>
      <c r="M2079" s="69"/>
      <c r="N2079" s="13"/>
      <c r="P2079" s="41" t="str">
        <f t="shared" si="59"/>
        <v>.</v>
      </c>
      <c r="Q2079" s="41"/>
      <c r="R2079" s="41"/>
      <c r="T2079" s="77"/>
      <c r="U2079" s="77"/>
    </row>
    <row r="2080" spans="1:21" s="35" customFormat="1" ht="29.25" customHeight="1" thickTop="1" thickBot="1">
      <c r="A2080" s="8"/>
      <c r="B2080" s="37"/>
      <c r="C2080" s="38"/>
      <c r="D2080" s="39"/>
      <c r="E2080" s="11"/>
      <c r="F2080" s="48"/>
      <c r="G2080" s="69"/>
      <c r="H2080" s="18">
        <v>9079</v>
      </c>
      <c r="I2080" s="149"/>
      <c r="J2080" s="69"/>
      <c r="K2080" s="8" t="str">
        <f t="shared" si="60"/>
        <v/>
      </c>
      <c r="L2080" s="36"/>
      <c r="M2080" s="69"/>
      <c r="N2080" s="13"/>
      <c r="P2080" s="41" t="str">
        <f t="shared" si="59"/>
        <v>.</v>
      </c>
      <c r="Q2080" s="41"/>
      <c r="R2080" s="41"/>
      <c r="T2080" s="77"/>
      <c r="U2080" s="77"/>
    </row>
    <row r="2081" spans="1:21" s="35" customFormat="1" ht="29.25" customHeight="1" thickTop="1" thickBot="1">
      <c r="A2081" s="8"/>
      <c r="B2081" s="37"/>
      <c r="C2081" s="38"/>
      <c r="D2081" s="39"/>
      <c r="E2081" s="11"/>
      <c r="F2081" s="48"/>
      <c r="G2081" s="69"/>
      <c r="H2081" s="18">
        <v>9080</v>
      </c>
      <c r="I2081" s="149"/>
      <c r="J2081" s="69"/>
      <c r="K2081" s="8" t="str">
        <f t="shared" si="60"/>
        <v/>
      </c>
      <c r="L2081" s="36"/>
      <c r="M2081" s="69"/>
      <c r="N2081" s="13"/>
      <c r="P2081" s="41" t="str">
        <f t="shared" si="59"/>
        <v>.</v>
      </c>
      <c r="Q2081" s="41"/>
      <c r="R2081" s="41"/>
      <c r="T2081" s="77"/>
      <c r="U2081" s="77"/>
    </row>
    <row r="2082" spans="1:21" s="35" customFormat="1" ht="29.25" customHeight="1" thickTop="1" thickBot="1">
      <c r="A2082" s="8"/>
      <c r="B2082" s="37"/>
      <c r="C2082" s="38"/>
      <c r="D2082" s="39"/>
      <c r="E2082" s="11"/>
      <c r="F2082" s="48"/>
      <c r="G2082" s="69"/>
      <c r="H2082" s="18">
        <v>9081</v>
      </c>
      <c r="I2082" s="149"/>
      <c r="J2082" s="69"/>
      <c r="K2082" s="8" t="str">
        <f t="shared" si="60"/>
        <v/>
      </c>
      <c r="L2082" s="36"/>
      <c r="M2082" s="69"/>
      <c r="N2082" s="13"/>
      <c r="P2082" s="41" t="str">
        <f t="shared" si="59"/>
        <v>.</v>
      </c>
      <c r="Q2082" s="41"/>
      <c r="R2082" s="41"/>
      <c r="T2082" s="77"/>
      <c r="U2082" s="77"/>
    </row>
    <row r="2083" spans="1:21" s="35" customFormat="1" ht="29.25" customHeight="1" thickTop="1" thickBot="1">
      <c r="A2083" s="8"/>
      <c r="B2083" s="37"/>
      <c r="C2083" s="38"/>
      <c r="D2083" s="39"/>
      <c r="E2083" s="11"/>
      <c r="F2083" s="48"/>
      <c r="G2083" s="69"/>
      <c r="H2083" s="18">
        <v>9082</v>
      </c>
      <c r="I2083" s="149"/>
      <c r="J2083" s="69"/>
      <c r="K2083" s="8" t="str">
        <f t="shared" si="60"/>
        <v/>
      </c>
      <c r="L2083" s="36"/>
      <c r="M2083" s="69"/>
      <c r="N2083" s="13"/>
      <c r="P2083" s="41" t="str">
        <f t="shared" si="59"/>
        <v>.</v>
      </c>
      <c r="Q2083" s="41"/>
      <c r="R2083" s="41"/>
      <c r="T2083" s="77"/>
      <c r="U2083" s="77"/>
    </row>
    <row r="2084" spans="1:21" s="35" customFormat="1" ht="29.25" customHeight="1" thickTop="1" thickBot="1">
      <c r="A2084" s="8"/>
      <c r="B2084" s="37"/>
      <c r="C2084" s="38"/>
      <c r="D2084" s="39"/>
      <c r="E2084" s="11"/>
      <c r="F2084" s="48"/>
      <c r="G2084" s="69"/>
      <c r="H2084" s="18">
        <v>9083</v>
      </c>
      <c r="I2084" s="149"/>
      <c r="J2084" s="69"/>
      <c r="K2084" s="8" t="str">
        <f t="shared" si="60"/>
        <v/>
      </c>
      <c r="L2084" s="36"/>
      <c r="M2084" s="69"/>
      <c r="N2084" s="13"/>
      <c r="P2084" s="41" t="str">
        <f t="shared" si="59"/>
        <v>.</v>
      </c>
      <c r="Q2084" s="41"/>
      <c r="R2084" s="41"/>
      <c r="T2084" s="77"/>
      <c r="U2084" s="77"/>
    </row>
    <row r="2085" spans="1:21" s="35" customFormat="1" ht="29.25" customHeight="1" thickTop="1" thickBot="1">
      <c r="A2085" s="8"/>
      <c r="B2085" s="37"/>
      <c r="C2085" s="38"/>
      <c r="D2085" s="39"/>
      <c r="E2085" s="11"/>
      <c r="F2085" s="48"/>
      <c r="G2085" s="69"/>
      <c r="H2085" s="18">
        <v>9084</v>
      </c>
      <c r="I2085" s="149"/>
      <c r="J2085" s="69"/>
      <c r="K2085" s="8" t="str">
        <f t="shared" si="60"/>
        <v/>
      </c>
      <c r="L2085" s="36"/>
      <c r="M2085" s="69"/>
      <c r="N2085" s="13"/>
      <c r="P2085" s="41" t="str">
        <f t="shared" si="59"/>
        <v>.</v>
      </c>
      <c r="Q2085" s="41"/>
      <c r="R2085" s="41"/>
      <c r="T2085" s="77"/>
      <c r="U2085" s="77"/>
    </row>
    <row r="2086" spans="1:21" s="35" customFormat="1" ht="29.25" customHeight="1" thickTop="1" thickBot="1">
      <c r="A2086" s="8"/>
      <c r="B2086" s="37"/>
      <c r="C2086" s="38"/>
      <c r="D2086" s="39"/>
      <c r="E2086" s="11"/>
      <c r="F2086" s="48"/>
      <c r="G2086" s="69"/>
      <c r="H2086" s="18">
        <v>9085</v>
      </c>
      <c r="I2086" s="149"/>
      <c r="J2086" s="69"/>
      <c r="K2086" s="8" t="str">
        <f t="shared" si="60"/>
        <v/>
      </c>
      <c r="L2086" s="36"/>
      <c r="M2086" s="69"/>
      <c r="N2086" s="13"/>
      <c r="P2086" s="41" t="str">
        <f t="shared" si="59"/>
        <v>.</v>
      </c>
      <c r="Q2086" s="41"/>
      <c r="R2086" s="41"/>
      <c r="T2086" s="77"/>
      <c r="U2086" s="77"/>
    </row>
    <row r="2087" spans="1:21" s="35" customFormat="1" ht="29.25" customHeight="1" thickTop="1" thickBot="1">
      <c r="A2087" s="8"/>
      <c r="B2087" s="37"/>
      <c r="C2087" s="38"/>
      <c r="D2087" s="39"/>
      <c r="E2087" s="11"/>
      <c r="F2087" s="48"/>
      <c r="G2087" s="69"/>
      <c r="H2087" s="18">
        <v>9086</v>
      </c>
      <c r="I2087" s="149"/>
      <c r="J2087" s="69"/>
      <c r="K2087" s="8" t="str">
        <f t="shared" si="60"/>
        <v/>
      </c>
      <c r="L2087" s="36"/>
      <c r="M2087" s="69"/>
      <c r="N2087" s="13"/>
      <c r="P2087" s="41" t="str">
        <f t="shared" si="59"/>
        <v>.</v>
      </c>
      <c r="Q2087" s="41"/>
      <c r="R2087" s="41"/>
      <c r="T2087" s="77"/>
      <c r="U2087" s="77"/>
    </row>
    <row r="2088" spans="1:21" s="35" customFormat="1" ht="29.25" customHeight="1" thickTop="1" thickBot="1">
      <c r="A2088" s="8"/>
      <c r="B2088" s="37"/>
      <c r="C2088" s="38"/>
      <c r="D2088" s="39"/>
      <c r="E2088" s="11"/>
      <c r="F2088" s="48"/>
      <c r="G2088" s="69"/>
      <c r="H2088" s="18">
        <v>9087</v>
      </c>
      <c r="I2088" s="149"/>
      <c r="J2088" s="69"/>
      <c r="K2088" s="8" t="str">
        <f t="shared" si="60"/>
        <v/>
      </c>
      <c r="L2088" s="36"/>
      <c r="M2088" s="69"/>
      <c r="N2088" s="13"/>
      <c r="P2088" s="41" t="str">
        <f t="shared" si="59"/>
        <v>.</v>
      </c>
      <c r="Q2088" s="41"/>
      <c r="R2088" s="41"/>
      <c r="T2088" s="77"/>
      <c r="U2088" s="77"/>
    </row>
    <row r="2089" spans="1:21" s="35" customFormat="1" ht="29.25" customHeight="1" thickTop="1" thickBot="1">
      <c r="A2089" s="8"/>
      <c r="B2089" s="37"/>
      <c r="C2089" s="38"/>
      <c r="D2089" s="39"/>
      <c r="E2089" s="11"/>
      <c r="F2089" s="48"/>
      <c r="G2089" s="69"/>
      <c r="H2089" s="18">
        <v>9088</v>
      </c>
      <c r="I2089" s="149"/>
      <c r="J2089" s="69"/>
      <c r="K2089" s="8" t="str">
        <f t="shared" si="60"/>
        <v/>
      </c>
      <c r="L2089" s="36"/>
      <c r="M2089" s="69"/>
      <c r="N2089" s="13"/>
      <c r="P2089" s="41" t="str">
        <f t="shared" si="59"/>
        <v>.</v>
      </c>
      <c r="Q2089" s="41"/>
      <c r="R2089" s="41"/>
      <c r="T2089" s="77"/>
      <c r="U2089" s="77"/>
    </row>
    <row r="2090" spans="1:21" s="35" customFormat="1" ht="29.25" customHeight="1" thickTop="1" thickBot="1">
      <c r="A2090" s="8"/>
      <c r="B2090" s="37"/>
      <c r="C2090" s="38"/>
      <c r="D2090" s="39"/>
      <c r="E2090" s="11"/>
      <c r="F2090" s="48"/>
      <c r="G2090" s="69"/>
      <c r="H2090" s="18">
        <v>9089</v>
      </c>
      <c r="I2090" s="149"/>
      <c r="J2090" s="69"/>
      <c r="K2090" s="8" t="str">
        <f t="shared" si="60"/>
        <v/>
      </c>
      <c r="L2090" s="36"/>
      <c r="M2090" s="69"/>
      <c r="N2090" s="13"/>
      <c r="P2090" s="41" t="str">
        <f t="shared" si="59"/>
        <v>.</v>
      </c>
      <c r="Q2090" s="41"/>
      <c r="R2090" s="41"/>
      <c r="T2090" s="77"/>
      <c r="U2090" s="77"/>
    </row>
    <row r="2091" spans="1:21" s="35" customFormat="1" ht="29.25" customHeight="1" thickTop="1" thickBot="1">
      <c r="A2091" s="8"/>
      <c r="B2091" s="37"/>
      <c r="C2091" s="38"/>
      <c r="D2091" s="39"/>
      <c r="E2091" s="11"/>
      <c r="F2091" s="48"/>
      <c r="G2091" s="69"/>
      <c r="H2091" s="18">
        <v>9090</v>
      </c>
      <c r="I2091" s="149"/>
      <c r="J2091" s="69"/>
      <c r="K2091" s="8" t="str">
        <f t="shared" si="60"/>
        <v/>
      </c>
      <c r="L2091" s="36"/>
      <c r="M2091" s="69"/>
      <c r="N2091" s="13"/>
      <c r="P2091" s="41" t="str">
        <f t="shared" si="59"/>
        <v>.</v>
      </c>
      <c r="Q2091" s="41"/>
      <c r="R2091" s="41"/>
      <c r="T2091" s="77"/>
      <c r="U2091" s="77"/>
    </row>
    <row r="2092" spans="1:21" s="35" customFormat="1" ht="29.25" customHeight="1" thickTop="1" thickBot="1">
      <c r="A2092" s="8"/>
      <c r="B2092" s="37"/>
      <c r="C2092" s="38"/>
      <c r="D2092" s="39"/>
      <c r="E2092" s="11"/>
      <c r="F2092" s="48"/>
      <c r="G2092" s="69"/>
      <c r="H2092" s="18">
        <v>9091</v>
      </c>
      <c r="I2092" s="149"/>
      <c r="J2092" s="69"/>
      <c r="K2092" s="8" t="str">
        <f t="shared" si="60"/>
        <v/>
      </c>
      <c r="L2092" s="36"/>
      <c r="M2092" s="69"/>
      <c r="N2092" s="13"/>
      <c r="P2092" s="41" t="str">
        <f t="shared" si="59"/>
        <v>.</v>
      </c>
      <c r="Q2092" s="41"/>
      <c r="R2092" s="41"/>
      <c r="T2092" s="77"/>
      <c r="U2092" s="77"/>
    </row>
    <row r="2093" spans="1:21" s="35" customFormat="1" ht="29.25" customHeight="1" thickTop="1" thickBot="1">
      <c r="A2093" s="8"/>
      <c r="B2093" s="37"/>
      <c r="C2093" s="38"/>
      <c r="D2093" s="39"/>
      <c r="E2093" s="11"/>
      <c r="F2093" s="48"/>
      <c r="G2093" s="69"/>
      <c r="H2093" s="18">
        <v>9092</v>
      </c>
      <c r="I2093" s="149"/>
      <c r="J2093" s="69"/>
      <c r="K2093" s="8" t="str">
        <f t="shared" si="60"/>
        <v/>
      </c>
      <c r="L2093" s="36"/>
      <c r="M2093" s="69"/>
      <c r="N2093" s="13"/>
      <c r="P2093" s="41" t="str">
        <f t="shared" si="59"/>
        <v>.</v>
      </c>
      <c r="Q2093" s="41"/>
      <c r="R2093" s="41"/>
      <c r="T2093" s="77"/>
      <c r="U2093" s="77"/>
    </row>
    <row r="2094" spans="1:21" s="35" customFormat="1" ht="29.25" customHeight="1" thickTop="1" thickBot="1">
      <c r="A2094" s="8"/>
      <c r="B2094" s="37"/>
      <c r="C2094" s="38"/>
      <c r="D2094" s="39"/>
      <c r="E2094" s="11"/>
      <c r="F2094" s="48"/>
      <c r="G2094" s="69"/>
      <c r="H2094" s="18">
        <v>9093</v>
      </c>
      <c r="I2094" s="149"/>
      <c r="J2094" s="69"/>
      <c r="K2094" s="8" t="str">
        <f t="shared" si="60"/>
        <v/>
      </c>
      <c r="L2094" s="36"/>
      <c r="M2094" s="69"/>
      <c r="N2094" s="13"/>
      <c r="P2094" s="41" t="str">
        <f t="shared" si="59"/>
        <v>.</v>
      </c>
      <c r="Q2094" s="41"/>
      <c r="R2094" s="41"/>
      <c r="T2094" s="77"/>
      <c r="U2094" s="77"/>
    </row>
    <row r="2095" spans="1:21" s="35" customFormat="1" ht="29.25" customHeight="1" thickTop="1" thickBot="1">
      <c r="A2095" s="8"/>
      <c r="B2095" s="37"/>
      <c r="C2095" s="38"/>
      <c r="D2095" s="39"/>
      <c r="E2095" s="11"/>
      <c r="F2095" s="48"/>
      <c r="G2095" s="69"/>
      <c r="H2095" s="18">
        <v>9094</v>
      </c>
      <c r="I2095" s="149"/>
      <c r="J2095" s="69"/>
      <c r="K2095" s="8" t="str">
        <f t="shared" si="60"/>
        <v/>
      </c>
      <c r="L2095" s="36"/>
      <c r="M2095" s="69"/>
      <c r="N2095" s="13"/>
      <c r="P2095" s="41" t="str">
        <f t="shared" si="59"/>
        <v>.</v>
      </c>
      <c r="Q2095" s="41"/>
      <c r="R2095" s="41"/>
      <c r="T2095" s="77"/>
      <c r="U2095" s="77"/>
    </row>
    <row r="2096" spans="1:21" s="35" customFormat="1" ht="29.25" customHeight="1" thickTop="1" thickBot="1">
      <c r="A2096" s="8"/>
      <c r="B2096" s="37"/>
      <c r="C2096" s="38"/>
      <c r="D2096" s="39"/>
      <c r="E2096" s="11"/>
      <c r="F2096" s="48"/>
      <c r="G2096" s="69"/>
      <c r="H2096" s="18">
        <v>9095</v>
      </c>
      <c r="I2096" s="149"/>
      <c r="J2096" s="69"/>
      <c r="K2096" s="8" t="str">
        <f t="shared" si="60"/>
        <v/>
      </c>
      <c r="L2096" s="36"/>
      <c r="M2096" s="69"/>
      <c r="N2096" s="13"/>
      <c r="P2096" s="41" t="str">
        <f t="shared" si="59"/>
        <v>.</v>
      </c>
      <c r="Q2096" s="41"/>
      <c r="R2096" s="41"/>
      <c r="T2096" s="77"/>
      <c r="U2096" s="77"/>
    </row>
    <row r="2097" spans="1:21" s="35" customFormat="1" ht="29.25" customHeight="1" thickTop="1" thickBot="1">
      <c r="A2097" s="8"/>
      <c r="B2097" s="37"/>
      <c r="C2097" s="38"/>
      <c r="D2097" s="39"/>
      <c r="E2097" s="11"/>
      <c r="F2097" s="48"/>
      <c r="G2097" s="69"/>
      <c r="H2097" s="18">
        <v>9096</v>
      </c>
      <c r="I2097" s="149"/>
      <c r="J2097" s="69"/>
      <c r="K2097" s="8" t="str">
        <f t="shared" si="60"/>
        <v/>
      </c>
      <c r="L2097" s="36"/>
      <c r="M2097" s="69"/>
      <c r="N2097" s="13"/>
      <c r="P2097" s="41" t="str">
        <f t="shared" si="59"/>
        <v>.</v>
      </c>
      <c r="Q2097" s="41"/>
      <c r="R2097" s="41"/>
      <c r="T2097" s="77"/>
      <c r="U2097" s="77"/>
    </row>
    <row r="2098" spans="1:21" s="35" customFormat="1" ht="29.25" customHeight="1" thickTop="1" thickBot="1">
      <c r="A2098" s="8"/>
      <c r="B2098" s="37"/>
      <c r="C2098" s="38"/>
      <c r="D2098" s="39"/>
      <c r="E2098" s="11"/>
      <c r="F2098" s="48"/>
      <c r="G2098" s="69"/>
      <c r="H2098" s="18">
        <v>9097</v>
      </c>
      <c r="I2098" s="149"/>
      <c r="J2098" s="69"/>
      <c r="K2098" s="8" t="str">
        <f t="shared" si="60"/>
        <v/>
      </c>
      <c r="L2098" s="36"/>
      <c r="M2098" s="69"/>
      <c r="N2098" s="13"/>
      <c r="P2098" s="41" t="str">
        <f t="shared" si="59"/>
        <v>.</v>
      </c>
      <c r="Q2098" s="41"/>
      <c r="R2098" s="41"/>
      <c r="T2098" s="77"/>
      <c r="U2098" s="77"/>
    </row>
    <row r="2099" spans="1:21" s="35" customFormat="1" ht="29.25" customHeight="1" thickTop="1" thickBot="1">
      <c r="A2099" s="8"/>
      <c r="B2099" s="37"/>
      <c r="C2099" s="38"/>
      <c r="D2099" s="39"/>
      <c r="E2099" s="11"/>
      <c r="F2099" s="48"/>
      <c r="G2099" s="69"/>
      <c r="H2099" s="18">
        <v>9098</v>
      </c>
      <c r="I2099" s="149"/>
      <c r="J2099" s="69"/>
      <c r="K2099" s="8" t="str">
        <f t="shared" si="60"/>
        <v/>
      </c>
      <c r="L2099" s="36"/>
      <c r="M2099" s="69"/>
      <c r="N2099" s="13"/>
      <c r="P2099" s="41" t="str">
        <f t="shared" si="59"/>
        <v>.</v>
      </c>
      <c r="Q2099" s="41"/>
      <c r="R2099" s="41"/>
      <c r="T2099" s="77"/>
      <c r="U2099" s="77"/>
    </row>
    <row r="2100" spans="1:21" s="35" customFormat="1" ht="29.25" customHeight="1" thickTop="1" thickBot="1">
      <c r="A2100" s="8"/>
      <c r="B2100" s="37"/>
      <c r="C2100" s="38"/>
      <c r="D2100" s="39"/>
      <c r="E2100" s="11"/>
      <c r="F2100" s="48"/>
      <c r="G2100" s="69"/>
      <c r="H2100" s="18">
        <v>9099</v>
      </c>
      <c r="I2100" s="149"/>
      <c r="J2100" s="69"/>
      <c r="K2100" s="8" t="str">
        <f t="shared" si="60"/>
        <v/>
      </c>
      <c r="L2100" s="36"/>
      <c r="M2100" s="69"/>
      <c r="N2100" s="13"/>
      <c r="P2100" s="41" t="str">
        <f t="shared" si="59"/>
        <v>.</v>
      </c>
      <c r="Q2100" s="41"/>
      <c r="R2100" s="41"/>
      <c r="T2100" s="77"/>
      <c r="U2100" s="77"/>
    </row>
    <row r="2101" spans="1:21" s="35" customFormat="1" ht="29.25" customHeight="1" thickTop="1" thickBot="1">
      <c r="A2101" s="8"/>
      <c r="B2101" s="37"/>
      <c r="C2101" s="38"/>
      <c r="D2101" s="39"/>
      <c r="E2101" s="11"/>
      <c r="F2101" s="48"/>
      <c r="G2101" s="69"/>
      <c r="H2101" s="18">
        <v>9100</v>
      </c>
      <c r="I2101" s="149"/>
      <c r="J2101" s="69"/>
      <c r="K2101" s="8" t="str">
        <f t="shared" si="60"/>
        <v/>
      </c>
      <c r="L2101" s="36"/>
      <c r="M2101" s="69"/>
      <c r="N2101" s="13"/>
      <c r="P2101" s="41" t="str">
        <f t="shared" si="59"/>
        <v>.</v>
      </c>
      <c r="Q2101" s="41"/>
      <c r="R2101" s="41"/>
      <c r="T2101" s="77"/>
      <c r="U2101" s="77"/>
    </row>
    <row r="2102" spans="1:21" s="35" customFormat="1" ht="29.25" customHeight="1" thickTop="1" thickBot="1">
      <c r="A2102" s="8"/>
      <c r="B2102" s="37"/>
      <c r="C2102" s="38"/>
      <c r="D2102" s="39"/>
      <c r="E2102" s="11"/>
      <c r="F2102" s="48"/>
      <c r="G2102" s="69"/>
      <c r="H2102" s="18">
        <v>9101</v>
      </c>
      <c r="I2102" s="149"/>
      <c r="J2102" s="69"/>
      <c r="K2102" s="8" t="str">
        <f t="shared" si="60"/>
        <v/>
      </c>
      <c r="L2102" s="36"/>
      <c r="M2102" s="69"/>
      <c r="N2102" s="13"/>
      <c r="P2102" s="41" t="str">
        <f t="shared" si="59"/>
        <v>.</v>
      </c>
      <c r="Q2102" s="41"/>
      <c r="R2102" s="41"/>
      <c r="T2102" s="77"/>
      <c r="U2102" s="77"/>
    </row>
    <row r="2103" spans="1:21" s="35" customFormat="1" ht="29.25" customHeight="1" thickTop="1" thickBot="1">
      <c r="A2103" s="8"/>
      <c r="B2103" s="37"/>
      <c r="C2103" s="38"/>
      <c r="D2103" s="39"/>
      <c r="E2103" s="11"/>
      <c r="F2103" s="48"/>
      <c r="G2103" s="69"/>
      <c r="H2103" s="18">
        <v>9102</v>
      </c>
      <c r="I2103" s="149"/>
      <c r="J2103" s="69"/>
      <c r="K2103" s="8" t="str">
        <f t="shared" si="60"/>
        <v/>
      </c>
      <c r="L2103" s="36"/>
      <c r="M2103" s="69"/>
      <c r="N2103" s="13"/>
      <c r="P2103" s="41" t="str">
        <f t="shared" si="59"/>
        <v>.</v>
      </c>
      <c r="Q2103" s="41"/>
      <c r="R2103" s="41"/>
      <c r="T2103" s="77"/>
      <c r="U2103" s="77"/>
    </row>
    <row r="2104" spans="1:21" s="35" customFormat="1" ht="29.25" customHeight="1" thickTop="1" thickBot="1">
      <c r="A2104" s="8"/>
      <c r="B2104" s="37"/>
      <c r="C2104" s="38"/>
      <c r="D2104" s="39"/>
      <c r="E2104" s="11"/>
      <c r="F2104" s="48"/>
      <c r="G2104" s="69"/>
      <c r="H2104" s="18">
        <v>9103</v>
      </c>
      <c r="I2104" s="149"/>
      <c r="J2104" s="69"/>
      <c r="K2104" s="8" t="str">
        <f t="shared" si="60"/>
        <v/>
      </c>
      <c r="L2104" s="36"/>
      <c r="M2104" s="69"/>
      <c r="N2104" s="13"/>
      <c r="P2104" s="41" t="str">
        <f t="shared" si="59"/>
        <v>.</v>
      </c>
      <c r="Q2104" s="41"/>
      <c r="R2104" s="41"/>
      <c r="T2104" s="77"/>
      <c r="U2104" s="77"/>
    </row>
    <row r="2105" spans="1:21" s="35" customFormat="1" ht="29.25" customHeight="1" thickTop="1" thickBot="1">
      <c r="A2105" s="8"/>
      <c r="B2105" s="37"/>
      <c r="C2105" s="38"/>
      <c r="D2105" s="39"/>
      <c r="E2105" s="11"/>
      <c r="F2105" s="48"/>
      <c r="G2105" s="69"/>
      <c r="H2105" s="18">
        <v>9104</v>
      </c>
      <c r="I2105" s="149"/>
      <c r="J2105" s="69"/>
      <c r="K2105" s="8" t="str">
        <f t="shared" si="60"/>
        <v/>
      </c>
      <c r="L2105" s="36"/>
      <c r="M2105" s="69"/>
      <c r="N2105" s="13"/>
      <c r="P2105" s="41" t="str">
        <f t="shared" si="59"/>
        <v>.</v>
      </c>
      <c r="Q2105" s="41"/>
      <c r="R2105" s="41"/>
      <c r="T2105" s="77"/>
      <c r="U2105" s="77"/>
    </row>
    <row r="2106" spans="1:21" s="35" customFormat="1" ht="29.25" customHeight="1" thickTop="1" thickBot="1">
      <c r="A2106" s="8"/>
      <c r="B2106" s="37"/>
      <c r="C2106" s="38"/>
      <c r="D2106" s="39"/>
      <c r="E2106" s="11"/>
      <c r="F2106" s="48"/>
      <c r="G2106" s="69"/>
      <c r="H2106" s="18">
        <v>9105</v>
      </c>
      <c r="I2106" s="149"/>
      <c r="J2106" s="69"/>
      <c r="K2106" s="8" t="str">
        <f t="shared" si="60"/>
        <v/>
      </c>
      <c r="L2106" s="36"/>
      <c r="M2106" s="69"/>
      <c r="N2106" s="13"/>
      <c r="P2106" s="41" t="str">
        <f t="shared" si="59"/>
        <v>.</v>
      </c>
      <c r="Q2106" s="41"/>
      <c r="R2106" s="41"/>
      <c r="T2106" s="77"/>
      <c r="U2106" s="77"/>
    </row>
    <row r="2107" spans="1:21" s="35" customFormat="1" ht="29.25" customHeight="1" thickTop="1" thickBot="1">
      <c r="A2107" s="8"/>
      <c r="B2107" s="37"/>
      <c r="C2107" s="38"/>
      <c r="D2107" s="39"/>
      <c r="E2107" s="11"/>
      <c r="F2107" s="48"/>
      <c r="G2107" s="69"/>
      <c r="H2107" s="18">
        <v>9106</v>
      </c>
      <c r="I2107" s="149"/>
      <c r="J2107" s="69"/>
      <c r="K2107" s="8" t="str">
        <f t="shared" si="60"/>
        <v/>
      </c>
      <c r="L2107" s="36"/>
      <c r="M2107" s="69"/>
      <c r="N2107" s="13"/>
      <c r="P2107" s="41" t="str">
        <f t="shared" si="59"/>
        <v>.</v>
      </c>
      <c r="Q2107" s="41"/>
      <c r="R2107" s="41"/>
      <c r="T2107" s="77"/>
      <c r="U2107" s="77"/>
    </row>
    <row r="2108" spans="1:21" s="35" customFormat="1" ht="29.25" customHeight="1" thickTop="1" thickBot="1">
      <c r="A2108" s="8"/>
      <c r="B2108" s="37"/>
      <c r="C2108" s="38"/>
      <c r="D2108" s="39"/>
      <c r="E2108" s="11"/>
      <c r="F2108" s="48"/>
      <c r="G2108" s="69"/>
      <c r="H2108" s="18">
        <v>9107</v>
      </c>
      <c r="I2108" s="149"/>
      <c r="J2108" s="69"/>
      <c r="K2108" s="8" t="str">
        <f t="shared" si="60"/>
        <v/>
      </c>
      <c r="L2108" s="36"/>
      <c r="M2108" s="69"/>
      <c r="N2108" s="13"/>
      <c r="P2108" s="41" t="str">
        <f t="shared" si="59"/>
        <v>.</v>
      </c>
      <c r="Q2108" s="41"/>
      <c r="R2108" s="41"/>
      <c r="T2108" s="77"/>
      <c r="U2108" s="77"/>
    </row>
    <row r="2109" spans="1:21" s="35" customFormat="1" ht="29.25" customHeight="1" thickTop="1" thickBot="1">
      <c r="A2109" s="8"/>
      <c r="B2109" s="37"/>
      <c r="C2109" s="38"/>
      <c r="D2109" s="39"/>
      <c r="E2109" s="11"/>
      <c r="F2109" s="48"/>
      <c r="G2109" s="69"/>
      <c r="H2109" s="18">
        <v>9108</v>
      </c>
      <c r="I2109" s="149"/>
      <c r="J2109" s="69"/>
      <c r="K2109" s="8" t="str">
        <f t="shared" si="60"/>
        <v/>
      </c>
      <c r="L2109" s="36"/>
      <c r="M2109" s="69"/>
      <c r="N2109" s="13"/>
      <c r="P2109" s="41" t="str">
        <f t="shared" si="59"/>
        <v>.</v>
      </c>
      <c r="Q2109" s="41"/>
      <c r="R2109" s="41"/>
      <c r="T2109" s="77"/>
      <c r="U2109" s="77"/>
    </row>
    <row r="2110" spans="1:21" s="35" customFormat="1" ht="29.25" customHeight="1" thickTop="1" thickBot="1">
      <c r="A2110" s="8"/>
      <c r="B2110" s="37"/>
      <c r="C2110" s="38"/>
      <c r="D2110" s="39"/>
      <c r="E2110" s="11"/>
      <c r="F2110" s="48"/>
      <c r="G2110" s="69"/>
      <c r="H2110" s="18">
        <v>9109</v>
      </c>
      <c r="I2110" s="149"/>
      <c r="J2110" s="69"/>
      <c r="K2110" s="8" t="str">
        <f t="shared" si="60"/>
        <v/>
      </c>
      <c r="L2110" s="36"/>
      <c r="M2110" s="69"/>
      <c r="N2110" s="13"/>
      <c r="P2110" s="41" t="str">
        <f t="shared" si="59"/>
        <v>.</v>
      </c>
      <c r="Q2110" s="41"/>
      <c r="R2110" s="41"/>
      <c r="T2110" s="77"/>
      <c r="U2110" s="77"/>
    </row>
    <row r="2111" spans="1:21" s="35" customFormat="1" ht="29.25" customHeight="1" thickTop="1" thickBot="1">
      <c r="A2111" s="8"/>
      <c r="B2111" s="37"/>
      <c r="C2111" s="38"/>
      <c r="D2111" s="39"/>
      <c r="E2111" s="11"/>
      <c r="F2111" s="48"/>
      <c r="G2111" s="69"/>
      <c r="H2111" s="18">
        <v>9110</v>
      </c>
      <c r="I2111" s="149"/>
      <c r="J2111" s="69"/>
      <c r="K2111" s="8" t="str">
        <f t="shared" si="60"/>
        <v/>
      </c>
      <c r="L2111" s="36"/>
      <c r="M2111" s="69"/>
      <c r="N2111" s="13"/>
      <c r="P2111" s="41" t="str">
        <f t="shared" si="59"/>
        <v>.</v>
      </c>
      <c r="Q2111" s="41"/>
      <c r="R2111" s="41"/>
      <c r="T2111" s="77"/>
      <c r="U2111" s="77"/>
    </row>
    <row r="2112" spans="1:21" s="35" customFormat="1" ht="29.25" customHeight="1" thickTop="1" thickBot="1">
      <c r="A2112" s="8"/>
      <c r="B2112" s="37"/>
      <c r="C2112" s="38"/>
      <c r="D2112" s="39"/>
      <c r="E2112" s="11"/>
      <c r="F2112" s="48"/>
      <c r="G2112" s="69"/>
      <c r="H2112" s="18">
        <v>9111</v>
      </c>
      <c r="I2112" s="149"/>
      <c r="J2112" s="69"/>
      <c r="K2112" s="8" t="str">
        <f t="shared" si="60"/>
        <v/>
      </c>
      <c r="L2112" s="36"/>
      <c r="M2112" s="69"/>
      <c r="N2112" s="13"/>
      <c r="P2112" s="41" t="str">
        <f t="shared" si="59"/>
        <v>.</v>
      </c>
      <c r="Q2112" s="41"/>
      <c r="R2112" s="41"/>
      <c r="T2112" s="77"/>
      <c r="U2112" s="77"/>
    </row>
    <row r="2113" spans="1:21" s="35" customFormat="1" ht="29.25" customHeight="1" thickTop="1" thickBot="1">
      <c r="A2113" s="8"/>
      <c r="B2113" s="37"/>
      <c r="C2113" s="38"/>
      <c r="D2113" s="39"/>
      <c r="E2113" s="11"/>
      <c r="F2113" s="48"/>
      <c r="G2113" s="69"/>
      <c r="H2113" s="18">
        <v>9112</v>
      </c>
      <c r="I2113" s="149"/>
      <c r="J2113" s="69"/>
      <c r="K2113" s="8" t="str">
        <f t="shared" si="60"/>
        <v/>
      </c>
      <c r="L2113" s="36"/>
      <c r="M2113" s="69"/>
      <c r="N2113" s="13"/>
      <c r="P2113" s="41" t="str">
        <f t="shared" si="59"/>
        <v>.</v>
      </c>
      <c r="Q2113" s="41"/>
      <c r="R2113" s="41"/>
      <c r="T2113" s="77"/>
      <c r="U2113" s="77"/>
    </row>
    <row r="2114" spans="1:21" s="35" customFormat="1" ht="29.25" customHeight="1" thickTop="1" thickBot="1">
      <c r="A2114" s="8"/>
      <c r="B2114" s="37"/>
      <c r="C2114" s="38"/>
      <c r="D2114" s="39"/>
      <c r="E2114" s="11"/>
      <c r="F2114" s="48"/>
      <c r="G2114" s="69"/>
      <c r="H2114" s="18">
        <v>9113</v>
      </c>
      <c r="I2114" s="149"/>
      <c r="J2114" s="69"/>
      <c r="K2114" s="8" t="str">
        <f t="shared" si="60"/>
        <v/>
      </c>
      <c r="L2114" s="36"/>
      <c r="M2114" s="69"/>
      <c r="N2114" s="13"/>
      <c r="P2114" s="41" t="str">
        <f t="shared" si="59"/>
        <v>.</v>
      </c>
      <c r="Q2114" s="41"/>
      <c r="R2114" s="41"/>
      <c r="T2114" s="77"/>
      <c r="U2114" s="77"/>
    </row>
    <row r="2115" spans="1:21" s="35" customFormat="1" ht="29.25" customHeight="1" thickTop="1" thickBot="1">
      <c r="A2115" s="8"/>
      <c r="B2115" s="37"/>
      <c r="C2115" s="38"/>
      <c r="D2115" s="39"/>
      <c r="E2115" s="11"/>
      <c r="F2115" s="48"/>
      <c r="G2115" s="69"/>
      <c r="H2115" s="18">
        <v>9114</v>
      </c>
      <c r="I2115" s="149"/>
      <c r="J2115" s="69"/>
      <c r="K2115" s="8" t="str">
        <f t="shared" si="60"/>
        <v/>
      </c>
      <c r="L2115" s="36"/>
      <c r="M2115" s="69"/>
      <c r="N2115" s="13"/>
      <c r="P2115" s="41" t="str">
        <f t="shared" si="59"/>
        <v>.</v>
      </c>
      <c r="Q2115" s="41"/>
      <c r="R2115" s="41"/>
      <c r="T2115" s="77"/>
      <c r="U2115" s="77"/>
    </row>
    <row r="2116" spans="1:21" s="35" customFormat="1" ht="29.25" customHeight="1" thickTop="1" thickBot="1">
      <c r="A2116" s="8"/>
      <c r="B2116" s="37"/>
      <c r="C2116" s="38"/>
      <c r="D2116" s="39"/>
      <c r="E2116" s="11"/>
      <c r="F2116" s="48"/>
      <c r="G2116" s="69"/>
      <c r="H2116" s="18">
        <v>9115</v>
      </c>
      <c r="I2116" s="149"/>
      <c r="J2116" s="69"/>
      <c r="K2116" s="8" t="str">
        <f t="shared" si="60"/>
        <v/>
      </c>
      <c r="L2116" s="36"/>
      <c r="M2116" s="69"/>
      <c r="N2116" s="13"/>
      <c r="P2116" s="41" t="str">
        <f t="shared" si="59"/>
        <v>.</v>
      </c>
      <c r="Q2116" s="41"/>
      <c r="R2116" s="41"/>
      <c r="T2116" s="77"/>
      <c r="U2116" s="77"/>
    </row>
    <row r="2117" spans="1:21" s="35" customFormat="1" ht="29.25" customHeight="1" thickTop="1" thickBot="1">
      <c r="A2117" s="8"/>
      <c r="B2117" s="37"/>
      <c r="C2117" s="38"/>
      <c r="D2117" s="39"/>
      <c r="E2117" s="11"/>
      <c r="F2117" s="48"/>
      <c r="G2117" s="69"/>
      <c r="H2117" s="18">
        <v>9116</v>
      </c>
      <c r="I2117" s="149"/>
      <c r="J2117" s="69"/>
      <c r="K2117" s="8" t="str">
        <f t="shared" si="60"/>
        <v/>
      </c>
      <c r="L2117" s="36"/>
      <c r="M2117" s="69"/>
      <c r="N2117" s="13"/>
      <c r="P2117" s="41" t="str">
        <f t="shared" si="59"/>
        <v>.</v>
      </c>
      <c r="Q2117" s="41"/>
      <c r="R2117" s="41"/>
      <c r="T2117" s="77"/>
      <c r="U2117" s="77"/>
    </row>
    <row r="2118" spans="1:21" s="35" customFormat="1" ht="29.25" customHeight="1" thickTop="1" thickBot="1">
      <c r="A2118" s="8"/>
      <c r="B2118" s="37"/>
      <c r="C2118" s="38"/>
      <c r="D2118" s="39"/>
      <c r="E2118" s="11"/>
      <c r="F2118" s="48"/>
      <c r="G2118" s="69"/>
      <c r="H2118" s="18">
        <v>9117</v>
      </c>
      <c r="I2118" s="149"/>
      <c r="J2118" s="69"/>
      <c r="K2118" s="8" t="str">
        <f t="shared" si="60"/>
        <v/>
      </c>
      <c r="L2118" s="36"/>
      <c r="M2118" s="69"/>
      <c r="N2118" s="13"/>
      <c r="P2118" s="41" t="str">
        <f t="shared" si="59"/>
        <v>.</v>
      </c>
      <c r="Q2118" s="41"/>
      <c r="R2118" s="41"/>
      <c r="T2118" s="77"/>
      <c r="U2118" s="77"/>
    </row>
    <row r="2119" spans="1:21" s="35" customFormat="1" ht="29.25" customHeight="1" thickTop="1" thickBot="1">
      <c r="A2119" s="8"/>
      <c r="B2119" s="37"/>
      <c r="C2119" s="38"/>
      <c r="D2119" s="39"/>
      <c r="E2119" s="11"/>
      <c r="F2119" s="48"/>
      <c r="G2119" s="69"/>
      <c r="H2119" s="18">
        <v>9118</v>
      </c>
      <c r="I2119" s="149"/>
      <c r="J2119" s="69"/>
      <c r="K2119" s="8" t="str">
        <f t="shared" si="60"/>
        <v/>
      </c>
      <c r="L2119" s="36"/>
      <c r="M2119" s="69"/>
      <c r="N2119" s="13"/>
      <c r="P2119" s="41" t="str">
        <f t="shared" si="59"/>
        <v>.</v>
      </c>
      <c r="Q2119" s="41"/>
      <c r="R2119" s="41"/>
      <c r="T2119" s="77"/>
      <c r="U2119" s="77"/>
    </row>
    <row r="2120" spans="1:21" s="35" customFormat="1" ht="29.25" customHeight="1" thickTop="1" thickBot="1">
      <c r="A2120" s="8"/>
      <c r="B2120" s="37"/>
      <c r="C2120" s="38"/>
      <c r="D2120" s="39"/>
      <c r="E2120" s="11"/>
      <c r="F2120" s="48"/>
      <c r="G2120" s="69"/>
      <c r="H2120" s="18">
        <v>9119</v>
      </c>
      <c r="I2120" s="149"/>
      <c r="J2120" s="69"/>
      <c r="K2120" s="8" t="str">
        <f t="shared" si="60"/>
        <v/>
      </c>
      <c r="L2120" s="36"/>
      <c r="M2120" s="69"/>
      <c r="N2120" s="13"/>
      <c r="P2120" s="41" t="str">
        <f t="shared" si="59"/>
        <v>.</v>
      </c>
      <c r="Q2120" s="41"/>
      <c r="R2120" s="41"/>
      <c r="T2120" s="77"/>
      <c r="U2120" s="77"/>
    </row>
    <row r="2121" spans="1:21" s="35" customFormat="1" ht="29.25" customHeight="1" thickTop="1" thickBot="1">
      <c r="A2121" s="8"/>
      <c r="B2121" s="37"/>
      <c r="C2121" s="38"/>
      <c r="D2121" s="39"/>
      <c r="E2121" s="11"/>
      <c r="F2121" s="48"/>
      <c r="G2121" s="69"/>
      <c r="H2121" s="18">
        <v>9120</v>
      </c>
      <c r="I2121" s="149"/>
      <c r="J2121" s="69"/>
      <c r="K2121" s="8" t="str">
        <f t="shared" si="60"/>
        <v/>
      </c>
      <c r="L2121" s="36"/>
      <c r="M2121" s="69"/>
      <c r="N2121" s="13"/>
      <c r="P2121" s="41" t="str">
        <f t="shared" si="59"/>
        <v>.</v>
      </c>
      <c r="Q2121" s="41"/>
      <c r="R2121" s="41"/>
      <c r="T2121" s="77"/>
      <c r="U2121" s="77"/>
    </row>
    <row r="2122" spans="1:21" s="35" customFormat="1" ht="29.25" customHeight="1" thickTop="1" thickBot="1">
      <c r="A2122" s="8"/>
      <c r="B2122" s="37"/>
      <c r="C2122" s="38"/>
      <c r="D2122" s="39"/>
      <c r="E2122" s="11"/>
      <c r="F2122" s="48"/>
      <c r="G2122" s="69"/>
      <c r="H2122" s="18">
        <v>9121</v>
      </c>
      <c r="I2122" s="149"/>
      <c r="J2122" s="69"/>
      <c r="K2122" s="8" t="str">
        <f t="shared" si="60"/>
        <v/>
      </c>
      <c r="L2122" s="36"/>
      <c r="M2122" s="69"/>
      <c r="N2122" s="13"/>
      <c r="P2122" s="41" t="str">
        <f t="shared" si="59"/>
        <v>.</v>
      </c>
      <c r="Q2122" s="41"/>
      <c r="R2122" s="41"/>
      <c r="T2122" s="77"/>
      <c r="U2122" s="77"/>
    </row>
    <row r="2123" spans="1:21" s="35" customFormat="1" ht="29.25" customHeight="1" thickTop="1" thickBot="1">
      <c r="A2123" s="8"/>
      <c r="B2123" s="37"/>
      <c r="C2123" s="38"/>
      <c r="D2123" s="39"/>
      <c r="E2123" s="11"/>
      <c r="F2123" s="48"/>
      <c r="G2123" s="69"/>
      <c r="H2123" s="18">
        <v>9122</v>
      </c>
      <c r="I2123" s="149"/>
      <c r="J2123" s="69"/>
      <c r="K2123" s="8" t="str">
        <f t="shared" si="60"/>
        <v/>
      </c>
      <c r="L2123" s="36"/>
      <c r="M2123" s="69"/>
      <c r="N2123" s="13"/>
      <c r="P2123" s="41" t="str">
        <f t="shared" si="59"/>
        <v>.</v>
      </c>
      <c r="Q2123" s="41"/>
      <c r="R2123" s="41"/>
      <c r="T2123" s="77"/>
      <c r="U2123" s="77"/>
    </row>
    <row r="2124" spans="1:21" s="35" customFormat="1" ht="29.25" customHeight="1" thickTop="1" thickBot="1">
      <c r="A2124" s="8"/>
      <c r="B2124" s="37"/>
      <c r="C2124" s="38"/>
      <c r="D2124" s="39"/>
      <c r="E2124" s="11"/>
      <c r="F2124" s="48"/>
      <c r="G2124" s="69"/>
      <c r="H2124" s="18">
        <v>9123</v>
      </c>
      <c r="I2124" s="149"/>
      <c r="J2124" s="69"/>
      <c r="K2124" s="8" t="str">
        <f t="shared" si="60"/>
        <v/>
      </c>
      <c r="L2124" s="36"/>
      <c r="M2124" s="69"/>
      <c r="N2124" s="13"/>
      <c r="P2124" s="41" t="str">
        <f t="shared" si="59"/>
        <v>.</v>
      </c>
      <c r="Q2124" s="41"/>
      <c r="R2124" s="41"/>
      <c r="T2124" s="77"/>
      <c r="U2124" s="77"/>
    </row>
    <row r="2125" spans="1:21" s="35" customFormat="1" ht="29.25" customHeight="1" thickTop="1" thickBot="1">
      <c r="A2125" s="8"/>
      <c r="B2125" s="37"/>
      <c r="C2125" s="38"/>
      <c r="D2125" s="39"/>
      <c r="E2125" s="11"/>
      <c r="F2125" s="48"/>
      <c r="G2125" s="69"/>
      <c r="H2125" s="18">
        <v>9124</v>
      </c>
      <c r="I2125" s="149"/>
      <c r="J2125" s="69"/>
      <c r="K2125" s="8" t="str">
        <f t="shared" si="60"/>
        <v/>
      </c>
      <c r="L2125" s="36"/>
      <c r="M2125" s="69"/>
      <c r="N2125" s="13"/>
      <c r="P2125" s="41" t="str">
        <f t="shared" ref="P2125:P2188" si="61">IF(O2125&gt;0,N2125-O2125,".")</f>
        <v>.</v>
      </c>
      <c r="Q2125" s="41"/>
      <c r="R2125" s="41"/>
      <c r="T2125" s="77"/>
      <c r="U2125" s="77"/>
    </row>
    <row r="2126" spans="1:21" s="35" customFormat="1" ht="29.25" customHeight="1" thickTop="1" thickBot="1">
      <c r="A2126" s="8"/>
      <c r="B2126" s="37"/>
      <c r="C2126" s="38"/>
      <c r="D2126" s="39"/>
      <c r="E2126" s="11"/>
      <c r="F2126" s="48"/>
      <c r="G2126" s="69"/>
      <c r="H2126" s="18">
        <v>9125</v>
      </c>
      <c r="I2126" s="149"/>
      <c r="J2126" s="69"/>
      <c r="K2126" s="8" t="str">
        <f t="shared" ref="K2126:K2189" si="62">D2126&amp;C2126</f>
        <v/>
      </c>
      <c r="L2126" s="36"/>
      <c r="M2126" s="69"/>
      <c r="N2126" s="13"/>
      <c r="P2126" s="41" t="str">
        <f t="shared" si="61"/>
        <v>.</v>
      </c>
      <c r="Q2126" s="41"/>
      <c r="R2126" s="41"/>
      <c r="T2126" s="77"/>
      <c r="U2126" s="77"/>
    </row>
    <row r="2127" spans="1:21" s="35" customFormat="1" ht="29.25" customHeight="1" thickTop="1" thickBot="1">
      <c r="A2127" s="8"/>
      <c r="B2127" s="37"/>
      <c r="C2127" s="38"/>
      <c r="D2127" s="39"/>
      <c r="E2127" s="11"/>
      <c r="F2127" s="48"/>
      <c r="G2127" s="69"/>
      <c r="H2127" s="18">
        <v>9126</v>
      </c>
      <c r="I2127" s="149"/>
      <c r="J2127" s="69"/>
      <c r="K2127" s="8" t="str">
        <f t="shared" si="62"/>
        <v/>
      </c>
      <c r="L2127" s="36"/>
      <c r="M2127" s="69"/>
      <c r="N2127" s="13"/>
      <c r="P2127" s="41" t="str">
        <f t="shared" si="61"/>
        <v>.</v>
      </c>
      <c r="Q2127" s="41"/>
      <c r="R2127" s="41"/>
      <c r="T2127" s="77"/>
      <c r="U2127" s="77"/>
    </row>
    <row r="2128" spans="1:21" s="35" customFormat="1" ht="29.25" customHeight="1" thickTop="1" thickBot="1">
      <c r="A2128" s="8"/>
      <c r="B2128" s="37"/>
      <c r="C2128" s="38"/>
      <c r="D2128" s="39"/>
      <c r="E2128" s="11"/>
      <c r="F2128" s="48"/>
      <c r="G2128" s="69"/>
      <c r="H2128" s="18">
        <v>9127</v>
      </c>
      <c r="I2128" s="149"/>
      <c r="J2128" s="69"/>
      <c r="K2128" s="8" t="str">
        <f t="shared" si="62"/>
        <v/>
      </c>
      <c r="L2128" s="36"/>
      <c r="M2128" s="69"/>
      <c r="N2128" s="13"/>
      <c r="P2128" s="41" t="str">
        <f t="shared" si="61"/>
        <v>.</v>
      </c>
      <c r="Q2128" s="41"/>
      <c r="R2128" s="41"/>
      <c r="T2128" s="77"/>
      <c r="U2128" s="77"/>
    </row>
    <row r="2129" spans="1:21" s="35" customFormat="1" ht="29.25" customHeight="1" thickTop="1" thickBot="1">
      <c r="A2129" s="8"/>
      <c r="B2129" s="37"/>
      <c r="C2129" s="38"/>
      <c r="D2129" s="39"/>
      <c r="E2129" s="11"/>
      <c r="F2129" s="48"/>
      <c r="G2129" s="69"/>
      <c r="H2129" s="18">
        <v>9128</v>
      </c>
      <c r="I2129" s="149"/>
      <c r="J2129" s="69"/>
      <c r="K2129" s="8" t="str">
        <f t="shared" si="62"/>
        <v/>
      </c>
      <c r="L2129" s="36"/>
      <c r="M2129" s="69"/>
      <c r="N2129" s="13"/>
      <c r="P2129" s="41" t="str">
        <f t="shared" si="61"/>
        <v>.</v>
      </c>
      <c r="Q2129" s="41"/>
      <c r="R2129" s="41"/>
      <c r="T2129" s="77"/>
      <c r="U2129" s="77"/>
    </row>
    <row r="2130" spans="1:21" s="35" customFormat="1" ht="29.25" customHeight="1" thickTop="1" thickBot="1">
      <c r="A2130" s="8"/>
      <c r="B2130" s="37"/>
      <c r="C2130" s="38"/>
      <c r="D2130" s="39"/>
      <c r="E2130" s="11"/>
      <c r="F2130" s="48"/>
      <c r="G2130" s="69"/>
      <c r="H2130" s="18">
        <v>9129</v>
      </c>
      <c r="I2130" s="149"/>
      <c r="J2130" s="69"/>
      <c r="K2130" s="8" t="str">
        <f t="shared" si="62"/>
        <v/>
      </c>
      <c r="L2130" s="36"/>
      <c r="M2130" s="69"/>
      <c r="N2130" s="13"/>
      <c r="P2130" s="41" t="str">
        <f t="shared" si="61"/>
        <v>.</v>
      </c>
      <c r="Q2130" s="41"/>
      <c r="R2130" s="41"/>
      <c r="T2130" s="77"/>
      <c r="U2130" s="77"/>
    </row>
    <row r="2131" spans="1:21" s="35" customFormat="1" ht="29.25" customHeight="1" thickTop="1" thickBot="1">
      <c r="A2131" s="8"/>
      <c r="B2131" s="37"/>
      <c r="C2131" s="38"/>
      <c r="D2131" s="39"/>
      <c r="E2131" s="11"/>
      <c r="F2131" s="48"/>
      <c r="G2131" s="69"/>
      <c r="H2131" s="18">
        <v>9130</v>
      </c>
      <c r="I2131" s="149"/>
      <c r="J2131" s="69"/>
      <c r="K2131" s="8" t="str">
        <f t="shared" si="62"/>
        <v/>
      </c>
      <c r="L2131" s="36"/>
      <c r="M2131" s="69"/>
      <c r="N2131" s="13"/>
      <c r="P2131" s="41" t="str">
        <f t="shared" si="61"/>
        <v>.</v>
      </c>
      <c r="Q2131" s="41"/>
      <c r="R2131" s="41"/>
      <c r="T2131" s="77"/>
      <c r="U2131" s="77"/>
    </row>
    <row r="2132" spans="1:21" s="35" customFormat="1" ht="29.25" customHeight="1" thickTop="1" thickBot="1">
      <c r="A2132" s="8"/>
      <c r="B2132" s="37"/>
      <c r="C2132" s="38"/>
      <c r="D2132" s="39"/>
      <c r="E2132" s="11"/>
      <c r="F2132" s="48"/>
      <c r="G2132" s="69"/>
      <c r="H2132" s="18">
        <v>9131</v>
      </c>
      <c r="I2132" s="149"/>
      <c r="J2132" s="69"/>
      <c r="K2132" s="8" t="str">
        <f t="shared" si="62"/>
        <v/>
      </c>
      <c r="L2132" s="36"/>
      <c r="M2132" s="69"/>
      <c r="N2132" s="13"/>
      <c r="P2132" s="41" t="str">
        <f t="shared" si="61"/>
        <v>.</v>
      </c>
      <c r="Q2132" s="41"/>
      <c r="R2132" s="41"/>
      <c r="T2132" s="77"/>
      <c r="U2132" s="77"/>
    </row>
    <row r="2133" spans="1:21" s="35" customFormat="1" ht="29.25" customHeight="1" thickTop="1" thickBot="1">
      <c r="A2133" s="8"/>
      <c r="B2133" s="37"/>
      <c r="C2133" s="38"/>
      <c r="D2133" s="39"/>
      <c r="E2133" s="11"/>
      <c r="F2133" s="48"/>
      <c r="G2133" s="69"/>
      <c r="H2133" s="18">
        <v>9132</v>
      </c>
      <c r="I2133" s="149"/>
      <c r="J2133" s="69"/>
      <c r="K2133" s="8" t="str">
        <f t="shared" si="62"/>
        <v/>
      </c>
      <c r="L2133" s="36"/>
      <c r="M2133" s="69"/>
      <c r="N2133" s="13"/>
      <c r="P2133" s="41" t="str">
        <f t="shared" si="61"/>
        <v>.</v>
      </c>
      <c r="Q2133" s="41"/>
      <c r="R2133" s="41"/>
      <c r="T2133" s="77"/>
      <c r="U2133" s="77"/>
    </row>
    <row r="2134" spans="1:21" s="35" customFormat="1" ht="29.25" customHeight="1" thickTop="1" thickBot="1">
      <c r="A2134" s="8"/>
      <c r="B2134" s="37"/>
      <c r="C2134" s="38"/>
      <c r="D2134" s="39"/>
      <c r="E2134" s="11"/>
      <c r="F2134" s="48"/>
      <c r="G2134" s="69"/>
      <c r="H2134" s="18">
        <v>9133</v>
      </c>
      <c r="I2134" s="149"/>
      <c r="J2134" s="69"/>
      <c r="K2134" s="8" t="str">
        <f t="shared" si="62"/>
        <v/>
      </c>
      <c r="L2134" s="36"/>
      <c r="M2134" s="69"/>
      <c r="N2134" s="13"/>
      <c r="P2134" s="41" t="str">
        <f t="shared" si="61"/>
        <v>.</v>
      </c>
      <c r="Q2134" s="41"/>
      <c r="R2134" s="41"/>
      <c r="T2134" s="77"/>
      <c r="U2134" s="77"/>
    </row>
    <row r="2135" spans="1:21" s="35" customFormat="1" ht="29.25" customHeight="1" thickTop="1" thickBot="1">
      <c r="A2135" s="8"/>
      <c r="B2135" s="37"/>
      <c r="C2135" s="38"/>
      <c r="D2135" s="39"/>
      <c r="E2135" s="11"/>
      <c r="F2135" s="48"/>
      <c r="G2135" s="69"/>
      <c r="H2135" s="18">
        <v>9134</v>
      </c>
      <c r="I2135" s="149"/>
      <c r="J2135" s="69"/>
      <c r="K2135" s="8" t="str">
        <f t="shared" si="62"/>
        <v/>
      </c>
      <c r="L2135" s="36"/>
      <c r="M2135" s="69"/>
      <c r="N2135" s="13"/>
      <c r="P2135" s="41" t="str">
        <f t="shared" si="61"/>
        <v>.</v>
      </c>
      <c r="Q2135" s="41"/>
      <c r="R2135" s="41"/>
      <c r="T2135" s="77"/>
      <c r="U2135" s="77"/>
    </row>
    <row r="2136" spans="1:21" s="35" customFormat="1" ht="29.25" customHeight="1" thickTop="1" thickBot="1">
      <c r="A2136" s="8"/>
      <c r="B2136" s="37"/>
      <c r="C2136" s="38"/>
      <c r="D2136" s="39"/>
      <c r="E2136" s="11"/>
      <c r="F2136" s="48"/>
      <c r="G2136" s="69"/>
      <c r="H2136" s="18">
        <v>9135</v>
      </c>
      <c r="I2136" s="149"/>
      <c r="J2136" s="69"/>
      <c r="K2136" s="8" t="str">
        <f t="shared" si="62"/>
        <v/>
      </c>
      <c r="L2136" s="36"/>
      <c r="M2136" s="69"/>
      <c r="N2136" s="13"/>
      <c r="P2136" s="41" t="str">
        <f t="shared" si="61"/>
        <v>.</v>
      </c>
      <c r="Q2136" s="41"/>
      <c r="R2136" s="41"/>
      <c r="T2136" s="77"/>
      <c r="U2136" s="77"/>
    </row>
    <row r="2137" spans="1:21" s="35" customFormat="1" ht="29.25" customHeight="1" thickTop="1" thickBot="1">
      <c r="A2137" s="8"/>
      <c r="B2137" s="37"/>
      <c r="C2137" s="38"/>
      <c r="D2137" s="39"/>
      <c r="E2137" s="11"/>
      <c r="F2137" s="48"/>
      <c r="G2137" s="69"/>
      <c r="H2137" s="18">
        <v>9136</v>
      </c>
      <c r="I2137" s="149"/>
      <c r="J2137" s="69"/>
      <c r="K2137" s="8" t="str">
        <f t="shared" si="62"/>
        <v/>
      </c>
      <c r="L2137" s="36"/>
      <c r="M2137" s="69"/>
      <c r="N2137" s="13"/>
      <c r="P2137" s="41" t="str">
        <f t="shared" si="61"/>
        <v>.</v>
      </c>
      <c r="Q2137" s="41"/>
      <c r="R2137" s="41"/>
      <c r="T2137" s="77"/>
      <c r="U2137" s="77"/>
    </row>
    <row r="2138" spans="1:21" s="35" customFormat="1" ht="29.25" customHeight="1" thickTop="1" thickBot="1">
      <c r="A2138" s="8"/>
      <c r="B2138" s="37"/>
      <c r="C2138" s="38"/>
      <c r="D2138" s="39"/>
      <c r="E2138" s="11"/>
      <c r="F2138" s="48"/>
      <c r="G2138" s="69"/>
      <c r="H2138" s="18">
        <v>9137</v>
      </c>
      <c r="I2138" s="149"/>
      <c r="J2138" s="69"/>
      <c r="K2138" s="8" t="str">
        <f t="shared" si="62"/>
        <v/>
      </c>
      <c r="L2138" s="36"/>
      <c r="M2138" s="69"/>
      <c r="N2138" s="13"/>
      <c r="P2138" s="41" t="str">
        <f t="shared" si="61"/>
        <v>.</v>
      </c>
      <c r="Q2138" s="41"/>
      <c r="R2138" s="41"/>
      <c r="T2138" s="77"/>
      <c r="U2138" s="77"/>
    </row>
    <row r="2139" spans="1:21" s="35" customFormat="1" ht="29.25" customHeight="1" thickTop="1" thickBot="1">
      <c r="A2139" s="8"/>
      <c r="B2139" s="37"/>
      <c r="C2139" s="38"/>
      <c r="D2139" s="39"/>
      <c r="E2139" s="11"/>
      <c r="F2139" s="48"/>
      <c r="G2139" s="69"/>
      <c r="H2139" s="18">
        <v>9138</v>
      </c>
      <c r="I2139" s="149"/>
      <c r="J2139" s="69"/>
      <c r="K2139" s="8" t="str">
        <f t="shared" si="62"/>
        <v/>
      </c>
      <c r="L2139" s="36"/>
      <c r="M2139" s="69"/>
      <c r="N2139" s="13"/>
      <c r="P2139" s="41" t="str">
        <f t="shared" si="61"/>
        <v>.</v>
      </c>
      <c r="Q2139" s="41"/>
      <c r="R2139" s="41"/>
      <c r="T2139" s="77"/>
      <c r="U2139" s="77"/>
    </row>
    <row r="2140" spans="1:21" s="35" customFormat="1" ht="29.25" customHeight="1" thickTop="1" thickBot="1">
      <c r="A2140" s="8"/>
      <c r="B2140" s="37"/>
      <c r="C2140" s="38"/>
      <c r="D2140" s="39"/>
      <c r="E2140" s="11"/>
      <c r="F2140" s="48"/>
      <c r="G2140" s="69"/>
      <c r="H2140" s="18">
        <v>9139</v>
      </c>
      <c r="I2140" s="149"/>
      <c r="J2140" s="69"/>
      <c r="K2140" s="8" t="str">
        <f t="shared" si="62"/>
        <v/>
      </c>
      <c r="L2140" s="36"/>
      <c r="M2140" s="69"/>
      <c r="N2140" s="13"/>
      <c r="P2140" s="41" t="str">
        <f t="shared" si="61"/>
        <v>.</v>
      </c>
      <c r="Q2140" s="41"/>
      <c r="R2140" s="41"/>
      <c r="T2140" s="77"/>
      <c r="U2140" s="77"/>
    </row>
    <row r="2141" spans="1:21" s="35" customFormat="1" ht="29.25" customHeight="1" thickTop="1" thickBot="1">
      <c r="A2141" s="8"/>
      <c r="B2141" s="37"/>
      <c r="C2141" s="38"/>
      <c r="D2141" s="39"/>
      <c r="E2141" s="11"/>
      <c r="F2141" s="48"/>
      <c r="G2141" s="69"/>
      <c r="H2141" s="18">
        <v>9140</v>
      </c>
      <c r="I2141" s="149"/>
      <c r="J2141" s="69"/>
      <c r="K2141" s="8" t="str">
        <f t="shared" si="62"/>
        <v/>
      </c>
      <c r="L2141" s="36"/>
      <c r="M2141" s="69"/>
      <c r="N2141" s="13"/>
      <c r="P2141" s="41" t="str">
        <f t="shared" si="61"/>
        <v>.</v>
      </c>
      <c r="Q2141" s="41"/>
      <c r="R2141" s="41"/>
      <c r="T2141" s="77"/>
      <c r="U2141" s="77"/>
    </row>
    <row r="2142" spans="1:21" s="35" customFormat="1" ht="29.25" customHeight="1" thickTop="1" thickBot="1">
      <c r="A2142" s="8"/>
      <c r="B2142" s="37"/>
      <c r="C2142" s="38"/>
      <c r="D2142" s="39"/>
      <c r="E2142" s="11"/>
      <c r="F2142" s="48"/>
      <c r="G2142" s="69"/>
      <c r="H2142" s="18">
        <v>9141</v>
      </c>
      <c r="I2142" s="149"/>
      <c r="J2142" s="69"/>
      <c r="K2142" s="8" t="str">
        <f t="shared" si="62"/>
        <v/>
      </c>
      <c r="L2142" s="36"/>
      <c r="M2142" s="69"/>
      <c r="N2142" s="13"/>
      <c r="P2142" s="41" t="str">
        <f t="shared" si="61"/>
        <v>.</v>
      </c>
      <c r="Q2142" s="41"/>
      <c r="R2142" s="41"/>
      <c r="T2142" s="77"/>
      <c r="U2142" s="77"/>
    </row>
    <row r="2143" spans="1:21" s="35" customFormat="1" ht="29.25" customHeight="1" thickTop="1" thickBot="1">
      <c r="A2143" s="8"/>
      <c r="B2143" s="37"/>
      <c r="C2143" s="38"/>
      <c r="D2143" s="39"/>
      <c r="E2143" s="11"/>
      <c r="F2143" s="48"/>
      <c r="G2143" s="69"/>
      <c r="H2143" s="18">
        <v>9142</v>
      </c>
      <c r="I2143" s="149"/>
      <c r="J2143" s="69"/>
      <c r="K2143" s="8" t="str">
        <f t="shared" si="62"/>
        <v/>
      </c>
      <c r="L2143" s="36"/>
      <c r="M2143" s="69"/>
      <c r="N2143" s="13"/>
      <c r="P2143" s="41" t="str">
        <f t="shared" si="61"/>
        <v>.</v>
      </c>
      <c r="Q2143" s="41"/>
      <c r="R2143" s="41"/>
      <c r="T2143" s="77"/>
      <c r="U2143" s="77"/>
    </row>
    <row r="2144" spans="1:21" s="35" customFormat="1" ht="29.25" customHeight="1" thickTop="1" thickBot="1">
      <c r="A2144" s="8"/>
      <c r="B2144" s="37"/>
      <c r="C2144" s="38"/>
      <c r="D2144" s="39"/>
      <c r="E2144" s="11"/>
      <c r="F2144" s="48"/>
      <c r="G2144" s="69"/>
      <c r="H2144" s="18">
        <v>9143</v>
      </c>
      <c r="I2144" s="149"/>
      <c r="J2144" s="69"/>
      <c r="K2144" s="8" t="str">
        <f t="shared" si="62"/>
        <v/>
      </c>
      <c r="L2144" s="36"/>
      <c r="M2144" s="69"/>
      <c r="N2144" s="13"/>
      <c r="P2144" s="41" t="str">
        <f t="shared" si="61"/>
        <v>.</v>
      </c>
      <c r="Q2144" s="41"/>
      <c r="R2144" s="41"/>
      <c r="T2144" s="77"/>
      <c r="U2144" s="77"/>
    </row>
    <row r="2145" spans="1:21" s="35" customFormat="1" ht="29.25" customHeight="1" thickTop="1" thickBot="1">
      <c r="A2145" s="8"/>
      <c r="B2145" s="37"/>
      <c r="C2145" s="38"/>
      <c r="D2145" s="39"/>
      <c r="E2145" s="11"/>
      <c r="F2145" s="48"/>
      <c r="G2145" s="69"/>
      <c r="H2145" s="18">
        <v>9144</v>
      </c>
      <c r="I2145" s="149"/>
      <c r="J2145" s="69"/>
      <c r="K2145" s="8" t="str">
        <f t="shared" si="62"/>
        <v/>
      </c>
      <c r="L2145" s="36"/>
      <c r="M2145" s="69"/>
      <c r="N2145" s="13"/>
      <c r="P2145" s="41" t="str">
        <f t="shared" si="61"/>
        <v>.</v>
      </c>
      <c r="Q2145" s="41"/>
      <c r="R2145" s="41"/>
      <c r="T2145" s="77"/>
      <c r="U2145" s="77"/>
    </row>
    <row r="2146" spans="1:21" s="35" customFormat="1" ht="29.25" customHeight="1" thickTop="1" thickBot="1">
      <c r="A2146" s="8"/>
      <c r="B2146" s="37"/>
      <c r="C2146" s="38"/>
      <c r="D2146" s="39"/>
      <c r="E2146" s="11"/>
      <c r="F2146" s="48"/>
      <c r="G2146" s="69"/>
      <c r="H2146" s="18">
        <v>9145</v>
      </c>
      <c r="I2146" s="149"/>
      <c r="J2146" s="69"/>
      <c r="K2146" s="8" t="str">
        <f t="shared" si="62"/>
        <v/>
      </c>
      <c r="L2146" s="36"/>
      <c r="M2146" s="69"/>
      <c r="N2146" s="13"/>
      <c r="P2146" s="41" t="str">
        <f t="shared" si="61"/>
        <v>.</v>
      </c>
      <c r="Q2146" s="41"/>
      <c r="R2146" s="41"/>
      <c r="T2146" s="77"/>
      <c r="U2146" s="77"/>
    </row>
    <row r="2147" spans="1:21" s="35" customFormat="1" ht="29.25" customHeight="1" thickTop="1" thickBot="1">
      <c r="A2147" s="8"/>
      <c r="B2147" s="37"/>
      <c r="C2147" s="38"/>
      <c r="D2147" s="39"/>
      <c r="E2147" s="11"/>
      <c r="F2147" s="48"/>
      <c r="G2147" s="69"/>
      <c r="H2147" s="18">
        <v>9146</v>
      </c>
      <c r="I2147" s="149"/>
      <c r="J2147" s="69"/>
      <c r="K2147" s="8" t="str">
        <f t="shared" si="62"/>
        <v/>
      </c>
      <c r="L2147" s="36"/>
      <c r="M2147" s="69"/>
      <c r="N2147" s="13"/>
      <c r="P2147" s="41" t="str">
        <f t="shared" si="61"/>
        <v>.</v>
      </c>
      <c r="Q2147" s="41"/>
      <c r="R2147" s="41"/>
      <c r="T2147" s="77"/>
      <c r="U2147" s="77"/>
    </row>
    <row r="2148" spans="1:21" s="35" customFormat="1" ht="29.25" customHeight="1" thickTop="1" thickBot="1">
      <c r="A2148" s="8"/>
      <c r="B2148" s="37"/>
      <c r="C2148" s="38"/>
      <c r="D2148" s="39"/>
      <c r="E2148" s="11"/>
      <c r="F2148" s="48"/>
      <c r="G2148" s="69"/>
      <c r="H2148" s="18">
        <v>9147</v>
      </c>
      <c r="I2148" s="149"/>
      <c r="J2148" s="69"/>
      <c r="K2148" s="8" t="str">
        <f t="shared" si="62"/>
        <v/>
      </c>
      <c r="L2148" s="36"/>
      <c r="M2148" s="69"/>
      <c r="N2148" s="13"/>
      <c r="P2148" s="41" t="str">
        <f t="shared" si="61"/>
        <v>.</v>
      </c>
      <c r="Q2148" s="41"/>
      <c r="R2148" s="41"/>
      <c r="T2148" s="77"/>
      <c r="U2148" s="77"/>
    </row>
    <row r="2149" spans="1:21" s="35" customFormat="1" ht="29.25" customHeight="1" thickTop="1" thickBot="1">
      <c r="A2149" s="8"/>
      <c r="B2149" s="37"/>
      <c r="C2149" s="38"/>
      <c r="D2149" s="39"/>
      <c r="E2149" s="11"/>
      <c r="F2149" s="48"/>
      <c r="G2149" s="69"/>
      <c r="H2149" s="18">
        <v>9148</v>
      </c>
      <c r="I2149" s="149"/>
      <c r="J2149" s="69"/>
      <c r="K2149" s="8" t="str">
        <f t="shared" si="62"/>
        <v/>
      </c>
      <c r="L2149" s="36"/>
      <c r="M2149" s="69"/>
      <c r="N2149" s="13"/>
      <c r="P2149" s="41" t="str">
        <f t="shared" si="61"/>
        <v>.</v>
      </c>
      <c r="Q2149" s="41"/>
      <c r="R2149" s="41"/>
      <c r="T2149" s="77"/>
      <c r="U2149" s="77"/>
    </row>
    <row r="2150" spans="1:21" s="35" customFormat="1" ht="29.25" customHeight="1" thickTop="1" thickBot="1">
      <c r="A2150" s="8"/>
      <c r="B2150" s="37"/>
      <c r="C2150" s="38"/>
      <c r="D2150" s="39"/>
      <c r="E2150" s="11"/>
      <c r="F2150" s="48"/>
      <c r="G2150" s="69"/>
      <c r="H2150" s="18">
        <v>9149</v>
      </c>
      <c r="I2150" s="149"/>
      <c r="J2150" s="69"/>
      <c r="K2150" s="8" t="str">
        <f t="shared" si="62"/>
        <v/>
      </c>
      <c r="L2150" s="36"/>
      <c r="M2150" s="69"/>
      <c r="N2150" s="13"/>
      <c r="P2150" s="41" t="str">
        <f t="shared" si="61"/>
        <v>.</v>
      </c>
      <c r="Q2150" s="41"/>
      <c r="R2150" s="41"/>
      <c r="T2150" s="77"/>
      <c r="U2150" s="77"/>
    </row>
    <row r="2151" spans="1:21" s="35" customFormat="1" ht="29.25" customHeight="1" thickTop="1" thickBot="1">
      <c r="A2151" s="8"/>
      <c r="B2151" s="37"/>
      <c r="C2151" s="38"/>
      <c r="D2151" s="39"/>
      <c r="E2151" s="11"/>
      <c r="F2151" s="48"/>
      <c r="G2151" s="69"/>
      <c r="H2151" s="18">
        <v>9150</v>
      </c>
      <c r="I2151" s="149"/>
      <c r="J2151" s="69"/>
      <c r="K2151" s="8" t="str">
        <f t="shared" si="62"/>
        <v/>
      </c>
      <c r="L2151" s="36"/>
      <c r="M2151" s="69"/>
      <c r="N2151" s="13"/>
      <c r="P2151" s="41" t="str">
        <f t="shared" si="61"/>
        <v>.</v>
      </c>
      <c r="Q2151" s="41"/>
      <c r="R2151" s="41"/>
      <c r="T2151" s="77"/>
      <c r="U2151" s="77"/>
    </row>
    <row r="2152" spans="1:21" s="35" customFormat="1" ht="29.25" customHeight="1" thickTop="1" thickBot="1">
      <c r="A2152" s="8"/>
      <c r="B2152" s="37"/>
      <c r="C2152" s="38"/>
      <c r="D2152" s="39"/>
      <c r="E2152" s="11"/>
      <c r="F2152" s="48"/>
      <c r="G2152" s="69"/>
      <c r="H2152" s="18">
        <v>9151</v>
      </c>
      <c r="I2152" s="149"/>
      <c r="J2152" s="69"/>
      <c r="K2152" s="8" t="str">
        <f t="shared" si="62"/>
        <v/>
      </c>
      <c r="L2152" s="36"/>
      <c r="M2152" s="69"/>
      <c r="N2152" s="13"/>
      <c r="P2152" s="41" t="str">
        <f t="shared" si="61"/>
        <v>.</v>
      </c>
      <c r="Q2152" s="41"/>
      <c r="R2152" s="41"/>
      <c r="T2152" s="77"/>
      <c r="U2152" s="77"/>
    </row>
    <row r="2153" spans="1:21" s="35" customFormat="1" ht="29.25" customHeight="1" thickTop="1" thickBot="1">
      <c r="A2153" s="8"/>
      <c r="B2153" s="37"/>
      <c r="C2153" s="38"/>
      <c r="D2153" s="39"/>
      <c r="E2153" s="11"/>
      <c r="F2153" s="48"/>
      <c r="G2153" s="69"/>
      <c r="H2153" s="18">
        <v>9152</v>
      </c>
      <c r="I2153" s="149"/>
      <c r="J2153" s="69"/>
      <c r="K2153" s="8" t="str">
        <f t="shared" si="62"/>
        <v/>
      </c>
      <c r="L2153" s="36"/>
      <c r="M2153" s="69"/>
      <c r="N2153" s="13"/>
      <c r="P2153" s="41" t="str">
        <f t="shared" si="61"/>
        <v>.</v>
      </c>
      <c r="Q2153" s="41"/>
      <c r="R2153" s="41"/>
      <c r="T2153" s="77"/>
      <c r="U2153" s="77"/>
    </row>
    <row r="2154" spans="1:21" s="35" customFormat="1" ht="29.25" customHeight="1" thickTop="1" thickBot="1">
      <c r="A2154" s="8"/>
      <c r="B2154" s="37"/>
      <c r="C2154" s="38"/>
      <c r="D2154" s="39"/>
      <c r="E2154" s="11"/>
      <c r="F2154" s="48"/>
      <c r="G2154" s="69"/>
      <c r="H2154" s="18">
        <v>9153</v>
      </c>
      <c r="I2154" s="149"/>
      <c r="J2154" s="69"/>
      <c r="K2154" s="8" t="str">
        <f t="shared" si="62"/>
        <v/>
      </c>
      <c r="L2154" s="36"/>
      <c r="M2154" s="69"/>
      <c r="N2154" s="13"/>
      <c r="P2154" s="41" t="str">
        <f t="shared" si="61"/>
        <v>.</v>
      </c>
      <c r="Q2154" s="41"/>
      <c r="R2154" s="41"/>
      <c r="T2154" s="77"/>
      <c r="U2154" s="77"/>
    </row>
    <row r="2155" spans="1:21" s="35" customFormat="1" ht="29.25" customHeight="1" thickTop="1" thickBot="1">
      <c r="A2155" s="8"/>
      <c r="B2155" s="37"/>
      <c r="C2155" s="38"/>
      <c r="D2155" s="39"/>
      <c r="E2155" s="11"/>
      <c r="F2155" s="48"/>
      <c r="G2155" s="69"/>
      <c r="H2155" s="18">
        <v>9154</v>
      </c>
      <c r="I2155" s="149"/>
      <c r="J2155" s="69"/>
      <c r="K2155" s="8" t="str">
        <f t="shared" si="62"/>
        <v/>
      </c>
      <c r="L2155" s="36"/>
      <c r="M2155" s="69"/>
      <c r="N2155" s="13"/>
      <c r="P2155" s="41" t="str">
        <f t="shared" si="61"/>
        <v>.</v>
      </c>
      <c r="Q2155" s="41"/>
      <c r="R2155" s="41"/>
      <c r="T2155" s="77"/>
      <c r="U2155" s="77"/>
    </row>
    <row r="2156" spans="1:21" s="35" customFormat="1" ht="29.25" customHeight="1" thickTop="1" thickBot="1">
      <c r="A2156" s="8"/>
      <c r="B2156" s="37"/>
      <c r="C2156" s="38"/>
      <c r="D2156" s="39"/>
      <c r="E2156" s="11"/>
      <c r="F2156" s="48"/>
      <c r="G2156" s="69"/>
      <c r="H2156" s="18">
        <v>9155</v>
      </c>
      <c r="I2156" s="149"/>
      <c r="J2156" s="69"/>
      <c r="K2156" s="8" t="str">
        <f t="shared" si="62"/>
        <v/>
      </c>
      <c r="L2156" s="36"/>
      <c r="M2156" s="69"/>
      <c r="N2156" s="13"/>
      <c r="P2156" s="41" t="str">
        <f t="shared" si="61"/>
        <v>.</v>
      </c>
      <c r="Q2156" s="41"/>
      <c r="R2156" s="41"/>
      <c r="T2156" s="77"/>
      <c r="U2156" s="77"/>
    </row>
    <row r="2157" spans="1:21" s="35" customFormat="1" ht="29.25" customHeight="1" thickTop="1" thickBot="1">
      <c r="A2157" s="8"/>
      <c r="B2157" s="37"/>
      <c r="C2157" s="38"/>
      <c r="D2157" s="39"/>
      <c r="E2157" s="11"/>
      <c r="F2157" s="48"/>
      <c r="G2157" s="69"/>
      <c r="H2157" s="18">
        <v>9156</v>
      </c>
      <c r="I2157" s="149"/>
      <c r="J2157" s="69"/>
      <c r="K2157" s="8" t="str">
        <f t="shared" si="62"/>
        <v/>
      </c>
      <c r="L2157" s="36"/>
      <c r="M2157" s="69"/>
      <c r="N2157" s="13"/>
      <c r="P2157" s="41" t="str">
        <f t="shared" si="61"/>
        <v>.</v>
      </c>
      <c r="Q2157" s="41"/>
      <c r="R2157" s="41"/>
      <c r="T2157" s="77"/>
      <c r="U2157" s="77"/>
    </row>
    <row r="2158" spans="1:21" s="35" customFormat="1" ht="29.25" customHeight="1" thickTop="1" thickBot="1">
      <c r="A2158" s="8"/>
      <c r="B2158" s="37"/>
      <c r="C2158" s="38"/>
      <c r="D2158" s="39"/>
      <c r="E2158" s="11"/>
      <c r="F2158" s="48"/>
      <c r="G2158" s="69"/>
      <c r="H2158" s="18">
        <v>9157</v>
      </c>
      <c r="I2158" s="149"/>
      <c r="J2158" s="69"/>
      <c r="K2158" s="8" t="str">
        <f t="shared" si="62"/>
        <v/>
      </c>
      <c r="L2158" s="36"/>
      <c r="M2158" s="69"/>
      <c r="N2158" s="13"/>
      <c r="P2158" s="41" t="str">
        <f t="shared" si="61"/>
        <v>.</v>
      </c>
      <c r="Q2158" s="41"/>
      <c r="R2158" s="41"/>
      <c r="T2158" s="77"/>
      <c r="U2158" s="77"/>
    </row>
    <row r="2159" spans="1:21" s="35" customFormat="1" ht="29.25" customHeight="1" thickTop="1" thickBot="1">
      <c r="A2159" s="8"/>
      <c r="B2159" s="37"/>
      <c r="C2159" s="38"/>
      <c r="D2159" s="39"/>
      <c r="E2159" s="11"/>
      <c r="F2159" s="48"/>
      <c r="G2159" s="69"/>
      <c r="H2159" s="18">
        <v>9158</v>
      </c>
      <c r="I2159" s="149"/>
      <c r="J2159" s="69"/>
      <c r="K2159" s="8" t="str">
        <f t="shared" si="62"/>
        <v/>
      </c>
      <c r="L2159" s="36"/>
      <c r="M2159" s="69"/>
      <c r="N2159" s="13"/>
      <c r="P2159" s="41" t="str">
        <f t="shared" si="61"/>
        <v>.</v>
      </c>
      <c r="Q2159" s="41"/>
      <c r="R2159" s="41"/>
      <c r="T2159" s="77"/>
      <c r="U2159" s="77"/>
    </row>
    <row r="2160" spans="1:21" s="35" customFormat="1" ht="29.25" customHeight="1" thickTop="1" thickBot="1">
      <c r="A2160" s="8"/>
      <c r="B2160" s="37"/>
      <c r="C2160" s="38"/>
      <c r="D2160" s="39"/>
      <c r="E2160" s="11"/>
      <c r="F2160" s="48"/>
      <c r="G2160" s="69"/>
      <c r="H2160" s="18">
        <v>9159</v>
      </c>
      <c r="I2160" s="149"/>
      <c r="J2160" s="69"/>
      <c r="K2160" s="8" t="str">
        <f t="shared" si="62"/>
        <v/>
      </c>
      <c r="L2160" s="36"/>
      <c r="M2160" s="69"/>
      <c r="N2160" s="13"/>
      <c r="P2160" s="41" t="str">
        <f t="shared" si="61"/>
        <v>.</v>
      </c>
      <c r="Q2160" s="41"/>
      <c r="R2160" s="41"/>
      <c r="T2160" s="77"/>
      <c r="U2160" s="77"/>
    </row>
    <row r="2161" spans="1:21" s="35" customFormat="1" ht="29.25" customHeight="1" thickTop="1" thickBot="1">
      <c r="A2161" s="8"/>
      <c r="B2161" s="37"/>
      <c r="C2161" s="38"/>
      <c r="D2161" s="39"/>
      <c r="E2161" s="11"/>
      <c r="F2161" s="48"/>
      <c r="G2161" s="69"/>
      <c r="H2161" s="18">
        <v>9160</v>
      </c>
      <c r="I2161" s="149"/>
      <c r="J2161" s="69"/>
      <c r="K2161" s="8" t="str">
        <f t="shared" si="62"/>
        <v/>
      </c>
      <c r="L2161" s="36"/>
      <c r="M2161" s="69"/>
      <c r="N2161" s="13"/>
      <c r="P2161" s="41" t="str">
        <f t="shared" si="61"/>
        <v>.</v>
      </c>
      <c r="Q2161" s="41"/>
      <c r="R2161" s="41"/>
      <c r="T2161" s="77"/>
      <c r="U2161" s="77"/>
    </row>
    <row r="2162" spans="1:21" s="35" customFormat="1" ht="29.25" customHeight="1" thickTop="1" thickBot="1">
      <c r="A2162" s="8"/>
      <c r="B2162" s="37"/>
      <c r="C2162" s="38"/>
      <c r="D2162" s="39"/>
      <c r="E2162" s="11"/>
      <c r="F2162" s="48"/>
      <c r="G2162" s="69"/>
      <c r="H2162" s="18">
        <v>9161</v>
      </c>
      <c r="I2162" s="149"/>
      <c r="J2162" s="69"/>
      <c r="K2162" s="8" t="str">
        <f t="shared" si="62"/>
        <v/>
      </c>
      <c r="L2162" s="36"/>
      <c r="M2162" s="69"/>
      <c r="N2162" s="13"/>
      <c r="P2162" s="41" t="str">
        <f t="shared" si="61"/>
        <v>.</v>
      </c>
      <c r="Q2162" s="41"/>
      <c r="R2162" s="41"/>
      <c r="T2162" s="77"/>
      <c r="U2162" s="77"/>
    </row>
    <row r="2163" spans="1:21" s="35" customFormat="1" ht="29.25" customHeight="1" thickTop="1" thickBot="1">
      <c r="A2163" s="8"/>
      <c r="B2163" s="37"/>
      <c r="C2163" s="38"/>
      <c r="D2163" s="39"/>
      <c r="E2163" s="11"/>
      <c r="F2163" s="48"/>
      <c r="G2163" s="69"/>
      <c r="H2163" s="18">
        <v>9162</v>
      </c>
      <c r="I2163" s="149"/>
      <c r="J2163" s="69"/>
      <c r="K2163" s="8" t="str">
        <f t="shared" si="62"/>
        <v/>
      </c>
      <c r="L2163" s="36"/>
      <c r="M2163" s="69"/>
      <c r="N2163" s="13"/>
      <c r="P2163" s="41" t="str">
        <f t="shared" si="61"/>
        <v>.</v>
      </c>
      <c r="Q2163" s="41"/>
      <c r="R2163" s="41"/>
      <c r="T2163" s="77"/>
      <c r="U2163" s="77"/>
    </row>
    <row r="2164" spans="1:21" s="35" customFormat="1" ht="29.25" customHeight="1" thickTop="1" thickBot="1">
      <c r="A2164" s="8"/>
      <c r="B2164" s="37"/>
      <c r="C2164" s="38"/>
      <c r="D2164" s="39"/>
      <c r="E2164" s="11"/>
      <c r="F2164" s="48"/>
      <c r="G2164" s="69"/>
      <c r="H2164" s="18">
        <v>9163</v>
      </c>
      <c r="I2164" s="149"/>
      <c r="J2164" s="69"/>
      <c r="K2164" s="8" t="str">
        <f t="shared" si="62"/>
        <v/>
      </c>
      <c r="L2164" s="36"/>
      <c r="M2164" s="69"/>
      <c r="N2164" s="13"/>
      <c r="P2164" s="41" t="str">
        <f t="shared" si="61"/>
        <v>.</v>
      </c>
      <c r="Q2164" s="41"/>
      <c r="R2164" s="41"/>
      <c r="T2164" s="77"/>
      <c r="U2164" s="77"/>
    </row>
    <row r="2165" spans="1:21" s="35" customFormat="1" ht="29.25" customHeight="1" thickTop="1" thickBot="1">
      <c r="A2165" s="8"/>
      <c r="B2165" s="37"/>
      <c r="C2165" s="38"/>
      <c r="D2165" s="39"/>
      <c r="E2165" s="11"/>
      <c r="F2165" s="48"/>
      <c r="G2165" s="69"/>
      <c r="H2165" s="18">
        <v>9164</v>
      </c>
      <c r="I2165" s="149"/>
      <c r="J2165" s="69"/>
      <c r="K2165" s="8" t="str">
        <f t="shared" si="62"/>
        <v/>
      </c>
      <c r="L2165" s="36"/>
      <c r="M2165" s="69"/>
      <c r="N2165" s="13"/>
      <c r="P2165" s="41" t="str">
        <f t="shared" si="61"/>
        <v>.</v>
      </c>
      <c r="Q2165" s="41"/>
      <c r="R2165" s="41"/>
      <c r="T2165" s="77"/>
      <c r="U2165" s="77"/>
    </row>
    <row r="2166" spans="1:21" s="35" customFormat="1" ht="29.25" customHeight="1" thickTop="1" thickBot="1">
      <c r="A2166" s="8"/>
      <c r="B2166" s="37"/>
      <c r="C2166" s="38"/>
      <c r="D2166" s="39"/>
      <c r="E2166" s="11"/>
      <c r="F2166" s="48"/>
      <c r="G2166" s="69"/>
      <c r="H2166" s="18">
        <v>9165</v>
      </c>
      <c r="I2166" s="149"/>
      <c r="J2166" s="69"/>
      <c r="K2166" s="8" t="str">
        <f t="shared" si="62"/>
        <v/>
      </c>
      <c r="L2166" s="36"/>
      <c r="M2166" s="69"/>
      <c r="N2166" s="13"/>
      <c r="P2166" s="41" t="str">
        <f t="shared" si="61"/>
        <v>.</v>
      </c>
      <c r="Q2166" s="41"/>
      <c r="R2166" s="41"/>
      <c r="T2166" s="77"/>
      <c r="U2166" s="77"/>
    </row>
    <row r="2167" spans="1:21" s="35" customFormat="1" ht="29.25" customHeight="1" thickTop="1" thickBot="1">
      <c r="A2167" s="8"/>
      <c r="B2167" s="37"/>
      <c r="C2167" s="38"/>
      <c r="D2167" s="39"/>
      <c r="E2167" s="11"/>
      <c r="F2167" s="48"/>
      <c r="G2167" s="69"/>
      <c r="H2167" s="18">
        <v>9166</v>
      </c>
      <c r="I2167" s="149"/>
      <c r="J2167" s="69"/>
      <c r="K2167" s="8" t="str">
        <f t="shared" si="62"/>
        <v/>
      </c>
      <c r="L2167" s="36"/>
      <c r="M2167" s="69"/>
      <c r="N2167" s="13"/>
      <c r="P2167" s="41" t="str">
        <f t="shared" si="61"/>
        <v>.</v>
      </c>
      <c r="Q2167" s="41"/>
      <c r="R2167" s="41"/>
      <c r="T2167" s="77"/>
      <c r="U2167" s="77"/>
    </row>
    <row r="2168" spans="1:21" s="35" customFormat="1" ht="29.25" customHeight="1" thickTop="1" thickBot="1">
      <c r="A2168" s="8"/>
      <c r="B2168" s="37"/>
      <c r="C2168" s="38"/>
      <c r="D2168" s="39"/>
      <c r="E2168" s="11"/>
      <c r="F2168" s="48"/>
      <c r="G2168" s="69"/>
      <c r="H2168" s="18">
        <v>9167</v>
      </c>
      <c r="I2168" s="149"/>
      <c r="J2168" s="69"/>
      <c r="K2168" s="8" t="str">
        <f t="shared" si="62"/>
        <v/>
      </c>
      <c r="L2168" s="36"/>
      <c r="M2168" s="69"/>
      <c r="N2168" s="13"/>
      <c r="P2168" s="41" t="str">
        <f t="shared" si="61"/>
        <v>.</v>
      </c>
      <c r="Q2168" s="41"/>
      <c r="R2168" s="41"/>
      <c r="T2168" s="77"/>
      <c r="U2168" s="77"/>
    </row>
    <row r="2169" spans="1:21" s="35" customFormat="1" ht="29.25" customHeight="1" thickTop="1" thickBot="1">
      <c r="A2169" s="8"/>
      <c r="B2169" s="37"/>
      <c r="C2169" s="38"/>
      <c r="D2169" s="39"/>
      <c r="E2169" s="11"/>
      <c r="F2169" s="48"/>
      <c r="G2169" s="69"/>
      <c r="H2169" s="18">
        <v>9168</v>
      </c>
      <c r="I2169" s="149"/>
      <c r="J2169" s="69"/>
      <c r="K2169" s="8" t="str">
        <f t="shared" si="62"/>
        <v/>
      </c>
      <c r="L2169" s="36"/>
      <c r="M2169" s="69"/>
      <c r="N2169" s="13"/>
      <c r="P2169" s="41" t="str">
        <f t="shared" si="61"/>
        <v>.</v>
      </c>
      <c r="Q2169" s="41"/>
      <c r="R2169" s="41"/>
      <c r="T2169" s="77"/>
      <c r="U2169" s="77"/>
    </row>
    <row r="2170" spans="1:21" s="35" customFormat="1" ht="29.25" customHeight="1" thickTop="1" thickBot="1">
      <c r="A2170" s="8"/>
      <c r="B2170" s="37"/>
      <c r="C2170" s="38"/>
      <c r="D2170" s="39"/>
      <c r="E2170" s="11"/>
      <c r="F2170" s="48"/>
      <c r="G2170" s="69"/>
      <c r="H2170" s="18">
        <v>9169</v>
      </c>
      <c r="I2170" s="149"/>
      <c r="J2170" s="69"/>
      <c r="K2170" s="8" t="str">
        <f t="shared" si="62"/>
        <v/>
      </c>
      <c r="L2170" s="36"/>
      <c r="M2170" s="69"/>
      <c r="N2170" s="13"/>
      <c r="P2170" s="41" t="str">
        <f t="shared" si="61"/>
        <v>.</v>
      </c>
      <c r="Q2170" s="41"/>
      <c r="R2170" s="41"/>
      <c r="T2170" s="77"/>
      <c r="U2170" s="77"/>
    </row>
    <row r="2171" spans="1:21" s="35" customFormat="1" ht="29.25" customHeight="1" thickTop="1" thickBot="1">
      <c r="A2171" s="8"/>
      <c r="B2171" s="37"/>
      <c r="C2171" s="38"/>
      <c r="D2171" s="39"/>
      <c r="E2171" s="11"/>
      <c r="F2171" s="48"/>
      <c r="G2171" s="69"/>
      <c r="H2171" s="18">
        <v>9170</v>
      </c>
      <c r="I2171" s="149"/>
      <c r="J2171" s="69"/>
      <c r="K2171" s="8" t="str">
        <f t="shared" si="62"/>
        <v/>
      </c>
      <c r="L2171" s="36"/>
      <c r="M2171" s="69"/>
      <c r="N2171" s="13"/>
      <c r="P2171" s="41" t="str">
        <f t="shared" si="61"/>
        <v>.</v>
      </c>
      <c r="Q2171" s="41"/>
      <c r="R2171" s="41"/>
      <c r="T2171" s="77"/>
      <c r="U2171" s="77"/>
    </row>
    <row r="2172" spans="1:21" s="35" customFormat="1" ht="29.25" customHeight="1" thickTop="1" thickBot="1">
      <c r="A2172" s="8"/>
      <c r="B2172" s="37"/>
      <c r="C2172" s="38"/>
      <c r="D2172" s="39"/>
      <c r="E2172" s="11"/>
      <c r="F2172" s="48"/>
      <c r="G2172" s="69"/>
      <c r="H2172" s="18">
        <v>9171</v>
      </c>
      <c r="I2172" s="149"/>
      <c r="J2172" s="69"/>
      <c r="K2172" s="8" t="str">
        <f t="shared" si="62"/>
        <v/>
      </c>
      <c r="L2172" s="36"/>
      <c r="M2172" s="69"/>
      <c r="N2172" s="13"/>
      <c r="P2172" s="41" t="str">
        <f t="shared" si="61"/>
        <v>.</v>
      </c>
      <c r="Q2172" s="41"/>
      <c r="R2172" s="41"/>
      <c r="T2172" s="77"/>
      <c r="U2172" s="77"/>
    </row>
    <row r="2173" spans="1:21" s="35" customFormat="1" ht="29.25" customHeight="1" thickTop="1" thickBot="1">
      <c r="A2173" s="8"/>
      <c r="B2173" s="37"/>
      <c r="C2173" s="38"/>
      <c r="D2173" s="39"/>
      <c r="E2173" s="11"/>
      <c r="F2173" s="48"/>
      <c r="G2173" s="69"/>
      <c r="H2173" s="18">
        <v>9172</v>
      </c>
      <c r="I2173" s="149"/>
      <c r="J2173" s="69"/>
      <c r="K2173" s="8" t="str">
        <f t="shared" si="62"/>
        <v/>
      </c>
      <c r="L2173" s="36"/>
      <c r="M2173" s="69"/>
      <c r="N2173" s="13"/>
      <c r="P2173" s="41" t="str">
        <f t="shared" si="61"/>
        <v>.</v>
      </c>
      <c r="Q2173" s="41"/>
      <c r="R2173" s="41"/>
      <c r="T2173" s="77"/>
      <c r="U2173" s="77"/>
    </row>
    <row r="2174" spans="1:21" s="35" customFormat="1" ht="29.25" customHeight="1" thickTop="1" thickBot="1">
      <c r="A2174" s="8"/>
      <c r="B2174" s="37"/>
      <c r="C2174" s="38"/>
      <c r="D2174" s="39"/>
      <c r="E2174" s="11"/>
      <c r="F2174" s="48"/>
      <c r="G2174" s="69"/>
      <c r="H2174" s="18">
        <v>9173</v>
      </c>
      <c r="I2174" s="149"/>
      <c r="J2174" s="69"/>
      <c r="K2174" s="8" t="str">
        <f t="shared" si="62"/>
        <v/>
      </c>
      <c r="L2174" s="36"/>
      <c r="M2174" s="69"/>
      <c r="N2174" s="13"/>
      <c r="P2174" s="41" t="str">
        <f t="shared" si="61"/>
        <v>.</v>
      </c>
      <c r="Q2174" s="41"/>
      <c r="R2174" s="41"/>
      <c r="T2174" s="77"/>
      <c r="U2174" s="77"/>
    </row>
    <row r="2175" spans="1:21" s="35" customFormat="1" ht="29.25" customHeight="1" thickTop="1" thickBot="1">
      <c r="A2175" s="8"/>
      <c r="B2175" s="37"/>
      <c r="C2175" s="38"/>
      <c r="D2175" s="39"/>
      <c r="E2175" s="11"/>
      <c r="F2175" s="48"/>
      <c r="G2175" s="69"/>
      <c r="H2175" s="18">
        <v>9174</v>
      </c>
      <c r="I2175" s="149"/>
      <c r="J2175" s="69"/>
      <c r="K2175" s="8" t="str">
        <f t="shared" si="62"/>
        <v/>
      </c>
      <c r="L2175" s="36"/>
      <c r="M2175" s="69"/>
      <c r="N2175" s="13"/>
      <c r="P2175" s="41" t="str">
        <f t="shared" si="61"/>
        <v>.</v>
      </c>
      <c r="Q2175" s="41"/>
      <c r="R2175" s="41"/>
      <c r="T2175" s="77"/>
      <c r="U2175" s="77"/>
    </row>
    <row r="2176" spans="1:21" s="35" customFormat="1" ht="29.25" customHeight="1" thickTop="1" thickBot="1">
      <c r="A2176" s="8"/>
      <c r="B2176" s="37"/>
      <c r="C2176" s="38"/>
      <c r="D2176" s="39"/>
      <c r="E2176" s="11"/>
      <c r="F2176" s="48"/>
      <c r="G2176" s="69"/>
      <c r="H2176" s="18">
        <v>9175</v>
      </c>
      <c r="I2176" s="149"/>
      <c r="J2176" s="69"/>
      <c r="K2176" s="8" t="str">
        <f t="shared" si="62"/>
        <v/>
      </c>
      <c r="L2176" s="36"/>
      <c r="M2176" s="69"/>
      <c r="N2176" s="13"/>
      <c r="P2176" s="41" t="str">
        <f t="shared" si="61"/>
        <v>.</v>
      </c>
      <c r="Q2176" s="41"/>
      <c r="R2176" s="41"/>
      <c r="T2176" s="77"/>
      <c r="U2176" s="77"/>
    </row>
    <row r="2177" spans="1:21" s="35" customFormat="1" ht="29.25" customHeight="1" thickTop="1" thickBot="1">
      <c r="A2177" s="8"/>
      <c r="B2177" s="37"/>
      <c r="C2177" s="38"/>
      <c r="D2177" s="39"/>
      <c r="E2177" s="11"/>
      <c r="F2177" s="48"/>
      <c r="G2177" s="69"/>
      <c r="H2177" s="18">
        <v>9176</v>
      </c>
      <c r="I2177" s="149"/>
      <c r="J2177" s="69"/>
      <c r="K2177" s="8" t="str">
        <f t="shared" si="62"/>
        <v/>
      </c>
      <c r="L2177" s="36"/>
      <c r="M2177" s="69"/>
      <c r="N2177" s="13"/>
      <c r="P2177" s="41" t="str">
        <f t="shared" si="61"/>
        <v>.</v>
      </c>
      <c r="Q2177" s="41"/>
      <c r="R2177" s="41"/>
      <c r="T2177" s="77"/>
      <c r="U2177" s="77"/>
    </row>
    <row r="2178" spans="1:21" s="35" customFormat="1" ht="29.25" customHeight="1" thickTop="1" thickBot="1">
      <c r="A2178" s="8"/>
      <c r="B2178" s="37"/>
      <c r="C2178" s="38"/>
      <c r="D2178" s="39"/>
      <c r="E2178" s="11"/>
      <c r="F2178" s="48"/>
      <c r="G2178" s="69"/>
      <c r="H2178" s="18">
        <v>9177</v>
      </c>
      <c r="I2178" s="149"/>
      <c r="J2178" s="69"/>
      <c r="K2178" s="8" t="str">
        <f t="shared" si="62"/>
        <v/>
      </c>
      <c r="L2178" s="36"/>
      <c r="M2178" s="69"/>
      <c r="N2178" s="13"/>
      <c r="P2178" s="41" t="str">
        <f t="shared" si="61"/>
        <v>.</v>
      </c>
      <c r="Q2178" s="41"/>
      <c r="R2178" s="41"/>
      <c r="T2178" s="77"/>
      <c r="U2178" s="77"/>
    </row>
    <row r="2179" spans="1:21" s="35" customFormat="1" ht="29.25" customHeight="1" thickTop="1" thickBot="1">
      <c r="A2179" s="8"/>
      <c r="B2179" s="37"/>
      <c r="C2179" s="38"/>
      <c r="D2179" s="39"/>
      <c r="E2179" s="11"/>
      <c r="F2179" s="48"/>
      <c r="G2179" s="69"/>
      <c r="H2179" s="18">
        <v>9178</v>
      </c>
      <c r="I2179" s="149"/>
      <c r="J2179" s="69"/>
      <c r="K2179" s="8" t="str">
        <f t="shared" si="62"/>
        <v/>
      </c>
      <c r="L2179" s="36"/>
      <c r="M2179" s="69"/>
      <c r="N2179" s="13"/>
      <c r="P2179" s="41" t="str">
        <f t="shared" si="61"/>
        <v>.</v>
      </c>
      <c r="Q2179" s="41"/>
      <c r="R2179" s="41"/>
      <c r="T2179" s="77"/>
      <c r="U2179" s="77"/>
    </row>
    <row r="2180" spans="1:21" s="35" customFormat="1" ht="29.25" customHeight="1" thickTop="1" thickBot="1">
      <c r="A2180" s="8"/>
      <c r="B2180" s="37"/>
      <c r="C2180" s="38"/>
      <c r="D2180" s="39"/>
      <c r="E2180" s="11"/>
      <c r="F2180" s="48"/>
      <c r="G2180" s="69"/>
      <c r="H2180" s="18">
        <v>9179</v>
      </c>
      <c r="I2180" s="149"/>
      <c r="J2180" s="69"/>
      <c r="K2180" s="8" t="str">
        <f t="shared" si="62"/>
        <v/>
      </c>
      <c r="L2180" s="36"/>
      <c r="M2180" s="69"/>
      <c r="N2180" s="13"/>
      <c r="P2180" s="41" t="str">
        <f t="shared" si="61"/>
        <v>.</v>
      </c>
      <c r="Q2180" s="41"/>
      <c r="R2180" s="41"/>
      <c r="T2180" s="77"/>
      <c r="U2180" s="77"/>
    </row>
    <row r="2181" spans="1:21" s="35" customFormat="1" ht="29.25" customHeight="1" thickTop="1" thickBot="1">
      <c r="A2181" s="8"/>
      <c r="B2181" s="37"/>
      <c r="C2181" s="38"/>
      <c r="D2181" s="39"/>
      <c r="E2181" s="11"/>
      <c r="F2181" s="48"/>
      <c r="G2181" s="69"/>
      <c r="H2181" s="18">
        <v>9180</v>
      </c>
      <c r="I2181" s="149"/>
      <c r="J2181" s="69"/>
      <c r="K2181" s="8" t="str">
        <f t="shared" si="62"/>
        <v/>
      </c>
      <c r="L2181" s="36"/>
      <c r="M2181" s="69"/>
      <c r="N2181" s="13"/>
      <c r="P2181" s="41" t="str">
        <f t="shared" si="61"/>
        <v>.</v>
      </c>
      <c r="Q2181" s="41"/>
      <c r="R2181" s="41"/>
      <c r="T2181" s="77"/>
      <c r="U2181" s="77"/>
    </row>
    <row r="2182" spans="1:21" s="35" customFormat="1" ht="29.25" customHeight="1" thickTop="1" thickBot="1">
      <c r="A2182" s="8"/>
      <c r="B2182" s="37"/>
      <c r="C2182" s="38"/>
      <c r="D2182" s="39"/>
      <c r="E2182" s="11"/>
      <c r="F2182" s="48"/>
      <c r="G2182" s="69"/>
      <c r="H2182" s="18">
        <v>9181</v>
      </c>
      <c r="I2182" s="149"/>
      <c r="J2182" s="69"/>
      <c r="K2182" s="8" t="str">
        <f t="shared" si="62"/>
        <v/>
      </c>
      <c r="L2182" s="36"/>
      <c r="M2182" s="69"/>
      <c r="N2182" s="13"/>
      <c r="P2182" s="41" t="str">
        <f t="shared" si="61"/>
        <v>.</v>
      </c>
      <c r="Q2182" s="41"/>
      <c r="R2182" s="41"/>
      <c r="T2182" s="77"/>
      <c r="U2182" s="77"/>
    </row>
    <row r="2183" spans="1:21" s="35" customFormat="1" ht="29.25" customHeight="1" thickTop="1" thickBot="1">
      <c r="A2183" s="8"/>
      <c r="B2183" s="37"/>
      <c r="C2183" s="38"/>
      <c r="D2183" s="39"/>
      <c r="E2183" s="11"/>
      <c r="F2183" s="48"/>
      <c r="G2183" s="69"/>
      <c r="H2183" s="18">
        <v>9182</v>
      </c>
      <c r="I2183" s="149"/>
      <c r="J2183" s="69"/>
      <c r="K2183" s="8" t="str">
        <f t="shared" si="62"/>
        <v/>
      </c>
      <c r="L2183" s="36"/>
      <c r="M2183" s="69"/>
      <c r="N2183" s="13"/>
      <c r="P2183" s="41" t="str">
        <f t="shared" si="61"/>
        <v>.</v>
      </c>
      <c r="Q2183" s="41"/>
      <c r="R2183" s="41"/>
      <c r="T2183" s="77"/>
      <c r="U2183" s="77"/>
    </row>
    <row r="2184" spans="1:21" s="35" customFormat="1" ht="29.25" customHeight="1" thickTop="1" thickBot="1">
      <c r="A2184" s="8"/>
      <c r="B2184" s="37"/>
      <c r="C2184" s="38"/>
      <c r="D2184" s="39"/>
      <c r="E2184" s="11"/>
      <c r="F2184" s="48"/>
      <c r="G2184" s="69"/>
      <c r="H2184" s="18">
        <v>9183</v>
      </c>
      <c r="I2184" s="149"/>
      <c r="J2184" s="69"/>
      <c r="K2184" s="8" t="str">
        <f t="shared" si="62"/>
        <v/>
      </c>
      <c r="L2184" s="36"/>
      <c r="M2184" s="69"/>
      <c r="N2184" s="13"/>
      <c r="P2184" s="41" t="str">
        <f t="shared" si="61"/>
        <v>.</v>
      </c>
      <c r="Q2184" s="41"/>
      <c r="R2184" s="41"/>
      <c r="T2184" s="77"/>
      <c r="U2184" s="77"/>
    </row>
    <row r="2185" spans="1:21" s="35" customFormat="1" ht="29.25" customHeight="1" thickTop="1" thickBot="1">
      <c r="A2185" s="8"/>
      <c r="B2185" s="37"/>
      <c r="C2185" s="38"/>
      <c r="D2185" s="39"/>
      <c r="E2185" s="11"/>
      <c r="F2185" s="48"/>
      <c r="G2185" s="69"/>
      <c r="H2185" s="18">
        <v>9184</v>
      </c>
      <c r="I2185" s="149"/>
      <c r="J2185" s="69"/>
      <c r="K2185" s="8" t="str">
        <f t="shared" si="62"/>
        <v/>
      </c>
      <c r="L2185" s="36"/>
      <c r="M2185" s="69"/>
      <c r="N2185" s="13"/>
      <c r="P2185" s="41" t="str">
        <f t="shared" si="61"/>
        <v>.</v>
      </c>
      <c r="Q2185" s="41"/>
      <c r="R2185" s="41"/>
      <c r="T2185" s="77"/>
      <c r="U2185" s="77"/>
    </row>
    <row r="2186" spans="1:21" s="35" customFormat="1" ht="29.25" customHeight="1" thickTop="1" thickBot="1">
      <c r="A2186" s="8"/>
      <c r="B2186" s="37"/>
      <c r="C2186" s="38"/>
      <c r="D2186" s="39"/>
      <c r="E2186" s="11"/>
      <c r="F2186" s="48"/>
      <c r="G2186" s="69"/>
      <c r="H2186" s="18">
        <v>9185</v>
      </c>
      <c r="I2186" s="149"/>
      <c r="J2186" s="69"/>
      <c r="K2186" s="8" t="str">
        <f t="shared" si="62"/>
        <v/>
      </c>
      <c r="L2186" s="36"/>
      <c r="M2186" s="69"/>
      <c r="N2186" s="13"/>
      <c r="P2186" s="41" t="str">
        <f t="shared" si="61"/>
        <v>.</v>
      </c>
      <c r="Q2186" s="41"/>
      <c r="R2186" s="41"/>
      <c r="T2186" s="77"/>
      <c r="U2186" s="77"/>
    </row>
    <row r="2187" spans="1:21" s="35" customFormat="1" ht="29.25" customHeight="1" thickTop="1" thickBot="1">
      <c r="A2187" s="8"/>
      <c r="B2187" s="37"/>
      <c r="C2187" s="38"/>
      <c r="D2187" s="39"/>
      <c r="E2187" s="11"/>
      <c r="F2187" s="48"/>
      <c r="G2187" s="69"/>
      <c r="H2187" s="18">
        <v>9186</v>
      </c>
      <c r="I2187" s="149"/>
      <c r="J2187" s="69"/>
      <c r="K2187" s="8" t="str">
        <f t="shared" si="62"/>
        <v/>
      </c>
      <c r="L2187" s="36"/>
      <c r="M2187" s="69"/>
      <c r="N2187" s="13"/>
      <c r="P2187" s="41" t="str">
        <f t="shared" si="61"/>
        <v>.</v>
      </c>
      <c r="Q2187" s="41"/>
      <c r="R2187" s="41"/>
      <c r="T2187" s="77"/>
      <c r="U2187" s="77"/>
    </row>
    <row r="2188" spans="1:21" s="35" customFormat="1" ht="29.25" customHeight="1" thickTop="1" thickBot="1">
      <c r="A2188" s="8"/>
      <c r="B2188" s="37"/>
      <c r="C2188" s="38"/>
      <c r="D2188" s="39"/>
      <c r="E2188" s="11"/>
      <c r="F2188" s="48"/>
      <c r="G2188" s="69"/>
      <c r="H2188" s="18">
        <v>9187</v>
      </c>
      <c r="I2188" s="149"/>
      <c r="J2188" s="69"/>
      <c r="K2188" s="8" t="str">
        <f t="shared" si="62"/>
        <v/>
      </c>
      <c r="L2188" s="36"/>
      <c r="M2188" s="69"/>
      <c r="N2188" s="13"/>
      <c r="P2188" s="41" t="str">
        <f t="shared" si="61"/>
        <v>.</v>
      </c>
      <c r="Q2188" s="41"/>
      <c r="R2188" s="41"/>
      <c r="T2188" s="77"/>
      <c r="U2188" s="77"/>
    </row>
    <row r="2189" spans="1:21" s="35" customFormat="1" ht="29.25" customHeight="1" thickTop="1" thickBot="1">
      <c r="A2189" s="8"/>
      <c r="B2189" s="37"/>
      <c r="C2189" s="38"/>
      <c r="D2189" s="39"/>
      <c r="E2189" s="11"/>
      <c r="F2189" s="48"/>
      <c r="G2189" s="69"/>
      <c r="H2189" s="18">
        <v>9188</v>
      </c>
      <c r="I2189" s="149"/>
      <c r="J2189" s="69"/>
      <c r="K2189" s="8" t="str">
        <f t="shared" si="62"/>
        <v/>
      </c>
      <c r="L2189" s="36"/>
      <c r="M2189" s="69"/>
      <c r="N2189" s="13"/>
      <c r="P2189" s="41" t="str">
        <f t="shared" ref="P2189:P2252" si="63">IF(O2189&gt;0,N2189-O2189,".")</f>
        <v>.</v>
      </c>
      <c r="Q2189" s="41"/>
      <c r="R2189" s="41"/>
      <c r="T2189" s="77"/>
      <c r="U2189" s="77"/>
    </row>
    <row r="2190" spans="1:21" s="35" customFormat="1" ht="29.25" customHeight="1" thickTop="1" thickBot="1">
      <c r="A2190" s="8"/>
      <c r="B2190" s="37"/>
      <c r="C2190" s="38"/>
      <c r="D2190" s="39"/>
      <c r="E2190" s="11"/>
      <c r="F2190" s="48"/>
      <c r="G2190" s="69"/>
      <c r="H2190" s="18">
        <v>9189</v>
      </c>
      <c r="I2190" s="149"/>
      <c r="J2190" s="69"/>
      <c r="K2190" s="8" t="str">
        <f t="shared" ref="K2190:K2253" si="64">D2190&amp;C2190</f>
        <v/>
      </c>
      <c r="L2190" s="36"/>
      <c r="M2190" s="69"/>
      <c r="N2190" s="13"/>
      <c r="P2190" s="41" t="str">
        <f t="shared" si="63"/>
        <v>.</v>
      </c>
      <c r="Q2190" s="41"/>
      <c r="R2190" s="41"/>
      <c r="T2190" s="77"/>
      <c r="U2190" s="77"/>
    </row>
    <row r="2191" spans="1:21" s="35" customFormat="1" ht="29.25" customHeight="1" thickTop="1" thickBot="1">
      <c r="A2191" s="8"/>
      <c r="B2191" s="37"/>
      <c r="C2191" s="38"/>
      <c r="D2191" s="39"/>
      <c r="E2191" s="11"/>
      <c r="F2191" s="48"/>
      <c r="G2191" s="69"/>
      <c r="H2191" s="18">
        <v>9190</v>
      </c>
      <c r="I2191" s="149"/>
      <c r="J2191" s="69"/>
      <c r="K2191" s="8" t="str">
        <f t="shared" si="64"/>
        <v/>
      </c>
      <c r="L2191" s="36"/>
      <c r="M2191" s="69"/>
      <c r="N2191" s="13"/>
      <c r="P2191" s="41" t="str">
        <f t="shared" si="63"/>
        <v>.</v>
      </c>
      <c r="Q2191" s="41"/>
      <c r="R2191" s="41"/>
      <c r="T2191" s="77"/>
      <c r="U2191" s="77"/>
    </row>
    <row r="2192" spans="1:21" s="35" customFormat="1" ht="29.25" customHeight="1" thickTop="1" thickBot="1">
      <c r="A2192" s="8"/>
      <c r="B2192" s="37"/>
      <c r="C2192" s="38"/>
      <c r="D2192" s="39"/>
      <c r="E2192" s="11"/>
      <c r="F2192" s="48"/>
      <c r="G2192" s="69"/>
      <c r="H2192" s="18">
        <v>9191</v>
      </c>
      <c r="I2192" s="149"/>
      <c r="J2192" s="69"/>
      <c r="K2192" s="8" t="str">
        <f t="shared" si="64"/>
        <v/>
      </c>
      <c r="L2192" s="36"/>
      <c r="M2192" s="69"/>
      <c r="N2192" s="13"/>
      <c r="P2192" s="41" t="str">
        <f t="shared" si="63"/>
        <v>.</v>
      </c>
      <c r="Q2192" s="41"/>
      <c r="R2192" s="41"/>
      <c r="T2192" s="77"/>
      <c r="U2192" s="77"/>
    </row>
    <row r="2193" spans="1:21" s="35" customFormat="1" ht="29.25" customHeight="1" thickTop="1" thickBot="1">
      <c r="A2193" s="8"/>
      <c r="B2193" s="37"/>
      <c r="C2193" s="38"/>
      <c r="D2193" s="39"/>
      <c r="E2193" s="11"/>
      <c r="F2193" s="48"/>
      <c r="G2193" s="69"/>
      <c r="H2193" s="18">
        <v>9192</v>
      </c>
      <c r="I2193" s="149"/>
      <c r="J2193" s="69"/>
      <c r="K2193" s="8" t="str">
        <f t="shared" si="64"/>
        <v/>
      </c>
      <c r="L2193" s="36"/>
      <c r="M2193" s="69"/>
      <c r="N2193" s="13"/>
      <c r="P2193" s="41" t="str">
        <f t="shared" si="63"/>
        <v>.</v>
      </c>
      <c r="Q2193" s="41"/>
      <c r="R2193" s="41"/>
      <c r="T2193" s="77"/>
      <c r="U2193" s="77"/>
    </row>
    <row r="2194" spans="1:21" s="35" customFormat="1" ht="29.25" customHeight="1" thickTop="1" thickBot="1">
      <c r="A2194" s="8"/>
      <c r="B2194" s="37"/>
      <c r="C2194" s="38"/>
      <c r="D2194" s="39"/>
      <c r="E2194" s="11"/>
      <c r="F2194" s="48"/>
      <c r="G2194" s="69"/>
      <c r="H2194" s="18">
        <v>9193</v>
      </c>
      <c r="I2194" s="149"/>
      <c r="J2194" s="69"/>
      <c r="K2194" s="8" t="str">
        <f t="shared" si="64"/>
        <v/>
      </c>
      <c r="L2194" s="36"/>
      <c r="M2194" s="69"/>
      <c r="N2194" s="13"/>
      <c r="P2194" s="41" t="str">
        <f t="shared" si="63"/>
        <v>.</v>
      </c>
      <c r="Q2194" s="41"/>
      <c r="R2194" s="41"/>
      <c r="T2194" s="77"/>
      <c r="U2194" s="77"/>
    </row>
    <row r="2195" spans="1:21" s="35" customFormat="1" ht="29.25" customHeight="1" thickTop="1" thickBot="1">
      <c r="A2195" s="8"/>
      <c r="B2195" s="37"/>
      <c r="C2195" s="38"/>
      <c r="D2195" s="39"/>
      <c r="E2195" s="11"/>
      <c r="F2195" s="48"/>
      <c r="G2195" s="69"/>
      <c r="H2195" s="18">
        <v>9194</v>
      </c>
      <c r="I2195" s="149"/>
      <c r="J2195" s="69"/>
      <c r="K2195" s="8" t="str">
        <f t="shared" si="64"/>
        <v/>
      </c>
      <c r="L2195" s="36"/>
      <c r="M2195" s="69"/>
      <c r="N2195" s="13"/>
      <c r="P2195" s="41" t="str">
        <f t="shared" si="63"/>
        <v>.</v>
      </c>
      <c r="Q2195" s="41"/>
      <c r="R2195" s="41"/>
      <c r="T2195" s="77"/>
      <c r="U2195" s="77"/>
    </row>
    <row r="2196" spans="1:21" s="35" customFormat="1" ht="29.25" customHeight="1" thickTop="1" thickBot="1">
      <c r="A2196" s="8"/>
      <c r="B2196" s="37"/>
      <c r="C2196" s="38"/>
      <c r="D2196" s="39"/>
      <c r="E2196" s="11"/>
      <c r="F2196" s="48"/>
      <c r="G2196" s="69"/>
      <c r="H2196" s="18">
        <v>9195</v>
      </c>
      <c r="I2196" s="149"/>
      <c r="J2196" s="69"/>
      <c r="K2196" s="8" t="str">
        <f t="shared" si="64"/>
        <v/>
      </c>
      <c r="L2196" s="36"/>
      <c r="M2196" s="69"/>
      <c r="N2196" s="13"/>
      <c r="P2196" s="41" t="str">
        <f t="shared" si="63"/>
        <v>.</v>
      </c>
      <c r="Q2196" s="41"/>
      <c r="R2196" s="41"/>
      <c r="T2196" s="77"/>
      <c r="U2196" s="77"/>
    </row>
    <row r="2197" spans="1:21" s="35" customFormat="1" ht="29.25" customHeight="1" thickTop="1" thickBot="1">
      <c r="A2197" s="8"/>
      <c r="B2197" s="37"/>
      <c r="C2197" s="38"/>
      <c r="D2197" s="39"/>
      <c r="E2197" s="11"/>
      <c r="F2197" s="48"/>
      <c r="G2197" s="69"/>
      <c r="H2197" s="18">
        <v>9196</v>
      </c>
      <c r="I2197" s="149"/>
      <c r="J2197" s="69"/>
      <c r="K2197" s="8" t="str">
        <f t="shared" si="64"/>
        <v/>
      </c>
      <c r="L2197" s="36"/>
      <c r="M2197" s="69"/>
      <c r="N2197" s="13"/>
      <c r="P2197" s="41" t="str">
        <f t="shared" si="63"/>
        <v>.</v>
      </c>
      <c r="Q2197" s="41"/>
      <c r="R2197" s="41"/>
      <c r="T2197" s="77"/>
      <c r="U2197" s="77"/>
    </row>
    <row r="2198" spans="1:21" s="35" customFormat="1" ht="29.25" customHeight="1" thickTop="1" thickBot="1">
      <c r="A2198" s="8"/>
      <c r="B2198" s="37"/>
      <c r="C2198" s="38"/>
      <c r="D2198" s="39"/>
      <c r="E2198" s="11"/>
      <c r="F2198" s="48"/>
      <c r="G2198" s="69"/>
      <c r="H2198" s="18">
        <v>9197</v>
      </c>
      <c r="I2198" s="149"/>
      <c r="J2198" s="69"/>
      <c r="K2198" s="8" t="str">
        <f t="shared" si="64"/>
        <v/>
      </c>
      <c r="L2198" s="36"/>
      <c r="M2198" s="69"/>
      <c r="N2198" s="13"/>
      <c r="P2198" s="41" t="str">
        <f t="shared" si="63"/>
        <v>.</v>
      </c>
      <c r="Q2198" s="41"/>
      <c r="R2198" s="41"/>
      <c r="T2198" s="77"/>
      <c r="U2198" s="77"/>
    </row>
    <row r="2199" spans="1:21" s="35" customFormat="1" ht="29.25" customHeight="1" thickTop="1" thickBot="1">
      <c r="A2199" s="8"/>
      <c r="B2199" s="37"/>
      <c r="C2199" s="38"/>
      <c r="D2199" s="39"/>
      <c r="E2199" s="11"/>
      <c r="F2199" s="48"/>
      <c r="G2199" s="69"/>
      <c r="H2199" s="18">
        <v>9198</v>
      </c>
      <c r="I2199" s="149"/>
      <c r="J2199" s="69"/>
      <c r="K2199" s="8" t="str">
        <f t="shared" si="64"/>
        <v/>
      </c>
      <c r="L2199" s="36"/>
      <c r="M2199" s="69"/>
      <c r="N2199" s="13"/>
      <c r="P2199" s="41" t="str">
        <f t="shared" si="63"/>
        <v>.</v>
      </c>
      <c r="Q2199" s="41"/>
      <c r="R2199" s="41"/>
      <c r="T2199" s="77"/>
      <c r="U2199" s="77"/>
    </row>
    <row r="2200" spans="1:21" s="35" customFormat="1" ht="29.25" customHeight="1" thickTop="1" thickBot="1">
      <c r="A2200" s="8"/>
      <c r="B2200" s="37"/>
      <c r="C2200" s="38"/>
      <c r="D2200" s="39"/>
      <c r="E2200" s="11"/>
      <c r="F2200" s="48"/>
      <c r="G2200" s="69"/>
      <c r="H2200" s="18">
        <v>9199</v>
      </c>
      <c r="I2200" s="149"/>
      <c r="J2200" s="69"/>
      <c r="K2200" s="8" t="str">
        <f t="shared" si="64"/>
        <v/>
      </c>
      <c r="L2200" s="36"/>
      <c r="M2200" s="69"/>
      <c r="N2200" s="13"/>
      <c r="P2200" s="41" t="str">
        <f t="shared" si="63"/>
        <v>.</v>
      </c>
      <c r="Q2200" s="41"/>
      <c r="R2200" s="41"/>
      <c r="T2200" s="77"/>
      <c r="U2200" s="77"/>
    </row>
    <row r="2201" spans="1:21" s="35" customFormat="1" ht="29.25" customHeight="1" thickTop="1" thickBot="1">
      <c r="A2201" s="8"/>
      <c r="B2201" s="37"/>
      <c r="C2201" s="38"/>
      <c r="D2201" s="39"/>
      <c r="E2201" s="11"/>
      <c r="F2201" s="48"/>
      <c r="G2201" s="69"/>
      <c r="H2201" s="18">
        <v>9200</v>
      </c>
      <c r="I2201" s="149"/>
      <c r="J2201" s="69"/>
      <c r="K2201" s="8" t="str">
        <f t="shared" si="64"/>
        <v/>
      </c>
      <c r="L2201" s="36"/>
      <c r="M2201" s="69"/>
      <c r="N2201" s="13"/>
      <c r="P2201" s="41" t="str">
        <f t="shared" si="63"/>
        <v>.</v>
      </c>
      <c r="Q2201" s="41"/>
      <c r="R2201" s="41"/>
      <c r="T2201" s="77"/>
      <c r="U2201" s="77"/>
    </row>
    <row r="2202" spans="1:21" s="35" customFormat="1" ht="29.25" customHeight="1" thickTop="1" thickBot="1">
      <c r="A2202" s="8"/>
      <c r="B2202" s="37"/>
      <c r="C2202" s="38"/>
      <c r="D2202" s="39"/>
      <c r="E2202" s="11"/>
      <c r="F2202" s="48"/>
      <c r="G2202" s="69"/>
      <c r="H2202" s="18">
        <v>9201</v>
      </c>
      <c r="I2202" s="149"/>
      <c r="J2202" s="69"/>
      <c r="K2202" s="8" t="str">
        <f t="shared" si="64"/>
        <v/>
      </c>
      <c r="L2202" s="36"/>
      <c r="M2202" s="69"/>
      <c r="N2202" s="13"/>
      <c r="P2202" s="41" t="str">
        <f t="shared" si="63"/>
        <v>.</v>
      </c>
      <c r="Q2202" s="41"/>
      <c r="R2202" s="41"/>
      <c r="T2202" s="77"/>
      <c r="U2202" s="77"/>
    </row>
    <row r="2203" spans="1:21" s="35" customFormat="1" ht="29.25" customHeight="1" thickTop="1" thickBot="1">
      <c r="A2203" s="8"/>
      <c r="B2203" s="37"/>
      <c r="C2203" s="38"/>
      <c r="D2203" s="39"/>
      <c r="E2203" s="11"/>
      <c r="F2203" s="48"/>
      <c r="G2203" s="69"/>
      <c r="H2203" s="18">
        <v>9202</v>
      </c>
      <c r="I2203" s="149"/>
      <c r="J2203" s="69"/>
      <c r="K2203" s="8" t="str">
        <f t="shared" si="64"/>
        <v/>
      </c>
      <c r="L2203" s="36"/>
      <c r="M2203" s="69"/>
      <c r="N2203" s="13"/>
      <c r="P2203" s="41" t="str">
        <f t="shared" si="63"/>
        <v>.</v>
      </c>
      <c r="Q2203" s="41"/>
      <c r="R2203" s="41"/>
      <c r="T2203" s="77"/>
      <c r="U2203" s="77"/>
    </row>
    <row r="2204" spans="1:21" s="35" customFormat="1" ht="29.25" customHeight="1" thickTop="1" thickBot="1">
      <c r="A2204" s="8"/>
      <c r="B2204" s="37"/>
      <c r="C2204" s="38"/>
      <c r="D2204" s="39"/>
      <c r="E2204" s="11"/>
      <c r="F2204" s="48"/>
      <c r="G2204" s="69"/>
      <c r="H2204" s="18">
        <v>9203</v>
      </c>
      <c r="I2204" s="149"/>
      <c r="J2204" s="69"/>
      <c r="K2204" s="8" t="str">
        <f t="shared" si="64"/>
        <v/>
      </c>
      <c r="L2204" s="36"/>
      <c r="M2204" s="69"/>
      <c r="N2204" s="13"/>
      <c r="P2204" s="41" t="str">
        <f t="shared" si="63"/>
        <v>.</v>
      </c>
      <c r="Q2204" s="41"/>
      <c r="R2204" s="41"/>
      <c r="T2204" s="77"/>
      <c r="U2204" s="77"/>
    </row>
    <row r="2205" spans="1:21" s="35" customFormat="1" ht="29.25" customHeight="1" thickTop="1" thickBot="1">
      <c r="A2205" s="8"/>
      <c r="B2205" s="37"/>
      <c r="C2205" s="38"/>
      <c r="D2205" s="39"/>
      <c r="E2205" s="11"/>
      <c r="F2205" s="48"/>
      <c r="G2205" s="69"/>
      <c r="H2205" s="18">
        <v>9204</v>
      </c>
      <c r="I2205" s="149"/>
      <c r="J2205" s="69"/>
      <c r="K2205" s="8" t="str">
        <f t="shared" si="64"/>
        <v/>
      </c>
      <c r="L2205" s="36"/>
      <c r="M2205" s="69"/>
      <c r="N2205" s="13"/>
      <c r="P2205" s="41" t="str">
        <f t="shared" si="63"/>
        <v>.</v>
      </c>
      <c r="Q2205" s="41"/>
      <c r="R2205" s="41"/>
      <c r="T2205" s="77"/>
      <c r="U2205" s="77"/>
    </row>
    <row r="2206" spans="1:21" s="35" customFormat="1" ht="29.25" customHeight="1" thickTop="1" thickBot="1">
      <c r="A2206" s="8"/>
      <c r="B2206" s="37"/>
      <c r="C2206" s="38"/>
      <c r="D2206" s="39"/>
      <c r="E2206" s="11"/>
      <c r="F2206" s="48"/>
      <c r="G2206" s="69"/>
      <c r="H2206" s="18">
        <v>9205</v>
      </c>
      <c r="I2206" s="149"/>
      <c r="J2206" s="69"/>
      <c r="K2206" s="8" t="str">
        <f t="shared" si="64"/>
        <v/>
      </c>
      <c r="L2206" s="36"/>
      <c r="M2206" s="69"/>
      <c r="N2206" s="13"/>
      <c r="P2206" s="41" t="str">
        <f t="shared" si="63"/>
        <v>.</v>
      </c>
      <c r="Q2206" s="41"/>
      <c r="R2206" s="41"/>
      <c r="T2206" s="77"/>
      <c r="U2206" s="77"/>
    </row>
    <row r="2207" spans="1:21" s="35" customFormat="1" ht="29.25" customHeight="1" thickTop="1" thickBot="1">
      <c r="A2207" s="8"/>
      <c r="B2207" s="37"/>
      <c r="C2207" s="38"/>
      <c r="D2207" s="39"/>
      <c r="E2207" s="11"/>
      <c r="F2207" s="48"/>
      <c r="G2207" s="69"/>
      <c r="H2207" s="18">
        <v>9206</v>
      </c>
      <c r="I2207" s="149"/>
      <c r="J2207" s="69"/>
      <c r="K2207" s="8" t="str">
        <f t="shared" si="64"/>
        <v/>
      </c>
      <c r="L2207" s="36"/>
      <c r="M2207" s="69"/>
      <c r="N2207" s="13"/>
      <c r="P2207" s="41" t="str">
        <f t="shared" si="63"/>
        <v>.</v>
      </c>
      <c r="Q2207" s="41"/>
      <c r="R2207" s="41"/>
      <c r="T2207" s="77"/>
      <c r="U2207" s="77"/>
    </row>
    <row r="2208" spans="1:21" s="35" customFormat="1" ht="29.25" customHeight="1" thickTop="1" thickBot="1">
      <c r="A2208" s="8"/>
      <c r="B2208" s="37"/>
      <c r="C2208" s="38"/>
      <c r="D2208" s="39"/>
      <c r="E2208" s="11"/>
      <c r="F2208" s="48"/>
      <c r="G2208" s="69"/>
      <c r="H2208" s="18">
        <v>9207</v>
      </c>
      <c r="I2208" s="149"/>
      <c r="J2208" s="69"/>
      <c r="K2208" s="8" t="str">
        <f t="shared" si="64"/>
        <v/>
      </c>
      <c r="L2208" s="36"/>
      <c r="M2208" s="69"/>
      <c r="N2208" s="13"/>
      <c r="P2208" s="41" t="str">
        <f t="shared" si="63"/>
        <v>.</v>
      </c>
      <c r="Q2208" s="41"/>
      <c r="R2208" s="41"/>
      <c r="T2208" s="77"/>
      <c r="U2208" s="77"/>
    </row>
    <row r="2209" spans="1:21" s="35" customFormat="1" ht="29.25" customHeight="1" thickTop="1" thickBot="1">
      <c r="A2209" s="8"/>
      <c r="B2209" s="37"/>
      <c r="C2209" s="38"/>
      <c r="D2209" s="39"/>
      <c r="E2209" s="11"/>
      <c r="F2209" s="48"/>
      <c r="G2209" s="69"/>
      <c r="H2209" s="18">
        <v>9208</v>
      </c>
      <c r="I2209" s="149"/>
      <c r="J2209" s="69"/>
      <c r="K2209" s="8" t="str">
        <f t="shared" si="64"/>
        <v/>
      </c>
      <c r="L2209" s="36"/>
      <c r="M2209" s="69"/>
      <c r="N2209" s="13"/>
      <c r="P2209" s="41" t="str">
        <f t="shared" si="63"/>
        <v>.</v>
      </c>
      <c r="Q2209" s="41"/>
      <c r="R2209" s="41"/>
      <c r="T2209" s="77"/>
      <c r="U2209" s="77"/>
    </row>
    <row r="2210" spans="1:21" s="35" customFormat="1" ht="29.25" customHeight="1" thickTop="1" thickBot="1">
      <c r="A2210" s="8"/>
      <c r="B2210" s="37"/>
      <c r="C2210" s="38"/>
      <c r="D2210" s="39"/>
      <c r="E2210" s="11"/>
      <c r="F2210" s="48"/>
      <c r="G2210" s="69"/>
      <c r="H2210" s="18">
        <v>9209</v>
      </c>
      <c r="I2210" s="149"/>
      <c r="J2210" s="69"/>
      <c r="K2210" s="8" t="str">
        <f t="shared" si="64"/>
        <v/>
      </c>
      <c r="L2210" s="36"/>
      <c r="M2210" s="69"/>
      <c r="N2210" s="13"/>
      <c r="P2210" s="41" t="str">
        <f t="shared" si="63"/>
        <v>.</v>
      </c>
      <c r="Q2210" s="41"/>
      <c r="R2210" s="41"/>
      <c r="T2210" s="77"/>
      <c r="U2210" s="77"/>
    </row>
    <row r="2211" spans="1:21" s="35" customFormat="1" ht="29.25" customHeight="1" thickTop="1" thickBot="1">
      <c r="A2211" s="8"/>
      <c r="B2211" s="37"/>
      <c r="C2211" s="38"/>
      <c r="D2211" s="39"/>
      <c r="E2211" s="11"/>
      <c r="F2211" s="48"/>
      <c r="G2211" s="69"/>
      <c r="H2211" s="18">
        <v>9210</v>
      </c>
      <c r="I2211" s="149"/>
      <c r="J2211" s="69"/>
      <c r="K2211" s="8" t="str">
        <f t="shared" si="64"/>
        <v/>
      </c>
      <c r="L2211" s="36"/>
      <c r="M2211" s="69"/>
      <c r="N2211" s="13"/>
      <c r="P2211" s="41" t="str">
        <f t="shared" si="63"/>
        <v>.</v>
      </c>
      <c r="Q2211" s="41"/>
      <c r="R2211" s="41"/>
      <c r="T2211" s="77"/>
      <c r="U2211" s="77"/>
    </row>
    <row r="2212" spans="1:21" s="35" customFormat="1" ht="29.25" customHeight="1" thickTop="1" thickBot="1">
      <c r="A2212" s="8"/>
      <c r="B2212" s="37"/>
      <c r="C2212" s="38"/>
      <c r="D2212" s="39"/>
      <c r="E2212" s="11"/>
      <c r="F2212" s="48"/>
      <c r="G2212" s="69"/>
      <c r="H2212" s="18">
        <v>9211</v>
      </c>
      <c r="I2212" s="149"/>
      <c r="J2212" s="69"/>
      <c r="K2212" s="8" t="str">
        <f t="shared" si="64"/>
        <v/>
      </c>
      <c r="L2212" s="36"/>
      <c r="M2212" s="69"/>
      <c r="N2212" s="13"/>
      <c r="P2212" s="41" t="str">
        <f t="shared" si="63"/>
        <v>.</v>
      </c>
      <c r="Q2212" s="41"/>
      <c r="R2212" s="41"/>
      <c r="T2212" s="77"/>
      <c r="U2212" s="77"/>
    </row>
    <row r="2213" spans="1:21" s="35" customFormat="1" ht="29.25" customHeight="1" thickTop="1" thickBot="1">
      <c r="A2213" s="8"/>
      <c r="B2213" s="37"/>
      <c r="C2213" s="38"/>
      <c r="D2213" s="39"/>
      <c r="E2213" s="11"/>
      <c r="F2213" s="48"/>
      <c r="G2213" s="69"/>
      <c r="H2213" s="18">
        <v>9212</v>
      </c>
      <c r="I2213" s="149"/>
      <c r="J2213" s="69"/>
      <c r="K2213" s="8" t="str">
        <f t="shared" si="64"/>
        <v/>
      </c>
      <c r="L2213" s="36"/>
      <c r="M2213" s="69"/>
      <c r="N2213" s="13"/>
      <c r="P2213" s="41" t="str">
        <f t="shared" si="63"/>
        <v>.</v>
      </c>
      <c r="Q2213" s="41"/>
      <c r="R2213" s="41"/>
      <c r="T2213" s="77"/>
      <c r="U2213" s="77"/>
    </row>
    <row r="2214" spans="1:21" s="35" customFormat="1" ht="29.25" customHeight="1" thickTop="1" thickBot="1">
      <c r="A2214" s="8"/>
      <c r="B2214" s="37"/>
      <c r="C2214" s="38"/>
      <c r="D2214" s="39"/>
      <c r="E2214" s="11"/>
      <c r="F2214" s="48"/>
      <c r="G2214" s="69"/>
      <c r="H2214" s="18">
        <v>9213</v>
      </c>
      <c r="I2214" s="149"/>
      <c r="J2214" s="69"/>
      <c r="K2214" s="8" t="str">
        <f t="shared" si="64"/>
        <v/>
      </c>
      <c r="L2214" s="36"/>
      <c r="M2214" s="69"/>
      <c r="N2214" s="13"/>
      <c r="P2214" s="41" t="str">
        <f t="shared" si="63"/>
        <v>.</v>
      </c>
      <c r="Q2214" s="41"/>
      <c r="R2214" s="41"/>
      <c r="T2214" s="77"/>
      <c r="U2214" s="77"/>
    </row>
    <row r="2215" spans="1:21" s="35" customFormat="1" ht="29.25" customHeight="1" thickTop="1" thickBot="1">
      <c r="A2215" s="8"/>
      <c r="B2215" s="37"/>
      <c r="C2215" s="38"/>
      <c r="D2215" s="39"/>
      <c r="E2215" s="11"/>
      <c r="F2215" s="48"/>
      <c r="G2215" s="69"/>
      <c r="H2215" s="18">
        <v>9214</v>
      </c>
      <c r="I2215" s="149"/>
      <c r="J2215" s="69"/>
      <c r="K2215" s="8" t="str">
        <f t="shared" si="64"/>
        <v/>
      </c>
      <c r="L2215" s="36"/>
      <c r="M2215" s="69"/>
      <c r="N2215" s="13"/>
      <c r="P2215" s="41" t="str">
        <f t="shared" si="63"/>
        <v>.</v>
      </c>
      <c r="Q2215" s="41"/>
      <c r="R2215" s="41"/>
      <c r="T2215" s="77"/>
      <c r="U2215" s="77"/>
    </row>
    <row r="2216" spans="1:21" s="35" customFormat="1" ht="29.25" customHeight="1" thickTop="1" thickBot="1">
      <c r="A2216" s="8"/>
      <c r="B2216" s="37"/>
      <c r="C2216" s="38"/>
      <c r="D2216" s="39"/>
      <c r="E2216" s="11"/>
      <c r="F2216" s="48"/>
      <c r="G2216" s="69"/>
      <c r="H2216" s="18">
        <v>9215</v>
      </c>
      <c r="I2216" s="149"/>
      <c r="J2216" s="69"/>
      <c r="K2216" s="8" t="str">
        <f t="shared" si="64"/>
        <v/>
      </c>
      <c r="L2216" s="36"/>
      <c r="M2216" s="69"/>
      <c r="N2216" s="13"/>
      <c r="P2216" s="41" t="str">
        <f t="shared" si="63"/>
        <v>.</v>
      </c>
      <c r="Q2216" s="41"/>
      <c r="R2216" s="41"/>
      <c r="T2216" s="77"/>
      <c r="U2216" s="77"/>
    </row>
    <row r="2217" spans="1:21" s="35" customFormat="1" ht="29.25" customHeight="1" thickTop="1" thickBot="1">
      <c r="A2217" s="8"/>
      <c r="B2217" s="37"/>
      <c r="C2217" s="38"/>
      <c r="D2217" s="39"/>
      <c r="E2217" s="11"/>
      <c r="F2217" s="48"/>
      <c r="G2217" s="69"/>
      <c r="H2217" s="18">
        <v>9216</v>
      </c>
      <c r="I2217" s="149"/>
      <c r="J2217" s="69"/>
      <c r="K2217" s="8" t="str">
        <f t="shared" si="64"/>
        <v/>
      </c>
      <c r="L2217" s="36"/>
      <c r="M2217" s="69"/>
      <c r="N2217" s="13"/>
      <c r="P2217" s="41" t="str">
        <f t="shared" si="63"/>
        <v>.</v>
      </c>
      <c r="Q2217" s="41"/>
      <c r="R2217" s="41"/>
      <c r="T2217" s="77"/>
      <c r="U2217" s="77"/>
    </row>
    <row r="2218" spans="1:21" s="35" customFormat="1" ht="29.25" customHeight="1" thickTop="1" thickBot="1">
      <c r="A2218" s="8"/>
      <c r="B2218" s="37"/>
      <c r="C2218" s="38"/>
      <c r="D2218" s="39"/>
      <c r="E2218" s="11"/>
      <c r="F2218" s="48"/>
      <c r="G2218" s="69"/>
      <c r="H2218" s="18">
        <v>9217</v>
      </c>
      <c r="I2218" s="149"/>
      <c r="J2218" s="69"/>
      <c r="K2218" s="8" t="str">
        <f t="shared" si="64"/>
        <v/>
      </c>
      <c r="L2218" s="36"/>
      <c r="M2218" s="69"/>
      <c r="N2218" s="13"/>
      <c r="P2218" s="41" t="str">
        <f t="shared" si="63"/>
        <v>.</v>
      </c>
      <c r="Q2218" s="41"/>
      <c r="R2218" s="41"/>
      <c r="T2218" s="77"/>
      <c r="U2218" s="77"/>
    </row>
    <row r="2219" spans="1:21" s="35" customFormat="1" ht="29.25" customHeight="1" thickTop="1" thickBot="1">
      <c r="A2219" s="8"/>
      <c r="B2219" s="37"/>
      <c r="C2219" s="38"/>
      <c r="D2219" s="39"/>
      <c r="E2219" s="11"/>
      <c r="F2219" s="48"/>
      <c r="G2219" s="69"/>
      <c r="H2219" s="18">
        <v>9218</v>
      </c>
      <c r="I2219" s="149"/>
      <c r="J2219" s="69"/>
      <c r="K2219" s="8" t="str">
        <f t="shared" si="64"/>
        <v/>
      </c>
      <c r="L2219" s="36"/>
      <c r="M2219" s="69"/>
      <c r="N2219" s="13"/>
      <c r="P2219" s="41" t="str">
        <f t="shared" si="63"/>
        <v>.</v>
      </c>
      <c r="Q2219" s="41"/>
      <c r="R2219" s="41"/>
      <c r="T2219" s="77"/>
      <c r="U2219" s="77"/>
    </row>
    <row r="2220" spans="1:21" s="35" customFormat="1" ht="29.25" customHeight="1" thickTop="1" thickBot="1">
      <c r="A2220" s="8"/>
      <c r="B2220" s="37"/>
      <c r="C2220" s="38"/>
      <c r="D2220" s="39"/>
      <c r="E2220" s="11"/>
      <c r="F2220" s="48"/>
      <c r="G2220" s="69"/>
      <c r="H2220" s="18">
        <v>9219</v>
      </c>
      <c r="I2220" s="149"/>
      <c r="J2220" s="69"/>
      <c r="K2220" s="8" t="str">
        <f t="shared" si="64"/>
        <v/>
      </c>
      <c r="L2220" s="36"/>
      <c r="M2220" s="69"/>
      <c r="N2220" s="13"/>
      <c r="P2220" s="41" t="str">
        <f t="shared" si="63"/>
        <v>.</v>
      </c>
      <c r="Q2220" s="41"/>
      <c r="R2220" s="41"/>
      <c r="T2220" s="77"/>
      <c r="U2220" s="77"/>
    </row>
    <row r="2221" spans="1:21" s="35" customFormat="1" ht="29.25" customHeight="1" thickTop="1" thickBot="1">
      <c r="A2221" s="8"/>
      <c r="B2221" s="37"/>
      <c r="C2221" s="38"/>
      <c r="D2221" s="39"/>
      <c r="E2221" s="11"/>
      <c r="F2221" s="48"/>
      <c r="G2221" s="69"/>
      <c r="H2221" s="18">
        <v>9220</v>
      </c>
      <c r="I2221" s="149"/>
      <c r="J2221" s="69"/>
      <c r="K2221" s="8" t="str">
        <f t="shared" si="64"/>
        <v/>
      </c>
      <c r="L2221" s="36"/>
      <c r="M2221" s="69"/>
      <c r="N2221" s="13"/>
      <c r="P2221" s="41" t="str">
        <f t="shared" si="63"/>
        <v>.</v>
      </c>
      <c r="Q2221" s="41"/>
      <c r="R2221" s="41"/>
      <c r="T2221" s="77"/>
      <c r="U2221" s="77"/>
    </row>
    <row r="2222" spans="1:21" s="35" customFormat="1" ht="29.25" customHeight="1" thickTop="1" thickBot="1">
      <c r="A2222" s="8"/>
      <c r="B2222" s="37"/>
      <c r="C2222" s="38"/>
      <c r="D2222" s="39"/>
      <c r="E2222" s="11"/>
      <c r="F2222" s="48"/>
      <c r="G2222" s="69"/>
      <c r="H2222" s="18">
        <v>9221</v>
      </c>
      <c r="I2222" s="149"/>
      <c r="J2222" s="69"/>
      <c r="K2222" s="8" t="str">
        <f t="shared" si="64"/>
        <v/>
      </c>
      <c r="L2222" s="36"/>
      <c r="M2222" s="69"/>
      <c r="N2222" s="13"/>
      <c r="P2222" s="41" t="str">
        <f t="shared" si="63"/>
        <v>.</v>
      </c>
      <c r="Q2222" s="41"/>
      <c r="R2222" s="41"/>
      <c r="T2222" s="77"/>
      <c r="U2222" s="77"/>
    </row>
    <row r="2223" spans="1:21" s="35" customFormat="1" ht="29.25" customHeight="1" thickTop="1" thickBot="1">
      <c r="A2223" s="8"/>
      <c r="B2223" s="37"/>
      <c r="C2223" s="38"/>
      <c r="D2223" s="39"/>
      <c r="E2223" s="11"/>
      <c r="F2223" s="48"/>
      <c r="G2223" s="69"/>
      <c r="H2223" s="18">
        <v>9222</v>
      </c>
      <c r="I2223" s="149"/>
      <c r="J2223" s="69"/>
      <c r="K2223" s="8" t="str">
        <f t="shared" si="64"/>
        <v/>
      </c>
      <c r="L2223" s="36"/>
      <c r="M2223" s="69"/>
      <c r="N2223" s="13"/>
      <c r="P2223" s="41" t="str">
        <f t="shared" si="63"/>
        <v>.</v>
      </c>
      <c r="Q2223" s="41"/>
      <c r="R2223" s="41"/>
      <c r="T2223" s="77"/>
      <c r="U2223" s="77"/>
    </row>
    <row r="2224" spans="1:21" s="35" customFormat="1" ht="29.25" customHeight="1" thickTop="1" thickBot="1">
      <c r="A2224" s="8"/>
      <c r="B2224" s="37"/>
      <c r="C2224" s="38"/>
      <c r="D2224" s="39"/>
      <c r="E2224" s="11"/>
      <c r="F2224" s="48"/>
      <c r="G2224" s="69"/>
      <c r="H2224" s="18">
        <v>9223</v>
      </c>
      <c r="I2224" s="149"/>
      <c r="J2224" s="69"/>
      <c r="K2224" s="8" t="str">
        <f t="shared" si="64"/>
        <v/>
      </c>
      <c r="L2224" s="36"/>
      <c r="M2224" s="69"/>
      <c r="N2224" s="13"/>
      <c r="P2224" s="41" t="str">
        <f t="shared" si="63"/>
        <v>.</v>
      </c>
      <c r="Q2224" s="41"/>
      <c r="R2224" s="41"/>
      <c r="T2224" s="77"/>
      <c r="U2224" s="77"/>
    </row>
    <row r="2225" spans="1:21" s="35" customFormat="1" ht="29.25" customHeight="1" thickTop="1" thickBot="1">
      <c r="A2225" s="8"/>
      <c r="B2225" s="37"/>
      <c r="C2225" s="38"/>
      <c r="D2225" s="39"/>
      <c r="E2225" s="11"/>
      <c r="F2225" s="48"/>
      <c r="G2225" s="69"/>
      <c r="H2225" s="18">
        <v>9224</v>
      </c>
      <c r="I2225" s="149"/>
      <c r="J2225" s="69"/>
      <c r="K2225" s="8" t="str">
        <f t="shared" si="64"/>
        <v/>
      </c>
      <c r="L2225" s="36"/>
      <c r="M2225" s="69"/>
      <c r="N2225" s="13"/>
      <c r="P2225" s="41" t="str">
        <f t="shared" si="63"/>
        <v>.</v>
      </c>
      <c r="Q2225" s="41"/>
      <c r="R2225" s="41"/>
      <c r="T2225" s="77"/>
      <c r="U2225" s="77"/>
    </row>
    <row r="2226" spans="1:21" s="35" customFormat="1" ht="29.25" customHeight="1" thickTop="1" thickBot="1">
      <c r="A2226" s="8"/>
      <c r="B2226" s="37"/>
      <c r="C2226" s="38"/>
      <c r="D2226" s="39"/>
      <c r="E2226" s="11"/>
      <c r="F2226" s="48"/>
      <c r="G2226" s="69"/>
      <c r="H2226" s="18">
        <v>9225</v>
      </c>
      <c r="I2226" s="149"/>
      <c r="J2226" s="69"/>
      <c r="K2226" s="8" t="str">
        <f t="shared" si="64"/>
        <v/>
      </c>
      <c r="L2226" s="36"/>
      <c r="M2226" s="69"/>
      <c r="N2226" s="13"/>
      <c r="P2226" s="41" t="str">
        <f t="shared" si="63"/>
        <v>.</v>
      </c>
      <c r="Q2226" s="41"/>
      <c r="R2226" s="41"/>
      <c r="T2226" s="77"/>
      <c r="U2226" s="77"/>
    </row>
    <row r="2227" spans="1:21" s="35" customFormat="1" ht="29.25" customHeight="1" thickTop="1" thickBot="1">
      <c r="A2227" s="8"/>
      <c r="B2227" s="37"/>
      <c r="C2227" s="38"/>
      <c r="D2227" s="39"/>
      <c r="E2227" s="11"/>
      <c r="F2227" s="48"/>
      <c r="G2227" s="69"/>
      <c r="H2227" s="18">
        <v>9226</v>
      </c>
      <c r="I2227" s="149"/>
      <c r="J2227" s="69"/>
      <c r="K2227" s="8" t="str">
        <f t="shared" si="64"/>
        <v/>
      </c>
      <c r="L2227" s="36"/>
      <c r="M2227" s="69"/>
      <c r="N2227" s="13"/>
      <c r="P2227" s="41" t="str">
        <f t="shared" si="63"/>
        <v>.</v>
      </c>
      <c r="Q2227" s="41"/>
      <c r="R2227" s="41"/>
      <c r="T2227" s="77"/>
      <c r="U2227" s="77"/>
    </row>
    <row r="2228" spans="1:21" s="35" customFormat="1" ht="29.25" customHeight="1" thickTop="1" thickBot="1">
      <c r="A2228" s="8"/>
      <c r="B2228" s="37"/>
      <c r="C2228" s="38"/>
      <c r="D2228" s="39"/>
      <c r="E2228" s="11"/>
      <c r="F2228" s="48"/>
      <c r="G2228" s="69"/>
      <c r="H2228" s="18">
        <v>9227</v>
      </c>
      <c r="I2228" s="149"/>
      <c r="J2228" s="69"/>
      <c r="K2228" s="8" t="str">
        <f t="shared" si="64"/>
        <v/>
      </c>
      <c r="L2228" s="36"/>
      <c r="M2228" s="69"/>
      <c r="N2228" s="13"/>
      <c r="P2228" s="41" t="str">
        <f t="shared" si="63"/>
        <v>.</v>
      </c>
      <c r="Q2228" s="41"/>
      <c r="R2228" s="41"/>
      <c r="T2228" s="77"/>
      <c r="U2228" s="77"/>
    </row>
    <row r="2229" spans="1:21" s="35" customFormat="1" ht="29.25" customHeight="1" thickTop="1" thickBot="1">
      <c r="A2229" s="8"/>
      <c r="B2229" s="37"/>
      <c r="C2229" s="38"/>
      <c r="D2229" s="39"/>
      <c r="E2229" s="11"/>
      <c r="F2229" s="48"/>
      <c r="G2229" s="69"/>
      <c r="H2229" s="18">
        <v>9228</v>
      </c>
      <c r="I2229" s="149"/>
      <c r="J2229" s="69"/>
      <c r="K2229" s="8" t="str">
        <f t="shared" si="64"/>
        <v/>
      </c>
      <c r="L2229" s="36"/>
      <c r="M2229" s="69"/>
      <c r="N2229" s="13"/>
      <c r="P2229" s="41" t="str">
        <f t="shared" si="63"/>
        <v>.</v>
      </c>
      <c r="Q2229" s="41"/>
      <c r="R2229" s="41"/>
      <c r="T2229" s="77"/>
      <c r="U2229" s="77"/>
    </row>
    <row r="2230" spans="1:21" s="35" customFormat="1" ht="29.25" customHeight="1" thickTop="1" thickBot="1">
      <c r="A2230" s="8"/>
      <c r="B2230" s="37"/>
      <c r="C2230" s="38"/>
      <c r="D2230" s="39"/>
      <c r="E2230" s="11"/>
      <c r="F2230" s="48"/>
      <c r="G2230" s="69"/>
      <c r="H2230" s="18">
        <v>9229</v>
      </c>
      <c r="I2230" s="149"/>
      <c r="J2230" s="69"/>
      <c r="K2230" s="8" t="str">
        <f t="shared" si="64"/>
        <v/>
      </c>
      <c r="L2230" s="36"/>
      <c r="M2230" s="69"/>
      <c r="N2230" s="13"/>
      <c r="P2230" s="41" t="str">
        <f t="shared" si="63"/>
        <v>.</v>
      </c>
      <c r="Q2230" s="41"/>
      <c r="R2230" s="41"/>
      <c r="T2230" s="77"/>
      <c r="U2230" s="77"/>
    </row>
    <row r="2231" spans="1:21" s="35" customFormat="1" ht="29.25" customHeight="1" thickTop="1" thickBot="1">
      <c r="A2231" s="8"/>
      <c r="B2231" s="37"/>
      <c r="C2231" s="38"/>
      <c r="D2231" s="39"/>
      <c r="E2231" s="11"/>
      <c r="F2231" s="48"/>
      <c r="G2231" s="69"/>
      <c r="H2231" s="18">
        <v>9230</v>
      </c>
      <c r="I2231" s="149"/>
      <c r="J2231" s="69"/>
      <c r="K2231" s="8" t="str">
        <f t="shared" si="64"/>
        <v/>
      </c>
      <c r="L2231" s="36"/>
      <c r="M2231" s="69"/>
      <c r="N2231" s="13"/>
      <c r="P2231" s="41" t="str">
        <f t="shared" si="63"/>
        <v>.</v>
      </c>
      <c r="Q2231" s="41"/>
      <c r="R2231" s="41"/>
      <c r="T2231" s="77"/>
      <c r="U2231" s="77"/>
    </row>
    <row r="2232" spans="1:21" s="35" customFormat="1" ht="29.25" customHeight="1" thickTop="1" thickBot="1">
      <c r="A2232" s="8"/>
      <c r="B2232" s="37"/>
      <c r="C2232" s="38"/>
      <c r="D2232" s="39"/>
      <c r="E2232" s="11"/>
      <c r="F2232" s="48"/>
      <c r="G2232" s="69"/>
      <c r="H2232" s="18">
        <v>9231</v>
      </c>
      <c r="I2232" s="149"/>
      <c r="J2232" s="69"/>
      <c r="K2232" s="8" t="str">
        <f t="shared" si="64"/>
        <v/>
      </c>
      <c r="L2232" s="36"/>
      <c r="M2232" s="69"/>
      <c r="N2232" s="13"/>
      <c r="P2232" s="41" t="str">
        <f t="shared" si="63"/>
        <v>.</v>
      </c>
      <c r="Q2232" s="41"/>
      <c r="R2232" s="41"/>
      <c r="T2232" s="77"/>
      <c r="U2232" s="77"/>
    </row>
    <row r="2233" spans="1:21" s="35" customFormat="1" ht="29.25" customHeight="1" thickTop="1" thickBot="1">
      <c r="A2233" s="8"/>
      <c r="B2233" s="37"/>
      <c r="C2233" s="38"/>
      <c r="D2233" s="39"/>
      <c r="E2233" s="11"/>
      <c r="F2233" s="48"/>
      <c r="G2233" s="69"/>
      <c r="H2233" s="18">
        <v>9232</v>
      </c>
      <c r="I2233" s="149"/>
      <c r="J2233" s="69"/>
      <c r="K2233" s="8" t="str">
        <f t="shared" si="64"/>
        <v/>
      </c>
      <c r="L2233" s="36"/>
      <c r="M2233" s="69"/>
      <c r="N2233" s="13"/>
      <c r="P2233" s="41" t="str">
        <f t="shared" si="63"/>
        <v>.</v>
      </c>
      <c r="Q2233" s="41"/>
      <c r="R2233" s="41"/>
      <c r="T2233" s="77"/>
      <c r="U2233" s="77"/>
    </row>
    <row r="2234" spans="1:21" s="35" customFormat="1" ht="29.25" customHeight="1" thickTop="1" thickBot="1">
      <c r="A2234" s="8"/>
      <c r="B2234" s="37"/>
      <c r="C2234" s="38"/>
      <c r="D2234" s="39"/>
      <c r="E2234" s="11"/>
      <c r="F2234" s="48"/>
      <c r="G2234" s="69"/>
      <c r="H2234" s="18">
        <v>9233</v>
      </c>
      <c r="I2234" s="149"/>
      <c r="J2234" s="69"/>
      <c r="K2234" s="8" t="str">
        <f t="shared" si="64"/>
        <v/>
      </c>
      <c r="L2234" s="36"/>
      <c r="M2234" s="69"/>
      <c r="N2234" s="13"/>
      <c r="P2234" s="41" t="str">
        <f t="shared" si="63"/>
        <v>.</v>
      </c>
      <c r="Q2234" s="41"/>
      <c r="R2234" s="41"/>
      <c r="T2234" s="77"/>
      <c r="U2234" s="77"/>
    </row>
    <row r="2235" spans="1:21" s="35" customFormat="1" ht="29.25" customHeight="1" thickTop="1" thickBot="1">
      <c r="A2235" s="8"/>
      <c r="B2235" s="37"/>
      <c r="C2235" s="38"/>
      <c r="D2235" s="39"/>
      <c r="E2235" s="11"/>
      <c r="F2235" s="48"/>
      <c r="G2235" s="69"/>
      <c r="H2235" s="18">
        <v>9234</v>
      </c>
      <c r="I2235" s="149"/>
      <c r="J2235" s="69"/>
      <c r="K2235" s="8" t="str">
        <f t="shared" si="64"/>
        <v/>
      </c>
      <c r="L2235" s="36"/>
      <c r="M2235" s="69"/>
      <c r="N2235" s="13"/>
      <c r="P2235" s="41" t="str">
        <f t="shared" si="63"/>
        <v>.</v>
      </c>
      <c r="Q2235" s="41"/>
      <c r="R2235" s="41"/>
      <c r="T2235" s="77"/>
      <c r="U2235" s="77"/>
    </row>
    <row r="2236" spans="1:21" s="35" customFormat="1" ht="29.25" customHeight="1" thickTop="1" thickBot="1">
      <c r="A2236" s="8"/>
      <c r="B2236" s="37"/>
      <c r="C2236" s="38"/>
      <c r="D2236" s="39"/>
      <c r="E2236" s="11"/>
      <c r="F2236" s="48"/>
      <c r="G2236" s="69"/>
      <c r="H2236" s="18">
        <v>9235</v>
      </c>
      <c r="I2236" s="149"/>
      <c r="J2236" s="69"/>
      <c r="K2236" s="8" t="str">
        <f t="shared" si="64"/>
        <v/>
      </c>
      <c r="L2236" s="36"/>
      <c r="M2236" s="69"/>
      <c r="N2236" s="13"/>
      <c r="P2236" s="41" t="str">
        <f t="shared" si="63"/>
        <v>.</v>
      </c>
      <c r="Q2236" s="41"/>
      <c r="R2236" s="41"/>
      <c r="T2236" s="77"/>
      <c r="U2236" s="77"/>
    </row>
    <row r="2237" spans="1:21" s="35" customFormat="1" ht="29.25" customHeight="1" thickTop="1" thickBot="1">
      <c r="A2237" s="8"/>
      <c r="B2237" s="37"/>
      <c r="C2237" s="38"/>
      <c r="D2237" s="39"/>
      <c r="E2237" s="11"/>
      <c r="F2237" s="48"/>
      <c r="G2237" s="69"/>
      <c r="H2237" s="18">
        <v>9236</v>
      </c>
      <c r="I2237" s="149"/>
      <c r="J2237" s="69"/>
      <c r="K2237" s="8" t="str">
        <f t="shared" si="64"/>
        <v/>
      </c>
      <c r="L2237" s="36"/>
      <c r="M2237" s="69"/>
      <c r="N2237" s="13"/>
      <c r="P2237" s="41" t="str">
        <f t="shared" si="63"/>
        <v>.</v>
      </c>
      <c r="Q2237" s="41"/>
      <c r="R2237" s="41"/>
      <c r="T2237" s="77"/>
      <c r="U2237" s="77"/>
    </row>
    <row r="2238" spans="1:21" s="35" customFormat="1" ht="29.25" customHeight="1" thickTop="1" thickBot="1">
      <c r="A2238" s="8"/>
      <c r="B2238" s="37"/>
      <c r="C2238" s="38"/>
      <c r="D2238" s="39"/>
      <c r="E2238" s="11"/>
      <c r="F2238" s="48"/>
      <c r="G2238" s="69"/>
      <c r="H2238" s="18">
        <v>9237</v>
      </c>
      <c r="I2238" s="149"/>
      <c r="J2238" s="69"/>
      <c r="K2238" s="8" t="str">
        <f t="shared" si="64"/>
        <v/>
      </c>
      <c r="L2238" s="36"/>
      <c r="M2238" s="69"/>
      <c r="N2238" s="13"/>
      <c r="P2238" s="41" t="str">
        <f t="shared" si="63"/>
        <v>.</v>
      </c>
      <c r="Q2238" s="41"/>
      <c r="R2238" s="41"/>
      <c r="T2238" s="77"/>
      <c r="U2238" s="77"/>
    </row>
    <row r="2239" spans="1:21" s="35" customFormat="1" ht="29.25" customHeight="1" thickTop="1" thickBot="1">
      <c r="A2239" s="8"/>
      <c r="B2239" s="37"/>
      <c r="C2239" s="38"/>
      <c r="D2239" s="39"/>
      <c r="E2239" s="11"/>
      <c r="F2239" s="48"/>
      <c r="G2239" s="69"/>
      <c r="H2239" s="18">
        <v>9238</v>
      </c>
      <c r="I2239" s="149"/>
      <c r="J2239" s="69"/>
      <c r="K2239" s="8" t="str">
        <f t="shared" si="64"/>
        <v/>
      </c>
      <c r="L2239" s="36"/>
      <c r="M2239" s="69"/>
      <c r="N2239" s="13"/>
      <c r="P2239" s="41" t="str">
        <f t="shared" si="63"/>
        <v>.</v>
      </c>
      <c r="Q2239" s="41"/>
      <c r="R2239" s="41"/>
      <c r="T2239" s="77"/>
      <c r="U2239" s="77"/>
    </row>
    <row r="2240" spans="1:21" s="35" customFormat="1" ht="29.25" customHeight="1" thickTop="1" thickBot="1">
      <c r="A2240" s="8"/>
      <c r="B2240" s="37"/>
      <c r="C2240" s="38"/>
      <c r="D2240" s="39"/>
      <c r="E2240" s="11"/>
      <c r="F2240" s="48"/>
      <c r="G2240" s="69"/>
      <c r="H2240" s="18">
        <v>9239</v>
      </c>
      <c r="I2240" s="149"/>
      <c r="J2240" s="69"/>
      <c r="K2240" s="8" t="str">
        <f t="shared" si="64"/>
        <v/>
      </c>
      <c r="L2240" s="36"/>
      <c r="M2240" s="69"/>
      <c r="N2240" s="13"/>
      <c r="P2240" s="41" t="str">
        <f t="shared" si="63"/>
        <v>.</v>
      </c>
      <c r="Q2240" s="41"/>
      <c r="R2240" s="41"/>
      <c r="T2240" s="77"/>
      <c r="U2240" s="77"/>
    </row>
    <row r="2241" spans="1:21" s="35" customFormat="1" ht="29.25" customHeight="1" thickTop="1" thickBot="1">
      <c r="A2241" s="8"/>
      <c r="B2241" s="37"/>
      <c r="C2241" s="38"/>
      <c r="D2241" s="39"/>
      <c r="E2241" s="11"/>
      <c r="F2241" s="48"/>
      <c r="G2241" s="69"/>
      <c r="H2241" s="18">
        <v>9240</v>
      </c>
      <c r="I2241" s="149"/>
      <c r="J2241" s="69"/>
      <c r="K2241" s="8" t="str">
        <f t="shared" si="64"/>
        <v/>
      </c>
      <c r="L2241" s="36"/>
      <c r="M2241" s="69"/>
      <c r="N2241" s="13"/>
      <c r="P2241" s="41" t="str">
        <f t="shared" si="63"/>
        <v>.</v>
      </c>
      <c r="Q2241" s="41"/>
      <c r="R2241" s="41"/>
      <c r="T2241" s="77"/>
      <c r="U2241" s="77"/>
    </row>
    <row r="2242" spans="1:21" s="35" customFormat="1" ht="29.25" customHeight="1" thickTop="1" thickBot="1">
      <c r="A2242" s="8"/>
      <c r="B2242" s="37"/>
      <c r="C2242" s="38"/>
      <c r="D2242" s="39"/>
      <c r="E2242" s="11"/>
      <c r="F2242" s="48"/>
      <c r="G2242" s="69"/>
      <c r="H2242" s="18">
        <v>9241</v>
      </c>
      <c r="I2242" s="149"/>
      <c r="J2242" s="69"/>
      <c r="K2242" s="8" t="str">
        <f t="shared" si="64"/>
        <v/>
      </c>
      <c r="L2242" s="36"/>
      <c r="M2242" s="69"/>
      <c r="N2242" s="13"/>
      <c r="P2242" s="41" t="str">
        <f t="shared" si="63"/>
        <v>.</v>
      </c>
      <c r="Q2242" s="41"/>
      <c r="R2242" s="41"/>
      <c r="T2242" s="77"/>
      <c r="U2242" s="77"/>
    </row>
    <row r="2243" spans="1:21" s="35" customFormat="1" ht="29.25" customHeight="1" thickTop="1" thickBot="1">
      <c r="A2243" s="8"/>
      <c r="B2243" s="37"/>
      <c r="C2243" s="38"/>
      <c r="D2243" s="39"/>
      <c r="E2243" s="11"/>
      <c r="F2243" s="48"/>
      <c r="G2243" s="69"/>
      <c r="H2243" s="18">
        <v>9242</v>
      </c>
      <c r="I2243" s="149"/>
      <c r="J2243" s="69"/>
      <c r="K2243" s="8" t="str">
        <f t="shared" si="64"/>
        <v/>
      </c>
      <c r="L2243" s="36"/>
      <c r="M2243" s="69"/>
      <c r="N2243" s="13"/>
      <c r="P2243" s="41" t="str">
        <f t="shared" si="63"/>
        <v>.</v>
      </c>
      <c r="Q2243" s="41"/>
      <c r="R2243" s="41"/>
      <c r="T2243" s="77"/>
      <c r="U2243" s="77"/>
    </row>
    <row r="2244" spans="1:21" s="35" customFormat="1" ht="29.25" customHeight="1" thickTop="1" thickBot="1">
      <c r="A2244" s="8"/>
      <c r="B2244" s="37"/>
      <c r="C2244" s="38"/>
      <c r="D2244" s="39"/>
      <c r="E2244" s="11"/>
      <c r="F2244" s="48"/>
      <c r="G2244" s="69"/>
      <c r="H2244" s="18">
        <v>9243</v>
      </c>
      <c r="I2244" s="149"/>
      <c r="J2244" s="69"/>
      <c r="K2244" s="8" t="str">
        <f t="shared" si="64"/>
        <v/>
      </c>
      <c r="L2244" s="36"/>
      <c r="M2244" s="69"/>
      <c r="N2244" s="13"/>
      <c r="P2244" s="41" t="str">
        <f t="shared" si="63"/>
        <v>.</v>
      </c>
      <c r="Q2244" s="41"/>
      <c r="R2244" s="41"/>
      <c r="T2244" s="77"/>
      <c r="U2244" s="77"/>
    </row>
    <row r="2245" spans="1:21" s="35" customFormat="1" ht="29.25" customHeight="1" thickTop="1" thickBot="1">
      <c r="A2245" s="8"/>
      <c r="B2245" s="37"/>
      <c r="C2245" s="38"/>
      <c r="D2245" s="39"/>
      <c r="E2245" s="11"/>
      <c r="F2245" s="48"/>
      <c r="G2245" s="69"/>
      <c r="H2245" s="18">
        <v>9244</v>
      </c>
      <c r="I2245" s="149"/>
      <c r="J2245" s="69"/>
      <c r="K2245" s="8" t="str">
        <f t="shared" si="64"/>
        <v/>
      </c>
      <c r="L2245" s="36"/>
      <c r="M2245" s="69"/>
      <c r="N2245" s="13"/>
      <c r="P2245" s="41" t="str">
        <f t="shared" si="63"/>
        <v>.</v>
      </c>
      <c r="Q2245" s="41"/>
      <c r="R2245" s="41"/>
      <c r="T2245" s="77"/>
      <c r="U2245" s="77"/>
    </row>
    <row r="2246" spans="1:21" s="35" customFormat="1" ht="29.25" customHeight="1" thickTop="1" thickBot="1">
      <c r="A2246" s="8"/>
      <c r="B2246" s="37"/>
      <c r="C2246" s="38"/>
      <c r="D2246" s="39"/>
      <c r="E2246" s="11"/>
      <c r="F2246" s="48"/>
      <c r="G2246" s="69"/>
      <c r="H2246" s="18">
        <v>9245</v>
      </c>
      <c r="I2246" s="149"/>
      <c r="J2246" s="69"/>
      <c r="K2246" s="8" t="str">
        <f t="shared" si="64"/>
        <v/>
      </c>
      <c r="L2246" s="36"/>
      <c r="M2246" s="69"/>
      <c r="N2246" s="13"/>
      <c r="P2246" s="41" t="str">
        <f t="shared" si="63"/>
        <v>.</v>
      </c>
      <c r="Q2246" s="41"/>
      <c r="R2246" s="41"/>
      <c r="T2246" s="77"/>
      <c r="U2246" s="77"/>
    </row>
    <row r="2247" spans="1:21" s="35" customFormat="1" ht="29.25" customHeight="1" thickTop="1" thickBot="1">
      <c r="A2247" s="8"/>
      <c r="B2247" s="37"/>
      <c r="C2247" s="38"/>
      <c r="D2247" s="39"/>
      <c r="E2247" s="11"/>
      <c r="F2247" s="48"/>
      <c r="G2247" s="69"/>
      <c r="H2247" s="18">
        <v>9246</v>
      </c>
      <c r="I2247" s="149"/>
      <c r="J2247" s="69"/>
      <c r="K2247" s="8" t="str">
        <f t="shared" si="64"/>
        <v/>
      </c>
      <c r="L2247" s="36"/>
      <c r="M2247" s="69"/>
      <c r="N2247" s="13"/>
      <c r="P2247" s="41" t="str">
        <f t="shared" si="63"/>
        <v>.</v>
      </c>
      <c r="Q2247" s="41"/>
      <c r="R2247" s="41"/>
      <c r="T2247" s="77"/>
      <c r="U2247" s="77"/>
    </row>
    <row r="2248" spans="1:21" s="35" customFormat="1" ht="29.25" customHeight="1" thickTop="1" thickBot="1">
      <c r="A2248" s="8"/>
      <c r="B2248" s="37"/>
      <c r="C2248" s="38"/>
      <c r="D2248" s="39"/>
      <c r="E2248" s="11"/>
      <c r="F2248" s="48"/>
      <c r="G2248" s="69"/>
      <c r="H2248" s="18">
        <v>9247</v>
      </c>
      <c r="I2248" s="149"/>
      <c r="J2248" s="69"/>
      <c r="K2248" s="8" t="str">
        <f t="shared" si="64"/>
        <v/>
      </c>
      <c r="L2248" s="36"/>
      <c r="M2248" s="69"/>
      <c r="N2248" s="13"/>
      <c r="P2248" s="41" t="str">
        <f t="shared" si="63"/>
        <v>.</v>
      </c>
      <c r="Q2248" s="41"/>
      <c r="R2248" s="41"/>
      <c r="T2248" s="77"/>
      <c r="U2248" s="77"/>
    </row>
    <row r="2249" spans="1:21" s="35" customFormat="1" ht="29.25" customHeight="1" thickTop="1" thickBot="1">
      <c r="A2249" s="8"/>
      <c r="B2249" s="37"/>
      <c r="C2249" s="38"/>
      <c r="D2249" s="39"/>
      <c r="E2249" s="11"/>
      <c r="F2249" s="48"/>
      <c r="G2249" s="69"/>
      <c r="H2249" s="18">
        <v>9248</v>
      </c>
      <c r="I2249" s="149"/>
      <c r="J2249" s="69"/>
      <c r="K2249" s="8" t="str">
        <f t="shared" si="64"/>
        <v/>
      </c>
      <c r="L2249" s="36"/>
      <c r="M2249" s="69"/>
      <c r="N2249" s="13"/>
      <c r="P2249" s="41" t="str">
        <f t="shared" si="63"/>
        <v>.</v>
      </c>
      <c r="Q2249" s="41"/>
      <c r="R2249" s="41"/>
      <c r="T2249" s="77"/>
      <c r="U2249" s="77"/>
    </row>
    <row r="2250" spans="1:21" s="35" customFormat="1" ht="29.25" customHeight="1" thickTop="1" thickBot="1">
      <c r="A2250" s="8"/>
      <c r="B2250" s="37"/>
      <c r="C2250" s="38"/>
      <c r="D2250" s="39"/>
      <c r="E2250" s="11"/>
      <c r="F2250" s="48"/>
      <c r="G2250" s="69"/>
      <c r="H2250" s="18">
        <v>9249</v>
      </c>
      <c r="I2250" s="149"/>
      <c r="J2250" s="69"/>
      <c r="K2250" s="8" t="str">
        <f t="shared" si="64"/>
        <v/>
      </c>
      <c r="L2250" s="36"/>
      <c r="M2250" s="69"/>
      <c r="N2250" s="13"/>
      <c r="P2250" s="41" t="str">
        <f t="shared" si="63"/>
        <v>.</v>
      </c>
      <c r="Q2250" s="41"/>
      <c r="R2250" s="41"/>
      <c r="T2250" s="77"/>
      <c r="U2250" s="77"/>
    </row>
    <row r="2251" spans="1:21" s="35" customFormat="1" ht="29.25" customHeight="1" thickTop="1" thickBot="1">
      <c r="A2251" s="8"/>
      <c r="B2251" s="37"/>
      <c r="C2251" s="38"/>
      <c r="D2251" s="39"/>
      <c r="E2251" s="11"/>
      <c r="F2251" s="48"/>
      <c r="G2251" s="69"/>
      <c r="H2251" s="18">
        <v>9250</v>
      </c>
      <c r="I2251" s="149"/>
      <c r="J2251" s="69"/>
      <c r="K2251" s="8" t="str">
        <f t="shared" si="64"/>
        <v/>
      </c>
      <c r="L2251" s="36"/>
      <c r="M2251" s="69"/>
      <c r="N2251" s="13"/>
      <c r="P2251" s="41" t="str">
        <f t="shared" si="63"/>
        <v>.</v>
      </c>
      <c r="Q2251" s="41"/>
      <c r="R2251" s="41"/>
      <c r="T2251" s="77"/>
      <c r="U2251" s="77"/>
    </row>
    <row r="2252" spans="1:21" s="35" customFormat="1" ht="29.25" customHeight="1" thickTop="1" thickBot="1">
      <c r="A2252" s="8"/>
      <c r="B2252" s="37"/>
      <c r="C2252" s="38"/>
      <c r="D2252" s="39"/>
      <c r="E2252" s="11"/>
      <c r="F2252" s="48"/>
      <c r="G2252" s="69"/>
      <c r="H2252" s="18">
        <v>9251</v>
      </c>
      <c r="I2252" s="149"/>
      <c r="J2252" s="69"/>
      <c r="K2252" s="8" t="str">
        <f t="shared" si="64"/>
        <v/>
      </c>
      <c r="L2252" s="36"/>
      <c r="M2252" s="69"/>
      <c r="N2252" s="13"/>
      <c r="P2252" s="41" t="str">
        <f t="shared" si="63"/>
        <v>.</v>
      </c>
      <c r="Q2252" s="41"/>
      <c r="R2252" s="41"/>
      <c r="T2252" s="77"/>
      <c r="U2252" s="77"/>
    </row>
    <row r="2253" spans="1:21" s="35" customFormat="1" ht="29.25" customHeight="1" thickTop="1" thickBot="1">
      <c r="A2253" s="8"/>
      <c r="B2253" s="37"/>
      <c r="C2253" s="38"/>
      <c r="D2253" s="39"/>
      <c r="E2253" s="11"/>
      <c r="F2253" s="48"/>
      <c r="G2253" s="69"/>
      <c r="H2253" s="18">
        <v>9252</v>
      </c>
      <c r="I2253" s="149"/>
      <c r="J2253" s="69"/>
      <c r="K2253" s="8" t="str">
        <f t="shared" si="64"/>
        <v/>
      </c>
      <c r="L2253" s="36"/>
      <c r="M2253" s="69"/>
      <c r="N2253" s="13"/>
      <c r="P2253" s="41" t="str">
        <f t="shared" ref="P2253:P2316" si="65">IF(O2253&gt;0,N2253-O2253,".")</f>
        <v>.</v>
      </c>
      <c r="Q2253" s="41"/>
      <c r="R2253" s="41"/>
      <c r="T2253" s="77"/>
      <c r="U2253" s="77"/>
    </row>
    <row r="2254" spans="1:21" s="35" customFormat="1" ht="29.25" customHeight="1" thickTop="1" thickBot="1">
      <c r="A2254" s="8"/>
      <c r="B2254" s="37"/>
      <c r="C2254" s="38"/>
      <c r="D2254" s="39"/>
      <c r="E2254" s="11"/>
      <c r="F2254" s="48"/>
      <c r="G2254" s="69"/>
      <c r="H2254" s="18">
        <v>9253</v>
      </c>
      <c r="I2254" s="149"/>
      <c r="J2254" s="69"/>
      <c r="K2254" s="8" t="str">
        <f t="shared" ref="K2254:K2317" si="66">D2254&amp;C2254</f>
        <v/>
      </c>
      <c r="L2254" s="36"/>
      <c r="M2254" s="69"/>
      <c r="N2254" s="13"/>
      <c r="P2254" s="41" t="str">
        <f t="shared" si="65"/>
        <v>.</v>
      </c>
      <c r="Q2254" s="41"/>
      <c r="R2254" s="41"/>
      <c r="T2254" s="77"/>
      <c r="U2254" s="77"/>
    </row>
    <row r="2255" spans="1:21" s="35" customFormat="1" ht="29.25" customHeight="1" thickTop="1" thickBot="1">
      <c r="A2255" s="8"/>
      <c r="B2255" s="37"/>
      <c r="C2255" s="38"/>
      <c r="D2255" s="39"/>
      <c r="E2255" s="11"/>
      <c r="F2255" s="48"/>
      <c r="G2255" s="69"/>
      <c r="H2255" s="18">
        <v>9254</v>
      </c>
      <c r="I2255" s="149"/>
      <c r="J2255" s="69"/>
      <c r="K2255" s="8" t="str">
        <f t="shared" si="66"/>
        <v/>
      </c>
      <c r="L2255" s="36"/>
      <c r="M2255" s="69"/>
      <c r="N2255" s="13"/>
      <c r="P2255" s="41" t="str">
        <f t="shared" si="65"/>
        <v>.</v>
      </c>
      <c r="Q2255" s="41"/>
      <c r="R2255" s="41"/>
      <c r="T2255" s="77"/>
      <c r="U2255" s="77"/>
    </row>
    <row r="2256" spans="1:21" s="35" customFormat="1" ht="29.25" customHeight="1" thickTop="1" thickBot="1">
      <c r="A2256" s="8"/>
      <c r="B2256" s="37"/>
      <c r="C2256" s="38"/>
      <c r="D2256" s="39"/>
      <c r="E2256" s="11"/>
      <c r="F2256" s="48"/>
      <c r="G2256" s="69"/>
      <c r="H2256" s="18">
        <v>9255</v>
      </c>
      <c r="I2256" s="149"/>
      <c r="J2256" s="69"/>
      <c r="K2256" s="8" t="str">
        <f t="shared" si="66"/>
        <v/>
      </c>
      <c r="L2256" s="36"/>
      <c r="M2256" s="69"/>
      <c r="N2256" s="13"/>
      <c r="P2256" s="41" t="str">
        <f t="shared" si="65"/>
        <v>.</v>
      </c>
      <c r="Q2256" s="41"/>
      <c r="R2256" s="41"/>
      <c r="T2256" s="77"/>
      <c r="U2256" s="77"/>
    </row>
    <row r="2257" spans="1:21" s="35" customFormat="1" ht="29.25" customHeight="1" thickTop="1" thickBot="1">
      <c r="A2257" s="8"/>
      <c r="B2257" s="37"/>
      <c r="C2257" s="38"/>
      <c r="D2257" s="39"/>
      <c r="E2257" s="11"/>
      <c r="F2257" s="48"/>
      <c r="G2257" s="69"/>
      <c r="H2257" s="18">
        <v>9256</v>
      </c>
      <c r="I2257" s="149"/>
      <c r="J2257" s="69"/>
      <c r="K2257" s="8" t="str">
        <f t="shared" si="66"/>
        <v/>
      </c>
      <c r="L2257" s="36"/>
      <c r="M2257" s="69"/>
      <c r="N2257" s="13"/>
      <c r="P2257" s="41" t="str">
        <f t="shared" si="65"/>
        <v>.</v>
      </c>
      <c r="Q2257" s="41"/>
      <c r="R2257" s="41"/>
      <c r="T2257" s="77"/>
      <c r="U2257" s="77"/>
    </row>
    <row r="2258" spans="1:21" s="35" customFormat="1" ht="29.25" customHeight="1" thickTop="1" thickBot="1">
      <c r="A2258" s="8"/>
      <c r="B2258" s="37"/>
      <c r="C2258" s="38"/>
      <c r="D2258" s="39"/>
      <c r="E2258" s="11"/>
      <c r="F2258" s="48"/>
      <c r="G2258" s="69"/>
      <c r="H2258" s="18">
        <v>9257</v>
      </c>
      <c r="I2258" s="149"/>
      <c r="J2258" s="69"/>
      <c r="K2258" s="8" t="str">
        <f t="shared" si="66"/>
        <v/>
      </c>
      <c r="L2258" s="36"/>
      <c r="M2258" s="69"/>
      <c r="N2258" s="13"/>
      <c r="P2258" s="41" t="str">
        <f t="shared" si="65"/>
        <v>.</v>
      </c>
      <c r="Q2258" s="41"/>
      <c r="R2258" s="41"/>
      <c r="T2258" s="77"/>
      <c r="U2258" s="77"/>
    </row>
    <row r="2259" spans="1:21" s="35" customFormat="1" ht="29.25" customHeight="1" thickTop="1" thickBot="1">
      <c r="A2259" s="8"/>
      <c r="B2259" s="37"/>
      <c r="C2259" s="38"/>
      <c r="D2259" s="39"/>
      <c r="E2259" s="11"/>
      <c r="F2259" s="48"/>
      <c r="G2259" s="69"/>
      <c r="H2259" s="18">
        <v>9258</v>
      </c>
      <c r="I2259" s="149"/>
      <c r="J2259" s="69"/>
      <c r="K2259" s="8" t="str">
        <f t="shared" si="66"/>
        <v/>
      </c>
      <c r="L2259" s="36"/>
      <c r="M2259" s="69"/>
      <c r="N2259" s="13"/>
      <c r="P2259" s="41" t="str">
        <f t="shared" si="65"/>
        <v>.</v>
      </c>
      <c r="Q2259" s="41"/>
      <c r="R2259" s="41"/>
      <c r="T2259" s="77"/>
      <c r="U2259" s="77"/>
    </row>
    <row r="2260" spans="1:21" s="35" customFormat="1" ht="29.25" customHeight="1" thickTop="1" thickBot="1">
      <c r="A2260" s="8"/>
      <c r="B2260" s="37"/>
      <c r="C2260" s="38"/>
      <c r="D2260" s="39"/>
      <c r="E2260" s="11"/>
      <c r="F2260" s="48"/>
      <c r="G2260" s="69"/>
      <c r="H2260" s="18">
        <v>9259</v>
      </c>
      <c r="I2260" s="149"/>
      <c r="J2260" s="69"/>
      <c r="K2260" s="8" t="str">
        <f t="shared" si="66"/>
        <v/>
      </c>
      <c r="L2260" s="36"/>
      <c r="M2260" s="69"/>
      <c r="N2260" s="13"/>
      <c r="P2260" s="41" t="str">
        <f t="shared" si="65"/>
        <v>.</v>
      </c>
      <c r="Q2260" s="41"/>
      <c r="R2260" s="41"/>
      <c r="T2260" s="77"/>
      <c r="U2260" s="77"/>
    </row>
    <row r="2261" spans="1:21" s="35" customFormat="1" ht="29.25" customHeight="1" thickTop="1" thickBot="1">
      <c r="A2261" s="8"/>
      <c r="B2261" s="37"/>
      <c r="C2261" s="38"/>
      <c r="D2261" s="39"/>
      <c r="E2261" s="11"/>
      <c r="F2261" s="48"/>
      <c r="G2261" s="69"/>
      <c r="H2261" s="18">
        <v>9260</v>
      </c>
      <c r="I2261" s="149"/>
      <c r="J2261" s="69"/>
      <c r="K2261" s="8" t="str">
        <f t="shared" si="66"/>
        <v/>
      </c>
      <c r="L2261" s="36"/>
      <c r="M2261" s="69"/>
      <c r="N2261" s="13"/>
      <c r="P2261" s="41" t="str">
        <f t="shared" si="65"/>
        <v>.</v>
      </c>
      <c r="Q2261" s="41"/>
      <c r="R2261" s="41"/>
      <c r="T2261" s="77"/>
      <c r="U2261" s="77"/>
    </row>
    <row r="2262" spans="1:21" s="35" customFormat="1" ht="29.25" customHeight="1" thickTop="1" thickBot="1">
      <c r="A2262" s="8"/>
      <c r="B2262" s="37"/>
      <c r="C2262" s="38"/>
      <c r="D2262" s="39"/>
      <c r="E2262" s="11"/>
      <c r="F2262" s="48"/>
      <c r="G2262" s="69"/>
      <c r="H2262" s="18">
        <v>9261</v>
      </c>
      <c r="I2262" s="149"/>
      <c r="J2262" s="69"/>
      <c r="K2262" s="8" t="str">
        <f t="shared" si="66"/>
        <v/>
      </c>
      <c r="L2262" s="36"/>
      <c r="M2262" s="69"/>
      <c r="N2262" s="13"/>
      <c r="P2262" s="41" t="str">
        <f t="shared" si="65"/>
        <v>.</v>
      </c>
      <c r="Q2262" s="41"/>
      <c r="R2262" s="41"/>
      <c r="T2262" s="77"/>
      <c r="U2262" s="77"/>
    </row>
    <row r="2263" spans="1:21" s="35" customFormat="1" ht="29.25" customHeight="1" thickTop="1" thickBot="1">
      <c r="A2263" s="8"/>
      <c r="B2263" s="37"/>
      <c r="C2263" s="38"/>
      <c r="D2263" s="39"/>
      <c r="E2263" s="11"/>
      <c r="F2263" s="48"/>
      <c r="G2263" s="69"/>
      <c r="H2263" s="18">
        <v>9262</v>
      </c>
      <c r="I2263" s="149"/>
      <c r="J2263" s="69"/>
      <c r="K2263" s="8" t="str">
        <f t="shared" si="66"/>
        <v/>
      </c>
      <c r="L2263" s="36"/>
      <c r="M2263" s="69"/>
      <c r="N2263" s="13"/>
      <c r="P2263" s="41" t="str">
        <f t="shared" si="65"/>
        <v>.</v>
      </c>
      <c r="Q2263" s="41"/>
      <c r="R2263" s="41"/>
      <c r="T2263" s="77"/>
      <c r="U2263" s="77"/>
    </row>
    <row r="2264" spans="1:21" s="35" customFormat="1" ht="29.25" customHeight="1" thickTop="1" thickBot="1">
      <c r="A2264" s="8"/>
      <c r="B2264" s="37"/>
      <c r="C2264" s="38"/>
      <c r="D2264" s="39"/>
      <c r="E2264" s="11"/>
      <c r="F2264" s="48"/>
      <c r="G2264" s="69"/>
      <c r="H2264" s="18">
        <v>9263</v>
      </c>
      <c r="I2264" s="149"/>
      <c r="J2264" s="69"/>
      <c r="K2264" s="8" t="str">
        <f t="shared" si="66"/>
        <v/>
      </c>
      <c r="L2264" s="36"/>
      <c r="M2264" s="69"/>
      <c r="N2264" s="13"/>
      <c r="P2264" s="41" t="str">
        <f t="shared" si="65"/>
        <v>.</v>
      </c>
      <c r="Q2264" s="41"/>
      <c r="R2264" s="41"/>
      <c r="T2264" s="77"/>
      <c r="U2264" s="77"/>
    </row>
    <row r="2265" spans="1:21" s="35" customFormat="1" ht="29.25" customHeight="1" thickTop="1" thickBot="1">
      <c r="A2265" s="8"/>
      <c r="B2265" s="37"/>
      <c r="C2265" s="38"/>
      <c r="D2265" s="39"/>
      <c r="E2265" s="11"/>
      <c r="F2265" s="48"/>
      <c r="G2265" s="69"/>
      <c r="H2265" s="18">
        <v>9264</v>
      </c>
      <c r="I2265" s="149"/>
      <c r="J2265" s="69"/>
      <c r="K2265" s="8" t="str">
        <f t="shared" si="66"/>
        <v/>
      </c>
      <c r="L2265" s="36"/>
      <c r="M2265" s="69"/>
      <c r="N2265" s="13"/>
      <c r="P2265" s="41" t="str">
        <f t="shared" si="65"/>
        <v>.</v>
      </c>
      <c r="Q2265" s="41"/>
      <c r="R2265" s="41"/>
      <c r="T2265" s="77"/>
      <c r="U2265" s="77"/>
    </row>
    <row r="2266" spans="1:21" s="35" customFormat="1" ht="29.25" customHeight="1" thickTop="1" thickBot="1">
      <c r="A2266" s="8"/>
      <c r="B2266" s="37"/>
      <c r="C2266" s="38"/>
      <c r="D2266" s="39"/>
      <c r="E2266" s="11"/>
      <c r="F2266" s="48"/>
      <c r="G2266" s="69"/>
      <c r="H2266" s="18">
        <v>9265</v>
      </c>
      <c r="I2266" s="149"/>
      <c r="J2266" s="69"/>
      <c r="K2266" s="8" t="str">
        <f t="shared" si="66"/>
        <v/>
      </c>
      <c r="L2266" s="36"/>
      <c r="M2266" s="69"/>
      <c r="N2266" s="13"/>
      <c r="P2266" s="41" t="str">
        <f t="shared" si="65"/>
        <v>.</v>
      </c>
      <c r="Q2266" s="41"/>
      <c r="R2266" s="41"/>
      <c r="T2266" s="77"/>
      <c r="U2266" s="77"/>
    </row>
    <row r="2267" spans="1:21" s="35" customFormat="1" ht="29.25" customHeight="1" thickTop="1" thickBot="1">
      <c r="A2267" s="8"/>
      <c r="B2267" s="37"/>
      <c r="C2267" s="38"/>
      <c r="D2267" s="39"/>
      <c r="E2267" s="11"/>
      <c r="F2267" s="48"/>
      <c r="G2267" s="69"/>
      <c r="H2267" s="18">
        <v>9266</v>
      </c>
      <c r="I2267" s="149"/>
      <c r="J2267" s="69"/>
      <c r="K2267" s="8" t="str">
        <f t="shared" si="66"/>
        <v/>
      </c>
      <c r="L2267" s="36"/>
      <c r="M2267" s="69"/>
      <c r="N2267" s="13"/>
      <c r="P2267" s="41" t="str">
        <f t="shared" si="65"/>
        <v>.</v>
      </c>
      <c r="Q2267" s="41"/>
      <c r="R2267" s="41"/>
      <c r="T2267" s="77"/>
      <c r="U2267" s="77"/>
    </row>
    <row r="2268" spans="1:21" s="35" customFormat="1" ht="29.25" customHeight="1" thickTop="1" thickBot="1">
      <c r="A2268" s="8"/>
      <c r="B2268" s="37"/>
      <c r="C2268" s="38"/>
      <c r="D2268" s="39"/>
      <c r="E2268" s="11"/>
      <c r="F2268" s="48"/>
      <c r="G2268" s="69"/>
      <c r="H2268" s="18">
        <v>9267</v>
      </c>
      <c r="I2268" s="149"/>
      <c r="J2268" s="69"/>
      <c r="K2268" s="8" t="str">
        <f t="shared" si="66"/>
        <v/>
      </c>
      <c r="L2268" s="36"/>
      <c r="M2268" s="69"/>
      <c r="N2268" s="13"/>
      <c r="P2268" s="41" t="str">
        <f t="shared" si="65"/>
        <v>.</v>
      </c>
      <c r="Q2268" s="41"/>
      <c r="R2268" s="41"/>
      <c r="T2268" s="77"/>
      <c r="U2268" s="77"/>
    </row>
    <row r="2269" spans="1:21" s="35" customFormat="1" ht="29.25" customHeight="1" thickTop="1" thickBot="1">
      <c r="A2269" s="8"/>
      <c r="B2269" s="37"/>
      <c r="C2269" s="38"/>
      <c r="D2269" s="39"/>
      <c r="E2269" s="11"/>
      <c r="F2269" s="48"/>
      <c r="G2269" s="69"/>
      <c r="H2269" s="18">
        <v>9268</v>
      </c>
      <c r="I2269" s="149"/>
      <c r="J2269" s="69"/>
      <c r="K2269" s="8" t="str">
        <f t="shared" si="66"/>
        <v/>
      </c>
      <c r="L2269" s="36"/>
      <c r="M2269" s="69"/>
      <c r="N2269" s="13"/>
      <c r="P2269" s="41" t="str">
        <f t="shared" si="65"/>
        <v>.</v>
      </c>
      <c r="Q2269" s="41"/>
      <c r="R2269" s="41"/>
      <c r="T2269" s="77"/>
      <c r="U2269" s="77"/>
    </row>
    <row r="2270" spans="1:21" s="35" customFormat="1" ht="29.25" customHeight="1" thickTop="1" thickBot="1">
      <c r="A2270" s="8"/>
      <c r="B2270" s="37"/>
      <c r="C2270" s="38"/>
      <c r="D2270" s="39"/>
      <c r="E2270" s="11"/>
      <c r="F2270" s="48"/>
      <c r="G2270" s="69"/>
      <c r="H2270" s="18">
        <v>9269</v>
      </c>
      <c r="I2270" s="149"/>
      <c r="J2270" s="69"/>
      <c r="K2270" s="8" t="str">
        <f t="shared" si="66"/>
        <v/>
      </c>
      <c r="L2270" s="36"/>
      <c r="M2270" s="69"/>
      <c r="N2270" s="13"/>
      <c r="P2270" s="41" t="str">
        <f t="shared" si="65"/>
        <v>.</v>
      </c>
      <c r="Q2270" s="41"/>
      <c r="R2270" s="41"/>
      <c r="T2270" s="77"/>
      <c r="U2270" s="77"/>
    </row>
    <row r="2271" spans="1:21" s="35" customFormat="1" ht="29.25" customHeight="1" thickTop="1" thickBot="1">
      <c r="A2271" s="8"/>
      <c r="B2271" s="37"/>
      <c r="C2271" s="38"/>
      <c r="D2271" s="39"/>
      <c r="E2271" s="11"/>
      <c r="F2271" s="48"/>
      <c r="G2271" s="69"/>
      <c r="H2271" s="18">
        <v>9270</v>
      </c>
      <c r="I2271" s="149"/>
      <c r="J2271" s="69"/>
      <c r="K2271" s="8" t="str">
        <f t="shared" si="66"/>
        <v/>
      </c>
      <c r="L2271" s="36"/>
      <c r="M2271" s="69"/>
      <c r="N2271" s="13"/>
      <c r="P2271" s="41" t="str">
        <f t="shared" si="65"/>
        <v>.</v>
      </c>
      <c r="Q2271" s="41"/>
      <c r="R2271" s="41"/>
      <c r="T2271" s="77"/>
      <c r="U2271" s="77"/>
    </row>
    <row r="2272" spans="1:21" s="35" customFormat="1" ht="29.25" customHeight="1" thickTop="1" thickBot="1">
      <c r="A2272" s="8"/>
      <c r="B2272" s="37"/>
      <c r="C2272" s="38"/>
      <c r="D2272" s="39"/>
      <c r="E2272" s="11"/>
      <c r="F2272" s="48"/>
      <c r="G2272" s="69"/>
      <c r="H2272" s="18">
        <v>9271</v>
      </c>
      <c r="I2272" s="149"/>
      <c r="J2272" s="69"/>
      <c r="K2272" s="8" t="str">
        <f t="shared" si="66"/>
        <v/>
      </c>
      <c r="L2272" s="36"/>
      <c r="M2272" s="69"/>
      <c r="N2272" s="13"/>
      <c r="P2272" s="41" t="str">
        <f t="shared" si="65"/>
        <v>.</v>
      </c>
      <c r="Q2272" s="41"/>
      <c r="R2272" s="41"/>
      <c r="T2272" s="77"/>
      <c r="U2272" s="77"/>
    </row>
    <row r="2273" spans="1:21" s="35" customFormat="1" ht="29.25" customHeight="1" thickTop="1" thickBot="1">
      <c r="A2273" s="8"/>
      <c r="B2273" s="37"/>
      <c r="C2273" s="38"/>
      <c r="D2273" s="39"/>
      <c r="E2273" s="11"/>
      <c r="F2273" s="48"/>
      <c r="G2273" s="69"/>
      <c r="H2273" s="18">
        <v>9272</v>
      </c>
      <c r="I2273" s="149"/>
      <c r="J2273" s="69"/>
      <c r="K2273" s="8" t="str">
        <f t="shared" si="66"/>
        <v/>
      </c>
      <c r="L2273" s="36"/>
      <c r="M2273" s="69"/>
      <c r="N2273" s="13"/>
      <c r="P2273" s="41" t="str">
        <f t="shared" si="65"/>
        <v>.</v>
      </c>
      <c r="Q2273" s="41"/>
      <c r="R2273" s="41"/>
      <c r="T2273" s="77"/>
      <c r="U2273" s="77"/>
    </row>
    <row r="2274" spans="1:21" s="35" customFormat="1" ht="29.25" customHeight="1" thickTop="1" thickBot="1">
      <c r="A2274" s="8"/>
      <c r="B2274" s="37"/>
      <c r="C2274" s="38"/>
      <c r="D2274" s="39"/>
      <c r="E2274" s="11"/>
      <c r="F2274" s="48"/>
      <c r="G2274" s="69"/>
      <c r="H2274" s="18">
        <v>9273</v>
      </c>
      <c r="I2274" s="149"/>
      <c r="J2274" s="69"/>
      <c r="K2274" s="8" t="str">
        <f t="shared" si="66"/>
        <v/>
      </c>
      <c r="L2274" s="36"/>
      <c r="M2274" s="69"/>
      <c r="N2274" s="13"/>
      <c r="P2274" s="41" t="str">
        <f t="shared" si="65"/>
        <v>.</v>
      </c>
      <c r="Q2274" s="41"/>
      <c r="R2274" s="41"/>
      <c r="T2274" s="77"/>
      <c r="U2274" s="77"/>
    </row>
    <row r="2275" spans="1:21" s="35" customFormat="1" ht="29.25" customHeight="1" thickTop="1" thickBot="1">
      <c r="A2275" s="8"/>
      <c r="B2275" s="37"/>
      <c r="C2275" s="38"/>
      <c r="D2275" s="39"/>
      <c r="E2275" s="11"/>
      <c r="F2275" s="48"/>
      <c r="G2275" s="69"/>
      <c r="H2275" s="18">
        <v>9274</v>
      </c>
      <c r="I2275" s="149"/>
      <c r="J2275" s="69"/>
      <c r="K2275" s="8" t="str">
        <f t="shared" si="66"/>
        <v/>
      </c>
      <c r="L2275" s="36"/>
      <c r="M2275" s="69"/>
      <c r="N2275" s="13"/>
      <c r="P2275" s="41" t="str">
        <f t="shared" si="65"/>
        <v>.</v>
      </c>
      <c r="Q2275" s="41"/>
      <c r="R2275" s="41"/>
      <c r="T2275" s="77"/>
      <c r="U2275" s="77"/>
    </row>
    <row r="2276" spans="1:21" s="35" customFormat="1" ht="29.25" customHeight="1" thickTop="1" thickBot="1">
      <c r="A2276" s="8"/>
      <c r="B2276" s="37"/>
      <c r="C2276" s="38"/>
      <c r="D2276" s="39"/>
      <c r="E2276" s="11"/>
      <c r="F2276" s="48"/>
      <c r="G2276" s="69"/>
      <c r="H2276" s="18">
        <v>9275</v>
      </c>
      <c r="I2276" s="149"/>
      <c r="J2276" s="69"/>
      <c r="K2276" s="8" t="str">
        <f t="shared" si="66"/>
        <v/>
      </c>
      <c r="L2276" s="36"/>
      <c r="M2276" s="69"/>
      <c r="N2276" s="13"/>
      <c r="P2276" s="41" t="str">
        <f t="shared" si="65"/>
        <v>.</v>
      </c>
      <c r="Q2276" s="41"/>
      <c r="R2276" s="41"/>
      <c r="T2276" s="77"/>
      <c r="U2276" s="77"/>
    </row>
    <row r="2277" spans="1:21" s="35" customFormat="1" ht="29.25" customHeight="1" thickTop="1" thickBot="1">
      <c r="A2277" s="8"/>
      <c r="B2277" s="37"/>
      <c r="C2277" s="38"/>
      <c r="D2277" s="39"/>
      <c r="E2277" s="11"/>
      <c r="F2277" s="48"/>
      <c r="G2277" s="69"/>
      <c r="H2277" s="18">
        <v>9276</v>
      </c>
      <c r="I2277" s="149"/>
      <c r="J2277" s="69"/>
      <c r="K2277" s="8" t="str">
        <f t="shared" si="66"/>
        <v/>
      </c>
      <c r="L2277" s="36"/>
      <c r="M2277" s="69"/>
      <c r="N2277" s="13"/>
      <c r="P2277" s="41" t="str">
        <f t="shared" si="65"/>
        <v>.</v>
      </c>
      <c r="Q2277" s="41"/>
      <c r="R2277" s="41"/>
      <c r="T2277" s="77"/>
      <c r="U2277" s="77"/>
    </row>
    <row r="2278" spans="1:21" s="35" customFormat="1" ht="29.25" customHeight="1" thickTop="1" thickBot="1">
      <c r="A2278" s="8"/>
      <c r="B2278" s="37"/>
      <c r="C2278" s="38"/>
      <c r="D2278" s="39"/>
      <c r="E2278" s="11"/>
      <c r="F2278" s="48"/>
      <c r="G2278" s="69"/>
      <c r="H2278" s="18">
        <v>9277</v>
      </c>
      <c r="I2278" s="149"/>
      <c r="J2278" s="69"/>
      <c r="K2278" s="8" t="str">
        <f t="shared" si="66"/>
        <v/>
      </c>
      <c r="L2278" s="36"/>
      <c r="M2278" s="69"/>
      <c r="N2278" s="13"/>
      <c r="P2278" s="41" t="str">
        <f t="shared" si="65"/>
        <v>.</v>
      </c>
      <c r="Q2278" s="41"/>
      <c r="R2278" s="41"/>
      <c r="T2278" s="77"/>
      <c r="U2278" s="77"/>
    </row>
    <row r="2279" spans="1:21" s="35" customFormat="1" ht="29.25" customHeight="1" thickTop="1" thickBot="1">
      <c r="A2279" s="8"/>
      <c r="B2279" s="37"/>
      <c r="C2279" s="38"/>
      <c r="D2279" s="39"/>
      <c r="E2279" s="11"/>
      <c r="F2279" s="48"/>
      <c r="G2279" s="69"/>
      <c r="H2279" s="18">
        <v>9278</v>
      </c>
      <c r="I2279" s="149"/>
      <c r="J2279" s="69"/>
      <c r="K2279" s="8" t="str">
        <f t="shared" si="66"/>
        <v/>
      </c>
      <c r="L2279" s="36"/>
      <c r="M2279" s="69"/>
      <c r="N2279" s="13"/>
      <c r="P2279" s="41" t="str">
        <f t="shared" si="65"/>
        <v>.</v>
      </c>
      <c r="Q2279" s="41"/>
      <c r="R2279" s="41"/>
      <c r="T2279" s="77"/>
      <c r="U2279" s="77"/>
    </row>
    <row r="2280" spans="1:21" s="35" customFormat="1" ht="29.25" customHeight="1" thickTop="1" thickBot="1">
      <c r="A2280" s="8"/>
      <c r="B2280" s="37"/>
      <c r="C2280" s="38"/>
      <c r="D2280" s="39"/>
      <c r="E2280" s="11"/>
      <c r="F2280" s="48"/>
      <c r="G2280" s="69"/>
      <c r="H2280" s="18">
        <v>9279</v>
      </c>
      <c r="I2280" s="149"/>
      <c r="J2280" s="69"/>
      <c r="K2280" s="8" t="str">
        <f t="shared" si="66"/>
        <v/>
      </c>
      <c r="L2280" s="36"/>
      <c r="M2280" s="69"/>
      <c r="N2280" s="13"/>
      <c r="P2280" s="41" t="str">
        <f t="shared" si="65"/>
        <v>.</v>
      </c>
      <c r="Q2280" s="41"/>
      <c r="R2280" s="41"/>
      <c r="T2280" s="77"/>
      <c r="U2280" s="77"/>
    </row>
    <row r="2281" spans="1:21" s="35" customFormat="1" ht="29.25" customHeight="1" thickTop="1" thickBot="1">
      <c r="A2281" s="8"/>
      <c r="B2281" s="37"/>
      <c r="C2281" s="38"/>
      <c r="D2281" s="39"/>
      <c r="E2281" s="11"/>
      <c r="F2281" s="48"/>
      <c r="G2281" s="69"/>
      <c r="H2281" s="18">
        <v>9280</v>
      </c>
      <c r="I2281" s="149"/>
      <c r="J2281" s="69"/>
      <c r="K2281" s="8" t="str">
        <f t="shared" si="66"/>
        <v/>
      </c>
      <c r="L2281" s="36"/>
      <c r="M2281" s="69"/>
      <c r="N2281" s="13"/>
      <c r="P2281" s="41" t="str">
        <f t="shared" si="65"/>
        <v>.</v>
      </c>
      <c r="Q2281" s="41"/>
      <c r="R2281" s="41"/>
      <c r="T2281" s="77"/>
      <c r="U2281" s="77"/>
    </row>
    <row r="2282" spans="1:21" s="35" customFormat="1" ht="29.25" customHeight="1" thickTop="1" thickBot="1">
      <c r="A2282" s="8"/>
      <c r="B2282" s="37"/>
      <c r="C2282" s="38"/>
      <c r="D2282" s="39"/>
      <c r="E2282" s="11"/>
      <c r="F2282" s="48"/>
      <c r="G2282" s="69"/>
      <c r="H2282" s="18">
        <v>9281</v>
      </c>
      <c r="I2282" s="149"/>
      <c r="J2282" s="69"/>
      <c r="K2282" s="8" t="str">
        <f t="shared" si="66"/>
        <v/>
      </c>
      <c r="L2282" s="36"/>
      <c r="M2282" s="69"/>
      <c r="N2282" s="13"/>
      <c r="P2282" s="41" t="str">
        <f t="shared" si="65"/>
        <v>.</v>
      </c>
      <c r="Q2282" s="41"/>
      <c r="R2282" s="41"/>
      <c r="T2282" s="77"/>
      <c r="U2282" s="77"/>
    </row>
    <row r="2283" spans="1:21" s="35" customFormat="1" ht="29.25" customHeight="1" thickTop="1" thickBot="1">
      <c r="A2283" s="8"/>
      <c r="B2283" s="37"/>
      <c r="C2283" s="38"/>
      <c r="D2283" s="39"/>
      <c r="E2283" s="11"/>
      <c r="F2283" s="48"/>
      <c r="G2283" s="69"/>
      <c r="H2283" s="18">
        <v>9282</v>
      </c>
      <c r="I2283" s="149"/>
      <c r="J2283" s="69"/>
      <c r="K2283" s="8" t="str">
        <f t="shared" si="66"/>
        <v/>
      </c>
      <c r="L2283" s="36"/>
      <c r="M2283" s="69"/>
      <c r="N2283" s="13"/>
      <c r="P2283" s="41" t="str">
        <f t="shared" si="65"/>
        <v>.</v>
      </c>
      <c r="Q2283" s="41"/>
      <c r="R2283" s="41"/>
      <c r="T2283" s="77"/>
      <c r="U2283" s="77"/>
    </row>
    <row r="2284" spans="1:21" s="35" customFormat="1" ht="29.25" customHeight="1" thickTop="1" thickBot="1">
      <c r="A2284" s="8"/>
      <c r="B2284" s="37"/>
      <c r="C2284" s="38"/>
      <c r="D2284" s="39"/>
      <c r="E2284" s="11"/>
      <c r="F2284" s="48"/>
      <c r="G2284" s="69"/>
      <c r="H2284" s="18">
        <v>9283</v>
      </c>
      <c r="I2284" s="149"/>
      <c r="J2284" s="69"/>
      <c r="K2284" s="8" t="str">
        <f t="shared" si="66"/>
        <v/>
      </c>
      <c r="L2284" s="36"/>
      <c r="M2284" s="69"/>
      <c r="N2284" s="13"/>
      <c r="P2284" s="41" t="str">
        <f t="shared" si="65"/>
        <v>.</v>
      </c>
      <c r="Q2284" s="41"/>
      <c r="R2284" s="41"/>
      <c r="T2284" s="77"/>
      <c r="U2284" s="77"/>
    </row>
    <row r="2285" spans="1:21" s="35" customFormat="1" ht="29.25" customHeight="1" thickTop="1" thickBot="1">
      <c r="A2285" s="8"/>
      <c r="B2285" s="37"/>
      <c r="C2285" s="38"/>
      <c r="D2285" s="39"/>
      <c r="E2285" s="11"/>
      <c r="F2285" s="48"/>
      <c r="G2285" s="69"/>
      <c r="H2285" s="18">
        <v>9284</v>
      </c>
      <c r="I2285" s="149"/>
      <c r="J2285" s="69"/>
      <c r="K2285" s="8" t="str">
        <f t="shared" si="66"/>
        <v/>
      </c>
      <c r="L2285" s="36"/>
      <c r="M2285" s="69"/>
      <c r="N2285" s="13"/>
      <c r="P2285" s="41" t="str">
        <f t="shared" si="65"/>
        <v>.</v>
      </c>
      <c r="Q2285" s="41"/>
      <c r="R2285" s="41"/>
      <c r="T2285" s="77"/>
      <c r="U2285" s="77"/>
    </row>
    <row r="2286" spans="1:21" s="35" customFormat="1" ht="29.25" customHeight="1" thickTop="1" thickBot="1">
      <c r="A2286" s="8"/>
      <c r="B2286" s="37"/>
      <c r="C2286" s="38"/>
      <c r="D2286" s="39"/>
      <c r="E2286" s="11"/>
      <c r="F2286" s="48"/>
      <c r="G2286" s="69"/>
      <c r="H2286" s="18">
        <v>9285</v>
      </c>
      <c r="I2286" s="149"/>
      <c r="J2286" s="69"/>
      <c r="K2286" s="8" t="str">
        <f t="shared" si="66"/>
        <v/>
      </c>
      <c r="L2286" s="36"/>
      <c r="M2286" s="69"/>
      <c r="N2286" s="13"/>
      <c r="P2286" s="41" t="str">
        <f t="shared" si="65"/>
        <v>.</v>
      </c>
      <c r="Q2286" s="41"/>
      <c r="R2286" s="41"/>
      <c r="T2286" s="77"/>
      <c r="U2286" s="77"/>
    </row>
    <row r="2287" spans="1:21" s="35" customFormat="1" ht="29.25" customHeight="1" thickTop="1" thickBot="1">
      <c r="A2287" s="8"/>
      <c r="B2287" s="37"/>
      <c r="C2287" s="38"/>
      <c r="D2287" s="39"/>
      <c r="E2287" s="11"/>
      <c r="F2287" s="48"/>
      <c r="G2287" s="69"/>
      <c r="H2287" s="18">
        <v>9286</v>
      </c>
      <c r="I2287" s="149"/>
      <c r="J2287" s="69"/>
      <c r="K2287" s="8" t="str">
        <f t="shared" si="66"/>
        <v/>
      </c>
      <c r="L2287" s="36"/>
      <c r="M2287" s="69"/>
      <c r="N2287" s="13"/>
      <c r="P2287" s="41" t="str">
        <f t="shared" si="65"/>
        <v>.</v>
      </c>
      <c r="Q2287" s="41"/>
      <c r="R2287" s="41"/>
      <c r="T2287" s="77"/>
      <c r="U2287" s="77"/>
    </row>
    <row r="2288" spans="1:21" s="35" customFormat="1" ht="29.25" customHeight="1" thickTop="1" thickBot="1">
      <c r="A2288" s="8"/>
      <c r="B2288" s="37"/>
      <c r="C2288" s="38"/>
      <c r="D2288" s="39"/>
      <c r="E2288" s="11"/>
      <c r="F2288" s="48"/>
      <c r="G2288" s="69"/>
      <c r="H2288" s="18">
        <v>9287</v>
      </c>
      <c r="I2288" s="149"/>
      <c r="J2288" s="69"/>
      <c r="K2288" s="8" t="str">
        <f t="shared" si="66"/>
        <v/>
      </c>
      <c r="L2288" s="36"/>
      <c r="M2288" s="69"/>
      <c r="N2288" s="13"/>
      <c r="P2288" s="41" t="str">
        <f t="shared" si="65"/>
        <v>.</v>
      </c>
      <c r="Q2288" s="41"/>
      <c r="R2288" s="41"/>
      <c r="T2288" s="77"/>
      <c r="U2288" s="77"/>
    </row>
    <row r="2289" spans="1:21" s="35" customFormat="1" ht="29.25" customHeight="1" thickTop="1" thickBot="1">
      <c r="A2289" s="8"/>
      <c r="B2289" s="37"/>
      <c r="C2289" s="38"/>
      <c r="D2289" s="39"/>
      <c r="E2289" s="11"/>
      <c r="F2289" s="48"/>
      <c r="G2289" s="69"/>
      <c r="H2289" s="18">
        <v>9288</v>
      </c>
      <c r="I2289" s="149"/>
      <c r="J2289" s="69"/>
      <c r="K2289" s="8" t="str">
        <f t="shared" si="66"/>
        <v/>
      </c>
      <c r="L2289" s="36"/>
      <c r="M2289" s="69"/>
      <c r="N2289" s="13"/>
      <c r="P2289" s="41" t="str">
        <f t="shared" si="65"/>
        <v>.</v>
      </c>
      <c r="Q2289" s="41"/>
      <c r="R2289" s="41"/>
      <c r="T2289" s="77"/>
      <c r="U2289" s="77"/>
    </row>
    <row r="2290" spans="1:21" s="35" customFormat="1" ht="29.25" customHeight="1" thickTop="1" thickBot="1">
      <c r="A2290" s="8"/>
      <c r="B2290" s="37"/>
      <c r="C2290" s="38"/>
      <c r="D2290" s="39"/>
      <c r="E2290" s="11"/>
      <c r="F2290" s="48"/>
      <c r="G2290" s="69"/>
      <c r="H2290" s="18">
        <v>9289</v>
      </c>
      <c r="I2290" s="149"/>
      <c r="J2290" s="69"/>
      <c r="K2290" s="8" t="str">
        <f t="shared" si="66"/>
        <v/>
      </c>
      <c r="L2290" s="36"/>
      <c r="M2290" s="69"/>
      <c r="N2290" s="13"/>
      <c r="P2290" s="41" t="str">
        <f t="shared" si="65"/>
        <v>.</v>
      </c>
      <c r="Q2290" s="41"/>
      <c r="R2290" s="41"/>
      <c r="T2290" s="77"/>
      <c r="U2290" s="77"/>
    </row>
    <row r="2291" spans="1:21" s="35" customFormat="1" ht="29.25" customHeight="1" thickTop="1" thickBot="1">
      <c r="A2291" s="8"/>
      <c r="B2291" s="37"/>
      <c r="C2291" s="38"/>
      <c r="D2291" s="39"/>
      <c r="E2291" s="11"/>
      <c r="F2291" s="48"/>
      <c r="G2291" s="69"/>
      <c r="H2291" s="18">
        <v>9290</v>
      </c>
      <c r="I2291" s="149"/>
      <c r="J2291" s="69"/>
      <c r="K2291" s="8" t="str">
        <f t="shared" si="66"/>
        <v/>
      </c>
      <c r="L2291" s="36"/>
      <c r="M2291" s="69"/>
      <c r="N2291" s="13"/>
      <c r="P2291" s="41" t="str">
        <f t="shared" si="65"/>
        <v>.</v>
      </c>
      <c r="Q2291" s="41"/>
      <c r="R2291" s="41"/>
      <c r="T2291" s="77"/>
      <c r="U2291" s="77"/>
    </row>
    <row r="2292" spans="1:21" s="35" customFormat="1" ht="29.25" customHeight="1" thickTop="1" thickBot="1">
      <c r="A2292" s="8"/>
      <c r="B2292" s="37"/>
      <c r="C2292" s="38"/>
      <c r="D2292" s="39"/>
      <c r="E2292" s="11"/>
      <c r="F2292" s="48"/>
      <c r="G2292" s="69"/>
      <c r="H2292" s="18">
        <v>9291</v>
      </c>
      <c r="I2292" s="149"/>
      <c r="J2292" s="69"/>
      <c r="K2292" s="8" t="str">
        <f t="shared" si="66"/>
        <v/>
      </c>
      <c r="L2292" s="36"/>
      <c r="M2292" s="69"/>
      <c r="N2292" s="13"/>
      <c r="P2292" s="41" t="str">
        <f t="shared" si="65"/>
        <v>.</v>
      </c>
      <c r="Q2292" s="41"/>
      <c r="R2292" s="41"/>
      <c r="T2292" s="77"/>
      <c r="U2292" s="77"/>
    </row>
    <row r="2293" spans="1:21" s="35" customFormat="1" ht="29.25" customHeight="1" thickTop="1" thickBot="1">
      <c r="A2293" s="8"/>
      <c r="B2293" s="37"/>
      <c r="C2293" s="38"/>
      <c r="D2293" s="39"/>
      <c r="E2293" s="11"/>
      <c r="F2293" s="48"/>
      <c r="G2293" s="69"/>
      <c r="H2293" s="18">
        <v>9292</v>
      </c>
      <c r="I2293" s="149"/>
      <c r="J2293" s="69"/>
      <c r="K2293" s="8" t="str">
        <f t="shared" si="66"/>
        <v/>
      </c>
      <c r="L2293" s="36"/>
      <c r="M2293" s="69"/>
      <c r="N2293" s="13"/>
      <c r="P2293" s="41" t="str">
        <f t="shared" si="65"/>
        <v>.</v>
      </c>
      <c r="Q2293" s="41"/>
      <c r="R2293" s="41"/>
      <c r="T2293" s="77"/>
      <c r="U2293" s="77"/>
    </row>
    <row r="2294" spans="1:21" s="35" customFormat="1" ht="29.25" customHeight="1" thickTop="1" thickBot="1">
      <c r="A2294" s="8"/>
      <c r="B2294" s="37"/>
      <c r="C2294" s="38"/>
      <c r="D2294" s="39"/>
      <c r="E2294" s="11"/>
      <c r="F2294" s="48"/>
      <c r="G2294" s="69"/>
      <c r="H2294" s="18">
        <v>9293</v>
      </c>
      <c r="I2294" s="149"/>
      <c r="J2294" s="69"/>
      <c r="K2294" s="8" t="str">
        <f t="shared" si="66"/>
        <v/>
      </c>
      <c r="L2294" s="36"/>
      <c r="M2294" s="69"/>
      <c r="N2294" s="13"/>
      <c r="P2294" s="41" t="str">
        <f t="shared" si="65"/>
        <v>.</v>
      </c>
      <c r="Q2294" s="41"/>
      <c r="R2294" s="41"/>
      <c r="T2294" s="77"/>
      <c r="U2294" s="77"/>
    </row>
    <row r="2295" spans="1:21" s="35" customFormat="1" ht="29.25" customHeight="1" thickTop="1" thickBot="1">
      <c r="A2295" s="8"/>
      <c r="B2295" s="37"/>
      <c r="C2295" s="38"/>
      <c r="D2295" s="39"/>
      <c r="E2295" s="11"/>
      <c r="F2295" s="48"/>
      <c r="G2295" s="69"/>
      <c r="H2295" s="18">
        <v>9294</v>
      </c>
      <c r="I2295" s="149"/>
      <c r="J2295" s="69"/>
      <c r="K2295" s="8" t="str">
        <f t="shared" si="66"/>
        <v/>
      </c>
      <c r="L2295" s="36"/>
      <c r="M2295" s="69"/>
      <c r="N2295" s="13"/>
      <c r="P2295" s="41" t="str">
        <f t="shared" si="65"/>
        <v>.</v>
      </c>
      <c r="Q2295" s="41"/>
      <c r="R2295" s="41"/>
      <c r="T2295" s="77"/>
      <c r="U2295" s="77"/>
    </row>
    <row r="2296" spans="1:21" s="35" customFormat="1" ht="29.25" customHeight="1" thickTop="1" thickBot="1">
      <c r="A2296" s="8"/>
      <c r="B2296" s="37"/>
      <c r="C2296" s="38"/>
      <c r="D2296" s="39"/>
      <c r="E2296" s="11"/>
      <c r="F2296" s="48"/>
      <c r="G2296" s="69"/>
      <c r="H2296" s="18">
        <v>9295</v>
      </c>
      <c r="I2296" s="149"/>
      <c r="J2296" s="69"/>
      <c r="K2296" s="8" t="str">
        <f t="shared" si="66"/>
        <v/>
      </c>
      <c r="L2296" s="36"/>
      <c r="M2296" s="69"/>
      <c r="N2296" s="13"/>
      <c r="P2296" s="41" t="str">
        <f t="shared" si="65"/>
        <v>.</v>
      </c>
      <c r="Q2296" s="41"/>
      <c r="R2296" s="41"/>
      <c r="T2296" s="77"/>
      <c r="U2296" s="77"/>
    </row>
    <row r="2297" spans="1:21" s="35" customFormat="1" ht="29.25" customHeight="1" thickTop="1" thickBot="1">
      <c r="A2297" s="8"/>
      <c r="B2297" s="37"/>
      <c r="C2297" s="38"/>
      <c r="D2297" s="39"/>
      <c r="E2297" s="11"/>
      <c r="F2297" s="48"/>
      <c r="G2297" s="69"/>
      <c r="H2297" s="18">
        <v>9296</v>
      </c>
      <c r="I2297" s="149"/>
      <c r="J2297" s="69"/>
      <c r="K2297" s="8" t="str">
        <f t="shared" si="66"/>
        <v/>
      </c>
      <c r="L2297" s="36"/>
      <c r="M2297" s="69"/>
      <c r="N2297" s="13"/>
      <c r="P2297" s="41" t="str">
        <f t="shared" si="65"/>
        <v>.</v>
      </c>
      <c r="Q2297" s="41"/>
      <c r="R2297" s="41"/>
      <c r="T2297" s="77"/>
      <c r="U2297" s="77"/>
    </row>
    <row r="2298" spans="1:21" s="35" customFormat="1" ht="29.25" customHeight="1" thickTop="1" thickBot="1">
      <c r="A2298" s="8"/>
      <c r="B2298" s="37"/>
      <c r="C2298" s="38"/>
      <c r="D2298" s="39"/>
      <c r="E2298" s="11"/>
      <c r="F2298" s="48"/>
      <c r="G2298" s="69"/>
      <c r="H2298" s="18">
        <v>9297</v>
      </c>
      <c r="I2298" s="149"/>
      <c r="J2298" s="69"/>
      <c r="K2298" s="8" t="str">
        <f t="shared" si="66"/>
        <v/>
      </c>
      <c r="L2298" s="36"/>
      <c r="M2298" s="69"/>
      <c r="N2298" s="13"/>
      <c r="P2298" s="41" t="str">
        <f t="shared" si="65"/>
        <v>.</v>
      </c>
      <c r="Q2298" s="41"/>
      <c r="R2298" s="41"/>
      <c r="T2298" s="77"/>
      <c r="U2298" s="77"/>
    </row>
    <row r="2299" spans="1:21" s="35" customFormat="1" ht="29.25" customHeight="1" thickTop="1" thickBot="1">
      <c r="A2299" s="8"/>
      <c r="B2299" s="37"/>
      <c r="C2299" s="38"/>
      <c r="D2299" s="39"/>
      <c r="E2299" s="11"/>
      <c r="F2299" s="48"/>
      <c r="G2299" s="69"/>
      <c r="H2299" s="18">
        <v>9298</v>
      </c>
      <c r="I2299" s="149"/>
      <c r="J2299" s="69"/>
      <c r="K2299" s="8" t="str">
        <f t="shared" si="66"/>
        <v/>
      </c>
      <c r="L2299" s="36"/>
      <c r="M2299" s="69"/>
      <c r="N2299" s="13"/>
      <c r="P2299" s="41" t="str">
        <f t="shared" si="65"/>
        <v>.</v>
      </c>
      <c r="Q2299" s="41"/>
      <c r="R2299" s="41"/>
      <c r="T2299" s="77"/>
      <c r="U2299" s="77"/>
    </row>
    <row r="2300" spans="1:21" s="35" customFormat="1" ht="29.25" customHeight="1" thickTop="1" thickBot="1">
      <c r="A2300" s="8"/>
      <c r="B2300" s="37"/>
      <c r="C2300" s="38"/>
      <c r="D2300" s="39"/>
      <c r="E2300" s="11"/>
      <c r="F2300" s="48"/>
      <c r="G2300" s="69"/>
      <c r="H2300" s="18">
        <v>9299</v>
      </c>
      <c r="I2300" s="149"/>
      <c r="J2300" s="69"/>
      <c r="K2300" s="8" t="str">
        <f t="shared" si="66"/>
        <v/>
      </c>
      <c r="L2300" s="36"/>
      <c r="M2300" s="69"/>
      <c r="N2300" s="13"/>
      <c r="P2300" s="41" t="str">
        <f t="shared" si="65"/>
        <v>.</v>
      </c>
      <c r="Q2300" s="41"/>
      <c r="R2300" s="41"/>
      <c r="T2300" s="77"/>
      <c r="U2300" s="77"/>
    </row>
    <row r="2301" spans="1:21" s="35" customFormat="1" ht="29.25" customHeight="1" thickTop="1" thickBot="1">
      <c r="A2301" s="8"/>
      <c r="B2301" s="37"/>
      <c r="C2301" s="38"/>
      <c r="D2301" s="39"/>
      <c r="E2301" s="11"/>
      <c r="F2301" s="48"/>
      <c r="G2301" s="69"/>
      <c r="H2301" s="18">
        <v>9300</v>
      </c>
      <c r="I2301" s="149"/>
      <c r="J2301" s="69"/>
      <c r="K2301" s="8" t="str">
        <f t="shared" si="66"/>
        <v/>
      </c>
      <c r="L2301" s="36"/>
      <c r="M2301" s="69"/>
      <c r="N2301" s="13"/>
      <c r="P2301" s="41" t="str">
        <f t="shared" si="65"/>
        <v>.</v>
      </c>
      <c r="Q2301" s="41"/>
      <c r="R2301" s="41"/>
      <c r="T2301" s="77"/>
      <c r="U2301" s="77"/>
    </row>
    <row r="2302" spans="1:21" s="35" customFormat="1" ht="29.25" customHeight="1" thickTop="1" thickBot="1">
      <c r="A2302" s="8"/>
      <c r="B2302" s="37"/>
      <c r="C2302" s="38"/>
      <c r="D2302" s="39"/>
      <c r="E2302" s="11"/>
      <c r="F2302" s="48"/>
      <c r="G2302" s="69"/>
      <c r="H2302" s="18">
        <v>9301</v>
      </c>
      <c r="I2302" s="149"/>
      <c r="J2302" s="69"/>
      <c r="K2302" s="8" t="str">
        <f t="shared" si="66"/>
        <v/>
      </c>
      <c r="L2302" s="36"/>
      <c r="M2302" s="69"/>
      <c r="N2302" s="13"/>
      <c r="P2302" s="41" t="str">
        <f t="shared" si="65"/>
        <v>.</v>
      </c>
      <c r="Q2302" s="41"/>
      <c r="R2302" s="41"/>
      <c r="T2302" s="77"/>
      <c r="U2302" s="77"/>
    </row>
    <row r="2303" spans="1:21" s="35" customFormat="1" ht="29.25" customHeight="1" thickTop="1" thickBot="1">
      <c r="A2303" s="8"/>
      <c r="B2303" s="37"/>
      <c r="C2303" s="38"/>
      <c r="D2303" s="39"/>
      <c r="E2303" s="11"/>
      <c r="F2303" s="48"/>
      <c r="G2303" s="69"/>
      <c r="H2303" s="18">
        <v>9302</v>
      </c>
      <c r="I2303" s="149"/>
      <c r="J2303" s="69"/>
      <c r="K2303" s="8" t="str">
        <f t="shared" si="66"/>
        <v/>
      </c>
      <c r="L2303" s="36"/>
      <c r="M2303" s="69"/>
      <c r="N2303" s="13"/>
      <c r="P2303" s="41" t="str">
        <f t="shared" si="65"/>
        <v>.</v>
      </c>
      <c r="Q2303" s="41"/>
      <c r="R2303" s="41"/>
      <c r="T2303" s="77"/>
      <c r="U2303" s="77"/>
    </row>
    <row r="2304" spans="1:21" s="35" customFormat="1" ht="29.25" customHeight="1" thickTop="1" thickBot="1">
      <c r="A2304" s="8"/>
      <c r="B2304" s="37"/>
      <c r="C2304" s="38"/>
      <c r="D2304" s="39"/>
      <c r="E2304" s="11"/>
      <c r="F2304" s="48"/>
      <c r="G2304" s="69"/>
      <c r="H2304" s="18">
        <v>9303</v>
      </c>
      <c r="I2304" s="149"/>
      <c r="J2304" s="69"/>
      <c r="K2304" s="8" t="str">
        <f t="shared" si="66"/>
        <v/>
      </c>
      <c r="L2304" s="36"/>
      <c r="M2304" s="69"/>
      <c r="N2304" s="13"/>
      <c r="P2304" s="41" t="str">
        <f t="shared" si="65"/>
        <v>.</v>
      </c>
      <c r="Q2304" s="41"/>
      <c r="R2304" s="41"/>
      <c r="T2304" s="77"/>
      <c r="U2304" s="77"/>
    </row>
    <row r="2305" spans="1:21" s="35" customFormat="1" ht="29.25" customHeight="1" thickTop="1" thickBot="1">
      <c r="A2305" s="8"/>
      <c r="B2305" s="37"/>
      <c r="C2305" s="38"/>
      <c r="D2305" s="39"/>
      <c r="E2305" s="11"/>
      <c r="F2305" s="48"/>
      <c r="G2305" s="69"/>
      <c r="H2305" s="18">
        <v>9304</v>
      </c>
      <c r="I2305" s="149"/>
      <c r="J2305" s="69"/>
      <c r="K2305" s="8" t="str">
        <f t="shared" si="66"/>
        <v/>
      </c>
      <c r="L2305" s="36"/>
      <c r="M2305" s="69"/>
      <c r="N2305" s="13"/>
      <c r="P2305" s="41" t="str">
        <f t="shared" si="65"/>
        <v>.</v>
      </c>
      <c r="Q2305" s="41"/>
      <c r="R2305" s="41"/>
      <c r="T2305" s="77"/>
      <c r="U2305" s="77"/>
    </row>
    <row r="2306" spans="1:21" s="35" customFormat="1" ht="29.25" customHeight="1" thickTop="1" thickBot="1">
      <c r="A2306" s="8"/>
      <c r="B2306" s="37"/>
      <c r="C2306" s="38"/>
      <c r="D2306" s="39"/>
      <c r="E2306" s="11"/>
      <c r="F2306" s="48"/>
      <c r="G2306" s="69"/>
      <c r="H2306" s="18">
        <v>9305</v>
      </c>
      <c r="I2306" s="149"/>
      <c r="J2306" s="69"/>
      <c r="K2306" s="8" t="str">
        <f t="shared" si="66"/>
        <v/>
      </c>
      <c r="L2306" s="36"/>
      <c r="M2306" s="69"/>
      <c r="N2306" s="13"/>
      <c r="P2306" s="41" t="str">
        <f t="shared" si="65"/>
        <v>.</v>
      </c>
      <c r="Q2306" s="41"/>
      <c r="R2306" s="41"/>
      <c r="T2306" s="77"/>
      <c r="U2306" s="77"/>
    </row>
    <row r="2307" spans="1:21" s="35" customFormat="1" ht="29.25" customHeight="1" thickTop="1" thickBot="1">
      <c r="A2307" s="8"/>
      <c r="B2307" s="37"/>
      <c r="C2307" s="38"/>
      <c r="D2307" s="39"/>
      <c r="E2307" s="11"/>
      <c r="F2307" s="48"/>
      <c r="G2307" s="69"/>
      <c r="H2307" s="18">
        <v>9306</v>
      </c>
      <c r="I2307" s="149"/>
      <c r="J2307" s="69"/>
      <c r="K2307" s="8" t="str">
        <f t="shared" si="66"/>
        <v/>
      </c>
      <c r="L2307" s="36"/>
      <c r="M2307" s="69"/>
      <c r="N2307" s="13"/>
      <c r="P2307" s="41" t="str">
        <f t="shared" si="65"/>
        <v>.</v>
      </c>
      <c r="Q2307" s="41"/>
      <c r="R2307" s="41"/>
      <c r="T2307" s="77"/>
      <c r="U2307" s="77"/>
    </row>
    <row r="2308" spans="1:21" s="35" customFormat="1" ht="29.25" customHeight="1" thickTop="1" thickBot="1">
      <c r="A2308" s="8"/>
      <c r="B2308" s="37"/>
      <c r="C2308" s="38"/>
      <c r="D2308" s="39"/>
      <c r="E2308" s="11"/>
      <c r="F2308" s="48"/>
      <c r="G2308" s="69"/>
      <c r="H2308" s="18">
        <v>9307</v>
      </c>
      <c r="I2308" s="149"/>
      <c r="J2308" s="69"/>
      <c r="K2308" s="8" t="str">
        <f t="shared" si="66"/>
        <v/>
      </c>
      <c r="L2308" s="36"/>
      <c r="M2308" s="69"/>
      <c r="N2308" s="13"/>
      <c r="P2308" s="41" t="str">
        <f t="shared" si="65"/>
        <v>.</v>
      </c>
      <c r="Q2308" s="41"/>
      <c r="R2308" s="41"/>
      <c r="T2308" s="77"/>
      <c r="U2308" s="77"/>
    </row>
    <row r="2309" spans="1:21" s="35" customFormat="1" ht="29.25" customHeight="1" thickTop="1" thickBot="1">
      <c r="A2309" s="8"/>
      <c r="B2309" s="37"/>
      <c r="C2309" s="38"/>
      <c r="D2309" s="39"/>
      <c r="E2309" s="11"/>
      <c r="F2309" s="48"/>
      <c r="G2309" s="69"/>
      <c r="H2309" s="18">
        <v>9308</v>
      </c>
      <c r="I2309" s="149"/>
      <c r="J2309" s="69"/>
      <c r="K2309" s="8" t="str">
        <f t="shared" si="66"/>
        <v/>
      </c>
      <c r="L2309" s="36"/>
      <c r="M2309" s="69"/>
      <c r="N2309" s="13"/>
      <c r="P2309" s="41" t="str">
        <f t="shared" si="65"/>
        <v>.</v>
      </c>
      <c r="Q2309" s="41"/>
      <c r="R2309" s="41"/>
      <c r="T2309" s="77"/>
      <c r="U2309" s="77"/>
    </row>
    <row r="2310" spans="1:21" s="35" customFormat="1" ht="29.25" customHeight="1" thickTop="1" thickBot="1">
      <c r="A2310" s="8"/>
      <c r="B2310" s="37"/>
      <c r="C2310" s="38"/>
      <c r="D2310" s="39"/>
      <c r="E2310" s="11"/>
      <c r="F2310" s="48"/>
      <c r="G2310" s="69"/>
      <c r="H2310" s="18">
        <v>9309</v>
      </c>
      <c r="I2310" s="149"/>
      <c r="J2310" s="69"/>
      <c r="K2310" s="8" t="str">
        <f t="shared" si="66"/>
        <v/>
      </c>
      <c r="L2310" s="36"/>
      <c r="M2310" s="69"/>
      <c r="N2310" s="13"/>
      <c r="P2310" s="41" t="str">
        <f t="shared" si="65"/>
        <v>.</v>
      </c>
      <c r="Q2310" s="41"/>
      <c r="R2310" s="41"/>
      <c r="T2310" s="77"/>
      <c r="U2310" s="77"/>
    </row>
    <row r="2311" spans="1:21" s="35" customFormat="1" ht="29.25" customHeight="1" thickTop="1" thickBot="1">
      <c r="A2311" s="8"/>
      <c r="B2311" s="37"/>
      <c r="C2311" s="38"/>
      <c r="D2311" s="39"/>
      <c r="E2311" s="11"/>
      <c r="F2311" s="48"/>
      <c r="G2311" s="69"/>
      <c r="H2311" s="18">
        <v>9310</v>
      </c>
      <c r="I2311" s="149"/>
      <c r="J2311" s="69"/>
      <c r="K2311" s="8" t="str">
        <f t="shared" si="66"/>
        <v/>
      </c>
      <c r="L2311" s="36"/>
      <c r="M2311" s="69"/>
      <c r="N2311" s="13"/>
      <c r="P2311" s="41" t="str">
        <f t="shared" si="65"/>
        <v>.</v>
      </c>
      <c r="Q2311" s="41"/>
      <c r="R2311" s="41"/>
      <c r="T2311" s="77"/>
      <c r="U2311" s="77"/>
    </row>
    <row r="2312" spans="1:21" s="35" customFormat="1" ht="29.25" customHeight="1" thickTop="1" thickBot="1">
      <c r="A2312" s="8"/>
      <c r="B2312" s="37"/>
      <c r="C2312" s="38"/>
      <c r="D2312" s="39"/>
      <c r="E2312" s="11"/>
      <c r="F2312" s="48"/>
      <c r="G2312" s="69"/>
      <c r="H2312" s="18">
        <v>9311</v>
      </c>
      <c r="I2312" s="149"/>
      <c r="J2312" s="69"/>
      <c r="K2312" s="8" t="str">
        <f t="shared" si="66"/>
        <v/>
      </c>
      <c r="L2312" s="36"/>
      <c r="M2312" s="69"/>
      <c r="N2312" s="13"/>
      <c r="P2312" s="41" t="str">
        <f t="shared" si="65"/>
        <v>.</v>
      </c>
      <c r="Q2312" s="41"/>
      <c r="R2312" s="41"/>
      <c r="T2312" s="77"/>
      <c r="U2312" s="77"/>
    </row>
    <row r="2313" spans="1:21" s="35" customFormat="1" ht="29.25" customHeight="1" thickTop="1" thickBot="1">
      <c r="A2313" s="8"/>
      <c r="B2313" s="37"/>
      <c r="C2313" s="38"/>
      <c r="D2313" s="39"/>
      <c r="E2313" s="11"/>
      <c r="F2313" s="48"/>
      <c r="G2313" s="69"/>
      <c r="H2313" s="18">
        <v>9312</v>
      </c>
      <c r="I2313" s="149"/>
      <c r="J2313" s="69"/>
      <c r="K2313" s="8" t="str">
        <f t="shared" si="66"/>
        <v/>
      </c>
      <c r="L2313" s="36"/>
      <c r="M2313" s="69"/>
      <c r="N2313" s="13"/>
      <c r="P2313" s="41" t="str">
        <f t="shared" si="65"/>
        <v>.</v>
      </c>
      <c r="Q2313" s="41"/>
      <c r="R2313" s="41"/>
      <c r="T2313" s="77"/>
      <c r="U2313" s="77"/>
    </row>
    <row r="2314" spans="1:21" s="35" customFormat="1" ht="29.25" customHeight="1" thickTop="1" thickBot="1">
      <c r="A2314" s="8"/>
      <c r="B2314" s="37"/>
      <c r="C2314" s="38"/>
      <c r="D2314" s="39"/>
      <c r="E2314" s="11"/>
      <c r="F2314" s="48"/>
      <c r="G2314" s="69"/>
      <c r="H2314" s="18">
        <v>9313</v>
      </c>
      <c r="I2314" s="149"/>
      <c r="J2314" s="69"/>
      <c r="K2314" s="8" t="str">
        <f t="shared" si="66"/>
        <v/>
      </c>
      <c r="L2314" s="36"/>
      <c r="M2314" s="69"/>
      <c r="N2314" s="13"/>
      <c r="P2314" s="41" t="str">
        <f t="shared" si="65"/>
        <v>.</v>
      </c>
      <c r="Q2314" s="41"/>
      <c r="R2314" s="41"/>
      <c r="T2314" s="77"/>
      <c r="U2314" s="77"/>
    </row>
    <row r="2315" spans="1:21" s="35" customFormat="1" ht="29.25" customHeight="1" thickTop="1" thickBot="1">
      <c r="A2315" s="8"/>
      <c r="B2315" s="37"/>
      <c r="C2315" s="38"/>
      <c r="D2315" s="39"/>
      <c r="E2315" s="11"/>
      <c r="F2315" s="48"/>
      <c r="G2315" s="69"/>
      <c r="H2315" s="18">
        <v>9314</v>
      </c>
      <c r="I2315" s="149"/>
      <c r="J2315" s="69"/>
      <c r="K2315" s="8" t="str">
        <f t="shared" si="66"/>
        <v/>
      </c>
      <c r="L2315" s="36"/>
      <c r="M2315" s="69"/>
      <c r="N2315" s="13"/>
      <c r="P2315" s="41" t="str">
        <f t="shared" si="65"/>
        <v>.</v>
      </c>
      <c r="Q2315" s="41"/>
      <c r="R2315" s="41"/>
      <c r="T2315" s="77"/>
      <c r="U2315" s="77"/>
    </row>
    <row r="2316" spans="1:21" s="35" customFormat="1" ht="29.25" customHeight="1" thickTop="1" thickBot="1">
      <c r="A2316" s="8"/>
      <c r="B2316" s="37"/>
      <c r="C2316" s="38"/>
      <c r="D2316" s="39"/>
      <c r="E2316" s="11"/>
      <c r="F2316" s="48"/>
      <c r="G2316" s="69"/>
      <c r="H2316" s="18">
        <v>9315</v>
      </c>
      <c r="I2316" s="149"/>
      <c r="J2316" s="69"/>
      <c r="K2316" s="8" t="str">
        <f t="shared" si="66"/>
        <v/>
      </c>
      <c r="L2316" s="36"/>
      <c r="M2316" s="69"/>
      <c r="N2316" s="13"/>
      <c r="P2316" s="41" t="str">
        <f t="shared" si="65"/>
        <v>.</v>
      </c>
      <c r="Q2316" s="41"/>
      <c r="R2316" s="41"/>
      <c r="T2316" s="77"/>
      <c r="U2316" s="77"/>
    </row>
    <row r="2317" spans="1:21" s="35" customFormat="1" ht="29.25" customHeight="1" thickTop="1" thickBot="1">
      <c r="A2317" s="8"/>
      <c r="B2317" s="37"/>
      <c r="C2317" s="38"/>
      <c r="D2317" s="39"/>
      <c r="E2317" s="11"/>
      <c r="F2317" s="48"/>
      <c r="G2317" s="69"/>
      <c r="H2317" s="18">
        <v>9316</v>
      </c>
      <c r="I2317" s="149"/>
      <c r="J2317" s="69"/>
      <c r="K2317" s="8" t="str">
        <f t="shared" si="66"/>
        <v/>
      </c>
      <c r="L2317" s="36"/>
      <c r="M2317" s="69"/>
      <c r="N2317" s="13"/>
      <c r="P2317" s="41" t="str">
        <f t="shared" ref="P2317:P2380" si="67">IF(O2317&gt;0,N2317-O2317,".")</f>
        <v>.</v>
      </c>
      <c r="Q2317" s="41"/>
      <c r="R2317" s="41"/>
      <c r="T2317" s="77"/>
      <c r="U2317" s="77"/>
    </row>
    <row r="2318" spans="1:21" s="35" customFormat="1" ht="29.25" customHeight="1" thickTop="1" thickBot="1">
      <c r="A2318" s="8"/>
      <c r="B2318" s="37"/>
      <c r="C2318" s="38"/>
      <c r="D2318" s="39"/>
      <c r="E2318" s="11"/>
      <c r="F2318" s="48"/>
      <c r="G2318" s="69"/>
      <c r="H2318" s="18">
        <v>9317</v>
      </c>
      <c r="I2318" s="149"/>
      <c r="J2318" s="69"/>
      <c r="K2318" s="8" t="str">
        <f t="shared" ref="K2318:K2381" si="68">D2318&amp;C2318</f>
        <v/>
      </c>
      <c r="L2318" s="36"/>
      <c r="M2318" s="69"/>
      <c r="N2318" s="13"/>
      <c r="P2318" s="41" t="str">
        <f t="shared" si="67"/>
        <v>.</v>
      </c>
      <c r="Q2318" s="41"/>
      <c r="R2318" s="41"/>
      <c r="T2318" s="77"/>
      <c r="U2318" s="77"/>
    </row>
    <row r="2319" spans="1:21" s="35" customFormat="1" ht="29.25" customHeight="1" thickTop="1" thickBot="1">
      <c r="A2319" s="8"/>
      <c r="B2319" s="37"/>
      <c r="C2319" s="38"/>
      <c r="D2319" s="39"/>
      <c r="E2319" s="11"/>
      <c r="F2319" s="48"/>
      <c r="G2319" s="69"/>
      <c r="H2319" s="18">
        <v>9318</v>
      </c>
      <c r="I2319" s="149"/>
      <c r="J2319" s="69"/>
      <c r="K2319" s="8" t="str">
        <f t="shared" si="68"/>
        <v/>
      </c>
      <c r="L2319" s="36"/>
      <c r="M2319" s="69"/>
      <c r="N2319" s="13"/>
      <c r="P2319" s="41" t="str">
        <f t="shared" si="67"/>
        <v>.</v>
      </c>
      <c r="Q2319" s="41"/>
      <c r="R2319" s="41"/>
      <c r="T2319" s="77"/>
      <c r="U2319" s="77"/>
    </row>
    <row r="2320" spans="1:21" s="35" customFormat="1" ht="29.25" customHeight="1" thickTop="1" thickBot="1">
      <c r="A2320" s="8"/>
      <c r="B2320" s="37"/>
      <c r="C2320" s="38"/>
      <c r="D2320" s="39"/>
      <c r="E2320" s="11"/>
      <c r="F2320" s="48"/>
      <c r="G2320" s="69"/>
      <c r="H2320" s="18">
        <v>9319</v>
      </c>
      <c r="I2320" s="149"/>
      <c r="J2320" s="69"/>
      <c r="K2320" s="8" t="str">
        <f t="shared" si="68"/>
        <v/>
      </c>
      <c r="L2320" s="36"/>
      <c r="M2320" s="69"/>
      <c r="N2320" s="13"/>
      <c r="P2320" s="41" t="str">
        <f t="shared" si="67"/>
        <v>.</v>
      </c>
      <c r="Q2320" s="41"/>
      <c r="R2320" s="41"/>
      <c r="T2320" s="77"/>
      <c r="U2320" s="77"/>
    </row>
    <row r="2321" spans="1:21" s="35" customFormat="1" ht="29.25" customHeight="1" thickTop="1" thickBot="1">
      <c r="A2321" s="8"/>
      <c r="B2321" s="37"/>
      <c r="C2321" s="38"/>
      <c r="D2321" s="39"/>
      <c r="E2321" s="11"/>
      <c r="F2321" s="48"/>
      <c r="G2321" s="69"/>
      <c r="H2321" s="18">
        <v>9320</v>
      </c>
      <c r="I2321" s="149"/>
      <c r="J2321" s="69"/>
      <c r="K2321" s="8" t="str">
        <f t="shared" si="68"/>
        <v/>
      </c>
      <c r="L2321" s="36"/>
      <c r="M2321" s="69"/>
      <c r="N2321" s="13"/>
      <c r="P2321" s="41" t="str">
        <f t="shared" si="67"/>
        <v>.</v>
      </c>
      <c r="Q2321" s="41"/>
      <c r="R2321" s="41"/>
      <c r="T2321" s="77"/>
      <c r="U2321" s="77"/>
    </row>
    <row r="2322" spans="1:21" s="35" customFormat="1" ht="29.25" customHeight="1" thickTop="1" thickBot="1">
      <c r="A2322" s="8"/>
      <c r="B2322" s="37"/>
      <c r="C2322" s="38"/>
      <c r="D2322" s="39"/>
      <c r="E2322" s="11"/>
      <c r="F2322" s="48"/>
      <c r="G2322" s="69"/>
      <c r="H2322" s="18">
        <v>9321</v>
      </c>
      <c r="I2322" s="149"/>
      <c r="J2322" s="69"/>
      <c r="K2322" s="8" t="str">
        <f t="shared" si="68"/>
        <v/>
      </c>
      <c r="L2322" s="36"/>
      <c r="M2322" s="69"/>
      <c r="N2322" s="13"/>
      <c r="P2322" s="41" t="str">
        <f t="shared" si="67"/>
        <v>.</v>
      </c>
      <c r="Q2322" s="41"/>
      <c r="R2322" s="41"/>
      <c r="T2322" s="77"/>
      <c r="U2322" s="77"/>
    </row>
    <row r="2323" spans="1:21" s="35" customFormat="1" ht="29.25" customHeight="1" thickTop="1" thickBot="1">
      <c r="A2323" s="8"/>
      <c r="B2323" s="37"/>
      <c r="C2323" s="38"/>
      <c r="D2323" s="39"/>
      <c r="E2323" s="11"/>
      <c r="F2323" s="48"/>
      <c r="G2323" s="69"/>
      <c r="H2323" s="18">
        <v>9322</v>
      </c>
      <c r="I2323" s="149"/>
      <c r="J2323" s="69"/>
      <c r="K2323" s="8" t="str">
        <f t="shared" si="68"/>
        <v/>
      </c>
      <c r="L2323" s="36"/>
      <c r="M2323" s="69"/>
      <c r="N2323" s="13"/>
      <c r="P2323" s="41" t="str">
        <f t="shared" si="67"/>
        <v>.</v>
      </c>
      <c r="Q2323" s="41"/>
      <c r="R2323" s="41"/>
      <c r="T2323" s="77"/>
      <c r="U2323" s="77"/>
    </row>
    <row r="2324" spans="1:21" s="35" customFormat="1" ht="29.25" customHeight="1" thickTop="1" thickBot="1">
      <c r="A2324" s="8"/>
      <c r="B2324" s="37"/>
      <c r="C2324" s="38"/>
      <c r="D2324" s="39"/>
      <c r="E2324" s="11"/>
      <c r="F2324" s="48"/>
      <c r="G2324" s="69"/>
      <c r="H2324" s="18">
        <v>9323</v>
      </c>
      <c r="I2324" s="149"/>
      <c r="J2324" s="69"/>
      <c r="K2324" s="8" t="str">
        <f t="shared" si="68"/>
        <v/>
      </c>
      <c r="L2324" s="36"/>
      <c r="M2324" s="69"/>
      <c r="N2324" s="13"/>
      <c r="P2324" s="41" t="str">
        <f t="shared" si="67"/>
        <v>.</v>
      </c>
      <c r="Q2324" s="41"/>
      <c r="R2324" s="41"/>
      <c r="T2324" s="77"/>
      <c r="U2324" s="77"/>
    </row>
    <row r="2325" spans="1:21" s="35" customFormat="1" ht="29.25" customHeight="1" thickTop="1" thickBot="1">
      <c r="A2325" s="8"/>
      <c r="B2325" s="37"/>
      <c r="C2325" s="38"/>
      <c r="D2325" s="39"/>
      <c r="E2325" s="11"/>
      <c r="F2325" s="48"/>
      <c r="G2325" s="69"/>
      <c r="H2325" s="18">
        <v>9324</v>
      </c>
      <c r="I2325" s="149"/>
      <c r="J2325" s="69"/>
      <c r="K2325" s="8" t="str">
        <f t="shared" si="68"/>
        <v/>
      </c>
      <c r="L2325" s="36"/>
      <c r="M2325" s="69"/>
      <c r="N2325" s="13"/>
      <c r="P2325" s="41" t="str">
        <f t="shared" si="67"/>
        <v>.</v>
      </c>
      <c r="Q2325" s="41"/>
      <c r="R2325" s="41"/>
      <c r="T2325" s="77"/>
      <c r="U2325" s="77"/>
    </row>
    <row r="2326" spans="1:21" s="35" customFormat="1" ht="29.25" customHeight="1" thickTop="1" thickBot="1">
      <c r="A2326" s="8"/>
      <c r="B2326" s="37"/>
      <c r="C2326" s="38"/>
      <c r="D2326" s="39"/>
      <c r="E2326" s="11"/>
      <c r="F2326" s="48"/>
      <c r="G2326" s="69"/>
      <c r="H2326" s="18">
        <v>9325</v>
      </c>
      <c r="I2326" s="149"/>
      <c r="J2326" s="69"/>
      <c r="K2326" s="8" t="str">
        <f t="shared" si="68"/>
        <v/>
      </c>
      <c r="L2326" s="36"/>
      <c r="M2326" s="69"/>
      <c r="N2326" s="13"/>
      <c r="P2326" s="41" t="str">
        <f t="shared" si="67"/>
        <v>.</v>
      </c>
      <c r="Q2326" s="41"/>
      <c r="R2326" s="41"/>
      <c r="T2326" s="77"/>
      <c r="U2326" s="77"/>
    </row>
    <row r="2327" spans="1:21" s="35" customFormat="1" ht="29.25" customHeight="1" thickTop="1" thickBot="1">
      <c r="A2327" s="8"/>
      <c r="B2327" s="37"/>
      <c r="C2327" s="38"/>
      <c r="D2327" s="39"/>
      <c r="E2327" s="11"/>
      <c r="F2327" s="48"/>
      <c r="G2327" s="69"/>
      <c r="H2327" s="18">
        <v>9326</v>
      </c>
      <c r="I2327" s="149"/>
      <c r="J2327" s="69"/>
      <c r="K2327" s="8" t="str">
        <f t="shared" si="68"/>
        <v/>
      </c>
      <c r="L2327" s="36"/>
      <c r="M2327" s="69"/>
      <c r="N2327" s="13"/>
      <c r="P2327" s="41" t="str">
        <f t="shared" si="67"/>
        <v>.</v>
      </c>
      <c r="Q2327" s="41"/>
      <c r="R2327" s="41"/>
      <c r="T2327" s="77"/>
      <c r="U2327" s="77"/>
    </row>
    <row r="2328" spans="1:21" s="35" customFormat="1" ht="29.25" customHeight="1" thickTop="1" thickBot="1">
      <c r="A2328" s="8"/>
      <c r="B2328" s="37"/>
      <c r="C2328" s="38"/>
      <c r="D2328" s="39"/>
      <c r="E2328" s="11"/>
      <c r="F2328" s="48"/>
      <c r="G2328" s="69"/>
      <c r="H2328" s="18">
        <v>9327</v>
      </c>
      <c r="I2328" s="149"/>
      <c r="J2328" s="69"/>
      <c r="K2328" s="8" t="str">
        <f t="shared" si="68"/>
        <v/>
      </c>
      <c r="L2328" s="36"/>
      <c r="M2328" s="69"/>
      <c r="N2328" s="13"/>
      <c r="P2328" s="41" t="str">
        <f t="shared" si="67"/>
        <v>.</v>
      </c>
      <c r="Q2328" s="41"/>
      <c r="R2328" s="41"/>
      <c r="T2328" s="77"/>
      <c r="U2328" s="77"/>
    </row>
    <row r="2329" spans="1:21" s="35" customFormat="1" ht="29.25" customHeight="1" thickTop="1" thickBot="1">
      <c r="A2329" s="8"/>
      <c r="B2329" s="37"/>
      <c r="C2329" s="38"/>
      <c r="D2329" s="39"/>
      <c r="E2329" s="11"/>
      <c r="F2329" s="48"/>
      <c r="G2329" s="69"/>
      <c r="H2329" s="18">
        <v>9328</v>
      </c>
      <c r="I2329" s="149"/>
      <c r="J2329" s="69"/>
      <c r="K2329" s="8" t="str">
        <f t="shared" si="68"/>
        <v/>
      </c>
      <c r="L2329" s="36"/>
      <c r="M2329" s="69"/>
      <c r="N2329" s="13"/>
      <c r="P2329" s="41" t="str">
        <f t="shared" si="67"/>
        <v>.</v>
      </c>
      <c r="Q2329" s="41"/>
      <c r="R2329" s="41"/>
      <c r="T2329" s="77"/>
      <c r="U2329" s="77"/>
    </row>
    <row r="2330" spans="1:21" s="35" customFormat="1" ht="29.25" customHeight="1" thickTop="1" thickBot="1">
      <c r="A2330" s="8"/>
      <c r="B2330" s="37"/>
      <c r="C2330" s="38"/>
      <c r="D2330" s="39"/>
      <c r="E2330" s="11"/>
      <c r="F2330" s="48"/>
      <c r="G2330" s="69"/>
      <c r="H2330" s="18">
        <v>9329</v>
      </c>
      <c r="I2330" s="149"/>
      <c r="J2330" s="69"/>
      <c r="K2330" s="8" t="str">
        <f t="shared" si="68"/>
        <v/>
      </c>
      <c r="L2330" s="36"/>
      <c r="M2330" s="69"/>
      <c r="N2330" s="13"/>
      <c r="P2330" s="41" t="str">
        <f t="shared" si="67"/>
        <v>.</v>
      </c>
      <c r="Q2330" s="41"/>
      <c r="R2330" s="41"/>
      <c r="T2330" s="77"/>
      <c r="U2330" s="77"/>
    </row>
    <row r="2331" spans="1:21" s="35" customFormat="1" ht="29.25" customHeight="1" thickTop="1" thickBot="1">
      <c r="A2331" s="8"/>
      <c r="B2331" s="37"/>
      <c r="C2331" s="38"/>
      <c r="D2331" s="39"/>
      <c r="E2331" s="11"/>
      <c r="F2331" s="48"/>
      <c r="G2331" s="69"/>
      <c r="H2331" s="18">
        <v>9330</v>
      </c>
      <c r="I2331" s="149"/>
      <c r="J2331" s="69"/>
      <c r="K2331" s="8" t="str">
        <f t="shared" si="68"/>
        <v/>
      </c>
      <c r="L2331" s="36"/>
      <c r="M2331" s="69"/>
      <c r="N2331" s="13"/>
      <c r="P2331" s="41" t="str">
        <f t="shared" si="67"/>
        <v>.</v>
      </c>
      <c r="Q2331" s="41"/>
      <c r="R2331" s="41"/>
      <c r="T2331" s="77"/>
      <c r="U2331" s="77"/>
    </row>
    <row r="2332" spans="1:21" s="35" customFormat="1" ht="29.25" customHeight="1" thickTop="1" thickBot="1">
      <c r="A2332" s="8"/>
      <c r="B2332" s="37"/>
      <c r="C2332" s="38"/>
      <c r="D2332" s="39"/>
      <c r="E2332" s="11"/>
      <c r="F2332" s="48"/>
      <c r="G2332" s="69"/>
      <c r="H2332" s="18">
        <v>9331</v>
      </c>
      <c r="I2332" s="149"/>
      <c r="J2332" s="69"/>
      <c r="K2332" s="8" t="str">
        <f t="shared" si="68"/>
        <v/>
      </c>
      <c r="L2332" s="36"/>
      <c r="M2332" s="69"/>
      <c r="N2332" s="13"/>
      <c r="P2332" s="41" t="str">
        <f t="shared" si="67"/>
        <v>.</v>
      </c>
      <c r="Q2332" s="41"/>
      <c r="R2332" s="41"/>
      <c r="T2332" s="77"/>
      <c r="U2332" s="77"/>
    </row>
    <row r="2333" spans="1:21" s="35" customFormat="1" ht="29.25" customHeight="1" thickTop="1" thickBot="1">
      <c r="A2333" s="8"/>
      <c r="B2333" s="37"/>
      <c r="C2333" s="38"/>
      <c r="D2333" s="39"/>
      <c r="E2333" s="11"/>
      <c r="F2333" s="48"/>
      <c r="G2333" s="69"/>
      <c r="H2333" s="18">
        <v>9332</v>
      </c>
      <c r="I2333" s="149"/>
      <c r="J2333" s="69"/>
      <c r="K2333" s="8" t="str">
        <f t="shared" si="68"/>
        <v/>
      </c>
      <c r="L2333" s="36"/>
      <c r="M2333" s="69"/>
      <c r="N2333" s="13"/>
      <c r="P2333" s="41" t="str">
        <f t="shared" si="67"/>
        <v>.</v>
      </c>
      <c r="Q2333" s="41"/>
      <c r="R2333" s="41"/>
      <c r="T2333" s="77"/>
      <c r="U2333" s="77"/>
    </row>
    <row r="2334" spans="1:21" s="35" customFormat="1" ht="29.25" customHeight="1" thickTop="1" thickBot="1">
      <c r="A2334" s="8"/>
      <c r="B2334" s="37"/>
      <c r="C2334" s="38"/>
      <c r="D2334" s="39"/>
      <c r="E2334" s="11"/>
      <c r="F2334" s="48"/>
      <c r="G2334" s="69"/>
      <c r="H2334" s="18">
        <v>9333</v>
      </c>
      <c r="I2334" s="149"/>
      <c r="J2334" s="69"/>
      <c r="K2334" s="8" t="str">
        <f t="shared" si="68"/>
        <v/>
      </c>
      <c r="L2334" s="36"/>
      <c r="M2334" s="69"/>
      <c r="N2334" s="13"/>
      <c r="P2334" s="41" t="str">
        <f t="shared" si="67"/>
        <v>.</v>
      </c>
      <c r="Q2334" s="41"/>
      <c r="R2334" s="41"/>
      <c r="T2334" s="77"/>
      <c r="U2334" s="77"/>
    </row>
    <row r="2335" spans="1:21" s="35" customFormat="1" ht="29.25" customHeight="1" thickTop="1" thickBot="1">
      <c r="A2335" s="8"/>
      <c r="B2335" s="37"/>
      <c r="C2335" s="38"/>
      <c r="D2335" s="39"/>
      <c r="E2335" s="11"/>
      <c r="F2335" s="48"/>
      <c r="G2335" s="69"/>
      <c r="H2335" s="18">
        <v>9334</v>
      </c>
      <c r="I2335" s="149"/>
      <c r="J2335" s="69"/>
      <c r="K2335" s="8" t="str">
        <f t="shared" si="68"/>
        <v/>
      </c>
      <c r="L2335" s="36"/>
      <c r="M2335" s="69"/>
      <c r="N2335" s="13"/>
      <c r="P2335" s="41" t="str">
        <f t="shared" si="67"/>
        <v>.</v>
      </c>
      <c r="Q2335" s="41"/>
      <c r="R2335" s="41"/>
      <c r="T2335" s="77"/>
      <c r="U2335" s="77"/>
    </row>
    <row r="2336" spans="1:21" s="35" customFormat="1" ht="29.25" customHeight="1" thickTop="1" thickBot="1">
      <c r="A2336" s="8"/>
      <c r="B2336" s="37"/>
      <c r="C2336" s="38"/>
      <c r="D2336" s="39"/>
      <c r="E2336" s="11"/>
      <c r="F2336" s="48"/>
      <c r="G2336" s="69"/>
      <c r="H2336" s="18">
        <v>9335</v>
      </c>
      <c r="I2336" s="149"/>
      <c r="J2336" s="69"/>
      <c r="K2336" s="8" t="str">
        <f t="shared" si="68"/>
        <v/>
      </c>
      <c r="L2336" s="36"/>
      <c r="M2336" s="69"/>
      <c r="N2336" s="13"/>
      <c r="P2336" s="41" t="str">
        <f t="shared" si="67"/>
        <v>.</v>
      </c>
      <c r="Q2336" s="41"/>
      <c r="R2336" s="41"/>
      <c r="T2336" s="77"/>
      <c r="U2336" s="77"/>
    </row>
    <row r="2337" spans="1:21" s="35" customFormat="1" ht="29.25" customHeight="1" thickTop="1" thickBot="1">
      <c r="A2337" s="8"/>
      <c r="B2337" s="37"/>
      <c r="C2337" s="38"/>
      <c r="D2337" s="39"/>
      <c r="E2337" s="11"/>
      <c r="F2337" s="48"/>
      <c r="G2337" s="69"/>
      <c r="H2337" s="18">
        <v>9336</v>
      </c>
      <c r="I2337" s="149"/>
      <c r="J2337" s="69"/>
      <c r="K2337" s="8" t="str">
        <f t="shared" si="68"/>
        <v/>
      </c>
      <c r="L2337" s="36"/>
      <c r="M2337" s="69"/>
      <c r="N2337" s="13"/>
      <c r="P2337" s="41" t="str">
        <f t="shared" si="67"/>
        <v>.</v>
      </c>
      <c r="Q2337" s="41"/>
      <c r="R2337" s="41"/>
      <c r="T2337" s="77"/>
      <c r="U2337" s="77"/>
    </row>
    <row r="2338" spans="1:21" s="35" customFormat="1" ht="29.25" customHeight="1" thickTop="1" thickBot="1">
      <c r="A2338" s="8"/>
      <c r="B2338" s="37"/>
      <c r="C2338" s="38"/>
      <c r="D2338" s="39"/>
      <c r="E2338" s="11"/>
      <c r="F2338" s="48"/>
      <c r="G2338" s="69"/>
      <c r="H2338" s="18">
        <v>9337</v>
      </c>
      <c r="I2338" s="149"/>
      <c r="J2338" s="69"/>
      <c r="K2338" s="8" t="str">
        <f t="shared" si="68"/>
        <v/>
      </c>
      <c r="L2338" s="36"/>
      <c r="M2338" s="69"/>
      <c r="N2338" s="13"/>
      <c r="P2338" s="41" t="str">
        <f t="shared" si="67"/>
        <v>.</v>
      </c>
      <c r="Q2338" s="41"/>
      <c r="R2338" s="41"/>
      <c r="T2338" s="77"/>
      <c r="U2338" s="77"/>
    </row>
    <row r="2339" spans="1:21" s="35" customFormat="1" ht="29.25" customHeight="1" thickTop="1" thickBot="1">
      <c r="A2339" s="8"/>
      <c r="B2339" s="37"/>
      <c r="C2339" s="38"/>
      <c r="D2339" s="39"/>
      <c r="E2339" s="11"/>
      <c r="F2339" s="48"/>
      <c r="G2339" s="69"/>
      <c r="H2339" s="18">
        <v>9338</v>
      </c>
      <c r="I2339" s="149"/>
      <c r="J2339" s="69"/>
      <c r="K2339" s="8" t="str">
        <f t="shared" si="68"/>
        <v/>
      </c>
      <c r="L2339" s="36"/>
      <c r="M2339" s="69"/>
      <c r="N2339" s="13"/>
      <c r="P2339" s="41" t="str">
        <f t="shared" si="67"/>
        <v>.</v>
      </c>
      <c r="Q2339" s="41"/>
      <c r="R2339" s="41"/>
      <c r="T2339" s="77"/>
      <c r="U2339" s="77"/>
    </row>
    <row r="2340" spans="1:21" s="35" customFormat="1" ht="29.25" customHeight="1" thickTop="1" thickBot="1">
      <c r="A2340" s="8"/>
      <c r="B2340" s="37"/>
      <c r="C2340" s="38"/>
      <c r="D2340" s="39"/>
      <c r="E2340" s="11"/>
      <c r="F2340" s="48"/>
      <c r="G2340" s="69"/>
      <c r="H2340" s="18">
        <v>9339</v>
      </c>
      <c r="I2340" s="149"/>
      <c r="J2340" s="69"/>
      <c r="K2340" s="8" t="str">
        <f t="shared" si="68"/>
        <v/>
      </c>
      <c r="L2340" s="36"/>
      <c r="M2340" s="69"/>
      <c r="N2340" s="13"/>
      <c r="P2340" s="41" t="str">
        <f t="shared" si="67"/>
        <v>.</v>
      </c>
      <c r="Q2340" s="41"/>
      <c r="R2340" s="41"/>
      <c r="T2340" s="77"/>
      <c r="U2340" s="77"/>
    </row>
    <row r="2341" spans="1:21" s="35" customFormat="1" ht="29.25" customHeight="1" thickTop="1" thickBot="1">
      <c r="A2341" s="8"/>
      <c r="B2341" s="37"/>
      <c r="C2341" s="38"/>
      <c r="D2341" s="39"/>
      <c r="E2341" s="11"/>
      <c r="F2341" s="48"/>
      <c r="G2341" s="69"/>
      <c r="H2341" s="18">
        <v>9340</v>
      </c>
      <c r="I2341" s="149"/>
      <c r="J2341" s="69"/>
      <c r="K2341" s="8" t="str">
        <f t="shared" si="68"/>
        <v/>
      </c>
      <c r="L2341" s="36"/>
      <c r="M2341" s="69"/>
      <c r="N2341" s="13"/>
      <c r="P2341" s="41" t="str">
        <f t="shared" si="67"/>
        <v>.</v>
      </c>
      <c r="Q2341" s="41"/>
      <c r="R2341" s="41"/>
      <c r="T2341" s="77"/>
      <c r="U2341" s="77"/>
    </row>
    <row r="2342" spans="1:21" s="35" customFormat="1" ht="29.25" customHeight="1" thickTop="1" thickBot="1">
      <c r="A2342" s="8"/>
      <c r="B2342" s="37"/>
      <c r="C2342" s="38"/>
      <c r="D2342" s="39"/>
      <c r="E2342" s="11"/>
      <c r="F2342" s="48"/>
      <c r="G2342" s="69"/>
      <c r="H2342" s="18">
        <v>9341</v>
      </c>
      <c r="I2342" s="149"/>
      <c r="J2342" s="69"/>
      <c r="K2342" s="8" t="str">
        <f t="shared" si="68"/>
        <v/>
      </c>
      <c r="L2342" s="36"/>
      <c r="M2342" s="69"/>
      <c r="N2342" s="13"/>
      <c r="P2342" s="41" t="str">
        <f t="shared" si="67"/>
        <v>.</v>
      </c>
      <c r="Q2342" s="41"/>
      <c r="R2342" s="41"/>
      <c r="T2342" s="77"/>
      <c r="U2342" s="77"/>
    </row>
    <row r="2343" spans="1:21" s="35" customFormat="1" ht="29.25" customHeight="1" thickTop="1" thickBot="1">
      <c r="A2343" s="8"/>
      <c r="B2343" s="37"/>
      <c r="C2343" s="38"/>
      <c r="D2343" s="39"/>
      <c r="E2343" s="11"/>
      <c r="F2343" s="48"/>
      <c r="G2343" s="69"/>
      <c r="H2343" s="18">
        <v>9342</v>
      </c>
      <c r="I2343" s="149"/>
      <c r="J2343" s="69"/>
      <c r="K2343" s="8" t="str">
        <f t="shared" si="68"/>
        <v/>
      </c>
      <c r="L2343" s="36"/>
      <c r="M2343" s="69"/>
      <c r="N2343" s="13"/>
      <c r="P2343" s="41" t="str">
        <f t="shared" si="67"/>
        <v>.</v>
      </c>
      <c r="Q2343" s="41"/>
      <c r="R2343" s="41"/>
      <c r="T2343" s="77"/>
      <c r="U2343" s="77"/>
    </row>
    <row r="2344" spans="1:21" s="35" customFormat="1" ht="29.25" customHeight="1" thickTop="1" thickBot="1">
      <c r="A2344" s="8"/>
      <c r="B2344" s="37"/>
      <c r="C2344" s="38"/>
      <c r="D2344" s="39"/>
      <c r="E2344" s="11"/>
      <c r="F2344" s="48"/>
      <c r="G2344" s="69"/>
      <c r="H2344" s="18">
        <v>9343</v>
      </c>
      <c r="I2344" s="149"/>
      <c r="J2344" s="69"/>
      <c r="K2344" s="8" t="str">
        <f t="shared" si="68"/>
        <v/>
      </c>
      <c r="L2344" s="36"/>
      <c r="M2344" s="69"/>
      <c r="N2344" s="13"/>
      <c r="P2344" s="41" t="str">
        <f t="shared" si="67"/>
        <v>.</v>
      </c>
      <c r="Q2344" s="41"/>
      <c r="R2344" s="41"/>
      <c r="T2344" s="77"/>
      <c r="U2344" s="77"/>
    </row>
    <row r="2345" spans="1:21" s="35" customFormat="1" ht="29.25" customHeight="1" thickTop="1" thickBot="1">
      <c r="A2345" s="8"/>
      <c r="B2345" s="37"/>
      <c r="C2345" s="38"/>
      <c r="D2345" s="39"/>
      <c r="E2345" s="11"/>
      <c r="F2345" s="48"/>
      <c r="G2345" s="69"/>
      <c r="H2345" s="18">
        <v>9344</v>
      </c>
      <c r="I2345" s="149"/>
      <c r="J2345" s="69"/>
      <c r="K2345" s="8" t="str">
        <f t="shared" si="68"/>
        <v/>
      </c>
      <c r="L2345" s="36"/>
      <c r="M2345" s="69"/>
      <c r="N2345" s="13"/>
      <c r="P2345" s="41" t="str">
        <f t="shared" si="67"/>
        <v>.</v>
      </c>
      <c r="Q2345" s="41"/>
      <c r="R2345" s="41"/>
      <c r="T2345" s="77"/>
      <c r="U2345" s="77"/>
    </row>
    <row r="2346" spans="1:21" s="35" customFormat="1" ht="29.25" customHeight="1" thickTop="1" thickBot="1">
      <c r="A2346" s="8"/>
      <c r="B2346" s="37"/>
      <c r="C2346" s="38"/>
      <c r="D2346" s="39"/>
      <c r="E2346" s="11"/>
      <c r="F2346" s="48"/>
      <c r="G2346" s="69"/>
      <c r="H2346" s="18">
        <v>9345</v>
      </c>
      <c r="I2346" s="149"/>
      <c r="J2346" s="69"/>
      <c r="K2346" s="8" t="str">
        <f t="shared" si="68"/>
        <v/>
      </c>
      <c r="L2346" s="36"/>
      <c r="M2346" s="69"/>
      <c r="N2346" s="13"/>
      <c r="P2346" s="41" t="str">
        <f t="shared" si="67"/>
        <v>.</v>
      </c>
      <c r="Q2346" s="41"/>
      <c r="R2346" s="41"/>
      <c r="T2346" s="77"/>
      <c r="U2346" s="77"/>
    </row>
    <row r="2347" spans="1:21" s="35" customFormat="1" ht="29.25" customHeight="1" thickTop="1" thickBot="1">
      <c r="A2347" s="8"/>
      <c r="B2347" s="37"/>
      <c r="C2347" s="38"/>
      <c r="D2347" s="39"/>
      <c r="E2347" s="11"/>
      <c r="F2347" s="48"/>
      <c r="G2347" s="69"/>
      <c r="H2347" s="18">
        <v>9346</v>
      </c>
      <c r="I2347" s="149"/>
      <c r="J2347" s="69"/>
      <c r="K2347" s="8" t="str">
        <f t="shared" si="68"/>
        <v/>
      </c>
      <c r="L2347" s="36"/>
      <c r="M2347" s="69"/>
      <c r="N2347" s="13"/>
      <c r="P2347" s="41" t="str">
        <f t="shared" si="67"/>
        <v>.</v>
      </c>
      <c r="Q2347" s="41"/>
      <c r="R2347" s="41"/>
      <c r="T2347" s="77"/>
      <c r="U2347" s="77"/>
    </row>
    <row r="2348" spans="1:21" s="35" customFormat="1" ht="29.25" customHeight="1" thickTop="1" thickBot="1">
      <c r="A2348" s="8"/>
      <c r="B2348" s="37"/>
      <c r="C2348" s="38"/>
      <c r="D2348" s="39"/>
      <c r="E2348" s="11"/>
      <c r="F2348" s="48"/>
      <c r="G2348" s="69"/>
      <c r="H2348" s="18">
        <v>9347</v>
      </c>
      <c r="I2348" s="149"/>
      <c r="J2348" s="69"/>
      <c r="K2348" s="8" t="str">
        <f t="shared" si="68"/>
        <v/>
      </c>
      <c r="L2348" s="36"/>
      <c r="M2348" s="69"/>
      <c r="N2348" s="13"/>
      <c r="P2348" s="41" t="str">
        <f t="shared" si="67"/>
        <v>.</v>
      </c>
      <c r="Q2348" s="41"/>
      <c r="R2348" s="41"/>
      <c r="T2348" s="77"/>
      <c r="U2348" s="77"/>
    </row>
    <row r="2349" spans="1:21" s="35" customFormat="1" ht="29.25" customHeight="1" thickTop="1" thickBot="1">
      <c r="A2349" s="8"/>
      <c r="B2349" s="37"/>
      <c r="C2349" s="38"/>
      <c r="D2349" s="39"/>
      <c r="E2349" s="11"/>
      <c r="F2349" s="48"/>
      <c r="G2349" s="69"/>
      <c r="H2349" s="18">
        <v>9348</v>
      </c>
      <c r="I2349" s="149"/>
      <c r="J2349" s="69"/>
      <c r="K2349" s="8" t="str">
        <f t="shared" si="68"/>
        <v/>
      </c>
      <c r="L2349" s="36"/>
      <c r="M2349" s="69"/>
      <c r="N2349" s="13"/>
      <c r="P2349" s="41" t="str">
        <f t="shared" si="67"/>
        <v>.</v>
      </c>
      <c r="Q2349" s="41"/>
      <c r="R2349" s="41"/>
      <c r="T2349" s="77"/>
      <c r="U2349" s="77"/>
    </row>
    <row r="2350" spans="1:21" s="35" customFormat="1" ht="29.25" customHeight="1" thickTop="1" thickBot="1">
      <c r="A2350" s="8"/>
      <c r="B2350" s="37"/>
      <c r="C2350" s="38"/>
      <c r="D2350" s="39"/>
      <c r="E2350" s="11"/>
      <c r="F2350" s="48"/>
      <c r="G2350" s="69"/>
      <c r="H2350" s="18">
        <v>9349</v>
      </c>
      <c r="I2350" s="149"/>
      <c r="J2350" s="69"/>
      <c r="K2350" s="8" t="str">
        <f t="shared" si="68"/>
        <v/>
      </c>
      <c r="L2350" s="36"/>
      <c r="M2350" s="69"/>
      <c r="N2350" s="13"/>
      <c r="P2350" s="41" t="str">
        <f t="shared" si="67"/>
        <v>.</v>
      </c>
      <c r="Q2350" s="41"/>
      <c r="R2350" s="41"/>
      <c r="T2350" s="77"/>
      <c r="U2350" s="77"/>
    </row>
    <row r="2351" spans="1:21" s="35" customFormat="1" ht="29.25" customHeight="1" thickTop="1" thickBot="1">
      <c r="A2351" s="8"/>
      <c r="B2351" s="37"/>
      <c r="C2351" s="38"/>
      <c r="D2351" s="39"/>
      <c r="E2351" s="11"/>
      <c r="F2351" s="48"/>
      <c r="G2351" s="69"/>
      <c r="H2351" s="18">
        <v>9350</v>
      </c>
      <c r="I2351" s="149"/>
      <c r="J2351" s="69"/>
      <c r="K2351" s="8" t="str">
        <f t="shared" si="68"/>
        <v/>
      </c>
      <c r="L2351" s="36"/>
      <c r="M2351" s="69"/>
      <c r="N2351" s="13"/>
      <c r="P2351" s="41" t="str">
        <f t="shared" si="67"/>
        <v>.</v>
      </c>
      <c r="Q2351" s="41"/>
      <c r="R2351" s="41"/>
      <c r="T2351" s="77"/>
      <c r="U2351" s="77"/>
    </row>
    <row r="2352" spans="1:21" s="35" customFormat="1" ht="29.25" customHeight="1" thickTop="1" thickBot="1">
      <c r="A2352" s="8"/>
      <c r="B2352" s="37"/>
      <c r="C2352" s="38"/>
      <c r="D2352" s="39"/>
      <c r="E2352" s="11"/>
      <c r="F2352" s="48"/>
      <c r="G2352" s="69"/>
      <c r="H2352" s="18">
        <v>9351</v>
      </c>
      <c r="I2352" s="149"/>
      <c r="J2352" s="69"/>
      <c r="K2352" s="8" t="str">
        <f t="shared" si="68"/>
        <v/>
      </c>
      <c r="L2352" s="36"/>
      <c r="M2352" s="69"/>
      <c r="N2352" s="13"/>
      <c r="P2352" s="41" t="str">
        <f t="shared" si="67"/>
        <v>.</v>
      </c>
      <c r="Q2352" s="41"/>
      <c r="R2352" s="41"/>
      <c r="T2352" s="77"/>
      <c r="U2352" s="77"/>
    </row>
    <row r="2353" spans="1:21" s="35" customFormat="1" ht="29.25" customHeight="1" thickTop="1" thickBot="1">
      <c r="A2353" s="8"/>
      <c r="B2353" s="37"/>
      <c r="C2353" s="38"/>
      <c r="D2353" s="39"/>
      <c r="E2353" s="11"/>
      <c r="F2353" s="48"/>
      <c r="G2353" s="69"/>
      <c r="H2353" s="18">
        <v>9352</v>
      </c>
      <c r="I2353" s="149"/>
      <c r="J2353" s="69"/>
      <c r="K2353" s="8" t="str">
        <f t="shared" si="68"/>
        <v/>
      </c>
      <c r="L2353" s="36"/>
      <c r="M2353" s="69"/>
      <c r="N2353" s="13"/>
      <c r="P2353" s="41" t="str">
        <f t="shared" si="67"/>
        <v>.</v>
      </c>
      <c r="Q2353" s="41"/>
      <c r="R2353" s="41"/>
      <c r="T2353" s="77"/>
      <c r="U2353" s="77"/>
    </row>
    <row r="2354" spans="1:21" s="35" customFormat="1" ht="29.25" customHeight="1" thickTop="1" thickBot="1">
      <c r="A2354" s="8"/>
      <c r="B2354" s="37"/>
      <c r="C2354" s="38"/>
      <c r="D2354" s="39"/>
      <c r="E2354" s="11"/>
      <c r="F2354" s="48"/>
      <c r="G2354" s="69"/>
      <c r="H2354" s="18">
        <v>9353</v>
      </c>
      <c r="I2354" s="149"/>
      <c r="J2354" s="69"/>
      <c r="K2354" s="8" t="str">
        <f t="shared" si="68"/>
        <v/>
      </c>
      <c r="L2354" s="36"/>
      <c r="M2354" s="69"/>
      <c r="N2354" s="13"/>
      <c r="P2354" s="41" t="str">
        <f t="shared" si="67"/>
        <v>.</v>
      </c>
      <c r="Q2354" s="41"/>
      <c r="R2354" s="41"/>
      <c r="T2354" s="77"/>
      <c r="U2354" s="77"/>
    </row>
    <row r="2355" spans="1:21" s="35" customFormat="1" ht="29.25" customHeight="1" thickTop="1" thickBot="1">
      <c r="A2355" s="8"/>
      <c r="B2355" s="37"/>
      <c r="C2355" s="38"/>
      <c r="D2355" s="39"/>
      <c r="E2355" s="11"/>
      <c r="F2355" s="48"/>
      <c r="G2355" s="69"/>
      <c r="H2355" s="18">
        <v>9354</v>
      </c>
      <c r="I2355" s="149"/>
      <c r="J2355" s="69"/>
      <c r="K2355" s="8" t="str">
        <f t="shared" si="68"/>
        <v/>
      </c>
      <c r="L2355" s="36"/>
      <c r="M2355" s="69"/>
      <c r="N2355" s="13"/>
      <c r="P2355" s="41" t="str">
        <f t="shared" si="67"/>
        <v>.</v>
      </c>
      <c r="Q2355" s="41"/>
      <c r="R2355" s="41"/>
      <c r="T2355" s="77"/>
      <c r="U2355" s="77"/>
    </row>
    <row r="2356" spans="1:21" s="35" customFormat="1" ht="29.25" customHeight="1" thickTop="1" thickBot="1">
      <c r="A2356" s="8"/>
      <c r="B2356" s="37"/>
      <c r="C2356" s="38"/>
      <c r="D2356" s="39"/>
      <c r="E2356" s="11"/>
      <c r="F2356" s="48"/>
      <c r="G2356" s="69"/>
      <c r="H2356" s="18">
        <v>9355</v>
      </c>
      <c r="I2356" s="149"/>
      <c r="J2356" s="69"/>
      <c r="K2356" s="8" t="str">
        <f t="shared" si="68"/>
        <v/>
      </c>
      <c r="L2356" s="36"/>
      <c r="M2356" s="69"/>
      <c r="N2356" s="13"/>
      <c r="P2356" s="41" t="str">
        <f t="shared" si="67"/>
        <v>.</v>
      </c>
      <c r="Q2356" s="41"/>
      <c r="R2356" s="41"/>
      <c r="T2356" s="77"/>
      <c r="U2356" s="77"/>
    </row>
    <row r="2357" spans="1:21" s="35" customFormat="1" ht="29.25" customHeight="1" thickTop="1" thickBot="1">
      <c r="A2357" s="8"/>
      <c r="B2357" s="37"/>
      <c r="C2357" s="38"/>
      <c r="D2357" s="39"/>
      <c r="E2357" s="11"/>
      <c r="F2357" s="48"/>
      <c r="G2357" s="69"/>
      <c r="H2357" s="18">
        <v>9356</v>
      </c>
      <c r="I2357" s="149"/>
      <c r="J2357" s="69"/>
      <c r="K2357" s="8" t="str">
        <f t="shared" si="68"/>
        <v/>
      </c>
      <c r="L2357" s="36"/>
      <c r="M2357" s="69"/>
      <c r="N2357" s="13"/>
      <c r="P2357" s="41" t="str">
        <f t="shared" si="67"/>
        <v>.</v>
      </c>
      <c r="Q2357" s="41"/>
      <c r="R2357" s="41"/>
      <c r="T2357" s="77"/>
      <c r="U2357" s="77"/>
    </row>
    <row r="2358" spans="1:21" s="35" customFormat="1" ht="29.25" customHeight="1" thickTop="1" thickBot="1">
      <c r="A2358" s="8"/>
      <c r="B2358" s="37"/>
      <c r="C2358" s="38"/>
      <c r="D2358" s="39"/>
      <c r="E2358" s="11"/>
      <c r="F2358" s="48"/>
      <c r="G2358" s="69"/>
      <c r="H2358" s="18">
        <v>9357</v>
      </c>
      <c r="I2358" s="149"/>
      <c r="J2358" s="69"/>
      <c r="K2358" s="8" t="str">
        <f t="shared" si="68"/>
        <v/>
      </c>
      <c r="L2358" s="36"/>
      <c r="M2358" s="69"/>
      <c r="N2358" s="13"/>
      <c r="P2358" s="41" t="str">
        <f t="shared" si="67"/>
        <v>.</v>
      </c>
      <c r="Q2358" s="41"/>
      <c r="R2358" s="41"/>
      <c r="T2358" s="77"/>
      <c r="U2358" s="77"/>
    </row>
    <row r="2359" spans="1:21" s="35" customFormat="1" ht="29.25" customHeight="1" thickTop="1" thickBot="1">
      <c r="A2359" s="8"/>
      <c r="B2359" s="37"/>
      <c r="C2359" s="38"/>
      <c r="D2359" s="39"/>
      <c r="E2359" s="11"/>
      <c r="F2359" s="48"/>
      <c r="G2359" s="69"/>
      <c r="H2359" s="18">
        <v>9358</v>
      </c>
      <c r="I2359" s="149"/>
      <c r="J2359" s="69"/>
      <c r="K2359" s="8" t="str">
        <f t="shared" si="68"/>
        <v/>
      </c>
      <c r="L2359" s="36"/>
      <c r="M2359" s="69"/>
      <c r="N2359" s="13"/>
      <c r="P2359" s="41" t="str">
        <f t="shared" si="67"/>
        <v>.</v>
      </c>
      <c r="Q2359" s="41"/>
      <c r="R2359" s="41"/>
      <c r="T2359" s="77"/>
      <c r="U2359" s="77"/>
    </row>
    <row r="2360" spans="1:21" s="35" customFormat="1" ht="29.25" customHeight="1" thickTop="1" thickBot="1">
      <c r="A2360" s="8"/>
      <c r="B2360" s="37"/>
      <c r="C2360" s="38"/>
      <c r="D2360" s="39"/>
      <c r="E2360" s="11"/>
      <c r="F2360" s="48"/>
      <c r="G2360" s="69"/>
      <c r="H2360" s="18">
        <v>9359</v>
      </c>
      <c r="I2360" s="149"/>
      <c r="J2360" s="69"/>
      <c r="K2360" s="8" t="str">
        <f t="shared" si="68"/>
        <v/>
      </c>
      <c r="L2360" s="36"/>
      <c r="M2360" s="69"/>
      <c r="N2360" s="13"/>
      <c r="P2360" s="41" t="str">
        <f t="shared" si="67"/>
        <v>.</v>
      </c>
      <c r="Q2360" s="41"/>
      <c r="R2360" s="41"/>
      <c r="T2360" s="77"/>
      <c r="U2360" s="77"/>
    </row>
    <row r="2361" spans="1:21" s="35" customFormat="1" ht="29.25" customHeight="1" thickTop="1" thickBot="1">
      <c r="A2361" s="8"/>
      <c r="B2361" s="37"/>
      <c r="C2361" s="38"/>
      <c r="D2361" s="39"/>
      <c r="E2361" s="11"/>
      <c r="F2361" s="48"/>
      <c r="G2361" s="69"/>
      <c r="H2361" s="18">
        <v>9360</v>
      </c>
      <c r="I2361" s="149"/>
      <c r="J2361" s="69"/>
      <c r="K2361" s="8" t="str">
        <f t="shared" si="68"/>
        <v/>
      </c>
      <c r="L2361" s="36"/>
      <c r="M2361" s="69"/>
      <c r="N2361" s="13"/>
      <c r="P2361" s="41" t="str">
        <f t="shared" si="67"/>
        <v>.</v>
      </c>
      <c r="Q2361" s="41"/>
      <c r="R2361" s="41"/>
      <c r="T2361" s="77"/>
      <c r="U2361" s="77"/>
    </row>
    <row r="2362" spans="1:21" s="35" customFormat="1" ht="29.25" customHeight="1" thickTop="1" thickBot="1">
      <c r="A2362" s="8"/>
      <c r="B2362" s="37"/>
      <c r="C2362" s="38"/>
      <c r="D2362" s="39"/>
      <c r="E2362" s="11"/>
      <c r="F2362" s="48"/>
      <c r="G2362" s="69"/>
      <c r="H2362" s="18">
        <v>9361</v>
      </c>
      <c r="I2362" s="149"/>
      <c r="J2362" s="69"/>
      <c r="K2362" s="8" t="str">
        <f t="shared" si="68"/>
        <v/>
      </c>
      <c r="L2362" s="36"/>
      <c r="M2362" s="69"/>
      <c r="N2362" s="13"/>
      <c r="P2362" s="41" t="str">
        <f t="shared" si="67"/>
        <v>.</v>
      </c>
      <c r="Q2362" s="41"/>
      <c r="R2362" s="41"/>
      <c r="T2362" s="77"/>
      <c r="U2362" s="77"/>
    </row>
    <row r="2363" spans="1:21" s="35" customFormat="1" ht="29.25" customHeight="1" thickTop="1" thickBot="1">
      <c r="A2363" s="8"/>
      <c r="B2363" s="37"/>
      <c r="C2363" s="38"/>
      <c r="D2363" s="39"/>
      <c r="E2363" s="11"/>
      <c r="F2363" s="48"/>
      <c r="G2363" s="69"/>
      <c r="H2363" s="18">
        <v>9362</v>
      </c>
      <c r="I2363" s="149"/>
      <c r="J2363" s="69"/>
      <c r="K2363" s="8" t="str">
        <f t="shared" si="68"/>
        <v/>
      </c>
      <c r="L2363" s="36"/>
      <c r="M2363" s="69"/>
      <c r="N2363" s="13"/>
      <c r="P2363" s="41" t="str">
        <f t="shared" si="67"/>
        <v>.</v>
      </c>
      <c r="Q2363" s="41"/>
      <c r="R2363" s="41"/>
      <c r="T2363" s="77"/>
      <c r="U2363" s="77"/>
    </row>
    <row r="2364" spans="1:21" s="35" customFormat="1" ht="29.25" customHeight="1" thickTop="1" thickBot="1">
      <c r="A2364" s="8"/>
      <c r="B2364" s="37"/>
      <c r="C2364" s="38"/>
      <c r="D2364" s="39"/>
      <c r="E2364" s="11"/>
      <c r="F2364" s="48"/>
      <c r="G2364" s="69"/>
      <c r="H2364" s="18">
        <v>9363</v>
      </c>
      <c r="I2364" s="149"/>
      <c r="J2364" s="69"/>
      <c r="K2364" s="8" t="str">
        <f t="shared" si="68"/>
        <v/>
      </c>
      <c r="L2364" s="36"/>
      <c r="M2364" s="69"/>
      <c r="N2364" s="13"/>
      <c r="P2364" s="41" t="str">
        <f t="shared" si="67"/>
        <v>.</v>
      </c>
      <c r="Q2364" s="41"/>
      <c r="R2364" s="41"/>
      <c r="T2364" s="77"/>
      <c r="U2364" s="77"/>
    </row>
    <row r="2365" spans="1:21" s="35" customFormat="1" ht="29.25" customHeight="1" thickTop="1" thickBot="1">
      <c r="A2365" s="8"/>
      <c r="B2365" s="37"/>
      <c r="C2365" s="38"/>
      <c r="D2365" s="39"/>
      <c r="E2365" s="11"/>
      <c r="F2365" s="48"/>
      <c r="G2365" s="69"/>
      <c r="H2365" s="18">
        <v>9364</v>
      </c>
      <c r="I2365" s="149"/>
      <c r="J2365" s="69"/>
      <c r="K2365" s="8" t="str">
        <f t="shared" si="68"/>
        <v/>
      </c>
      <c r="L2365" s="36"/>
      <c r="M2365" s="69"/>
      <c r="N2365" s="13"/>
      <c r="P2365" s="41" t="str">
        <f t="shared" si="67"/>
        <v>.</v>
      </c>
      <c r="Q2365" s="41"/>
      <c r="R2365" s="41"/>
      <c r="T2365" s="77"/>
      <c r="U2365" s="77"/>
    </row>
    <row r="2366" spans="1:21" s="35" customFormat="1" ht="29.25" customHeight="1" thickTop="1" thickBot="1">
      <c r="A2366" s="8"/>
      <c r="B2366" s="37"/>
      <c r="C2366" s="38"/>
      <c r="D2366" s="39"/>
      <c r="E2366" s="11"/>
      <c r="F2366" s="48"/>
      <c r="G2366" s="69"/>
      <c r="H2366" s="18">
        <v>9365</v>
      </c>
      <c r="I2366" s="149"/>
      <c r="J2366" s="69"/>
      <c r="K2366" s="8" t="str">
        <f t="shared" si="68"/>
        <v/>
      </c>
      <c r="L2366" s="36"/>
      <c r="M2366" s="69"/>
      <c r="N2366" s="13"/>
      <c r="P2366" s="41" t="str">
        <f t="shared" si="67"/>
        <v>.</v>
      </c>
      <c r="Q2366" s="41"/>
      <c r="R2366" s="41"/>
      <c r="T2366" s="77"/>
      <c r="U2366" s="77"/>
    </row>
    <row r="2367" spans="1:21" s="35" customFormat="1" ht="29.25" customHeight="1" thickTop="1" thickBot="1">
      <c r="A2367" s="8"/>
      <c r="B2367" s="37"/>
      <c r="C2367" s="38"/>
      <c r="D2367" s="39"/>
      <c r="E2367" s="11"/>
      <c r="F2367" s="48"/>
      <c r="G2367" s="69"/>
      <c r="H2367" s="18">
        <v>9366</v>
      </c>
      <c r="I2367" s="149"/>
      <c r="J2367" s="69"/>
      <c r="K2367" s="8" t="str">
        <f t="shared" si="68"/>
        <v/>
      </c>
      <c r="L2367" s="36"/>
      <c r="M2367" s="69"/>
      <c r="N2367" s="13"/>
      <c r="P2367" s="41" t="str">
        <f t="shared" si="67"/>
        <v>.</v>
      </c>
      <c r="Q2367" s="41"/>
      <c r="R2367" s="41"/>
      <c r="T2367" s="77"/>
      <c r="U2367" s="77"/>
    </row>
    <row r="2368" spans="1:21" s="35" customFormat="1" ht="29.25" customHeight="1" thickTop="1" thickBot="1">
      <c r="A2368" s="8"/>
      <c r="B2368" s="37"/>
      <c r="C2368" s="38"/>
      <c r="D2368" s="39"/>
      <c r="E2368" s="11"/>
      <c r="F2368" s="48"/>
      <c r="G2368" s="69"/>
      <c r="H2368" s="18">
        <v>9367</v>
      </c>
      <c r="I2368" s="149"/>
      <c r="J2368" s="69"/>
      <c r="K2368" s="8" t="str">
        <f t="shared" si="68"/>
        <v/>
      </c>
      <c r="L2368" s="36"/>
      <c r="M2368" s="69"/>
      <c r="N2368" s="13"/>
      <c r="P2368" s="41" t="str">
        <f t="shared" si="67"/>
        <v>.</v>
      </c>
      <c r="Q2368" s="41"/>
      <c r="R2368" s="41"/>
      <c r="T2368" s="77"/>
      <c r="U2368" s="77"/>
    </row>
    <row r="2369" spans="1:21" s="35" customFormat="1" ht="29.25" customHeight="1" thickTop="1" thickBot="1">
      <c r="A2369" s="8"/>
      <c r="B2369" s="37"/>
      <c r="C2369" s="38"/>
      <c r="D2369" s="39"/>
      <c r="E2369" s="11"/>
      <c r="F2369" s="48"/>
      <c r="G2369" s="69"/>
      <c r="H2369" s="18">
        <v>9368</v>
      </c>
      <c r="I2369" s="149"/>
      <c r="J2369" s="69"/>
      <c r="K2369" s="8" t="str">
        <f t="shared" si="68"/>
        <v/>
      </c>
      <c r="L2369" s="36"/>
      <c r="M2369" s="69"/>
      <c r="N2369" s="13"/>
      <c r="P2369" s="41" t="str">
        <f t="shared" si="67"/>
        <v>.</v>
      </c>
      <c r="Q2369" s="41"/>
      <c r="R2369" s="41"/>
      <c r="T2369" s="77"/>
      <c r="U2369" s="77"/>
    </row>
    <row r="2370" spans="1:21" s="35" customFormat="1" ht="29.25" customHeight="1" thickTop="1" thickBot="1">
      <c r="A2370" s="8"/>
      <c r="B2370" s="37"/>
      <c r="C2370" s="38"/>
      <c r="D2370" s="39"/>
      <c r="E2370" s="11"/>
      <c r="F2370" s="48"/>
      <c r="G2370" s="69"/>
      <c r="H2370" s="18">
        <v>9369</v>
      </c>
      <c r="I2370" s="149"/>
      <c r="J2370" s="69"/>
      <c r="K2370" s="8" t="str">
        <f t="shared" si="68"/>
        <v/>
      </c>
      <c r="L2370" s="36"/>
      <c r="M2370" s="69"/>
      <c r="N2370" s="13"/>
      <c r="P2370" s="41" t="str">
        <f t="shared" si="67"/>
        <v>.</v>
      </c>
      <c r="Q2370" s="41"/>
      <c r="R2370" s="41"/>
      <c r="T2370" s="77"/>
      <c r="U2370" s="77"/>
    </row>
    <row r="2371" spans="1:21" s="35" customFormat="1" ht="29.25" customHeight="1" thickTop="1" thickBot="1">
      <c r="A2371" s="8"/>
      <c r="B2371" s="37"/>
      <c r="C2371" s="38"/>
      <c r="D2371" s="39"/>
      <c r="E2371" s="11"/>
      <c r="F2371" s="48"/>
      <c r="G2371" s="69"/>
      <c r="H2371" s="18">
        <v>9370</v>
      </c>
      <c r="I2371" s="149"/>
      <c r="J2371" s="69"/>
      <c r="K2371" s="8" t="str">
        <f t="shared" si="68"/>
        <v/>
      </c>
      <c r="L2371" s="36"/>
      <c r="M2371" s="69"/>
      <c r="N2371" s="13"/>
      <c r="P2371" s="41" t="str">
        <f t="shared" si="67"/>
        <v>.</v>
      </c>
      <c r="Q2371" s="41"/>
      <c r="R2371" s="41"/>
      <c r="T2371" s="77"/>
      <c r="U2371" s="77"/>
    </row>
    <row r="2372" spans="1:21" s="35" customFormat="1" ht="29.25" customHeight="1" thickTop="1" thickBot="1">
      <c r="A2372" s="8"/>
      <c r="B2372" s="37"/>
      <c r="C2372" s="38"/>
      <c r="D2372" s="39"/>
      <c r="E2372" s="11"/>
      <c r="F2372" s="48"/>
      <c r="G2372" s="69"/>
      <c r="H2372" s="18">
        <v>9371</v>
      </c>
      <c r="I2372" s="149"/>
      <c r="J2372" s="69"/>
      <c r="K2372" s="8" t="str">
        <f t="shared" si="68"/>
        <v/>
      </c>
      <c r="L2372" s="36"/>
      <c r="M2372" s="69"/>
      <c r="N2372" s="13"/>
      <c r="P2372" s="41" t="str">
        <f t="shared" si="67"/>
        <v>.</v>
      </c>
      <c r="Q2372" s="41"/>
      <c r="R2372" s="41"/>
      <c r="T2372" s="77"/>
      <c r="U2372" s="77"/>
    </row>
    <row r="2373" spans="1:21" s="35" customFormat="1" ht="29.25" customHeight="1" thickTop="1" thickBot="1">
      <c r="A2373" s="8"/>
      <c r="B2373" s="37"/>
      <c r="C2373" s="38"/>
      <c r="D2373" s="39"/>
      <c r="E2373" s="11"/>
      <c r="F2373" s="48"/>
      <c r="G2373" s="69"/>
      <c r="H2373" s="18">
        <v>9372</v>
      </c>
      <c r="I2373" s="149"/>
      <c r="J2373" s="69"/>
      <c r="K2373" s="8" t="str">
        <f t="shared" si="68"/>
        <v/>
      </c>
      <c r="L2373" s="36"/>
      <c r="M2373" s="69"/>
      <c r="N2373" s="13"/>
      <c r="P2373" s="41" t="str">
        <f t="shared" si="67"/>
        <v>.</v>
      </c>
      <c r="Q2373" s="41"/>
      <c r="R2373" s="41"/>
      <c r="T2373" s="77"/>
      <c r="U2373" s="77"/>
    </row>
    <row r="2374" spans="1:21" s="35" customFormat="1" ht="29.25" customHeight="1" thickTop="1" thickBot="1">
      <c r="A2374" s="8"/>
      <c r="B2374" s="37"/>
      <c r="C2374" s="38"/>
      <c r="D2374" s="39"/>
      <c r="E2374" s="11"/>
      <c r="F2374" s="48"/>
      <c r="G2374" s="69"/>
      <c r="H2374" s="18">
        <v>9373</v>
      </c>
      <c r="I2374" s="149"/>
      <c r="J2374" s="69"/>
      <c r="K2374" s="8" t="str">
        <f t="shared" si="68"/>
        <v/>
      </c>
      <c r="L2374" s="36"/>
      <c r="M2374" s="69"/>
      <c r="N2374" s="13"/>
      <c r="P2374" s="41" t="str">
        <f t="shared" si="67"/>
        <v>.</v>
      </c>
      <c r="Q2374" s="41"/>
      <c r="R2374" s="41"/>
      <c r="T2374" s="77"/>
      <c r="U2374" s="77"/>
    </row>
    <row r="2375" spans="1:21" s="35" customFormat="1" ht="29.25" customHeight="1" thickTop="1" thickBot="1">
      <c r="A2375" s="8"/>
      <c r="B2375" s="37"/>
      <c r="C2375" s="38"/>
      <c r="D2375" s="39"/>
      <c r="E2375" s="11"/>
      <c r="F2375" s="48"/>
      <c r="G2375" s="69"/>
      <c r="H2375" s="18">
        <v>9374</v>
      </c>
      <c r="I2375" s="149"/>
      <c r="J2375" s="69"/>
      <c r="K2375" s="8" t="str">
        <f t="shared" si="68"/>
        <v/>
      </c>
      <c r="L2375" s="36"/>
      <c r="M2375" s="69"/>
      <c r="N2375" s="13"/>
      <c r="P2375" s="41" t="str">
        <f t="shared" si="67"/>
        <v>.</v>
      </c>
      <c r="Q2375" s="41"/>
      <c r="R2375" s="41"/>
      <c r="T2375" s="77"/>
      <c r="U2375" s="77"/>
    </row>
    <row r="2376" spans="1:21" s="35" customFormat="1" ht="29.25" customHeight="1" thickTop="1" thickBot="1">
      <c r="A2376" s="8"/>
      <c r="B2376" s="37"/>
      <c r="C2376" s="38"/>
      <c r="D2376" s="39"/>
      <c r="E2376" s="11"/>
      <c r="F2376" s="48"/>
      <c r="G2376" s="69"/>
      <c r="H2376" s="18">
        <v>9375</v>
      </c>
      <c r="I2376" s="149"/>
      <c r="J2376" s="69"/>
      <c r="K2376" s="8" t="str">
        <f t="shared" si="68"/>
        <v/>
      </c>
      <c r="L2376" s="36"/>
      <c r="M2376" s="69"/>
      <c r="N2376" s="13"/>
      <c r="P2376" s="41" t="str">
        <f t="shared" si="67"/>
        <v>.</v>
      </c>
      <c r="Q2376" s="41"/>
      <c r="R2376" s="41"/>
      <c r="T2376" s="77"/>
      <c r="U2376" s="77"/>
    </row>
    <row r="2377" spans="1:21" s="35" customFormat="1" ht="29.25" customHeight="1" thickTop="1" thickBot="1">
      <c r="A2377" s="8"/>
      <c r="B2377" s="37"/>
      <c r="C2377" s="38"/>
      <c r="D2377" s="39"/>
      <c r="E2377" s="11"/>
      <c r="F2377" s="48"/>
      <c r="G2377" s="69"/>
      <c r="H2377" s="18">
        <v>9376</v>
      </c>
      <c r="I2377" s="149"/>
      <c r="J2377" s="69"/>
      <c r="K2377" s="8" t="str">
        <f t="shared" si="68"/>
        <v/>
      </c>
      <c r="L2377" s="36"/>
      <c r="M2377" s="69"/>
      <c r="N2377" s="13"/>
      <c r="P2377" s="41" t="str">
        <f t="shared" si="67"/>
        <v>.</v>
      </c>
      <c r="Q2377" s="41"/>
      <c r="R2377" s="41"/>
      <c r="T2377" s="77"/>
      <c r="U2377" s="77"/>
    </row>
    <row r="2378" spans="1:21" s="35" customFormat="1" ht="29.25" customHeight="1" thickTop="1" thickBot="1">
      <c r="A2378" s="8"/>
      <c r="B2378" s="37"/>
      <c r="C2378" s="38"/>
      <c r="D2378" s="39"/>
      <c r="E2378" s="11"/>
      <c r="F2378" s="48"/>
      <c r="G2378" s="69"/>
      <c r="H2378" s="18">
        <v>9377</v>
      </c>
      <c r="I2378" s="149"/>
      <c r="J2378" s="69"/>
      <c r="K2378" s="8" t="str">
        <f t="shared" si="68"/>
        <v/>
      </c>
      <c r="L2378" s="36"/>
      <c r="M2378" s="69"/>
      <c r="N2378" s="13"/>
      <c r="P2378" s="41" t="str">
        <f t="shared" si="67"/>
        <v>.</v>
      </c>
      <c r="Q2378" s="41"/>
      <c r="R2378" s="41"/>
      <c r="T2378" s="77"/>
      <c r="U2378" s="77"/>
    </row>
    <row r="2379" spans="1:21" s="35" customFormat="1" ht="29.25" customHeight="1" thickTop="1" thickBot="1">
      <c r="A2379" s="8"/>
      <c r="B2379" s="37"/>
      <c r="C2379" s="38"/>
      <c r="D2379" s="39"/>
      <c r="E2379" s="11"/>
      <c r="F2379" s="48"/>
      <c r="G2379" s="69"/>
      <c r="H2379" s="18">
        <v>9378</v>
      </c>
      <c r="I2379" s="149"/>
      <c r="J2379" s="69"/>
      <c r="K2379" s="8" t="str">
        <f t="shared" si="68"/>
        <v/>
      </c>
      <c r="L2379" s="36"/>
      <c r="M2379" s="69"/>
      <c r="N2379" s="13"/>
      <c r="P2379" s="41" t="str">
        <f t="shared" si="67"/>
        <v>.</v>
      </c>
      <c r="Q2379" s="41"/>
      <c r="R2379" s="41"/>
      <c r="T2379" s="77"/>
      <c r="U2379" s="77"/>
    </row>
    <row r="2380" spans="1:21" s="35" customFormat="1" ht="29.25" customHeight="1" thickTop="1" thickBot="1">
      <c r="A2380" s="8"/>
      <c r="B2380" s="37"/>
      <c r="C2380" s="38"/>
      <c r="D2380" s="39"/>
      <c r="E2380" s="11"/>
      <c r="F2380" s="48"/>
      <c r="G2380" s="69"/>
      <c r="H2380" s="18">
        <v>9379</v>
      </c>
      <c r="I2380" s="149"/>
      <c r="J2380" s="69"/>
      <c r="K2380" s="8" t="str">
        <f t="shared" si="68"/>
        <v/>
      </c>
      <c r="L2380" s="36"/>
      <c r="M2380" s="69"/>
      <c r="N2380" s="13"/>
      <c r="P2380" s="41" t="str">
        <f t="shared" si="67"/>
        <v>.</v>
      </c>
      <c r="Q2380" s="41"/>
      <c r="R2380" s="41"/>
      <c r="T2380" s="77"/>
      <c r="U2380" s="77"/>
    </row>
    <row r="2381" spans="1:21" s="35" customFormat="1" ht="29.25" customHeight="1" thickTop="1" thickBot="1">
      <c r="A2381" s="8"/>
      <c r="B2381" s="37"/>
      <c r="C2381" s="38"/>
      <c r="D2381" s="39"/>
      <c r="E2381" s="11"/>
      <c r="F2381" s="48"/>
      <c r="G2381" s="69"/>
      <c r="H2381" s="18">
        <v>9380</v>
      </c>
      <c r="I2381" s="149"/>
      <c r="J2381" s="69"/>
      <c r="K2381" s="8" t="str">
        <f t="shared" si="68"/>
        <v/>
      </c>
      <c r="L2381" s="36"/>
      <c r="M2381" s="69"/>
      <c r="N2381" s="13"/>
      <c r="P2381" s="41" t="str">
        <f t="shared" ref="P2381:P2444" si="69">IF(O2381&gt;0,N2381-O2381,".")</f>
        <v>.</v>
      </c>
      <c r="Q2381" s="41"/>
      <c r="R2381" s="41"/>
      <c r="T2381" s="77"/>
      <c r="U2381" s="77"/>
    </row>
    <row r="2382" spans="1:21" s="35" customFormat="1" ht="29.25" customHeight="1" thickTop="1" thickBot="1">
      <c r="A2382" s="8"/>
      <c r="B2382" s="37"/>
      <c r="C2382" s="38"/>
      <c r="D2382" s="39"/>
      <c r="E2382" s="11"/>
      <c r="F2382" s="48"/>
      <c r="G2382" s="69"/>
      <c r="H2382" s="18">
        <v>9381</v>
      </c>
      <c r="I2382" s="149"/>
      <c r="J2382" s="69"/>
      <c r="K2382" s="8" t="str">
        <f t="shared" ref="K2382:K2445" si="70">D2382&amp;C2382</f>
        <v/>
      </c>
      <c r="L2382" s="36"/>
      <c r="M2382" s="69"/>
      <c r="N2382" s="13"/>
      <c r="P2382" s="41" t="str">
        <f t="shared" si="69"/>
        <v>.</v>
      </c>
      <c r="Q2382" s="41"/>
      <c r="R2382" s="41"/>
      <c r="T2382" s="77"/>
      <c r="U2382" s="77"/>
    </row>
    <row r="2383" spans="1:21" s="35" customFormat="1" ht="29.25" customHeight="1" thickTop="1" thickBot="1">
      <c r="A2383" s="8"/>
      <c r="B2383" s="37"/>
      <c r="C2383" s="38"/>
      <c r="D2383" s="39"/>
      <c r="E2383" s="11"/>
      <c r="F2383" s="48"/>
      <c r="G2383" s="69"/>
      <c r="H2383" s="18">
        <v>9382</v>
      </c>
      <c r="I2383" s="149"/>
      <c r="J2383" s="69"/>
      <c r="K2383" s="8" t="str">
        <f t="shared" si="70"/>
        <v/>
      </c>
      <c r="L2383" s="36"/>
      <c r="M2383" s="69"/>
      <c r="N2383" s="13"/>
      <c r="P2383" s="41" t="str">
        <f t="shared" si="69"/>
        <v>.</v>
      </c>
      <c r="Q2383" s="41"/>
      <c r="R2383" s="41"/>
      <c r="T2383" s="77"/>
      <c r="U2383" s="77"/>
    </row>
    <row r="2384" spans="1:21" s="35" customFormat="1" ht="29.25" customHeight="1" thickTop="1" thickBot="1">
      <c r="A2384" s="8"/>
      <c r="B2384" s="37"/>
      <c r="C2384" s="38"/>
      <c r="D2384" s="39"/>
      <c r="E2384" s="11"/>
      <c r="F2384" s="48"/>
      <c r="G2384" s="69"/>
      <c r="H2384" s="18">
        <v>9383</v>
      </c>
      <c r="I2384" s="149"/>
      <c r="J2384" s="69"/>
      <c r="K2384" s="8" t="str">
        <f t="shared" si="70"/>
        <v/>
      </c>
      <c r="L2384" s="36"/>
      <c r="M2384" s="69"/>
      <c r="N2384" s="13"/>
      <c r="P2384" s="41" t="str">
        <f t="shared" si="69"/>
        <v>.</v>
      </c>
      <c r="Q2384" s="41"/>
      <c r="R2384" s="41"/>
      <c r="T2384" s="77"/>
      <c r="U2384" s="77"/>
    </row>
    <row r="2385" spans="1:21" s="35" customFormat="1" ht="29.25" customHeight="1" thickTop="1" thickBot="1">
      <c r="A2385" s="8"/>
      <c r="B2385" s="37"/>
      <c r="C2385" s="38"/>
      <c r="D2385" s="39"/>
      <c r="E2385" s="11"/>
      <c r="F2385" s="48"/>
      <c r="G2385" s="69"/>
      <c r="H2385" s="18">
        <v>9384</v>
      </c>
      <c r="I2385" s="149"/>
      <c r="J2385" s="69"/>
      <c r="K2385" s="8" t="str">
        <f t="shared" si="70"/>
        <v/>
      </c>
      <c r="L2385" s="36"/>
      <c r="M2385" s="69"/>
      <c r="N2385" s="13"/>
      <c r="P2385" s="41" t="str">
        <f t="shared" si="69"/>
        <v>.</v>
      </c>
      <c r="Q2385" s="41"/>
      <c r="R2385" s="41"/>
      <c r="T2385" s="77"/>
      <c r="U2385" s="77"/>
    </row>
    <row r="2386" spans="1:21" s="35" customFormat="1" ht="29.25" customHeight="1" thickTop="1" thickBot="1">
      <c r="A2386" s="8"/>
      <c r="B2386" s="37"/>
      <c r="C2386" s="38"/>
      <c r="D2386" s="39"/>
      <c r="E2386" s="11"/>
      <c r="F2386" s="48"/>
      <c r="G2386" s="69"/>
      <c r="H2386" s="18">
        <v>9385</v>
      </c>
      <c r="I2386" s="149"/>
      <c r="J2386" s="69"/>
      <c r="K2386" s="8" t="str">
        <f t="shared" si="70"/>
        <v/>
      </c>
      <c r="L2386" s="36"/>
      <c r="M2386" s="69"/>
      <c r="N2386" s="13"/>
      <c r="P2386" s="41" t="str">
        <f t="shared" si="69"/>
        <v>.</v>
      </c>
      <c r="Q2386" s="41"/>
      <c r="R2386" s="41"/>
      <c r="T2386" s="77"/>
      <c r="U2386" s="77"/>
    </row>
    <row r="2387" spans="1:21" s="35" customFormat="1" ht="29.25" customHeight="1" thickTop="1" thickBot="1">
      <c r="A2387" s="8"/>
      <c r="B2387" s="37"/>
      <c r="C2387" s="38"/>
      <c r="D2387" s="39"/>
      <c r="E2387" s="11"/>
      <c r="F2387" s="48"/>
      <c r="G2387" s="69"/>
      <c r="H2387" s="18">
        <v>9386</v>
      </c>
      <c r="I2387" s="149"/>
      <c r="J2387" s="69"/>
      <c r="K2387" s="8" t="str">
        <f t="shared" si="70"/>
        <v/>
      </c>
      <c r="L2387" s="36"/>
      <c r="M2387" s="69"/>
      <c r="N2387" s="13"/>
      <c r="P2387" s="41" t="str">
        <f t="shared" si="69"/>
        <v>.</v>
      </c>
      <c r="Q2387" s="41"/>
      <c r="R2387" s="41"/>
      <c r="T2387" s="77"/>
      <c r="U2387" s="77"/>
    </row>
    <row r="2388" spans="1:21" s="35" customFormat="1" ht="29.25" customHeight="1" thickTop="1" thickBot="1">
      <c r="A2388" s="8"/>
      <c r="B2388" s="37"/>
      <c r="C2388" s="38"/>
      <c r="D2388" s="39"/>
      <c r="E2388" s="11"/>
      <c r="F2388" s="48"/>
      <c r="G2388" s="69"/>
      <c r="H2388" s="18">
        <v>9387</v>
      </c>
      <c r="I2388" s="149"/>
      <c r="J2388" s="69"/>
      <c r="K2388" s="8" t="str">
        <f t="shared" si="70"/>
        <v/>
      </c>
      <c r="L2388" s="36"/>
      <c r="M2388" s="69"/>
      <c r="N2388" s="13"/>
      <c r="P2388" s="41" t="str">
        <f t="shared" si="69"/>
        <v>.</v>
      </c>
      <c r="Q2388" s="41"/>
      <c r="R2388" s="41"/>
      <c r="T2388" s="77"/>
      <c r="U2388" s="77"/>
    </row>
    <row r="2389" spans="1:21" s="35" customFormat="1" ht="29.25" customHeight="1" thickTop="1" thickBot="1">
      <c r="A2389" s="8"/>
      <c r="B2389" s="37"/>
      <c r="C2389" s="38"/>
      <c r="D2389" s="39"/>
      <c r="E2389" s="11"/>
      <c r="F2389" s="48"/>
      <c r="G2389" s="69"/>
      <c r="H2389" s="18">
        <v>9388</v>
      </c>
      <c r="I2389" s="149"/>
      <c r="J2389" s="69"/>
      <c r="K2389" s="8" t="str">
        <f t="shared" si="70"/>
        <v/>
      </c>
      <c r="L2389" s="36"/>
      <c r="M2389" s="69"/>
      <c r="N2389" s="13"/>
      <c r="P2389" s="41" t="str">
        <f t="shared" si="69"/>
        <v>.</v>
      </c>
      <c r="Q2389" s="41"/>
      <c r="R2389" s="41"/>
      <c r="T2389" s="77"/>
      <c r="U2389" s="77"/>
    </row>
    <row r="2390" spans="1:21" s="35" customFormat="1" ht="29.25" customHeight="1" thickTop="1" thickBot="1">
      <c r="A2390" s="8"/>
      <c r="B2390" s="37"/>
      <c r="C2390" s="38"/>
      <c r="D2390" s="39"/>
      <c r="E2390" s="11"/>
      <c r="F2390" s="48"/>
      <c r="G2390" s="69"/>
      <c r="H2390" s="18">
        <v>9389</v>
      </c>
      <c r="I2390" s="149"/>
      <c r="J2390" s="69"/>
      <c r="K2390" s="8" t="str">
        <f t="shared" si="70"/>
        <v/>
      </c>
      <c r="L2390" s="36"/>
      <c r="M2390" s="69"/>
      <c r="N2390" s="13"/>
      <c r="P2390" s="41" t="str">
        <f t="shared" si="69"/>
        <v>.</v>
      </c>
      <c r="Q2390" s="41"/>
      <c r="R2390" s="41"/>
      <c r="T2390" s="77"/>
      <c r="U2390" s="77"/>
    </row>
    <row r="2391" spans="1:21" s="35" customFormat="1" ht="29.25" customHeight="1" thickTop="1" thickBot="1">
      <c r="A2391" s="8"/>
      <c r="B2391" s="37"/>
      <c r="C2391" s="38"/>
      <c r="D2391" s="39"/>
      <c r="E2391" s="11"/>
      <c r="F2391" s="48"/>
      <c r="G2391" s="69"/>
      <c r="H2391" s="18">
        <v>9390</v>
      </c>
      <c r="I2391" s="149"/>
      <c r="J2391" s="69"/>
      <c r="K2391" s="8" t="str">
        <f t="shared" si="70"/>
        <v/>
      </c>
      <c r="L2391" s="36"/>
      <c r="M2391" s="69"/>
      <c r="N2391" s="13"/>
      <c r="P2391" s="41" t="str">
        <f t="shared" si="69"/>
        <v>.</v>
      </c>
      <c r="Q2391" s="41"/>
      <c r="R2391" s="41"/>
      <c r="T2391" s="77"/>
      <c r="U2391" s="77"/>
    </row>
    <row r="2392" spans="1:21" s="35" customFormat="1" ht="29.25" customHeight="1" thickTop="1" thickBot="1">
      <c r="A2392" s="8"/>
      <c r="B2392" s="37"/>
      <c r="C2392" s="38"/>
      <c r="D2392" s="39"/>
      <c r="E2392" s="11"/>
      <c r="F2392" s="48"/>
      <c r="G2392" s="69"/>
      <c r="H2392" s="18">
        <v>9391</v>
      </c>
      <c r="I2392" s="149"/>
      <c r="J2392" s="69"/>
      <c r="K2392" s="8" t="str">
        <f t="shared" si="70"/>
        <v/>
      </c>
      <c r="L2392" s="36"/>
      <c r="M2392" s="69"/>
      <c r="N2392" s="13"/>
      <c r="P2392" s="41" t="str">
        <f t="shared" si="69"/>
        <v>.</v>
      </c>
      <c r="Q2392" s="41"/>
      <c r="R2392" s="41"/>
      <c r="T2392" s="77"/>
      <c r="U2392" s="77"/>
    </row>
    <row r="2393" spans="1:21" s="35" customFormat="1" ht="29.25" customHeight="1" thickTop="1" thickBot="1">
      <c r="A2393" s="8"/>
      <c r="B2393" s="37"/>
      <c r="C2393" s="38"/>
      <c r="D2393" s="39"/>
      <c r="E2393" s="11"/>
      <c r="F2393" s="48"/>
      <c r="G2393" s="69"/>
      <c r="H2393" s="18">
        <v>9392</v>
      </c>
      <c r="I2393" s="149"/>
      <c r="J2393" s="69"/>
      <c r="K2393" s="8" t="str">
        <f t="shared" si="70"/>
        <v/>
      </c>
      <c r="L2393" s="36"/>
      <c r="M2393" s="69"/>
      <c r="N2393" s="13"/>
      <c r="P2393" s="41" t="str">
        <f t="shared" si="69"/>
        <v>.</v>
      </c>
      <c r="Q2393" s="41"/>
      <c r="R2393" s="41"/>
      <c r="T2393" s="77"/>
      <c r="U2393" s="77"/>
    </row>
    <row r="2394" spans="1:21" s="35" customFormat="1" ht="29.25" customHeight="1" thickTop="1" thickBot="1">
      <c r="A2394" s="8"/>
      <c r="B2394" s="37"/>
      <c r="C2394" s="38"/>
      <c r="D2394" s="39"/>
      <c r="E2394" s="11"/>
      <c r="F2394" s="48"/>
      <c r="G2394" s="69"/>
      <c r="H2394" s="18">
        <v>9393</v>
      </c>
      <c r="I2394" s="149"/>
      <c r="J2394" s="69"/>
      <c r="K2394" s="8" t="str">
        <f t="shared" si="70"/>
        <v/>
      </c>
      <c r="L2394" s="36"/>
      <c r="M2394" s="69"/>
      <c r="N2394" s="13"/>
      <c r="P2394" s="41" t="str">
        <f t="shared" si="69"/>
        <v>.</v>
      </c>
      <c r="Q2394" s="41"/>
      <c r="R2394" s="41"/>
      <c r="T2394" s="77"/>
      <c r="U2394" s="77"/>
    </row>
    <row r="2395" spans="1:21" s="35" customFormat="1" ht="29.25" customHeight="1" thickTop="1" thickBot="1">
      <c r="A2395" s="8"/>
      <c r="B2395" s="37"/>
      <c r="C2395" s="38"/>
      <c r="D2395" s="39"/>
      <c r="E2395" s="11"/>
      <c r="F2395" s="48"/>
      <c r="G2395" s="69"/>
      <c r="H2395" s="18">
        <v>9394</v>
      </c>
      <c r="I2395" s="149"/>
      <c r="J2395" s="69"/>
      <c r="K2395" s="8" t="str">
        <f t="shared" si="70"/>
        <v/>
      </c>
      <c r="L2395" s="36"/>
      <c r="M2395" s="69"/>
      <c r="N2395" s="13"/>
      <c r="P2395" s="41" t="str">
        <f t="shared" si="69"/>
        <v>.</v>
      </c>
      <c r="Q2395" s="41"/>
      <c r="R2395" s="41"/>
      <c r="T2395" s="77"/>
      <c r="U2395" s="77"/>
    </row>
    <row r="2396" spans="1:21" s="35" customFormat="1" ht="29.25" customHeight="1" thickTop="1" thickBot="1">
      <c r="A2396" s="8"/>
      <c r="B2396" s="37"/>
      <c r="C2396" s="38"/>
      <c r="D2396" s="39"/>
      <c r="E2396" s="11"/>
      <c r="F2396" s="48"/>
      <c r="G2396" s="69"/>
      <c r="H2396" s="18">
        <v>9395</v>
      </c>
      <c r="I2396" s="149"/>
      <c r="J2396" s="69"/>
      <c r="K2396" s="8" t="str">
        <f t="shared" si="70"/>
        <v/>
      </c>
      <c r="L2396" s="36"/>
      <c r="M2396" s="69"/>
      <c r="N2396" s="13"/>
      <c r="P2396" s="41" t="str">
        <f t="shared" si="69"/>
        <v>.</v>
      </c>
      <c r="Q2396" s="41"/>
      <c r="R2396" s="41"/>
      <c r="T2396" s="77"/>
      <c r="U2396" s="77"/>
    </row>
    <row r="2397" spans="1:21" s="35" customFormat="1" ht="29.25" customHeight="1" thickTop="1" thickBot="1">
      <c r="A2397" s="8"/>
      <c r="B2397" s="37"/>
      <c r="C2397" s="38"/>
      <c r="D2397" s="39"/>
      <c r="E2397" s="11"/>
      <c r="F2397" s="48"/>
      <c r="G2397" s="69"/>
      <c r="H2397" s="18">
        <v>9396</v>
      </c>
      <c r="I2397" s="149"/>
      <c r="J2397" s="69"/>
      <c r="K2397" s="8" t="str">
        <f t="shared" si="70"/>
        <v/>
      </c>
      <c r="L2397" s="36"/>
      <c r="M2397" s="69"/>
      <c r="N2397" s="13"/>
      <c r="P2397" s="41" t="str">
        <f t="shared" si="69"/>
        <v>.</v>
      </c>
      <c r="Q2397" s="41"/>
      <c r="R2397" s="41"/>
      <c r="T2397" s="77"/>
      <c r="U2397" s="77"/>
    </row>
    <row r="2398" spans="1:21" s="35" customFormat="1" ht="29.25" customHeight="1" thickTop="1" thickBot="1">
      <c r="A2398" s="8"/>
      <c r="B2398" s="37"/>
      <c r="C2398" s="38"/>
      <c r="D2398" s="39"/>
      <c r="E2398" s="11"/>
      <c r="F2398" s="48"/>
      <c r="G2398" s="69"/>
      <c r="H2398" s="18">
        <v>9397</v>
      </c>
      <c r="I2398" s="149"/>
      <c r="J2398" s="69"/>
      <c r="K2398" s="8" t="str">
        <f t="shared" si="70"/>
        <v/>
      </c>
      <c r="L2398" s="36"/>
      <c r="M2398" s="69"/>
      <c r="N2398" s="13"/>
      <c r="P2398" s="41" t="str">
        <f t="shared" si="69"/>
        <v>.</v>
      </c>
      <c r="Q2398" s="41"/>
      <c r="R2398" s="41"/>
      <c r="T2398" s="77"/>
      <c r="U2398" s="77"/>
    </row>
    <row r="2399" spans="1:21" s="35" customFormat="1" ht="29.25" customHeight="1" thickTop="1" thickBot="1">
      <c r="A2399" s="8"/>
      <c r="B2399" s="37"/>
      <c r="C2399" s="38"/>
      <c r="D2399" s="39"/>
      <c r="E2399" s="11"/>
      <c r="F2399" s="48"/>
      <c r="G2399" s="69"/>
      <c r="H2399" s="18">
        <v>9398</v>
      </c>
      <c r="I2399" s="149"/>
      <c r="J2399" s="69"/>
      <c r="K2399" s="8" t="str">
        <f t="shared" si="70"/>
        <v/>
      </c>
      <c r="L2399" s="36"/>
      <c r="M2399" s="69"/>
      <c r="N2399" s="13"/>
      <c r="P2399" s="41" t="str">
        <f t="shared" si="69"/>
        <v>.</v>
      </c>
      <c r="Q2399" s="41"/>
      <c r="R2399" s="41"/>
      <c r="T2399" s="77"/>
      <c r="U2399" s="77"/>
    </row>
    <row r="2400" spans="1:21" s="35" customFormat="1" ht="29.25" customHeight="1" thickTop="1" thickBot="1">
      <c r="A2400" s="8"/>
      <c r="B2400" s="37"/>
      <c r="C2400" s="38"/>
      <c r="D2400" s="39"/>
      <c r="E2400" s="11"/>
      <c r="F2400" s="48"/>
      <c r="G2400" s="69"/>
      <c r="H2400" s="18">
        <v>9399</v>
      </c>
      <c r="I2400" s="149"/>
      <c r="J2400" s="69"/>
      <c r="K2400" s="8" t="str">
        <f t="shared" si="70"/>
        <v/>
      </c>
      <c r="L2400" s="36"/>
      <c r="M2400" s="69"/>
      <c r="N2400" s="13"/>
      <c r="P2400" s="41" t="str">
        <f t="shared" si="69"/>
        <v>.</v>
      </c>
      <c r="Q2400" s="41"/>
      <c r="R2400" s="41"/>
      <c r="T2400" s="77"/>
      <c r="U2400" s="77"/>
    </row>
    <row r="2401" spans="1:21" s="35" customFormat="1" ht="29.25" customHeight="1" thickTop="1" thickBot="1">
      <c r="A2401" s="8"/>
      <c r="B2401" s="37"/>
      <c r="C2401" s="38"/>
      <c r="D2401" s="39"/>
      <c r="E2401" s="11"/>
      <c r="F2401" s="48"/>
      <c r="G2401" s="69"/>
      <c r="H2401" s="18">
        <v>9400</v>
      </c>
      <c r="I2401" s="149"/>
      <c r="J2401" s="69"/>
      <c r="K2401" s="8" t="str">
        <f t="shared" si="70"/>
        <v/>
      </c>
      <c r="L2401" s="36"/>
      <c r="M2401" s="69"/>
      <c r="N2401" s="13"/>
      <c r="P2401" s="41" t="str">
        <f t="shared" si="69"/>
        <v>.</v>
      </c>
      <c r="Q2401" s="41"/>
      <c r="R2401" s="41"/>
      <c r="T2401" s="77"/>
      <c r="U2401" s="77"/>
    </row>
    <row r="2402" spans="1:21" s="35" customFormat="1" ht="29.25" customHeight="1" thickTop="1" thickBot="1">
      <c r="A2402" s="8"/>
      <c r="B2402" s="37"/>
      <c r="C2402" s="38"/>
      <c r="D2402" s="39"/>
      <c r="E2402" s="11"/>
      <c r="F2402" s="48"/>
      <c r="G2402" s="69"/>
      <c r="H2402" s="18">
        <v>9401</v>
      </c>
      <c r="I2402" s="149"/>
      <c r="J2402" s="69"/>
      <c r="K2402" s="8" t="str">
        <f t="shared" si="70"/>
        <v/>
      </c>
      <c r="L2402" s="36"/>
      <c r="M2402" s="69"/>
      <c r="N2402" s="13"/>
      <c r="P2402" s="41" t="str">
        <f t="shared" si="69"/>
        <v>.</v>
      </c>
      <c r="Q2402" s="41"/>
      <c r="R2402" s="41"/>
      <c r="T2402" s="77"/>
      <c r="U2402" s="77"/>
    </row>
    <row r="2403" spans="1:21" s="35" customFormat="1" ht="29.25" customHeight="1" thickTop="1" thickBot="1">
      <c r="A2403" s="8"/>
      <c r="B2403" s="37"/>
      <c r="C2403" s="38"/>
      <c r="D2403" s="39"/>
      <c r="E2403" s="11"/>
      <c r="F2403" s="48"/>
      <c r="G2403" s="69"/>
      <c r="H2403" s="18">
        <v>9402</v>
      </c>
      <c r="I2403" s="149"/>
      <c r="J2403" s="69"/>
      <c r="K2403" s="8" t="str">
        <f t="shared" si="70"/>
        <v/>
      </c>
      <c r="L2403" s="36"/>
      <c r="M2403" s="69"/>
      <c r="N2403" s="13"/>
      <c r="P2403" s="41" t="str">
        <f t="shared" si="69"/>
        <v>.</v>
      </c>
      <c r="Q2403" s="41"/>
      <c r="R2403" s="41"/>
      <c r="T2403" s="77"/>
      <c r="U2403" s="77"/>
    </row>
    <row r="2404" spans="1:21" s="35" customFormat="1" ht="29.25" customHeight="1" thickTop="1" thickBot="1">
      <c r="A2404" s="8"/>
      <c r="B2404" s="37"/>
      <c r="C2404" s="38"/>
      <c r="D2404" s="39"/>
      <c r="E2404" s="11"/>
      <c r="F2404" s="48"/>
      <c r="G2404" s="69"/>
      <c r="H2404" s="18">
        <v>9403</v>
      </c>
      <c r="I2404" s="149"/>
      <c r="J2404" s="69"/>
      <c r="K2404" s="8" t="str">
        <f t="shared" si="70"/>
        <v/>
      </c>
      <c r="L2404" s="36"/>
      <c r="M2404" s="69"/>
      <c r="N2404" s="13"/>
      <c r="P2404" s="41" t="str">
        <f t="shared" si="69"/>
        <v>.</v>
      </c>
      <c r="Q2404" s="41"/>
      <c r="R2404" s="41"/>
      <c r="T2404" s="77"/>
      <c r="U2404" s="77"/>
    </row>
    <row r="2405" spans="1:21" s="35" customFormat="1" ht="29.25" customHeight="1" thickTop="1" thickBot="1">
      <c r="A2405" s="8"/>
      <c r="B2405" s="37"/>
      <c r="C2405" s="38"/>
      <c r="D2405" s="39"/>
      <c r="E2405" s="11"/>
      <c r="F2405" s="48"/>
      <c r="G2405" s="69"/>
      <c r="H2405" s="18">
        <v>9404</v>
      </c>
      <c r="I2405" s="149"/>
      <c r="J2405" s="69"/>
      <c r="K2405" s="8" t="str">
        <f t="shared" si="70"/>
        <v/>
      </c>
      <c r="L2405" s="36"/>
      <c r="M2405" s="69"/>
      <c r="N2405" s="13"/>
      <c r="P2405" s="41" t="str">
        <f t="shared" si="69"/>
        <v>.</v>
      </c>
      <c r="Q2405" s="41"/>
      <c r="R2405" s="41"/>
      <c r="T2405" s="77"/>
      <c r="U2405" s="77"/>
    </row>
    <row r="2406" spans="1:21" s="35" customFormat="1" ht="29.25" customHeight="1" thickTop="1" thickBot="1">
      <c r="A2406" s="8"/>
      <c r="B2406" s="37"/>
      <c r="C2406" s="38"/>
      <c r="D2406" s="39"/>
      <c r="E2406" s="11"/>
      <c r="F2406" s="48"/>
      <c r="G2406" s="69"/>
      <c r="H2406" s="18">
        <v>9405</v>
      </c>
      <c r="I2406" s="149"/>
      <c r="J2406" s="69"/>
      <c r="K2406" s="8" t="str">
        <f t="shared" si="70"/>
        <v/>
      </c>
      <c r="L2406" s="36"/>
      <c r="M2406" s="69"/>
      <c r="N2406" s="13"/>
      <c r="P2406" s="41" t="str">
        <f t="shared" si="69"/>
        <v>.</v>
      </c>
      <c r="Q2406" s="41"/>
      <c r="R2406" s="41"/>
      <c r="T2406" s="77"/>
      <c r="U2406" s="77"/>
    </row>
    <row r="2407" spans="1:21" s="35" customFormat="1" ht="29.25" customHeight="1" thickTop="1" thickBot="1">
      <c r="A2407" s="8"/>
      <c r="B2407" s="37"/>
      <c r="C2407" s="38"/>
      <c r="D2407" s="39"/>
      <c r="E2407" s="11"/>
      <c r="F2407" s="48"/>
      <c r="G2407" s="69"/>
      <c r="H2407" s="18">
        <v>9406</v>
      </c>
      <c r="I2407" s="149"/>
      <c r="J2407" s="69"/>
      <c r="K2407" s="8" t="str">
        <f t="shared" si="70"/>
        <v/>
      </c>
      <c r="L2407" s="36"/>
      <c r="M2407" s="69"/>
      <c r="N2407" s="13"/>
      <c r="P2407" s="41" t="str">
        <f t="shared" si="69"/>
        <v>.</v>
      </c>
      <c r="Q2407" s="41"/>
      <c r="R2407" s="41"/>
      <c r="T2407" s="77"/>
      <c r="U2407" s="77"/>
    </row>
    <row r="2408" spans="1:21" s="35" customFormat="1" ht="29.25" customHeight="1" thickTop="1" thickBot="1">
      <c r="A2408" s="8"/>
      <c r="B2408" s="37"/>
      <c r="C2408" s="38"/>
      <c r="D2408" s="39"/>
      <c r="E2408" s="11"/>
      <c r="F2408" s="48"/>
      <c r="G2408" s="69"/>
      <c r="H2408" s="18">
        <v>9407</v>
      </c>
      <c r="I2408" s="149"/>
      <c r="J2408" s="69"/>
      <c r="K2408" s="8" t="str">
        <f t="shared" si="70"/>
        <v/>
      </c>
      <c r="L2408" s="36"/>
      <c r="M2408" s="69"/>
      <c r="N2408" s="13"/>
      <c r="P2408" s="41" t="str">
        <f t="shared" si="69"/>
        <v>.</v>
      </c>
      <c r="Q2408" s="41"/>
      <c r="R2408" s="41"/>
      <c r="T2408" s="77"/>
      <c r="U2408" s="77"/>
    </row>
    <row r="2409" spans="1:21" s="35" customFormat="1" ht="29.25" customHeight="1" thickTop="1" thickBot="1">
      <c r="A2409" s="8"/>
      <c r="B2409" s="37"/>
      <c r="C2409" s="38"/>
      <c r="D2409" s="39"/>
      <c r="E2409" s="11"/>
      <c r="F2409" s="48"/>
      <c r="G2409" s="69"/>
      <c r="H2409" s="18">
        <v>9408</v>
      </c>
      <c r="I2409" s="149"/>
      <c r="J2409" s="69"/>
      <c r="K2409" s="8" t="str">
        <f t="shared" si="70"/>
        <v/>
      </c>
      <c r="L2409" s="36"/>
      <c r="M2409" s="69"/>
      <c r="N2409" s="13"/>
      <c r="P2409" s="41" t="str">
        <f t="shared" si="69"/>
        <v>.</v>
      </c>
      <c r="Q2409" s="41"/>
      <c r="R2409" s="41"/>
      <c r="T2409" s="77"/>
      <c r="U2409" s="77"/>
    </row>
    <row r="2410" spans="1:21" s="35" customFormat="1" ht="29.25" customHeight="1" thickTop="1" thickBot="1">
      <c r="A2410" s="8"/>
      <c r="B2410" s="37"/>
      <c r="C2410" s="38"/>
      <c r="D2410" s="39"/>
      <c r="E2410" s="11"/>
      <c r="F2410" s="48"/>
      <c r="G2410" s="69"/>
      <c r="H2410" s="18">
        <v>9409</v>
      </c>
      <c r="I2410" s="149"/>
      <c r="J2410" s="69"/>
      <c r="K2410" s="8" t="str">
        <f t="shared" si="70"/>
        <v/>
      </c>
      <c r="L2410" s="36"/>
      <c r="M2410" s="69"/>
      <c r="N2410" s="13"/>
      <c r="P2410" s="41" t="str">
        <f t="shared" si="69"/>
        <v>.</v>
      </c>
      <c r="Q2410" s="41"/>
      <c r="R2410" s="41"/>
      <c r="T2410" s="77"/>
      <c r="U2410" s="77"/>
    </row>
    <row r="2411" spans="1:21" s="35" customFormat="1" ht="29.25" customHeight="1" thickTop="1" thickBot="1">
      <c r="A2411" s="8"/>
      <c r="B2411" s="37"/>
      <c r="C2411" s="38"/>
      <c r="D2411" s="39"/>
      <c r="E2411" s="11"/>
      <c r="F2411" s="48"/>
      <c r="G2411" s="69"/>
      <c r="H2411" s="18">
        <v>9410</v>
      </c>
      <c r="I2411" s="149"/>
      <c r="J2411" s="69"/>
      <c r="K2411" s="8" t="str">
        <f t="shared" si="70"/>
        <v/>
      </c>
      <c r="L2411" s="36"/>
      <c r="M2411" s="69"/>
      <c r="N2411" s="13"/>
      <c r="P2411" s="41" t="str">
        <f t="shared" si="69"/>
        <v>.</v>
      </c>
      <c r="Q2411" s="41"/>
      <c r="R2411" s="41"/>
      <c r="T2411" s="77"/>
      <c r="U2411" s="77"/>
    </row>
    <row r="2412" spans="1:21" s="35" customFormat="1" ht="29.25" customHeight="1" thickTop="1" thickBot="1">
      <c r="A2412" s="8"/>
      <c r="B2412" s="37"/>
      <c r="C2412" s="38"/>
      <c r="D2412" s="39"/>
      <c r="E2412" s="11"/>
      <c r="F2412" s="48"/>
      <c r="G2412" s="69"/>
      <c r="H2412" s="18">
        <v>9411</v>
      </c>
      <c r="I2412" s="149"/>
      <c r="J2412" s="69"/>
      <c r="K2412" s="8" t="str">
        <f t="shared" si="70"/>
        <v/>
      </c>
      <c r="L2412" s="36"/>
      <c r="M2412" s="69"/>
      <c r="N2412" s="13"/>
      <c r="P2412" s="41" t="str">
        <f t="shared" si="69"/>
        <v>.</v>
      </c>
      <c r="Q2412" s="41"/>
      <c r="R2412" s="41"/>
      <c r="T2412" s="77"/>
      <c r="U2412" s="77"/>
    </row>
    <row r="2413" spans="1:21" s="35" customFormat="1" ht="29.25" customHeight="1" thickTop="1" thickBot="1">
      <c r="A2413" s="8"/>
      <c r="B2413" s="37"/>
      <c r="C2413" s="38"/>
      <c r="D2413" s="39"/>
      <c r="E2413" s="11"/>
      <c r="F2413" s="48"/>
      <c r="G2413" s="69"/>
      <c r="H2413" s="18">
        <v>9412</v>
      </c>
      <c r="I2413" s="149"/>
      <c r="J2413" s="69"/>
      <c r="K2413" s="8" t="str">
        <f t="shared" si="70"/>
        <v/>
      </c>
      <c r="L2413" s="36"/>
      <c r="M2413" s="69"/>
      <c r="N2413" s="13"/>
      <c r="P2413" s="41" t="str">
        <f t="shared" si="69"/>
        <v>.</v>
      </c>
      <c r="Q2413" s="41"/>
      <c r="R2413" s="41"/>
      <c r="T2413" s="77"/>
      <c r="U2413" s="77"/>
    </row>
    <row r="2414" spans="1:21" s="35" customFormat="1" ht="29.25" customHeight="1" thickTop="1" thickBot="1">
      <c r="A2414" s="8"/>
      <c r="B2414" s="37"/>
      <c r="C2414" s="38"/>
      <c r="D2414" s="39"/>
      <c r="E2414" s="11"/>
      <c r="F2414" s="48"/>
      <c r="G2414" s="69"/>
      <c r="H2414" s="18">
        <v>9413</v>
      </c>
      <c r="I2414" s="149"/>
      <c r="J2414" s="69"/>
      <c r="K2414" s="8" t="str">
        <f t="shared" si="70"/>
        <v/>
      </c>
      <c r="L2414" s="36"/>
      <c r="M2414" s="69"/>
      <c r="N2414" s="13"/>
      <c r="P2414" s="41" t="str">
        <f t="shared" si="69"/>
        <v>.</v>
      </c>
      <c r="Q2414" s="41"/>
      <c r="R2414" s="41"/>
      <c r="T2414" s="77"/>
      <c r="U2414" s="77"/>
    </row>
    <row r="2415" spans="1:21" s="35" customFormat="1" ht="29.25" customHeight="1" thickTop="1" thickBot="1">
      <c r="A2415" s="8"/>
      <c r="B2415" s="37"/>
      <c r="C2415" s="38"/>
      <c r="D2415" s="39"/>
      <c r="E2415" s="11"/>
      <c r="F2415" s="48"/>
      <c r="G2415" s="69"/>
      <c r="H2415" s="18">
        <v>9414</v>
      </c>
      <c r="I2415" s="149"/>
      <c r="J2415" s="69"/>
      <c r="K2415" s="8" t="str">
        <f t="shared" si="70"/>
        <v/>
      </c>
      <c r="L2415" s="36"/>
      <c r="M2415" s="69"/>
      <c r="N2415" s="13"/>
      <c r="P2415" s="41" t="str">
        <f t="shared" si="69"/>
        <v>.</v>
      </c>
      <c r="Q2415" s="41"/>
      <c r="R2415" s="41"/>
      <c r="T2415" s="77"/>
      <c r="U2415" s="77"/>
    </row>
    <row r="2416" spans="1:21" s="35" customFormat="1" ht="29.25" customHeight="1" thickTop="1" thickBot="1">
      <c r="A2416" s="8"/>
      <c r="B2416" s="37"/>
      <c r="C2416" s="38"/>
      <c r="D2416" s="39"/>
      <c r="E2416" s="11"/>
      <c r="F2416" s="48"/>
      <c r="G2416" s="69"/>
      <c r="H2416" s="18">
        <v>9415</v>
      </c>
      <c r="I2416" s="149"/>
      <c r="J2416" s="69"/>
      <c r="K2416" s="8" t="str">
        <f t="shared" si="70"/>
        <v/>
      </c>
      <c r="L2416" s="36"/>
      <c r="M2416" s="69"/>
      <c r="N2416" s="13"/>
      <c r="P2416" s="41" t="str">
        <f t="shared" si="69"/>
        <v>.</v>
      </c>
      <c r="Q2416" s="41"/>
      <c r="R2416" s="41"/>
      <c r="T2416" s="77"/>
      <c r="U2416" s="77"/>
    </row>
    <row r="2417" spans="1:21" s="35" customFormat="1" ht="29.25" customHeight="1" thickTop="1" thickBot="1">
      <c r="A2417" s="8"/>
      <c r="B2417" s="37"/>
      <c r="C2417" s="38"/>
      <c r="D2417" s="39"/>
      <c r="E2417" s="11"/>
      <c r="F2417" s="48"/>
      <c r="G2417" s="69"/>
      <c r="H2417" s="18">
        <v>9416</v>
      </c>
      <c r="I2417" s="149"/>
      <c r="J2417" s="69"/>
      <c r="K2417" s="8" t="str">
        <f t="shared" si="70"/>
        <v/>
      </c>
      <c r="L2417" s="36"/>
      <c r="M2417" s="69"/>
      <c r="N2417" s="13"/>
      <c r="P2417" s="41" t="str">
        <f t="shared" si="69"/>
        <v>.</v>
      </c>
      <c r="Q2417" s="41"/>
      <c r="R2417" s="41"/>
      <c r="T2417" s="77"/>
      <c r="U2417" s="77"/>
    </row>
    <row r="2418" spans="1:21" s="35" customFormat="1" ht="29.25" customHeight="1" thickTop="1" thickBot="1">
      <c r="A2418" s="8"/>
      <c r="B2418" s="37"/>
      <c r="C2418" s="38"/>
      <c r="D2418" s="39"/>
      <c r="E2418" s="11"/>
      <c r="F2418" s="48"/>
      <c r="G2418" s="69"/>
      <c r="H2418" s="18">
        <v>9417</v>
      </c>
      <c r="I2418" s="149"/>
      <c r="J2418" s="69"/>
      <c r="K2418" s="8" t="str">
        <f t="shared" si="70"/>
        <v/>
      </c>
      <c r="L2418" s="36"/>
      <c r="M2418" s="69"/>
      <c r="N2418" s="13"/>
      <c r="P2418" s="41" t="str">
        <f t="shared" si="69"/>
        <v>.</v>
      </c>
      <c r="Q2418" s="41"/>
      <c r="R2418" s="41"/>
      <c r="T2418" s="77"/>
      <c r="U2418" s="77"/>
    </row>
    <row r="2419" spans="1:21" s="35" customFormat="1" ht="29.25" customHeight="1" thickTop="1" thickBot="1">
      <c r="A2419" s="8"/>
      <c r="B2419" s="37"/>
      <c r="C2419" s="38"/>
      <c r="D2419" s="39"/>
      <c r="E2419" s="11"/>
      <c r="F2419" s="48"/>
      <c r="G2419" s="69"/>
      <c r="H2419" s="18">
        <v>9418</v>
      </c>
      <c r="I2419" s="149"/>
      <c r="J2419" s="69"/>
      <c r="K2419" s="8" t="str">
        <f t="shared" si="70"/>
        <v/>
      </c>
      <c r="L2419" s="36"/>
      <c r="M2419" s="69"/>
      <c r="N2419" s="13"/>
      <c r="P2419" s="41" t="str">
        <f t="shared" si="69"/>
        <v>.</v>
      </c>
      <c r="Q2419" s="41"/>
      <c r="R2419" s="41"/>
      <c r="T2419" s="77"/>
      <c r="U2419" s="77"/>
    </row>
    <row r="2420" spans="1:21" s="35" customFormat="1" ht="29.25" customHeight="1" thickTop="1" thickBot="1">
      <c r="A2420" s="8"/>
      <c r="B2420" s="37"/>
      <c r="C2420" s="38"/>
      <c r="D2420" s="39"/>
      <c r="E2420" s="11"/>
      <c r="F2420" s="48"/>
      <c r="G2420" s="69"/>
      <c r="H2420" s="18">
        <v>9419</v>
      </c>
      <c r="I2420" s="149"/>
      <c r="J2420" s="69"/>
      <c r="K2420" s="8" t="str">
        <f t="shared" si="70"/>
        <v/>
      </c>
      <c r="L2420" s="36"/>
      <c r="M2420" s="69"/>
      <c r="N2420" s="13"/>
      <c r="P2420" s="41" t="str">
        <f t="shared" si="69"/>
        <v>.</v>
      </c>
      <c r="Q2420" s="41"/>
      <c r="R2420" s="41"/>
      <c r="T2420" s="77"/>
      <c r="U2420" s="77"/>
    </row>
    <row r="2421" spans="1:21" s="35" customFormat="1" ht="29.25" customHeight="1" thickTop="1" thickBot="1">
      <c r="A2421" s="8"/>
      <c r="B2421" s="37"/>
      <c r="C2421" s="38"/>
      <c r="D2421" s="39"/>
      <c r="E2421" s="11"/>
      <c r="F2421" s="48"/>
      <c r="G2421" s="69"/>
      <c r="H2421" s="18">
        <v>9420</v>
      </c>
      <c r="I2421" s="149"/>
      <c r="J2421" s="69"/>
      <c r="K2421" s="8" t="str">
        <f t="shared" si="70"/>
        <v/>
      </c>
      <c r="L2421" s="36"/>
      <c r="M2421" s="69"/>
      <c r="N2421" s="13"/>
      <c r="P2421" s="41" t="str">
        <f t="shared" si="69"/>
        <v>.</v>
      </c>
      <c r="Q2421" s="41"/>
      <c r="R2421" s="41"/>
      <c r="T2421" s="77"/>
      <c r="U2421" s="77"/>
    </row>
    <row r="2422" spans="1:21" s="35" customFormat="1" ht="29.25" customHeight="1" thickTop="1" thickBot="1">
      <c r="A2422" s="8"/>
      <c r="B2422" s="37"/>
      <c r="C2422" s="38"/>
      <c r="D2422" s="39"/>
      <c r="E2422" s="11"/>
      <c r="F2422" s="48"/>
      <c r="G2422" s="69"/>
      <c r="H2422" s="18">
        <v>9421</v>
      </c>
      <c r="I2422" s="149"/>
      <c r="J2422" s="69"/>
      <c r="K2422" s="8" t="str">
        <f t="shared" si="70"/>
        <v/>
      </c>
      <c r="L2422" s="36"/>
      <c r="M2422" s="69"/>
      <c r="N2422" s="13"/>
      <c r="P2422" s="41" t="str">
        <f t="shared" si="69"/>
        <v>.</v>
      </c>
      <c r="Q2422" s="41"/>
      <c r="R2422" s="41"/>
      <c r="T2422" s="77"/>
      <c r="U2422" s="77"/>
    </row>
    <row r="2423" spans="1:21" s="35" customFormat="1" ht="29.25" customHeight="1" thickTop="1" thickBot="1">
      <c r="A2423" s="8"/>
      <c r="B2423" s="37"/>
      <c r="C2423" s="38"/>
      <c r="D2423" s="39"/>
      <c r="E2423" s="11"/>
      <c r="F2423" s="48"/>
      <c r="G2423" s="69"/>
      <c r="H2423" s="18">
        <v>9422</v>
      </c>
      <c r="I2423" s="149"/>
      <c r="J2423" s="69"/>
      <c r="K2423" s="8" t="str">
        <f t="shared" si="70"/>
        <v/>
      </c>
      <c r="L2423" s="36"/>
      <c r="M2423" s="69"/>
      <c r="N2423" s="13"/>
      <c r="P2423" s="41" t="str">
        <f t="shared" si="69"/>
        <v>.</v>
      </c>
      <c r="Q2423" s="41"/>
      <c r="R2423" s="41"/>
      <c r="T2423" s="77"/>
      <c r="U2423" s="77"/>
    </row>
    <row r="2424" spans="1:21" s="35" customFormat="1" ht="29.25" customHeight="1" thickTop="1" thickBot="1">
      <c r="A2424" s="8"/>
      <c r="B2424" s="37"/>
      <c r="C2424" s="38"/>
      <c r="D2424" s="39"/>
      <c r="E2424" s="11"/>
      <c r="F2424" s="48"/>
      <c r="G2424" s="69"/>
      <c r="H2424" s="18">
        <v>9423</v>
      </c>
      <c r="I2424" s="149"/>
      <c r="J2424" s="69"/>
      <c r="K2424" s="8" t="str">
        <f t="shared" si="70"/>
        <v/>
      </c>
      <c r="L2424" s="36"/>
      <c r="M2424" s="69"/>
      <c r="N2424" s="13"/>
      <c r="P2424" s="41" t="str">
        <f t="shared" si="69"/>
        <v>.</v>
      </c>
      <c r="Q2424" s="41"/>
      <c r="R2424" s="41"/>
      <c r="T2424" s="77"/>
      <c r="U2424" s="77"/>
    </row>
    <row r="2425" spans="1:21" s="35" customFormat="1" ht="29.25" customHeight="1" thickTop="1" thickBot="1">
      <c r="A2425" s="8"/>
      <c r="B2425" s="37"/>
      <c r="C2425" s="38"/>
      <c r="D2425" s="39"/>
      <c r="E2425" s="11"/>
      <c r="F2425" s="48"/>
      <c r="G2425" s="69"/>
      <c r="H2425" s="18">
        <v>9424</v>
      </c>
      <c r="I2425" s="149"/>
      <c r="J2425" s="69"/>
      <c r="K2425" s="8" t="str">
        <f t="shared" si="70"/>
        <v/>
      </c>
      <c r="L2425" s="36"/>
      <c r="M2425" s="69"/>
      <c r="N2425" s="13"/>
      <c r="P2425" s="41" t="str">
        <f t="shared" si="69"/>
        <v>.</v>
      </c>
      <c r="Q2425" s="41"/>
      <c r="R2425" s="41"/>
      <c r="T2425" s="77"/>
      <c r="U2425" s="77"/>
    </row>
    <row r="2426" spans="1:21" s="35" customFormat="1" ht="29.25" customHeight="1" thickTop="1" thickBot="1">
      <c r="A2426" s="8"/>
      <c r="B2426" s="37"/>
      <c r="C2426" s="38"/>
      <c r="D2426" s="39"/>
      <c r="E2426" s="11"/>
      <c r="F2426" s="48"/>
      <c r="G2426" s="69"/>
      <c r="H2426" s="18">
        <v>9425</v>
      </c>
      <c r="I2426" s="149"/>
      <c r="J2426" s="69"/>
      <c r="K2426" s="8" t="str">
        <f t="shared" si="70"/>
        <v/>
      </c>
      <c r="L2426" s="36"/>
      <c r="M2426" s="69"/>
      <c r="N2426" s="13"/>
      <c r="P2426" s="41" t="str">
        <f t="shared" si="69"/>
        <v>.</v>
      </c>
      <c r="Q2426" s="41"/>
      <c r="R2426" s="41"/>
      <c r="T2426" s="77"/>
      <c r="U2426" s="77"/>
    </row>
    <row r="2427" spans="1:21" s="35" customFormat="1" ht="29.25" customHeight="1" thickTop="1" thickBot="1">
      <c r="A2427" s="8"/>
      <c r="B2427" s="37"/>
      <c r="C2427" s="38"/>
      <c r="D2427" s="39"/>
      <c r="E2427" s="11"/>
      <c r="F2427" s="48"/>
      <c r="G2427" s="69"/>
      <c r="H2427" s="18">
        <v>9426</v>
      </c>
      <c r="I2427" s="149"/>
      <c r="J2427" s="69"/>
      <c r="K2427" s="8" t="str">
        <f t="shared" si="70"/>
        <v/>
      </c>
      <c r="L2427" s="36"/>
      <c r="M2427" s="69"/>
      <c r="N2427" s="13"/>
      <c r="P2427" s="41" t="str">
        <f t="shared" si="69"/>
        <v>.</v>
      </c>
      <c r="Q2427" s="41"/>
      <c r="R2427" s="41"/>
      <c r="T2427" s="77"/>
      <c r="U2427" s="77"/>
    </row>
    <row r="2428" spans="1:21" s="35" customFormat="1" ht="29.25" customHeight="1" thickTop="1" thickBot="1">
      <c r="A2428" s="8"/>
      <c r="B2428" s="37"/>
      <c r="C2428" s="38"/>
      <c r="D2428" s="39"/>
      <c r="E2428" s="11"/>
      <c r="F2428" s="48"/>
      <c r="G2428" s="69"/>
      <c r="H2428" s="18">
        <v>9427</v>
      </c>
      <c r="I2428" s="149"/>
      <c r="J2428" s="69"/>
      <c r="K2428" s="8" t="str">
        <f t="shared" si="70"/>
        <v/>
      </c>
      <c r="L2428" s="36"/>
      <c r="M2428" s="69"/>
      <c r="N2428" s="13"/>
      <c r="P2428" s="41" t="str">
        <f t="shared" si="69"/>
        <v>.</v>
      </c>
      <c r="Q2428" s="41"/>
      <c r="R2428" s="41"/>
      <c r="T2428" s="77"/>
      <c r="U2428" s="77"/>
    </row>
    <row r="2429" spans="1:21" s="35" customFormat="1" ht="29.25" customHeight="1" thickTop="1" thickBot="1">
      <c r="A2429" s="8"/>
      <c r="B2429" s="37"/>
      <c r="C2429" s="38"/>
      <c r="D2429" s="39"/>
      <c r="E2429" s="11"/>
      <c r="F2429" s="48"/>
      <c r="G2429" s="69"/>
      <c r="H2429" s="18">
        <v>9428</v>
      </c>
      <c r="I2429" s="149"/>
      <c r="J2429" s="69"/>
      <c r="K2429" s="8" t="str">
        <f t="shared" si="70"/>
        <v/>
      </c>
      <c r="L2429" s="36"/>
      <c r="M2429" s="69"/>
      <c r="N2429" s="13"/>
      <c r="P2429" s="41" t="str">
        <f t="shared" si="69"/>
        <v>.</v>
      </c>
      <c r="Q2429" s="41"/>
      <c r="R2429" s="41"/>
      <c r="T2429" s="77"/>
      <c r="U2429" s="77"/>
    </row>
    <row r="2430" spans="1:21" s="35" customFormat="1" ht="29.25" customHeight="1" thickTop="1" thickBot="1">
      <c r="A2430" s="8"/>
      <c r="B2430" s="37"/>
      <c r="C2430" s="38"/>
      <c r="D2430" s="39"/>
      <c r="E2430" s="11"/>
      <c r="F2430" s="48"/>
      <c r="G2430" s="69"/>
      <c r="H2430" s="18">
        <v>9429</v>
      </c>
      <c r="I2430" s="149"/>
      <c r="J2430" s="69"/>
      <c r="K2430" s="8" t="str">
        <f t="shared" si="70"/>
        <v/>
      </c>
      <c r="L2430" s="36"/>
      <c r="M2430" s="69"/>
      <c r="N2430" s="13"/>
      <c r="P2430" s="41" t="str">
        <f t="shared" si="69"/>
        <v>.</v>
      </c>
      <c r="Q2430" s="41"/>
      <c r="R2430" s="41"/>
      <c r="T2430" s="77"/>
      <c r="U2430" s="77"/>
    </row>
    <row r="2431" spans="1:21" s="35" customFormat="1" ht="29.25" customHeight="1" thickTop="1" thickBot="1">
      <c r="A2431" s="8"/>
      <c r="B2431" s="37"/>
      <c r="C2431" s="38"/>
      <c r="D2431" s="39"/>
      <c r="E2431" s="11"/>
      <c r="F2431" s="48"/>
      <c r="G2431" s="69"/>
      <c r="H2431" s="18">
        <v>9430</v>
      </c>
      <c r="I2431" s="149"/>
      <c r="J2431" s="69"/>
      <c r="K2431" s="8" t="str">
        <f t="shared" si="70"/>
        <v/>
      </c>
      <c r="L2431" s="36"/>
      <c r="M2431" s="69"/>
      <c r="N2431" s="13"/>
      <c r="P2431" s="41" t="str">
        <f t="shared" si="69"/>
        <v>.</v>
      </c>
      <c r="Q2431" s="41"/>
      <c r="R2431" s="41"/>
      <c r="T2431" s="77"/>
      <c r="U2431" s="77"/>
    </row>
    <row r="2432" spans="1:21" s="35" customFormat="1" ht="29.25" customHeight="1" thickTop="1" thickBot="1">
      <c r="A2432" s="8"/>
      <c r="B2432" s="37"/>
      <c r="C2432" s="38"/>
      <c r="D2432" s="39"/>
      <c r="E2432" s="11"/>
      <c r="F2432" s="48"/>
      <c r="G2432" s="69"/>
      <c r="H2432" s="18">
        <v>9431</v>
      </c>
      <c r="I2432" s="149"/>
      <c r="J2432" s="69"/>
      <c r="K2432" s="8" t="str">
        <f t="shared" si="70"/>
        <v/>
      </c>
      <c r="L2432" s="36"/>
      <c r="M2432" s="69"/>
      <c r="N2432" s="13"/>
      <c r="P2432" s="41" t="str">
        <f t="shared" si="69"/>
        <v>.</v>
      </c>
      <c r="Q2432" s="41"/>
      <c r="R2432" s="41"/>
      <c r="T2432" s="77"/>
      <c r="U2432" s="77"/>
    </row>
    <row r="2433" spans="1:21" s="35" customFormat="1" ht="29.25" customHeight="1" thickTop="1" thickBot="1">
      <c r="A2433" s="8"/>
      <c r="B2433" s="37"/>
      <c r="C2433" s="38"/>
      <c r="D2433" s="39"/>
      <c r="E2433" s="11"/>
      <c r="F2433" s="48"/>
      <c r="G2433" s="69"/>
      <c r="H2433" s="18">
        <v>9432</v>
      </c>
      <c r="I2433" s="149"/>
      <c r="J2433" s="69"/>
      <c r="K2433" s="8" t="str">
        <f t="shared" si="70"/>
        <v/>
      </c>
      <c r="L2433" s="36"/>
      <c r="M2433" s="69"/>
      <c r="N2433" s="13"/>
      <c r="P2433" s="41" t="str">
        <f t="shared" si="69"/>
        <v>.</v>
      </c>
      <c r="Q2433" s="41"/>
      <c r="R2433" s="41"/>
      <c r="T2433" s="77"/>
      <c r="U2433" s="77"/>
    </row>
    <row r="2434" spans="1:21" s="35" customFormat="1" ht="29.25" customHeight="1" thickTop="1" thickBot="1">
      <c r="A2434" s="8"/>
      <c r="B2434" s="37"/>
      <c r="C2434" s="38"/>
      <c r="D2434" s="39"/>
      <c r="E2434" s="11"/>
      <c r="F2434" s="48"/>
      <c r="G2434" s="69"/>
      <c r="H2434" s="18">
        <v>9433</v>
      </c>
      <c r="I2434" s="149"/>
      <c r="J2434" s="69"/>
      <c r="K2434" s="8" t="str">
        <f t="shared" si="70"/>
        <v/>
      </c>
      <c r="L2434" s="36"/>
      <c r="M2434" s="69"/>
      <c r="N2434" s="13"/>
      <c r="P2434" s="41" t="str">
        <f t="shared" si="69"/>
        <v>.</v>
      </c>
      <c r="Q2434" s="41"/>
      <c r="R2434" s="41"/>
      <c r="T2434" s="77"/>
      <c r="U2434" s="77"/>
    </row>
    <row r="2435" spans="1:21" s="35" customFormat="1" ht="29.25" customHeight="1" thickTop="1" thickBot="1">
      <c r="A2435" s="8"/>
      <c r="B2435" s="37"/>
      <c r="C2435" s="38"/>
      <c r="D2435" s="39"/>
      <c r="E2435" s="11"/>
      <c r="F2435" s="48"/>
      <c r="G2435" s="69"/>
      <c r="H2435" s="18">
        <v>9434</v>
      </c>
      <c r="I2435" s="149"/>
      <c r="J2435" s="69"/>
      <c r="K2435" s="8" t="str">
        <f t="shared" si="70"/>
        <v/>
      </c>
      <c r="L2435" s="36"/>
      <c r="M2435" s="69"/>
      <c r="N2435" s="13"/>
      <c r="P2435" s="41" t="str">
        <f t="shared" si="69"/>
        <v>.</v>
      </c>
      <c r="Q2435" s="41"/>
      <c r="R2435" s="41"/>
      <c r="T2435" s="77"/>
      <c r="U2435" s="77"/>
    </row>
    <row r="2436" spans="1:21" s="35" customFormat="1" ht="29.25" customHeight="1" thickTop="1" thickBot="1">
      <c r="A2436" s="8"/>
      <c r="B2436" s="37"/>
      <c r="C2436" s="38"/>
      <c r="D2436" s="39"/>
      <c r="E2436" s="11"/>
      <c r="F2436" s="48"/>
      <c r="G2436" s="69"/>
      <c r="H2436" s="18">
        <v>9435</v>
      </c>
      <c r="I2436" s="149"/>
      <c r="J2436" s="69"/>
      <c r="K2436" s="8" t="str">
        <f t="shared" si="70"/>
        <v/>
      </c>
      <c r="L2436" s="36"/>
      <c r="M2436" s="69"/>
      <c r="N2436" s="13"/>
      <c r="P2436" s="41" t="str">
        <f t="shared" si="69"/>
        <v>.</v>
      </c>
      <c r="Q2436" s="41"/>
      <c r="R2436" s="41"/>
      <c r="T2436" s="77"/>
      <c r="U2436" s="77"/>
    </row>
    <row r="2437" spans="1:21" s="35" customFormat="1" ht="29.25" customHeight="1" thickTop="1" thickBot="1">
      <c r="A2437" s="8"/>
      <c r="B2437" s="37"/>
      <c r="C2437" s="38"/>
      <c r="D2437" s="39"/>
      <c r="E2437" s="11"/>
      <c r="F2437" s="48"/>
      <c r="G2437" s="69"/>
      <c r="H2437" s="18">
        <v>9436</v>
      </c>
      <c r="I2437" s="149"/>
      <c r="J2437" s="69"/>
      <c r="K2437" s="8" t="str">
        <f t="shared" si="70"/>
        <v/>
      </c>
      <c r="L2437" s="36"/>
      <c r="M2437" s="69"/>
      <c r="N2437" s="13"/>
      <c r="P2437" s="41" t="str">
        <f t="shared" si="69"/>
        <v>.</v>
      </c>
      <c r="Q2437" s="41"/>
      <c r="R2437" s="41"/>
      <c r="T2437" s="77"/>
      <c r="U2437" s="77"/>
    </row>
    <row r="2438" spans="1:21" s="35" customFormat="1" ht="29.25" customHeight="1" thickTop="1" thickBot="1">
      <c r="A2438" s="8"/>
      <c r="B2438" s="37"/>
      <c r="C2438" s="38"/>
      <c r="D2438" s="39"/>
      <c r="E2438" s="11"/>
      <c r="F2438" s="48"/>
      <c r="G2438" s="69"/>
      <c r="H2438" s="18">
        <v>9437</v>
      </c>
      <c r="I2438" s="149"/>
      <c r="J2438" s="69"/>
      <c r="K2438" s="8" t="str">
        <f t="shared" si="70"/>
        <v/>
      </c>
      <c r="L2438" s="36"/>
      <c r="M2438" s="69"/>
      <c r="N2438" s="13"/>
      <c r="P2438" s="41" t="str">
        <f t="shared" si="69"/>
        <v>.</v>
      </c>
      <c r="Q2438" s="41"/>
      <c r="R2438" s="41"/>
      <c r="T2438" s="77"/>
      <c r="U2438" s="77"/>
    </row>
    <row r="2439" spans="1:21" s="35" customFormat="1" ht="29.25" customHeight="1" thickTop="1" thickBot="1">
      <c r="A2439" s="8"/>
      <c r="B2439" s="37"/>
      <c r="C2439" s="38"/>
      <c r="D2439" s="39"/>
      <c r="E2439" s="11"/>
      <c r="F2439" s="48"/>
      <c r="G2439" s="69"/>
      <c r="H2439" s="18">
        <v>9438</v>
      </c>
      <c r="I2439" s="149"/>
      <c r="J2439" s="69"/>
      <c r="K2439" s="8" t="str">
        <f t="shared" si="70"/>
        <v/>
      </c>
      <c r="L2439" s="36"/>
      <c r="M2439" s="69"/>
      <c r="N2439" s="13"/>
      <c r="P2439" s="41" t="str">
        <f t="shared" si="69"/>
        <v>.</v>
      </c>
      <c r="Q2439" s="41"/>
      <c r="R2439" s="41"/>
      <c r="T2439" s="77"/>
      <c r="U2439" s="77"/>
    </row>
    <row r="2440" spans="1:21" s="35" customFormat="1" ht="29.25" customHeight="1" thickTop="1" thickBot="1">
      <c r="A2440" s="8"/>
      <c r="B2440" s="37"/>
      <c r="C2440" s="38"/>
      <c r="D2440" s="39"/>
      <c r="E2440" s="11"/>
      <c r="F2440" s="48"/>
      <c r="G2440" s="69"/>
      <c r="H2440" s="18">
        <v>9439</v>
      </c>
      <c r="I2440" s="149"/>
      <c r="J2440" s="69"/>
      <c r="K2440" s="8" t="str">
        <f t="shared" si="70"/>
        <v/>
      </c>
      <c r="L2440" s="36"/>
      <c r="M2440" s="69"/>
      <c r="N2440" s="13"/>
      <c r="P2440" s="41" t="str">
        <f t="shared" si="69"/>
        <v>.</v>
      </c>
      <c r="Q2440" s="41"/>
      <c r="R2440" s="41"/>
      <c r="T2440" s="77"/>
      <c r="U2440" s="77"/>
    </row>
    <row r="2441" spans="1:21" s="35" customFormat="1" ht="29.25" customHeight="1" thickTop="1" thickBot="1">
      <c r="A2441" s="8"/>
      <c r="B2441" s="37"/>
      <c r="C2441" s="38"/>
      <c r="D2441" s="39"/>
      <c r="E2441" s="11"/>
      <c r="F2441" s="48"/>
      <c r="G2441" s="69"/>
      <c r="H2441" s="18">
        <v>9440</v>
      </c>
      <c r="I2441" s="149"/>
      <c r="J2441" s="69"/>
      <c r="K2441" s="8" t="str">
        <f t="shared" si="70"/>
        <v/>
      </c>
      <c r="L2441" s="36"/>
      <c r="M2441" s="69"/>
      <c r="N2441" s="13"/>
      <c r="P2441" s="41" t="str">
        <f t="shared" si="69"/>
        <v>.</v>
      </c>
      <c r="Q2441" s="41"/>
      <c r="R2441" s="41"/>
      <c r="T2441" s="77"/>
      <c r="U2441" s="77"/>
    </row>
    <row r="2442" spans="1:21" s="35" customFormat="1" ht="29.25" customHeight="1" thickTop="1" thickBot="1">
      <c r="A2442" s="8"/>
      <c r="B2442" s="37"/>
      <c r="C2442" s="38"/>
      <c r="D2442" s="39"/>
      <c r="E2442" s="11"/>
      <c r="F2442" s="48"/>
      <c r="G2442" s="69"/>
      <c r="H2442" s="18">
        <v>9441</v>
      </c>
      <c r="I2442" s="149"/>
      <c r="J2442" s="69"/>
      <c r="K2442" s="8" t="str">
        <f t="shared" si="70"/>
        <v/>
      </c>
      <c r="L2442" s="36"/>
      <c r="M2442" s="69"/>
      <c r="N2442" s="13"/>
      <c r="P2442" s="41" t="str">
        <f t="shared" si="69"/>
        <v>.</v>
      </c>
      <c r="Q2442" s="41"/>
      <c r="R2442" s="41"/>
      <c r="T2442" s="77"/>
      <c r="U2442" s="77"/>
    </row>
    <row r="2443" spans="1:21" s="35" customFormat="1" ht="29.25" customHeight="1" thickTop="1" thickBot="1">
      <c r="A2443" s="8"/>
      <c r="B2443" s="37"/>
      <c r="C2443" s="38"/>
      <c r="D2443" s="39"/>
      <c r="E2443" s="11"/>
      <c r="F2443" s="48"/>
      <c r="G2443" s="69"/>
      <c r="H2443" s="18">
        <v>9442</v>
      </c>
      <c r="I2443" s="149"/>
      <c r="J2443" s="69"/>
      <c r="K2443" s="8" t="str">
        <f t="shared" si="70"/>
        <v/>
      </c>
      <c r="L2443" s="36"/>
      <c r="M2443" s="69"/>
      <c r="N2443" s="13"/>
      <c r="P2443" s="41" t="str">
        <f t="shared" si="69"/>
        <v>.</v>
      </c>
      <c r="Q2443" s="41"/>
      <c r="R2443" s="41"/>
      <c r="T2443" s="77"/>
      <c r="U2443" s="77"/>
    </row>
    <row r="2444" spans="1:21" s="35" customFormat="1" ht="29.25" customHeight="1" thickTop="1" thickBot="1">
      <c r="A2444" s="8"/>
      <c r="B2444" s="37"/>
      <c r="C2444" s="38"/>
      <c r="D2444" s="39"/>
      <c r="E2444" s="11"/>
      <c r="F2444" s="48"/>
      <c r="G2444" s="69"/>
      <c r="H2444" s="18">
        <v>9443</v>
      </c>
      <c r="I2444" s="149"/>
      <c r="J2444" s="69"/>
      <c r="K2444" s="8" t="str">
        <f t="shared" si="70"/>
        <v/>
      </c>
      <c r="L2444" s="36"/>
      <c r="M2444" s="69"/>
      <c r="N2444" s="13"/>
      <c r="P2444" s="41" t="str">
        <f t="shared" si="69"/>
        <v>.</v>
      </c>
      <c r="Q2444" s="41"/>
      <c r="R2444" s="41"/>
      <c r="T2444" s="77"/>
      <c r="U2444" s="77"/>
    </row>
    <row r="2445" spans="1:21" s="35" customFormat="1" ht="29.25" customHeight="1" thickTop="1" thickBot="1">
      <c r="A2445" s="8"/>
      <c r="B2445" s="37"/>
      <c r="C2445" s="38"/>
      <c r="D2445" s="39"/>
      <c r="E2445" s="11"/>
      <c r="F2445" s="48"/>
      <c r="G2445" s="69"/>
      <c r="H2445" s="18">
        <v>9444</v>
      </c>
      <c r="I2445" s="149"/>
      <c r="J2445" s="69"/>
      <c r="K2445" s="8" t="str">
        <f t="shared" si="70"/>
        <v/>
      </c>
      <c r="L2445" s="36"/>
      <c r="M2445" s="69"/>
      <c r="N2445" s="13"/>
      <c r="P2445" s="41" t="str">
        <f t="shared" ref="P2445:P2508" si="71">IF(O2445&gt;0,N2445-O2445,".")</f>
        <v>.</v>
      </c>
      <c r="Q2445" s="41"/>
      <c r="R2445" s="41"/>
      <c r="T2445" s="77"/>
      <c r="U2445" s="77"/>
    </row>
    <row r="2446" spans="1:21" s="35" customFormat="1" ht="29.25" customHeight="1" thickTop="1" thickBot="1">
      <c r="A2446" s="8"/>
      <c r="B2446" s="37"/>
      <c r="C2446" s="38"/>
      <c r="D2446" s="39"/>
      <c r="E2446" s="11"/>
      <c r="F2446" s="48"/>
      <c r="G2446" s="69"/>
      <c r="H2446" s="18">
        <v>9445</v>
      </c>
      <c r="I2446" s="149"/>
      <c r="J2446" s="69"/>
      <c r="K2446" s="8" t="str">
        <f t="shared" ref="K2446:K2509" si="72">D2446&amp;C2446</f>
        <v/>
      </c>
      <c r="L2446" s="36"/>
      <c r="M2446" s="69"/>
      <c r="N2446" s="13"/>
      <c r="P2446" s="41" t="str">
        <f t="shared" si="71"/>
        <v>.</v>
      </c>
      <c r="Q2446" s="41"/>
      <c r="R2446" s="41"/>
      <c r="T2446" s="77"/>
      <c r="U2446" s="77"/>
    </row>
    <row r="2447" spans="1:21" s="35" customFormat="1" ht="29.25" customHeight="1" thickTop="1" thickBot="1">
      <c r="A2447" s="8"/>
      <c r="B2447" s="37"/>
      <c r="C2447" s="38"/>
      <c r="D2447" s="39"/>
      <c r="E2447" s="11"/>
      <c r="F2447" s="48"/>
      <c r="G2447" s="69"/>
      <c r="H2447" s="18">
        <v>9446</v>
      </c>
      <c r="I2447" s="149"/>
      <c r="J2447" s="69"/>
      <c r="K2447" s="8" t="str">
        <f t="shared" si="72"/>
        <v/>
      </c>
      <c r="L2447" s="36"/>
      <c r="M2447" s="69"/>
      <c r="N2447" s="13"/>
      <c r="P2447" s="41" t="str">
        <f t="shared" si="71"/>
        <v>.</v>
      </c>
      <c r="Q2447" s="41"/>
      <c r="R2447" s="41"/>
      <c r="T2447" s="77"/>
      <c r="U2447" s="77"/>
    </row>
    <row r="2448" spans="1:21" s="35" customFormat="1" ht="29.25" customHeight="1" thickTop="1" thickBot="1">
      <c r="A2448" s="8"/>
      <c r="B2448" s="37"/>
      <c r="C2448" s="38"/>
      <c r="D2448" s="39"/>
      <c r="E2448" s="11"/>
      <c r="F2448" s="48"/>
      <c r="G2448" s="69"/>
      <c r="H2448" s="18">
        <v>9447</v>
      </c>
      <c r="I2448" s="149"/>
      <c r="J2448" s="69"/>
      <c r="K2448" s="8" t="str">
        <f t="shared" si="72"/>
        <v/>
      </c>
      <c r="L2448" s="36"/>
      <c r="M2448" s="69"/>
      <c r="N2448" s="13"/>
      <c r="P2448" s="41" t="str">
        <f t="shared" si="71"/>
        <v>.</v>
      </c>
      <c r="Q2448" s="41"/>
      <c r="R2448" s="41"/>
      <c r="T2448" s="77"/>
      <c r="U2448" s="77"/>
    </row>
    <row r="2449" spans="1:21" s="35" customFormat="1" ht="29.25" customHeight="1" thickTop="1" thickBot="1">
      <c r="A2449" s="8"/>
      <c r="B2449" s="37"/>
      <c r="C2449" s="38"/>
      <c r="D2449" s="39"/>
      <c r="E2449" s="11"/>
      <c r="F2449" s="48"/>
      <c r="G2449" s="69"/>
      <c r="H2449" s="18">
        <v>9448</v>
      </c>
      <c r="I2449" s="149"/>
      <c r="J2449" s="69"/>
      <c r="K2449" s="8" t="str">
        <f t="shared" si="72"/>
        <v/>
      </c>
      <c r="L2449" s="36"/>
      <c r="M2449" s="69"/>
      <c r="N2449" s="13"/>
      <c r="P2449" s="41" t="str">
        <f t="shared" si="71"/>
        <v>.</v>
      </c>
      <c r="Q2449" s="41"/>
      <c r="R2449" s="41"/>
      <c r="T2449" s="77"/>
      <c r="U2449" s="77"/>
    </row>
    <row r="2450" spans="1:21" s="35" customFormat="1" ht="29.25" customHeight="1" thickTop="1" thickBot="1">
      <c r="A2450" s="8"/>
      <c r="B2450" s="37"/>
      <c r="C2450" s="38"/>
      <c r="D2450" s="39"/>
      <c r="E2450" s="11"/>
      <c r="F2450" s="48"/>
      <c r="G2450" s="69"/>
      <c r="H2450" s="18">
        <v>9449</v>
      </c>
      <c r="I2450" s="149"/>
      <c r="J2450" s="69"/>
      <c r="K2450" s="8" t="str">
        <f t="shared" si="72"/>
        <v/>
      </c>
      <c r="L2450" s="36"/>
      <c r="M2450" s="69"/>
      <c r="N2450" s="13"/>
      <c r="P2450" s="41" t="str">
        <f t="shared" si="71"/>
        <v>.</v>
      </c>
      <c r="Q2450" s="41"/>
      <c r="R2450" s="41"/>
      <c r="T2450" s="77"/>
      <c r="U2450" s="77"/>
    </row>
    <row r="2451" spans="1:21" s="35" customFormat="1" ht="29.25" customHeight="1" thickTop="1" thickBot="1">
      <c r="A2451" s="8"/>
      <c r="B2451" s="37"/>
      <c r="C2451" s="38"/>
      <c r="D2451" s="39"/>
      <c r="E2451" s="11"/>
      <c r="F2451" s="48"/>
      <c r="G2451" s="69"/>
      <c r="H2451" s="18">
        <v>9450</v>
      </c>
      <c r="I2451" s="149"/>
      <c r="J2451" s="69"/>
      <c r="K2451" s="8" t="str">
        <f t="shared" si="72"/>
        <v/>
      </c>
      <c r="L2451" s="36"/>
      <c r="M2451" s="69"/>
      <c r="N2451" s="13"/>
      <c r="P2451" s="41" t="str">
        <f t="shared" si="71"/>
        <v>.</v>
      </c>
      <c r="Q2451" s="41"/>
      <c r="R2451" s="41"/>
      <c r="T2451" s="77"/>
      <c r="U2451" s="77"/>
    </row>
    <row r="2452" spans="1:21" s="35" customFormat="1" ht="29.25" customHeight="1" thickTop="1" thickBot="1">
      <c r="A2452" s="8"/>
      <c r="B2452" s="37"/>
      <c r="C2452" s="38"/>
      <c r="D2452" s="39"/>
      <c r="E2452" s="11"/>
      <c r="F2452" s="48"/>
      <c r="G2452" s="69"/>
      <c r="H2452" s="18">
        <v>9451</v>
      </c>
      <c r="I2452" s="149"/>
      <c r="J2452" s="69"/>
      <c r="K2452" s="8" t="str">
        <f t="shared" si="72"/>
        <v/>
      </c>
      <c r="L2452" s="36"/>
      <c r="M2452" s="69"/>
      <c r="N2452" s="13"/>
      <c r="P2452" s="41" t="str">
        <f t="shared" si="71"/>
        <v>.</v>
      </c>
      <c r="Q2452" s="41"/>
      <c r="R2452" s="41"/>
      <c r="T2452" s="77"/>
      <c r="U2452" s="77"/>
    </row>
    <row r="2453" spans="1:21" s="35" customFormat="1" ht="29.25" customHeight="1" thickTop="1" thickBot="1">
      <c r="A2453" s="8"/>
      <c r="B2453" s="37"/>
      <c r="C2453" s="38"/>
      <c r="D2453" s="39"/>
      <c r="E2453" s="11"/>
      <c r="F2453" s="48"/>
      <c r="G2453" s="69"/>
      <c r="H2453" s="18">
        <v>9452</v>
      </c>
      <c r="I2453" s="149"/>
      <c r="J2453" s="69"/>
      <c r="K2453" s="8" t="str">
        <f t="shared" si="72"/>
        <v/>
      </c>
      <c r="L2453" s="36"/>
      <c r="M2453" s="69"/>
      <c r="N2453" s="13"/>
      <c r="P2453" s="41" t="str">
        <f t="shared" si="71"/>
        <v>.</v>
      </c>
      <c r="Q2453" s="41"/>
      <c r="R2453" s="41"/>
      <c r="T2453" s="77"/>
      <c r="U2453" s="77"/>
    </row>
    <row r="2454" spans="1:21" s="35" customFormat="1" ht="29.25" customHeight="1" thickTop="1" thickBot="1">
      <c r="A2454" s="8"/>
      <c r="B2454" s="37"/>
      <c r="C2454" s="38"/>
      <c r="D2454" s="39"/>
      <c r="E2454" s="11"/>
      <c r="F2454" s="48"/>
      <c r="G2454" s="69"/>
      <c r="H2454" s="18">
        <v>9453</v>
      </c>
      <c r="I2454" s="149"/>
      <c r="J2454" s="69"/>
      <c r="K2454" s="8" t="str">
        <f t="shared" si="72"/>
        <v/>
      </c>
      <c r="L2454" s="36"/>
      <c r="M2454" s="69"/>
      <c r="N2454" s="13"/>
      <c r="P2454" s="41" t="str">
        <f t="shared" si="71"/>
        <v>.</v>
      </c>
      <c r="Q2454" s="41"/>
      <c r="R2454" s="41"/>
      <c r="T2454" s="77"/>
      <c r="U2454" s="77"/>
    </row>
    <row r="2455" spans="1:21" s="35" customFormat="1" ht="29.25" customHeight="1" thickTop="1" thickBot="1">
      <c r="A2455" s="8"/>
      <c r="B2455" s="37"/>
      <c r="C2455" s="38"/>
      <c r="D2455" s="39"/>
      <c r="E2455" s="11"/>
      <c r="F2455" s="48"/>
      <c r="G2455" s="69"/>
      <c r="H2455" s="18">
        <v>9454</v>
      </c>
      <c r="I2455" s="149"/>
      <c r="J2455" s="69"/>
      <c r="K2455" s="8" t="str">
        <f t="shared" si="72"/>
        <v/>
      </c>
      <c r="L2455" s="36"/>
      <c r="M2455" s="69"/>
      <c r="N2455" s="13"/>
      <c r="P2455" s="41" t="str">
        <f t="shared" si="71"/>
        <v>.</v>
      </c>
      <c r="Q2455" s="41"/>
      <c r="R2455" s="41"/>
      <c r="T2455" s="77"/>
      <c r="U2455" s="77"/>
    </row>
    <row r="2456" spans="1:21" s="35" customFormat="1" ht="29.25" customHeight="1" thickTop="1" thickBot="1">
      <c r="A2456" s="8"/>
      <c r="B2456" s="37"/>
      <c r="C2456" s="38"/>
      <c r="D2456" s="39"/>
      <c r="E2456" s="11"/>
      <c r="F2456" s="48"/>
      <c r="G2456" s="69"/>
      <c r="H2456" s="18">
        <v>9455</v>
      </c>
      <c r="I2456" s="149"/>
      <c r="J2456" s="69"/>
      <c r="K2456" s="8" t="str">
        <f t="shared" si="72"/>
        <v/>
      </c>
      <c r="L2456" s="36"/>
      <c r="M2456" s="69"/>
      <c r="N2456" s="13"/>
      <c r="P2456" s="41" t="str">
        <f t="shared" si="71"/>
        <v>.</v>
      </c>
      <c r="Q2456" s="41"/>
      <c r="R2456" s="41"/>
      <c r="T2456" s="77"/>
      <c r="U2456" s="77"/>
    </row>
    <row r="2457" spans="1:21" s="35" customFormat="1" ht="29.25" customHeight="1" thickTop="1" thickBot="1">
      <c r="A2457" s="8"/>
      <c r="B2457" s="37"/>
      <c r="C2457" s="38"/>
      <c r="D2457" s="39"/>
      <c r="E2457" s="11"/>
      <c r="F2457" s="48"/>
      <c r="G2457" s="69"/>
      <c r="H2457" s="18">
        <v>9456</v>
      </c>
      <c r="I2457" s="149"/>
      <c r="J2457" s="69"/>
      <c r="K2457" s="8" t="str">
        <f t="shared" si="72"/>
        <v/>
      </c>
      <c r="L2457" s="36"/>
      <c r="M2457" s="69"/>
      <c r="N2457" s="13"/>
      <c r="P2457" s="41" t="str">
        <f t="shared" si="71"/>
        <v>.</v>
      </c>
      <c r="Q2457" s="41"/>
      <c r="R2457" s="41"/>
      <c r="T2457" s="77"/>
      <c r="U2457" s="77"/>
    </row>
    <row r="2458" spans="1:21" s="35" customFormat="1" ht="29.25" customHeight="1" thickTop="1" thickBot="1">
      <c r="A2458" s="8"/>
      <c r="B2458" s="37"/>
      <c r="C2458" s="38"/>
      <c r="D2458" s="39"/>
      <c r="E2458" s="11"/>
      <c r="F2458" s="48"/>
      <c r="G2458" s="69"/>
      <c r="H2458" s="18">
        <v>9457</v>
      </c>
      <c r="I2458" s="149"/>
      <c r="J2458" s="69"/>
      <c r="K2458" s="8" t="str">
        <f t="shared" si="72"/>
        <v/>
      </c>
      <c r="L2458" s="36"/>
      <c r="M2458" s="69"/>
      <c r="N2458" s="13"/>
      <c r="P2458" s="41" t="str">
        <f t="shared" si="71"/>
        <v>.</v>
      </c>
      <c r="Q2458" s="41"/>
      <c r="R2458" s="41"/>
      <c r="T2458" s="77"/>
      <c r="U2458" s="77"/>
    </row>
    <row r="2459" spans="1:21" s="35" customFormat="1" ht="29.25" customHeight="1" thickTop="1" thickBot="1">
      <c r="A2459" s="8"/>
      <c r="B2459" s="37"/>
      <c r="C2459" s="38"/>
      <c r="D2459" s="39"/>
      <c r="E2459" s="11"/>
      <c r="F2459" s="48"/>
      <c r="G2459" s="69"/>
      <c r="H2459" s="18">
        <v>9458</v>
      </c>
      <c r="I2459" s="149"/>
      <c r="J2459" s="69"/>
      <c r="K2459" s="8" t="str">
        <f t="shared" si="72"/>
        <v/>
      </c>
      <c r="L2459" s="36"/>
      <c r="M2459" s="69"/>
      <c r="N2459" s="13"/>
      <c r="P2459" s="41" t="str">
        <f t="shared" si="71"/>
        <v>.</v>
      </c>
      <c r="Q2459" s="41"/>
      <c r="R2459" s="41"/>
      <c r="T2459" s="77"/>
      <c r="U2459" s="77"/>
    </row>
    <row r="2460" spans="1:21" s="35" customFormat="1" ht="29.25" customHeight="1" thickTop="1" thickBot="1">
      <c r="A2460" s="8"/>
      <c r="B2460" s="37"/>
      <c r="C2460" s="38"/>
      <c r="D2460" s="39"/>
      <c r="E2460" s="11"/>
      <c r="F2460" s="48"/>
      <c r="G2460" s="69"/>
      <c r="H2460" s="18">
        <v>9459</v>
      </c>
      <c r="I2460" s="149"/>
      <c r="J2460" s="69"/>
      <c r="K2460" s="8" t="str">
        <f t="shared" si="72"/>
        <v/>
      </c>
      <c r="L2460" s="36"/>
      <c r="M2460" s="69"/>
      <c r="N2460" s="13"/>
      <c r="P2460" s="41" t="str">
        <f t="shared" si="71"/>
        <v>.</v>
      </c>
      <c r="Q2460" s="41"/>
      <c r="R2460" s="41"/>
      <c r="T2460" s="77"/>
      <c r="U2460" s="77"/>
    </row>
    <row r="2461" spans="1:21" s="35" customFormat="1" ht="29.25" customHeight="1" thickTop="1" thickBot="1">
      <c r="A2461" s="8"/>
      <c r="B2461" s="37"/>
      <c r="C2461" s="38"/>
      <c r="D2461" s="39"/>
      <c r="E2461" s="11"/>
      <c r="F2461" s="48"/>
      <c r="G2461" s="69"/>
      <c r="H2461" s="18">
        <v>9460</v>
      </c>
      <c r="I2461" s="149"/>
      <c r="J2461" s="69"/>
      <c r="K2461" s="8" t="str">
        <f t="shared" si="72"/>
        <v/>
      </c>
      <c r="L2461" s="36"/>
      <c r="M2461" s="69"/>
      <c r="N2461" s="13"/>
      <c r="P2461" s="41" t="str">
        <f t="shared" si="71"/>
        <v>.</v>
      </c>
      <c r="Q2461" s="41"/>
      <c r="R2461" s="41"/>
      <c r="T2461" s="77"/>
      <c r="U2461" s="77"/>
    </row>
    <row r="2462" spans="1:21" s="35" customFormat="1" ht="29.25" customHeight="1" thickTop="1" thickBot="1">
      <c r="A2462" s="8"/>
      <c r="B2462" s="37"/>
      <c r="C2462" s="38"/>
      <c r="D2462" s="39"/>
      <c r="E2462" s="11"/>
      <c r="F2462" s="48"/>
      <c r="G2462" s="69"/>
      <c r="H2462" s="18">
        <v>9461</v>
      </c>
      <c r="I2462" s="149"/>
      <c r="J2462" s="69"/>
      <c r="K2462" s="8" t="str">
        <f t="shared" si="72"/>
        <v/>
      </c>
      <c r="L2462" s="36"/>
      <c r="M2462" s="69"/>
      <c r="N2462" s="13"/>
      <c r="P2462" s="41" t="str">
        <f t="shared" si="71"/>
        <v>.</v>
      </c>
      <c r="Q2462" s="41"/>
      <c r="R2462" s="41"/>
      <c r="T2462" s="77"/>
      <c r="U2462" s="77"/>
    </row>
    <row r="2463" spans="1:21" s="35" customFormat="1" ht="29.25" customHeight="1" thickTop="1" thickBot="1">
      <c r="A2463" s="8"/>
      <c r="B2463" s="37"/>
      <c r="C2463" s="38"/>
      <c r="D2463" s="39"/>
      <c r="E2463" s="11"/>
      <c r="F2463" s="48"/>
      <c r="G2463" s="69"/>
      <c r="H2463" s="18">
        <v>9462</v>
      </c>
      <c r="I2463" s="149"/>
      <c r="J2463" s="69"/>
      <c r="K2463" s="8" t="str">
        <f t="shared" si="72"/>
        <v/>
      </c>
      <c r="L2463" s="36"/>
      <c r="M2463" s="69"/>
      <c r="N2463" s="13"/>
      <c r="P2463" s="41" t="str">
        <f t="shared" si="71"/>
        <v>.</v>
      </c>
      <c r="Q2463" s="41"/>
      <c r="R2463" s="41"/>
      <c r="T2463" s="77"/>
      <c r="U2463" s="77"/>
    </row>
    <row r="2464" spans="1:21" s="35" customFormat="1" ht="29.25" customHeight="1" thickTop="1" thickBot="1">
      <c r="A2464" s="8"/>
      <c r="B2464" s="37"/>
      <c r="C2464" s="38"/>
      <c r="D2464" s="39"/>
      <c r="E2464" s="11"/>
      <c r="F2464" s="48"/>
      <c r="G2464" s="69"/>
      <c r="H2464" s="18">
        <v>9463</v>
      </c>
      <c r="I2464" s="149"/>
      <c r="J2464" s="69"/>
      <c r="K2464" s="8" t="str">
        <f t="shared" si="72"/>
        <v/>
      </c>
      <c r="L2464" s="36"/>
      <c r="M2464" s="69"/>
      <c r="N2464" s="13"/>
      <c r="P2464" s="41" t="str">
        <f t="shared" si="71"/>
        <v>.</v>
      </c>
      <c r="Q2464" s="41"/>
      <c r="R2464" s="41"/>
      <c r="T2464" s="77"/>
      <c r="U2464" s="77"/>
    </row>
    <row r="2465" spans="1:21" s="35" customFormat="1" ht="29.25" customHeight="1" thickTop="1" thickBot="1">
      <c r="A2465" s="8"/>
      <c r="B2465" s="37"/>
      <c r="C2465" s="38"/>
      <c r="D2465" s="39"/>
      <c r="E2465" s="11"/>
      <c r="F2465" s="48"/>
      <c r="G2465" s="69"/>
      <c r="H2465" s="18">
        <v>9464</v>
      </c>
      <c r="I2465" s="149"/>
      <c r="J2465" s="69"/>
      <c r="K2465" s="8" t="str">
        <f t="shared" si="72"/>
        <v/>
      </c>
      <c r="L2465" s="36"/>
      <c r="M2465" s="69"/>
      <c r="N2465" s="13"/>
      <c r="P2465" s="41" t="str">
        <f t="shared" si="71"/>
        <v>.</v>
      </c>
      <c r="Q2465" s="41"/>
      <c r="R2465" s="41"/>
      <c r="T2465" s="77"/>
      <c r="U2465" s="77"/>
    </row>
    <row r="2466" spans="1:21" s="35" customFormat="1" ht="29.25" customHeight="1" thickTop="1" thickBot="1">
      <c r="A2466" s="8"/>
      <c r="B2466" s="37"/>
      <c r="C2466" s="38"/>
      <c r="D2466" s="39"/>
      <c r="E2466" s="11"/>
      <c r="F2466" s="48"/>
      <c r="G2466" s="69"/>
      <c r="H2466" s="18">
        <v>9465</v>
      </c>
      <c r="I2466" s="149"/>
      <c r="J2466" s="69"/>
      <c r="K2466" s="8" t="str">
        <f t="shared" si="72"/>
        <v/>
      </c>
      <c r="L2466" s="36"/>
      <c r="M2466" s="69"/>
      <c r="N2466" s="13"/>
      <c r="P2466" s="41" t="str">
        <f t="shared" si="71"/>
        <v>.</v>
      </c>
      <c r="Q2466" s="41"/>
      <c r="R2466" s="41"/>
      <c r="T2466" s="77"/>
      <c r="U2466" s="77"/>
    </row>
    <row r="2467" spans="1:21" s="35" customFormat="1" ht="29.25" customHeight="1" thickTop="1" thickBot="1">
      <c r="A2467" s="8"/>
      <c r="B2467" s="37"/>
      <c r="C2467" s="38"/>
      <c r="D2467" s="39"/>
      <c r="E2467" s="11"/>
      <c r="F2467" s="48"/>
      <c r="G2467" s="69"/>
      <c r="H2467" s="18">
        <v>9466</v>
      </c>
      <c r="I2467" s="149"/>
      <c r="J2467" s="69"/>
      <c r="K2467" s="8" t="str">
        <f t="shared" si="72"/>
        <v/>
      </c>
      <c r="L2467" s="36"/>
      <c r="M2467" s="69"/>
      <c r="N2467" s="13"/>
      <c r="P2467" s="41" t="str">
        <f t="shared" si="71"/>
        <v>.</v>
      </c>
      <c r="Q2467" s="41"/>
      <c r="R2467" s="41"/>
      <c r="T2467" s="77"/>
      <c r="U2467" s="77"/>
    </row>
    <row r="2468" spans="1:21" s="35" customFormat="1" ht="29.25" customHeight="1" thickTop="1" thickBot="1">
      <c r="A2468" s="8"/>
      <c r="B2468" s="37"/>
      <c r="C2468" s="38"/>
      <c r="D2468" s="39"/>
      <c r="E2468" s="11"/>
      <c r="F2468" s="48"/>
      <c r="G2468" s="69"/>
      <c r="H2468" s="18">
        <v>9467</v>
      </c>
      <c r="I2468" s="149"/>
      <c r="J2468" s="69"/>
      <c r="K2468" s="8" t="str">
        <f t="shared" si="72"/>
        <v/>
      </c>
      <c r="L2468" s="36"/>
      <c r="M2468" s="69"/>
      <c r="N2468" s="13"/>
      <c r="P2468" s="41" t="str">
        <f t="shared" si="71"/>
        <v>.</v>
      </c>
      <c r="Q2468" s="41"/>
      <c r="R2468" s="41"/>
      <c r="T2468" s="77"/>
      <c r="U2468" s="77"/>
    </row>
    <row r="2469" spans="1:21" s="35" customFormat="1" ht="29.25" customHeight="1" thickTop="1" thickBot="1">
      <c r="A2469" s="8"/>
      <c r="B2469" s="37"/>
      <c r="C2469" s="38"/>
      <c r="D2469" s="39"/>
      <c r="E2469" s="11"/>
      <c r="F2469" s="48"/>
      <c r="G2469" s="69"/>
      <c r="H2469" s="18">
        <v>9468</v>
      </c>
      <c r="I2469" s="149"/>
      <c r="J2469" s="69"/>
      <c r="K2469" s="8" t="str">
        <f t="shared" si="72"/>
        <v/>
      </c>
      <c r="L2469" s="36"/>
      <c r="M2469" s="69"/>
      <c r="N2469" s="13"/>
      <c r="P2469" s="41" t="str">
        <f t="shared" si="71"/>
        <v>.</v>
      </c>
      <c r="Q2469" s="41"/>
      <c r="R2469" s="41"/>
      <c r="T2469" s="77"/>
      <c r="U2469" s="77"/>
    </row>
    <row r="2470" spans="1:21" s="35" customFormat="1" ht="29.25" customHeight="1" thickTop="1" thickBot="1">
      <c r="A2470" s="8"/>
      <c r="B2470" s="37"/>
      <c r="C2470" s="38"/>
      <c r="D2470" s="39"/>
      <c r="E2470" s="11"/>
      <c r="F2470" s="48"/>
      <c r="G2470" s="69"/>
      <c r="H2470" s="18">
        <v>9469</v>
      </c>
      <c r="I2470" s="149"/>
      <c r="J2470" s="69"/>
      <c r="K2470" s="8" t="str">
        <f t="shared" si="72"/>
        <v/>
      </c>
      <c r="L2470" s="36"/>
      <c r="M2470" s="69"/>
      <c r="N2470" s="13"/>
      <c r="P2470" s="41" t="str">
        <f t="shared" si="71"/>
        <v>.</v>
      </c>
      <c r="Q2470" s="41"/>
      <c r="R2470" s="41"/>
      <c r="T2470" s="77"/>
      <c r="U2470" s="77"/>
    </row>
    <row r="2471" spans="1:21" s="35" customFormat="1" ht="29.25" customHeight="1" thickTop="1" thickBot="1">
      <c r="A2471" s="8"/>
      <c r="B2471" s="37"/>
      <c r="C2471" s="38"/>
      <c r="D2471" s="39"/>
      <c r="E2471" s="11"/>
      <c r="F2471" s="48"/>
      <c r="G2471" s="69"/>
      <c r="H2471" s="18">
        <v>9470</v>
      </c>
      <c r="I2471" s="149"/>
      <c r="J2471" s="69"/>
      <c r="K2471" s="8" t="str">
        <f t="shared" si="72"/>
        <v/>
      </c>
      <c r="L2471" s="36"/>
      <c r="M2471" s="69"/>
      <c r="N2471" s="13"/>
      <c r="P2471" s="41" t="str">
        <f t="shared" si="71"/>
        <v>.</v>
      </c>
      <c r="Q2471" s="41"/>
      <c r="R2471" s="41"/>
      <c r="T2471" s="77"/>
      <c r="U2471" s="77"/>
    </row>
    <row r="2472" spans="1:21" s="35" customFormat="1" ht="29.25" customHeight="1" thickTop="1" thickBot="1">
      <c r="A2472" s="8"/>
      <c r="B2472" s="37"/>
      <c r="C2472" s="38"/>
      <c r="D2472" s="39"/>
      <c r="E2472" s="11"/>
      <c r="F2472" s="48"/>
      <c r="G2472" s="69"/>
      <c r="H2472" s="18">
        <v>9471</v>
      </c>
      <c r="I2472" s="149"/>
      <c r="J2472" s="69"/>
      <c r="K2472" s="8" t="str">
        <f t="shared" si="72"/>
        <v/>
      </c>
      <c r="L2472" s="36"/>
      <c r="M2472" s="69"/>
      <c r="N2472" s="13"/>
      <c r="P2472" s="41" t="str">
        <f t="shared" si="71"/>
        <v>.</v>
      </c>
      <c r="Q2472" s="41"/>
      <c r="R2472" s="41"/>
      <c r="T2472" s="77"/>
      <c r="U2472" s="77"/>
    </row>
    <row r="2473" spans="1:21" s="35" customFormat="1" ht="29.25" customHeight="1" thickTop="1" thickBot="1">
      <c r="A2473" s="8"/>
      <c r="B2473" s="37"/>
      <c r="C2473" s="38"/>
      <c r="D2473" s="39"/>
      <c r="E2473" s="11"/>
      <c r="F2473" s="48"/>
      <c r="G2473" s="69"/>
      <c r="H2473" s="18">
        <v>9472</v>
      </c>
      <c r="I2473" s="149"/>
      <c r="J2473" s="69"/>
      <c r="K2473" s="8" t="str">
        <f t="shared" si="72"/>
        <v/>
      </c>
      <c r="L2473" s="36"/>
      <c r="M2473" s="69"/>
      <c r="N2473" s="13"/>
      <c r="P2473" s="41" t="str">
        <f t="shared" si="71"/>
        <v>.</v>
      </c>
      <c r="Q2473" s="41"/>
      <c r="R2473" s="41"/>
      <c r="T2473" s="77"/>
      <c r="U2473" s="77"/>
    </row>
    <row r="2474" spans="1:21" s="35" customFormat="1" ht="29.25" customHeight="1" thickTop="1" thickBot="1">
      <c r="A2474" s="8"/>
      <c r="B2474" s="37"/>
      <c r="C2474" s="38"/>
      <c r="D2474" s="39"/>
      <c r="E2474" s="11"/>
      <c r="F2474" s="48"/>
      <c r="G2474" s="69"/>
      <c r="H2474" s="18">
        <v>9473</v>
      </c>
      <c r="I2474" s="149"/>
      <c r="J2474" s="69"/>
      <c r="K2474" s="8" t="str">
        <f t="shared" si="72"/>
        <v/>
      </c>
      <c r="L2474" s="36"/>
      <c r="M2474" s="69"/>
      <c r="N2474" s="13"/>
      <c r="P2474" s="41" t="str">
        <f t="shared" si="71"/>
        <v>.</v>
      </c>
      <c r="Q2474" s="41"/>
      <c r="R2474" s="41"/>
      <c r="T2474" s="77"/>
      <c r="U2474" s="77"/>
    </row>
    <row r="2475" spans="1:21" s="35" customFormat="1" ht="29.25" customHeight="1" thickTop="1" thickBot="1">
      <c r="A2475" s="8"/>
      <c r="B2475" s="37"/>
      <c r="C2475" s="38"/>
      <c r="D2475" s="39"/>
      <c r="E2475" s="11"/>
      <c r="F2475" s="48"/>
      <c r="G2475" s="69"/>
      <c r="H2475" s="18">
        <v>9474</v>
      </c>
      <c r="I2475" s="149"/>
      <c r="J2475" s="69"/>
      <c r="K2475" s="8" t="str">
        <f t="shared" si="72"/>
        <v/>
      </c>
      <c r="L2475" s="36"/>
      <c r="M2475" s="69"/>
      <c r="N2475" s="13"/>
      <c r="P2475" s="41" t="str">
        <f t="shared" si="71"/>
        <v>.</v>
      </c>
      <c r="Q2475" s="41"/>
      <c r="R2475" s="41"/>
      <c r="T2475" s="77"/>
      <c r="U2475" s="77"/>
    </row>
    <row r="2476" spans="1:21" s="35" customFormat="1" ht="29.25" customHeight="1" thickTop="1" thickBot="1">
      <c r="A2476" s="8"/>
      <c r="B2476" s="37"/>
      <c r="C2476" s="38"/>
      <c r="D2476" s="39"/>
      <c r="E2476" s="11"/>
      <c r="F2476" s="48"/>
      <c r="G2476" s="69"/>
      <c r="H2476" s="18">
        <v>9475</v>
      </c>
      <c r="I2476" s="149"/>
      <c r="J2476" s="69"/>
      <c r="K2476" s="8" t="str">
        <f t="shared" si="72"/>
        <v/>
      </c>
      <c r="L2476" s="36"/>
      <c r="M2476" s="69"/>
      <c r="N2476" s="13"/>
      <c r="P2476" s="41" t="str">
        <f t="shared" si="71"/>
        <v>.</v>
      </c>
      <c r="Q2476" s="41"/>
      <c r="R2476" s="41"/>
      <c r="T2476" s="77"/>
      <c r="U2476" s="77"/>
    </row>
    <row r="2477" spans="1:21" s="35" customFormat="1" ht="29.25" customHeight="1" thickTop="1" thickBot="1">
      <c r="A2477" s="8"/>
      <c r="B2477" s="37"/>
      <c r="C2477" s="38"/>
      <c r="D2477" s="39"/>
      <c r="E2477" s="11"/>
      <c r="F2477" s="48"/>
      <c r="G2477" s="69"/>
      <c r="H2477" s="18">
        <v>9476</v>
      </c>
      <c r="I2477" s="149"/>
      <c r="J2477" s="69"/>
      <c r="K2477" s="8" t="str">
        <f t="shared" si="72"/>
        <v/>
      </c>
      <c r="L2477" s="36"/>
      <c r="M2477" s="69"/>
      <c r="N2477" s="13"/>
      <c r="P2477" s="41" t="str">
        <f t="shared" si="71"/>
        <v>.</v>
      </c>
      <c r="Q2477" s="41"/>
      <c r="R2477" s="41"/>
      <c r="T2477" s="77"/>
      <c r="U2477" s="77"/>
    </row>
    <row r="2478" spans="1:21" s="35" customFormat="1" ht="29.25" customHeight="1" thickTop="1" thickBot="1">
      <c r="A2478" s="8"/>
      <c r="B2478" s="37"/>
      <c r="C2478" s="38"/>
      <c r="D2478" s="39"/>
      <c r="E2478" s="11"/>
      <c r="F2478" s="48"/>
      <c r="G2478" s="69"/>
      <c r="H2478" s="18">
        <v>9477</v>
      </c>
      <c r="I2478" s="149"/>
      <c r="J2478" s="69"/>
      <c r="K2478" s="8" t="str">
        <f t="shared" si="72"/>
        <v/>
      </c>
      <c r="L2478" s="36"/>
      <c r="M2478" s="69"/>
      <c r="N2478" s="13"/>
      <c r="P2478" s="41" t="str">
        <f t="shared" si="71"/>
        <v>.</v>
      </c>
      <c r="Q2478" s="41"/>
      <c r="R2478" s="41"/>
      <c r="T2478" s="77"/>
      <c r="U2478" s="77"/>
    </row>
    <row r="2479" spans="1:21" s="35" customFormat="1" ht="29.25" customHeight="1" thickTop="1" thickBot="1">
      <c r="A2479" s="8"/>
      <c r="B2479" s="37"/>
      <c r="C2479" s="38"/>
      <c r="D2479" s="39"/>
      <c r="E2479" s="11"/>
      <c r="F2479" s="48"/>
      <c r="G2479" s="69"/>
      <c r="H2479" s="18">
        <v>9478</v>
      </c>
      <c r="I2479" s="149"/>
      <c r="J2479" s="69"/>
      <c r="K2479" s="8" t="str">
        <f t="shared" si="72"/>
        <v/>
      </c>
      <c r="L2479" s="36"/>
      <c r="M2479" s="69"/>
      <c r="N2479" s="13"/>
      <c r="P2479" s="41" t="str">
        <f t="shared" si="71"/>
        <v>.</v>
      </c>
      <c r="Q2479" s="41"/>
      <c r="R2479" s="41"/>
      <c r="T2479" s="77"/>
      <c r="U2479" s="77"/>
    </row>
    <row r="2480" spans="1:21" s="35" customFormat="1" ht="29.25" customHeight="1" thickTop="1" thickBot="1">
      <c r="A2480" s="8"/>
      <c r="B2480" s="37"/>
      <c r="C2480" s="38"/>
      <c r="D2480" s="39"/>
      <c r="E2480" s="11"/>
      <c r="F2480" s="48"/>
      <c r="G2480" s="69"/>
      <c r="H2480" s="18">
        <v>9479</v>
      </c>
      <c r="I2480" s="149"/>
      <c r="J2480" s="69"/>
      <c r="K2480" s="8" t="str">
        <f t="shared" si="72"/>
        <v/>
      </c>
      <c r="L2480" s="36"/>
      <c r="M2480" s="69"/>
      <c r="N2480" s="13"/>
      <c r="P2480" s="41" t="str">
        <f t="shared" si="71"/>
        <v>.</v>
      </c>
      <c r="Q2480" s="41"/>
      <c r="R2480" s="41"/>
      <c r="T2480" s="77"/>
      <c r="U2480" s="77"/>
    </row>
    <row r="2481" spans="1:21" s="35" customFormat="1" ht="29.25" customHeight="1" thickTop="1" thickBot="1">
      <c r="A2481" s="8"/>
      <c r="B2481" s="37"/>
      <c r="C2481" s="38"/>
      <c r="D2481" s="39"/>
      <c r="E2481" s="11"/>
      <c r="F2481" s="48"/>
      <c r="G2481" s="69"/>
      <c r="H2481" s="18">
        <v>9480</v>
      </c>
      <c r="I2481" s="149"/>
      <c r="J2481" s="69"/>
      <c r="K2481" s="8" t="str">
        <f t="shared" si="72"/>
        <v/>
      </c>
      <c r="L2481" s="36"/>
      <c r="M2481" s="69"/>
      <c r="N2481" s="13"/>
      <c r="P2481" s="41" t="str">
        <f t="shared" si="71"/>
        <v>.</v>
      </c>
      <c r="Q2481" s="41"/>
      <c r="R2481" s="41"/>
      <c r="T2481" s="77"/>
      <c r="U2481" s="77"/>
    </row>
    <row r="2482" spans="1:21" s="35" customFormat="1" ht="29.25" customHeight="1" thickTop="1" thickBot="1">
      <c r="A2482" s="8"/>
      <c r="B2482" s="37"/>
      <c r="C2482" s="38"/>
      <c r="D2482" s="39"/>
      <c r="E2482" s="11"/>
      <c r="F2482" s="48"/>
      <c r="G2482" s="69"/>
      <c r="H2482" s="18">
        <v>9481</v>
      </c>
      <c r="I2482" s="149"/>
      <c r="J2482" s="69"/>
      <c r="K2482" s="8" t="str">
        <f t="shared" si="72"/>
        <v/>
      </c>
      <c r="L2482" s="36"/>
      <c r="M2482" s="69"/>
      <c r="N2482" s="13"/>
      <c r="P2482" s="41" t="str">
        <f t="shared" si="71"/>
        <v>.</v>
      </c>
      <c r="Q2482" s="41"/>
      <c r="R2482" s="41"/>
      <c r="T2482" s="77"/>
      <c r="U2482" s="77"/>
    </row>
    <row r="2483" spans="1:21" s="35" customFormat="1" ht="29.25" customHeight="1" thickTop="1" thickBot="1">
      <c r="A2483" s="8"/>
      <c r="B2483" s="37"/>
      <c r="C2483" s="38"/>
      <c r="D2483" s="39"/>
      <c r="E2483" s="11"/>
      <c r="F2483" s="48"/>
      <c r="G2483" s="69"/>
      <c r="H2483" s="18">
        <v>9482</v>
      </c>
      <c r="I2483" s="149"/>
      <c r="J2483" s="69"/>
      <c r="K2483" s="8" t="str">
        <f t="shared" si="72"/>
        <v/>
      </c>
      <c r="L2483" s="36"/>
      <c r="M2483" s="69"/>
      <c r="N2483" s="13"/>
      <c r="P2483" s="41" t="str">
        <f t="shared" si="71"/>
        <v>.</v>
      </c>
      <c r="Q2483" s="41"/>
      <c r="R2483" s="41"/>
      <c r="T2483" s="77"/>
      <c r="U2483" s="77"/>
    </row>
    <row r="2484" spans="1:21" s="35" customFormat="1" ht="29.25" customHeight="1" thickTop="1" thickBot="1">
      <c r="A2484" s="8"/>
      <c r="B2484" s="37"/>
      <c r="C2484" s="38"/>
      <c r="D2484" s="39"/>
      <c r="E2484" s="11"/>
      <c r="F2484" s="48"/>
      <c r="G2484" s="69"/>
      <c r="H2484" s="18">
        <v>9483</v>
      </c>
      <c r="I2484" s="149"/>
      <c r="J2484" s="69"/>
      <c r="K2484" s="8" t="str">
        <f t="shared" si="72"/>
        <v/>
      </c>
      <c r="L2484" s="36"/>
      <c r="M2484" s="69"/>
      <c r="N2484" s="13"/>
      <c r="P2484" s="41" t="str">
        <f t="shared" si="71"/>
        <v>.</v>
      </c>
      <c r="Q2484" s="41"/>
      <c r="R2484" s="41"/>
      <c r="T2484" s="77"/>
      <c r="U2484" s="77"/>
    </row>
    <row r="2485" spans="1:21" s="35" customFormat="1" ht="29.25" customHeight="1" thickTop="1" thickBot="1">
      <c r="A2485" s="8"/>
      <c r="B2485" s="37"/>
      <c r="C2485" s="38"/>
      <c r="D2485" s="39"/>
      <c r="E2485" s="11"/>
      <c r="F2485" s="48"/>
      <c r="G2485" s="69"/>
      <c r="H2485" s="18">
        <v>9484</v>
      </c>
      <c r="I2485" s="149"/>
      <c r="J2485" s="69"/>
      <c r="K2485" s="8" t="str">
        <f t="shared" si="72"/>
        <v/>
      </c>
      <c r="L2485" s="36"/>
      <c r="M2485" s="69"/>
      <c r="N2485" s="13"/>
      <c r="P2485" s="41" t="str">
        <f t="shared" si="71"/>
        <v>.</v>
      </c>
      <c r="Q2485" s="41"/>
      <c r="R2485" s="41"/>
      <c r="T2485" s="77"/>
      <c r="U2485" s="77"/>
    </row>
    <row r="2486" spans="1:21" s="35" customFormat="1" ht="29.25" customHeight="1" thickTop="1" thickBot="1">
      <c r="A2486" s="8"/>
      <c r="B2486" s="37"/>
      <c r="C2486" s="38"/>
      <c r="D2486" s="39"/>
      <c r="E2486" s="11"/>
      <c r="F2486" s="48"/>
      <c r="G2486" s="69"/>
      <c r="H2486" s="18">
        <v>9485</v>
      </c>
      <c r="I2486" s="149"/>
      <c r="J2486" s="69"/>
      <c r="K2486" s="8" t="str">
        <f t="shared" si="72"/>
        <v/>
      </c>
      <c r="L2486" s="36"/>
      <c r="M2486" s="69"/>
      <c r="N2486" s="13"/>
      <c r="P2486" s="41" t="str">
        <f t="shared" si="71"/>
        <v>.</v>
      </c>
      <c r="Q2486" s="41"/>
      <c r="R2486" s="41"/>
      <c r="T2486" s="77"/>
      <c r="U2486" s="77"/>
    </row>
    <row r="2487" spans="1:21" s="35" customFormat="1" ht="29.25" customHeight="1" thickTop="1" thickBot="1">
      <c r="A2487" s="8"/>
      <c r="B2487" s="37"/>
      <c r="C2487" s="38"/>
      <c r="D2487" s="39"/>
      <c r="E2487" s="11"/>
      <c r="F2487" s="48"/>
      <c r="G2487" s="69"/>
      <c r="H2487" s="18">
        <v>9486</v>
      </c>
      <c r="I2487" s="149"/>
      <c r="J2487" s="69"/>
      <c r="K2487" s="8" t="str">
        <f t="shared" si="72"/>
        <v/>
      </c>
      <c r="L2487" s="36"/>
      <c r="M2487" s="69"/>
      <c r="N2487" s="13"/>
      <c r="P2487" s="41" t="str">
        <f t="shared" si="71"/>
        <v>.</v>
      </c>
      <c r="Q2487" s="41"/>
      <c r="R2487" s="41"/>
      <c r="T2487" s="77"/>
      <c r="U2487" s="77"/>
    </row>
    <row r="2488" spans="1:21" s="35" customFormat="1" ht="29.25" customHeight="1" thickTop="1" thickBot="1">
      <c r="A2488" s="8"/>
      <c r="B2488" s="37"/>
      <c r="C2488" s="38"/>
      <c r="D2488" s="39"/>
      <c r="E2488" s="11"/>
      <c r="F2488" s="48"/>
      <c r="G2488" s="69"/>
      <c r="H2488" s="18">
        <v>9487</v>
      </c>
      <c r="I2488" s="149"/>
      <c r="J2488" s="69"/>
      <c r="K2488" s="8" t="str">
        <f t="shared" si="72"/>
        <v/>
      </c>
      <c r="L2488" s="36"/>
      <c r="M2488" s="69"/>
      <c r="N2488" s="13"/>
      <c r="P2488" s="41" t="str">
        <f t="shared" si="71"/>
        <v>.</v>
      </c>
      <c r="Q2488" s="41"/>
      <c r="R2488" s="41"/>
      <c r="T2488" s="77"/>
      <c r="U2488" s="77"/>
    </row>
    <row r="2489" spans="1:21" s="35" customFormat="1" ht="29.25" customHeight="1" thickTop="1" thickBot="1">
      <c r="A2489" s="8"/>
      <c r="B2489" s="37"/>
      <c r="C2489" s="38"/>
      <c r="D2489" s="39"/>
      <c r="E2489" s="11"/>
      <c r="F2489" s="48"/>
      <c r="G2489" s="69"/>
      <c r="H2489" s="18">
        <v>9488</v>
      </c>
      <c r="I2489" s="149"/>
      <c r="J2489" s="69"/>
      <c r="K2489" s="8" t="str">
        <f t="shared" si="72"/>
        <v/>
      </c>
      <c r="L2489" s="36"/>
      <c r="M2489" s="69"/>
      <c r="N2489" s="13"/>
      <c r="P2489" s="41" t="str">
        <f t="shared" si="71"/>
        <v>.</v>
      </c>
      <c r="Q2489" s="41"/>
      <c r="R2489" s="41"/>
      <c r="T2489" s="77"/>
      <c r="U2489" s="77"/>
    </row>
    <row r="2490" spans="1:21" s="35" customFormat="1" ht="29.25" customHeight="1" thickTop="1" thickBot="1">
      <c r="A2490" s="8"/>
      <c r="B2490" s="37"/>
      <c r="C2490" s="38"/>
      <c r="D2490" s="39"/>
      <c r="E2490" s="11"/>
      <c r="F2490" s="48"/>
      <c r="G2490" s="69"/>
      <c r="H2490" s="18">
        <v>9489</v>
      </c>
      <c r="I2490" s="149"/>
      <c r="J2490" s="69"/>
      <c r="K2490" s="8" t="str">
        <f t="shared" si="72"/>
        <v/>
      </c>
      <c r="L2490" s="36"/>
      <c r="M2490" s="69"/>
      <c r="N2490" s="13"/>
      <c r="P2490" s="41" t="str">
        <f t="shared" si="71"/>
        <v>.</v>
      </c>
      <c r="Q2490" s="41"/>
      <c r="R2490" s="41"/>
      <c r="T2490" s="77"/>
      <c r="U2490" s="77"/>
    </row>
    <row r="2491" spans="1:21" s="35" customFormat="1" ht="29.25" customHeight="1" thickTop="1" thickBot="1">
      <c r="A2491" s="8"/>
      <c r="B2491" s="37"/>
      <c r="C2491" s="38"/>
      <c r="D2491" s="39"/>
      <c r="E2491" s="11"/>
      <c r="F2491" s="48"/>
      <c r="G2491" s="69"/>
      <c r="H2491" s="18">
        <v>9490</v>
      </c>
      <c r="I2491" s="149"/>
      <c r="J2491" s="69"/>
      <c r="K2491" s="8" t="str">
        <f t="shared" si="72"/>
        <v/>
      </c>
      <c r="L2491" s="36"/>
      <c r="M2491" s="69"/>
      <c r="N2491" s="13"/>
      <c r="P2491" s="41" t="str">
        <f t="shared" si="71"/>
        <v>.</v>
      </c>
      <c r="Q2491" s="41"/>
      <c r="R2491" s="41"/>
      <c r="T2491" s="77"/>
      <c r="U2491" s="77"/>
    </row>
    <row r="2492" spans="1:21" s="35" customFormat="1" ht="29.25" customHeight="1" thickTop="1" thickBot="1">
      <c r="A2492" s="8"/>
      <c r="B2492" s="37"/>
      <c r="C2492" s="38"/>
      <c r="D2492" s="39"/>
      <c r="E2492" s="11"/>
      <c r="F2492" s="48"/>
      <c r="G2492" s="69"/>
      <c r="H2492" s="18">
        <v>9491</v>
      </c>
      <c r="I2492" s="149"/>
      <c r="J2492" s="69"/>
      <c r="K2492" s="8" t="str">
        <f t="shared" si="72"/>
        <v/>
      </c>
      <c r="L2492" s="36"/>
      <c r="M2492" s="69"/>
      <c r="N2492" s="13"/>
      <c r="P2492" s="41" t="str">
        <f t="shared" si="71"/>
        <v>.</v>
      </c>
      <c r="Q2492" s="41"/>
      <c r="R2492" s="41"/>
      <c r="T2492" s="77"/>
      <c r="U2492" s="77"/>
    </row>
    <row r="2493" spans="1:21" s="35" customFormat="1" ht="29.25" customHeight="1" thickTop="1" thickBot="1">
      <c r="A2493" s="8"/>
      <c r="B2493" s="37"/>
      <c r="C2493" s="38"/>
      <c r="D2493" s="39"/>
      <c r="E2493" s="11"/>
      <c r="F2493" s="48"/>
      <c r="G2493" s="69"/>
      <c r="H2493" s="18">
        <v>9492</v>
      </c>
      <c r="I2493" s="149"/>
      <c r="J2493" s="69"/>
      <c r="K2493" s="8" t="str">
        <f t="shared" si="72"/>
        <v/>
      </c>
      <c r="L2493" s="36"/>
      <c r="M2493" s="69"/>
      <c r="N2493" s="13"/>
      <c r="P2493" s="41" t="str">
        <f t="shared" si="71"/>
        <v>.</v>
      </c>
      <c r="Q2493" s="41"/>
      <c r="R2493" s="41"/>
      <c r="T2493" s="77"/>
      <c r="U2493" s="77"/>
    </row>
    <row r="2494" spans="1:21" s="35" customFormat="1" ht="29.25" customHeight="1" thickTop="1" thickBot="1">
      <c r="A2494" s="8"/>
      <c r="B2494" s="37"/>
      <c r="C2494" s="38"/>
      <c r="D2494" s="39"/>
      <c r="E2494" s="11"/>
      <c r="F2494" s="48"/>
      <c r="G2494" s="69"/>
      <c r="H2494" s="18">
        <v>9493</v>
      </c>
      <c r="I2494" s="149"/>
      <c r="J2494" s="69"/>
      <c r="K2494" s="8" t="str">
        <f t="shared" si="72"/>
        <v/>
      </c>
      <c r="L2494" s="36"/>
      <c r="M2494" s="69"/>
      <c r="N2494" s="13"/>
      <c r="P2494" s="41" t="str">
        <f t="shared" si="71"/>
        <v>.</v>
      </c>
      <c r="Q2494" s="41"/>
      <c r="R2494" s="41"/>
      <c r="T2494" s="77"/>
      <c r="U2494" s="77"/>
    </row>
    <row r="2495" spans="1:21" s="35" customFormat="1" ht="29.25" customHeight="1" thickTop="1" thickBot="1">
      <c r="A2495" s="8"/>
      <c r="B2495" s="37"/>
      <c r="C2495" s="38"/>
      <c r="D2495" s="39"/>
      <c r="E2495" s="11"/>
      <c r="F2495" s="48"/>
      <c r="G2495" s="69"/>
      <c r="H2495" s="18">
        <v>9494</v>
      </c>
      <c r="I2495" s="149"/>
      <c r="J2495" s="69"/>
      <c r="K2495" s="8" t="str">
        <f t="shared" si="72"/>
        <v/>
      </c>
      <c r="L2495" s="36"/>
      <c r="M2495" s="69"/>
      <c r="N2495" s="13"/>
      <c r="P2495" s="41" t="str">
        <f t="shared" si="71"/>
        <v>.</v>
      </c>
      <c r="Q2495" s="41"/>
      <c r="R2495" s="41"/>
      <c r="T2495" s="77"/>
      <c r="U2495" s="77"/>
    </row>
    <row r="2496" spans="1:21" s="35" customFormat="1" ht="29.25" customHeight="1" thickTop="1" thickBot="1">
      <c r="A2496" s="8"/>
      <c r="B2496" s="37"/>
      <c r="C2496" s="38"/>
      <c r="D2496" s="39"/>
      <c r="E2496" s="11"/>
      <c r="F2496" s="48"/>
      <c r="G2496" s="69"/>
      <c r="H2496" s="18">
        <v>9495</v>
      </c>
      <c r="I2496" s="149"/>
      <c r="J2496" s="69"/>
      <c r="K2496" s="8" t="str">
        <f t="shared" si="72"/>
        <v/>
      </c>
      <c r="L2496" s="36"/>
      <c r="M2496" s="69"/>
      <c r="N2496" s="13"/>
      <c r="P2496" s="41" t="str">
        <f t="shared" si="71"/>
        <v>.</v>
      </c>
      <c r="Q2496" s="41"/>
      <c r="R2496" s="41"/>
      <c r="T2496" s="77"/>
      <c r="U2496" s="77"/>
    </row>
    <row r="2497" spans="1:21" s="35" customFormat="1" ht="29.25" customHeight="1" thickTop="1" thickBot="1">
      <c r="A2497" s="8"/>
      <c r="B2497" s="37"/>
      <c r="C2497" s="38"/>
      <c r="D2497" s="39"/>
      <c r="E2497" s="11"/>
      <c r="F2497" s="48"/>
      <c r="G2497" s="69"/>
      <c r="H2497" s="18">
        <v>9496</v>
      </c>
      <c r="I2497" s="149"/>
      <c r="J2497" s="69"/>
      <c r="K2497" s="8" t="str">
        <f t="shared" si="72"/>
        <v/>
      </c>
      <c r="L2497" s="36"/>
      <c r="M2497" s="69"/>
      <c r="N2497" s="13"/>
      <c r="P2497" s="41" t="str">
        <f t="shared" si="71"/>
        <v>.</v>
      </c>
      <c r="Q2497" s="41"/>
      <c r="R2497" s="41"/>
      <c r="T2497" s="77"/>
      <c r="U2497" s="77"/>
    </row>
    <row r="2498" spans="1:21" s="35" customFormat="1" ht="29.25" customHeight="1" thickTop="1" thickBot="1">
      <c r="A2498" s="8"/>
      <c r="B2498" s="37"/>
      <c r="C2498" s="38"/>
      <c r="D2498" s="39"/>
      <c r="E2498" s="11"/>
      <c r="F2498" s="48"/>
      <c r="G2498" s="69"/>
      <c r="H2498" s="18">
        <v>9497</v>
      </c>
      <c r="I2498" s="149"/>
      <c r="J2498" s="69"/>
      <c r="K2498" s="8" t="str">
        <f t="shared" si="72"/>
        <v/>
      </c>
      <c r="L2498" s="36"/>
      <c r="M2498" s="69"/>
      <c r="N2498" s="13"/>
      <c r="P2498" s="41" t="str">
        <f t="shared" si="71"/>
        <v>.</v>
      </c>
      <c r="Q2498" s="41"/>
      <c r="R2498" s="41"/>
      <c r="T2498" s="77"/>
      <c r="U2498" s="77"/>
    </row>
    <row r="2499" spans="1:21" s="35" customFormat="1" ht="29.25" customHeight="1" thickTop="1" thickBot="1">
      <c r="A2499" s="8"/>
      <c r="B2499" s="37"/>
      <c r="C2499" s="38"/>
      <c r="D2499" s="39"/>
      <c r="E2499" s="11"/>
      <c r="F2499" s="48"/>
      <c r="G2499" s="69"/>
      <c r="H2499" s="18">
        <v>9498</v>
      </c>
      <c r="I2499" s="149"/>
      <c r="J2499" s="69"/>
      <c r="K2499" s="8" t="str">
        <f t="shared" si="72"/>
        <v/>
      </c>
      <c r="L2499" s="36"/>
      <c r="M2499" s="69"/>
      <c r="N2499" s="13"/>
      <c r="P2499" s="41" t="str">
        <f t="shared" si="71"/>
        <v>.</v>
      </c>
      <c r="Q2499" s="41"/>
      <c r="R2499" s="41"/>
      <c r="T2499" s="77"/>
      <c r="U2499" s="77"/>
    </row>
    <row r="2500" spans="1:21" s="35" customFormat="1" ht="29.25" customHeight="1" thickTop="1" thickBot="1">
      <c r="A2500" s="8"/>
      <c r="B2500" s="37"/>
      <c r="C2500" s="38"/>
      <c r="D2500" s="39"/>
      <c r="E2500" s="11"/>
      <c r="F2500" s="48"/>
      <c r="G2500" s="69"/>
      <c r="H2500" s="18">
        <v>9499</v>
      </c>
      <c r="I2500" s="149"/>
      <c r="J2500" s="69"/>
      <c r="K2500" s="8" t="str">
        <f t="shared" si="72"/>
        <v/>
      </c>
      <c r="L2500" s="36"/>
      <c r="M2500" s="69"/>
      <c r="N2500" s="13"/>
      <c r="P2500" s="41" t="str">
        <f t="shared" si="71"/>
        <v>.</v>
      </c>
      <c r="Q2500" s="41"/>
      <c r="R2500" s="41"/>
      <c r="T2500" s="77"/>
      <c r="U2500" s="77"/>
    </row>
    <row r="2501" spans="1:21" s="35" customFormat="1" ht="29.25" customHeight="1" thickTop="1" thickBot="1">
      <c r="A2501" s="8"/>
      <c r="B2501" s="37"/>
      <c r="C2501" s="38"/>
      <c r="D2501" s="39"/>
      <c r="E2501" s="11"/>
      <c r="F2501" s="48"/>
      <c r="G2501" s="69"/>
      <c r="H2501" s="18">
        <v>9500</v>
      </c>
      <c r="I2501" s="149"/>
      <c r="J2501" s="69"/>
      <c r="K2501" s="8" t="str">
        <f t="shared" si="72"/>
        <v/>
      </c>
      <c r="L2501" s="36"/>
      <c r="M2501" s="69"/>
      <c r="N2501" s="13"/>
      <c r="P2501" s="41" t="str">
        <f t="shared" si="71"/>
        <v>.</v>
      </c>
      <c r="Q2501" s="41"/>
      <c r="R2501" s="41"/>
      <c r="T2501" s="77"/>
      <c r="U2501" s="77"/>
    </row>
    <row r="2502" spans="1:21" s="35" customFormat="1" ht="29.25" customHeight="1" thickTop="1" thickBot="1">
      <c r="A2502" s="8"/>
      <c r="B2502" s="37"/>
      <c r="C2502" s="38"/>
      <c r="D2502" s="39"/>
      <c r="E2502" s="11"/>
      <c r="F2502" s="48"/>
      <c r="G2502" s="69"/>
      <c r="H2502" s="18">
        <v>9501</v>
      </c>
      <c r="I2502" s="149"/>
      <c r="J2502" s="69"/>
      <c r="K2502" s="8" t="str">
        <f t="shared" si="72"/>
        <v/>
      </c>
      <c r="L2502" s="36"/>
      <c r="M2502" s="69"/>
      <c r="N2502" s="13"/>
      <c r="P2502" s="41" t="str">
        <f t="shared" si="71"/>
        <v>.</v>
      </c>
      <c r="Q2502" s="41"/>
      <c r="R2502" s="41"/>
      <c r="T2502" s="77"/>
      <c r="U2502" s="77"/>
    </row>
    <row r="2503" spans="1:21" s="35" customFormat="1" ht="29.25" customHeight="1" thickTop="1" thickBot="1">
      <c r="A2503" s="8"/>
      <c r="B2503" s="37"/>
      <c r="C2503" s="38"/>
      <c r="D2503" s="39"/>
      <c r="E2503" s="11"/>
      <c r="F2503" s="48"/>
      <c r="G2503" s="69"/>
      <c r="H2503" s="18">
        <v>9502</v>
      </c>
      <c r="I2503" s="149"/>
      <c r="J2503" s="69"/>
      <c r="K2503" s="8" t="str">
        <f t="shared" si="72"/>
        <v/>
      </c>
      <c r="L2503" s="36"/>
      <c r="M2503" s="69"/>
      <c r="N2503" s="13"/>
      <c r="P2503" s="41" t="str">
        <f t="shared" si="71"/>
        <v>.</v>
      </c>
      <c r="Q2503" s="41"/>
      <c r="R2503" s="41"/>
      <c r="T2503" s="77"/>
      <c r="U2503" s="77"/>
    </row>
    <row r="2504" spans="1:21" s="35" customFormat="1" ht="29.25" customHeight="1" thickTop="1" thickBot="1">
      <c r="A2504" s="8"/>
      <c r="B2504" s="37"/>
      <c r="C2504" s="38"/>
      <c r="D2504" s="39"/>
      <c r="E2504" s="11"/>
      <c r="F2504" s="48"/>
      <c r="G2504" s="69"/>
      <c r="H2504" s="18">
        <v>9503</v>
      </c>
      <c r="I2504" s="149"/>
      <c r="J2504" s="69"/>
      <c r="K2504" s="8" t="str">
        <f t="shared" si="72"/>
        <v/>
      </c>
      <c r="L2504" s="36"/>
      <c r="M2504" s="69"/>
      <c r="N2504" s="13"/>
      <c r="P2504" s="41" t="str">
        <f t="shared" si="71"/>
        <v>.</v>
      </c>
      <c r="Q2504" s="41"/>
      <c r="R2504" s="41"/>
      <c r="T2504" s="77"/>
      <c r="U2504" s="77"/>
    </row>
    <row r="2505" spans="1:21" s="35" customFormat="1" ht="29.25" customHeight="1" thickTop="1" thickBot="1">
      <c r="A2505" s="8"/>
      <c r="B2505" s="37"/>
      <c r="C2505" s="38"/>
      <c r="D2505" s="39"/>
      <c r="E2505" s="11"/>
      <c r="F2505" s="48"/>
      <c r="G2505" s="69"/>
      <c r="H2505" s="18">
        <v>9504</v>
      </c>
      <c r="I2505" s="149"/>
      <c r="J2505" s="69"/>
      <c r="K2505" s="8" t="str">
        <f t="shared" si="72"/>
        <v/>
      </c>
      <c r="L2505" s="36"/>
      <c r="M2505" s="69"/>
      <c r="N2505" s="13"/>
      <c r="P2505" s="41" t="str">
        <f t="shared" si="71"/>
        <v>.</v>
      </c>
      <c r="Q2505" s="41"/>
      <c r="R2505" s="41"/>
      <c r="T2505" s="77"/>
      <c r="U2505" s="77"/>
    </row>
    <row r="2506" spans="1:21" s="35" customFormat="1" ht="29.25" customHeight="1" thickTop="1" thickBot="1">
      <c r="A2506" s="8"/>
      <c r="B2506" s="37"/>
      <c r="C2506" s="38"/>
      <c r="D2506" s="39"/>
      <c r="E2506" s="11"/>
      <c r="F2506" s="48"/>
      <c r="G2506" s="69"/>
      <c r="H2506" s="18">
        <v>9505</v>
      </c>
      <c r="I2506" s="149"/>
      <c r="J2506" s="69"/>
      <c r="K2506" s="8" t="str">
        <f t="shared" si="72"/>
        <v/>
      </c>
      <c r="L2506" s="36"/>
      <c r="M2506" s="69"/>
      <c r="N2506" s="13"/>
      <c r="P2506" s="41" t="str">
        <f t="shared" si="71"/>
        <v>.</v>
      </c>
      <c r="Q2506" s="41"/>
      <c r="R2506" s="41"/>
      <c r="T2506" s="77"/>
      <c r="U2506" s="77"/>
    </row>
    <row r="2507" spans="1:21" s="35" customFormat="1" ht="29.25" customHeight="1" thickTop="1" thickBot="1">
      <c r="A2507" s="8"/>
      <c r="B2507" s="37"/>
      <c r="C2507" s="38"/>
      <c r="D2507" s="39"/>
      <c r="E2507" s="11"/>
      <c r="F2507" s="48"/>
      <c r="G2507" s="69"/>
      <c r="H2507" s="18">
        <v>9506</v>
      </c>
      <c r="I2507" s="149"/>
      <c r="J2507" s="69"/>
      <c r="K2507" s="8" t="str">
        <f t="shared" si="72"/>
        <v/>
      </c>
      <c r="L2507" s="36"/>
      <c r="M2507" s="69"/>
      <c r="N2507" s="13"/>
      <c r="P2507" s="41" t="str">
        <f t="shared" si="71"/>
        <v>.</v>
      </c>
      <c r="Q2507" s="41"/>
      <c r="R2507" s="41"/>
      <c r="T2507" s="77"/>
      <c r="U2507" s="77"/>
    </row>
    <row r="2508" spans="1:21" s="35" customFormat="1" ht="29.25" customHeight="1" thickTop="1" thickBot="1">
      <c r="A2508" s="8"/>
      <c r="B2508" s="37"/>
      <c r="C2508" s="38"/>
      <c r="D2508" s="39"/>
      <c r="E2508" s="11"/>
      <c r="F2508" s="48"/>
      <c r="G2508" s="69"/>
      <c r="H2508" s="18">
        <v>9507</v>
      </c>
      <c r="I2508" s="149"/>
      <c r="J2508" s="69"/>
      <c r="K2508" s="8" t="str">
        <f t="shared" si="72"/>
        <v/>
      </c>
      <c r="L2508" s="36"/>
      <c r="M2508" s="69"/>
      <c r="N2508" s="13"/>
      <c r="P2508" s="41" t="str">
        <f t="shared" si="71"/>
        <v>.</v>
      </c>
      <c r="Q2508" s="41"/>
      <c r="R2508" s="41"/>
      <c r="T2508" s="77"/>
      <c r="U2508" s="77"/>
    </row>
    <row r="2509" spans="1:21" s="35" customFormat="1" ht="29.25" customHeight="1" thickTop="1" thickBot="1">
      <c r="A2509" s="8"/>
      <c r="B2509" s="37"/>
      <c r="C2509" s="38"/>
      <c r="D2509" s="39"/>
      <c r="E2509" s="11"/>
      <c r="F2509" s="48"/>
      <c r="G2509" s="69"/>
      <c r="H2509" s="18">
        <v>9508</v>
      </c>
      <c r="I2509" s="149"/>
      <c r="J2509" s="69"/>
      <c r="K2509" s="8" t="str">
        <f t="shared" si="72"/>
        <v/>
      </c>
      <c r="L2509" s="36"/>
      <c r="M2509" s="69"/>
      <c r="N2509" s="13"/>
      <c r="P2509" s="41" t="str">
        <f t="shared" ref="P2509:P2572" si="73">IF(O2509&gt;0,N2509-O2509,".")</f>
        <v>.</v>
      </c>
      <c r="Q2509" s="41"/>
      <c r="R2509" s="41"/>
      <c r="T2509" s="77"/>
      <c r="U2509" s="77"/>
    </row>
    <row r="2510" spans="1:21" s="35" customFormat="1" ht="29.25" customHeight="1" thickTop="1" thickBot="1">
      <c r="A2510" s="8"/>
      <c r="B2510" s="37"/>
      <c r="C2510" s="38"/>
      <c r="D2510" s="39"/>
      <c r="E2510" s="11"/>
      <c r="F2510" s="48"/>
      <c r="G2510" s="69"/>
      <c r="H2510" s="18">
        <v>9509</v>
      </c>
      <c r="I2510" s="149"/>
      <c r="J2510" s="69"/>
      <c r="K2510" s="8" t="str">
        <f t="shared" ref="K2510:K2573" si="74">D2510&amp;C2510</f>
        <v/>
      </c>
      <c r="L2510" s="36"/>
      <c r="M2510" s="69"/>
      <c r="N2510" s="13"/>
      <c r="P2510" s="41" t="str">
        <f t="shared" si="73"/>
        <v>.</v>
      </c>
      <c r="Q2510" s="41"/>
      <c r="R2510" s="41"/>
      <c r="T2510" s="77"/>
      <c r="U2510" s="77"/>
    </row>
    <row r="2511" spans="1:21" s="35" customFormat="1" ht="29.25" customHeight="1" thickTop="1" thickBot="1">
      <c r="A2511" s="8"/>
      <c r="B2511" s="37"/>
      <c r="C2511" s="38"/>
      <c r="D2511" s="39"/>
      <c r="E2511" s="11"/>
      <c r="F2511" s="48"/>
      <c r="G2511" s="69"/>
      <c r="H2511" s="18">
        <v>9510</v>
      </c>
      <c r="I2511" s="149"/>
      <c r="J2511" s="69"/>
      <c r="K2511" s="8" t="str">
        <f t="shared" si="74"/>
        <v/>
      </c>
      <c r="L2511" s="36"/>
      <c r="M2511" s="69"/>
      <c r="N2511" s="13"/>
      <c r="P2511" s="41" t="str">
        <f t="shared" si="73"/>
        <v>.</v>
      </c>
      <c r="Q2511" s="41"/>
      <c r="R2511" s="41"/>
      <c r="T2511" s="77"/>
      <c r="U2511" s="77"/>
    </row>
    <row r="2512" spans="1:21" s="35" customFormat="1" ht="29.25" customHeight="1" thickTop="1" thickBot="1">
      <c r="A2512" s="8"/>
      <c r="B2512" s="37"/>
      <c r="C2512" s="38"/>
      <c r="D2512" s="39"/>
      <c r="E2512" s="11"/>
      <c r="F2512" s="48"/>
      <c r="G2512" s="69"/>
      <c r="H2512" s="18">
        <v>9511</v>
      </c>
      <c r="I2512" s="149"/>
      <c r="J2512" s="69"/>
      <c r="K2512" s="8" t="str">
        <f t="shared" si="74"/>
        <v/>
      </c>
      <c r="L2512" s="36"/>
      <c r="M2512" s="69"/>
      <c r="N2512" s="13"/>
      <c r="P2512" s="41" t="str">
        <f t="shared" si="73"/>
        <v>.</v>
      </c>
      <c r="Q2512" s="41"/>
      <c r="R2512" s="41"/>
      <c r="T2512" s="77"/>
      <c r="U2512" s="77"/>
    </row>
    <row r="2513" spans="1:21" s="35" customFormat="1" ht="29.25" customHeight="1" thickTop="1" thickBot="1">
      <c r="A2513" s="8"/>
      <c r="B2513" s="37"/>
      <c r="C2513" s="38"/>
      <c r="D2513" s="39"/>
      <c r="E2513" s="11"/>
      <c r="F2513" s="48"/>
      <c r="G2513" s="69"/>
      <c r="H2513" s="18">
        <v>9512</v>
      </c>
      <c r="I2513" s="149"/>
      <c r="J2513" s="69"/>
      <c r="K2513" s="8" t="str">
        <f t="shared" si="74"/>
        <v/>
      </c>
      <c r="L2513" s="36"/>
      <c r="M2513" s="69"/>
      <c r="N2513" s="13"/>
      <c r="P2513" s="41" t="str">
        <f t="shared" si="73"/>
        <v>.</v>
      </c>
      <c r="Q2513" s="41"/>
      <c r="R2513" s="41"/>
      <c r="T2513" s="77"/>
      <c r="U2513" s="77"/>
    </row>
    <row r="2514" spans="1:21" s="35" customFormat="1" ht="29.25" customHeight="1" thickTop="1" thickBot="1">
      <c r="A2514" s="8"/>
      <c r="B2514" s="37"/>
      <c r="C2514" s="38"/>
      <c r="D2514" s="39"/>
      <c r="E2514" s="11"/>
      <c r="F2514" s="48"/>
      <c r="G2514" s="69"/>
      <c r="H2514" s="18">
        <v>9513</v>
      </c>
      <c r="I2514" s="149"/>
      <c r="J2514" s="69"/>
      <c r="K2514" s="8" t="str">
        <f t="shared" si="74"/>
        <v/>
      </c>
      <c r="L2514" s="36"/>
      <c r="M2514" s="69"/>
      <c r="N2514" s="13"/>
      <c r="P2514" s="41" t="str">
        <f t="shared" si="73"/>
        <v>.</v>
      </c>
      <c r="Q2514" s="41"/>
      <c r="R2514" s="41"/>
      <c r="T2514" s="77"/>
      <c r="U2514" s="77"/>
    </row>
    <row r="2515" spans="1:21" s="35" customFormat="1" ht="29.25" customHeight="1" thickTop="1" thickBot="1">
      <c r="A2515" s="8"/>
      <c r="B2515" s="37"/>
      <c r="C2515" s="38"/>
      <c r="D2515" s="39"/>
      <c r="E2515" s="11"/>
      <c r="F2515" s="48"/>
      <c r="G2515" s="69"/>
      <c r="H2515" s="18">
        <v>9514</v>
      </c>
      <c r="I2515" s="149"/>
      <c r="J2515" s="69"/>
      <c r="K2515" s="8" t="str">
        <f t="shared" si="74"/>
        <v/>
      </c>
      <c r="L2515" s="36"/>
      <c r="M2515" s="69"/>
      <c r="N2515" s="13"/>
      <c r="P2515" s="41" t="str">
        <f t="shared" si="73"/>
        <v>.</v>
      </c>
      <c r="Q2515" s="41"/>
      <c r="R2515" s="41"/>
      <c r="T2515" s="77"/>
      <c r="U2515" s="77"/>
    </row>
    <row r="2516" spans="1:21" s="35" customFormat="1" ht="29.25" customHeight="1" thickTop="1" thickBot="1">
      <c r="A2516" s="8"/>
      <c r="B2516" s="37"/>
      <c r="C2516" s="38"/>
      <c r="D2516" s="39"/>
      <c r="E2516" s="11"/>
      <c r="F2516" s="48"/>
      <c r="G2516" s="69"/>
      <c r="H2516" s="18">
        <v>9515</v>
      </c>
      <c r="I2516" s="149"/>
      <c r="J2516" s="69"/>
      <c r="K2516" s="8" t="str">
        <f t="shared" si="74"/>
        <v/>
      </c>
      <c r="L2516" s="36"/>
      <c r="M2516" s="69"/>
      <c r="N2516" s="13"/>
      <c r="P2516" s="41" t="str">
        <f t="shared" si="73"/>
        <v>.</v>
      </c>
      <c r="Q2516" s="41"/>
      <c r="R2516" s="41"/>
      <c r="T2516" s="77"/>
      <c r="U2516" s="77"/>
    </row>
    <row r="2517" spans="1:21" s="35" customFormat="1" ht="29.25" customHeight="1" thickTop="1" thickBot="1">
      <c r="A2517" s="8"/>
      <c r="B2517" s="37"/>
      <c r="C2517" s="38"/>
      <c r="D2517" s="39"/>
      <c r="E2517" s="11"/>
      <c r="F2517" s="48"/>
      <c r="G2517" s="69"/>
      <c r="H2517" s="18">
        <v>9516</v>
      </c>
      <c r="I2517" s="149"/>
      <c r="J2517" s="69"/>
      <c r="K2517" s="8" t="str">
        <f t="shared" si="74"/>
        <v/>
      </c>
      <c r="L2517" s="36"/>
      <c r="M2517" s="69"/>
      <c r="N2517" s="13"/>
      <c r="P2517" s="41" t="str">
        <f t="shared" si="73"/>
        <v>.</v>
      </c>
      <c r="Q2517" s="41"/>
      <c r="R2517" s="41"/>
      <c r="T2517" s="77"/>
      <c r="U2517" s="77"/>
    </row>
    <row r="2518" spans="1:21" s="35" customFormat="1" ht="29.25" customHeight="1" thickTop="1" thickBot="1">
      <c r="A2518" s="8"/>
      <c r="B2518" s="37"/>
      <c r="C2518" s="38"/>
      <c r="D2518" s="39"/>
      <c r="E2518" s="11"/>
      <c r="F2518" s="48"/>
      <c r="G2518" s="69"/>
      <c r="H2518" s="18">
        <v>9517</v>
      </c>
      <c r="I2518" s="149"/>
      <c r="J2518" s="69"/>
      <c r="K2518" s="8" t="str">
        <f t="shared" si="74"/>
        <v/>
      </c>
      <c r="L2518" s="36"/>
      <c r="M2518" s="69"/>
      <c r="N2518" s="13"/>
      <c r="P2518" s="41" t="str">
        <f t="shared" si="73"/>
        <v>.</v>
      </c>
      <c r="Q2518" s="41"/>
      <c r="R2518" s="41"/>
      <c r="T2518" s="77"/>
      <c r="U2518" s="77"/>
    </row>
    <row r="2519" spans="1:21" s="35" customFormat="1" ht="29.25" customHeight="1" thickTop="1" thickBot="1">
      <c r="A2519" s="8"/>
      <c r="B2519" s="37"/>
      <c r="C2519" s="38"/>
      <c r="D2519" s="39"/>
      <c r="E2519" s="11"/>
      <c r="F2519" s="48"/>
      <c r="G2519" s="69"/>
      <c r="H2519" s="18">
        <v>9518</v>
      </c>
      <c r="I2519" s="149"/>
      <c r="J2519" s="69"/>
      <c r="K2519" s="8" t="str">
        <f t="shared" si="74"/>
        <v/>
      </c>
      <c r="L2519" s="36"/>
      <c r="M2519" s="69"/>
      <c r="N2519" s="13"/>
      <c r="P2519" s="41" t="str">
        <f t="shared" si="73"/>
        <v>.</v>
      </c>
      <c r="Q2519" s="41"/>
      <c r="R2519" s="41"/>
      <c r="T2519" s="77"/>
      <c r="U2519" s="77"/>
    </row>
    <row r="2520" spans="1:21" s="35" customFormat="1" ht="29.25" customHeight="1" thickTop="1" thickBot="1">
      <c r="A2520" s="8"/>
      <c r="B2520" s="37"/>
      <c r="C2520" s="38"/>
      <c r="D2520" s="39"/>
      <c r="E2520" s="11"/>
      <c r="F2520" s="48"/>
      <c r="G2520" s="69"/>
      <c r="H2520" s="18">
        <v>9519</v>
      </c>
      <c r="I2520" s="149"/>
      <c r="J2520" s="69"/>
      <c r="K2520" s="8" t="str">
        <f t="shared" si="74"/>
        <v/>
      </c>
      <c r="L2520" s="36"/>
      <c r="M2520" s="69"/>
      <c r="N2520" s="13"/>
      <c r="P2520" s="41" t="str">
        <f t="shared" si="73"/>
        <v>.</v>
      </c>
      <c r="Q2520" s="41"/>
      <c r="R2520" s="41"/>
      <c r="T2520" s="77"/>
      <c r="U2520" s="77"/>
    </row>
    <row r="2521" spans="1:21" s="35" customFormat="1" ht="29.25" customHeight="1" thickTop="1" thickBot="1">
      <c r="A2521" s="8"/>
      <c r="B2521" s="37"/>
      <c r="C2521" s="38"/>
      <c r="D2521" s="39"/>
      <c r="E2521" s="11"/>
      <c r="F2521" s="48"/>
      <c r="G2521" s="69"/>
      <c r="H2521" s="18"/>
      <c r="I2521" s="149"/>
      <c r="J2521" s="69"/>
      <c r="K2521" s="8" t="str">
        <f t="shared" si="74"/>
        <v/>
      </c>
      <c r="L2521" s="36"/>
      <c r="M2521" s="69"/>
      <c r="N2521" s="13"/>
      <c r="P2521" s="41" t="str">
        <f t="shared" si="73"/>
        <v>.</v>
      </c>
      <c r="Q2521" s="41"/>
      <c r="R2521" s="41"/>
      <c r="T2521" s="77"/>
      <c r="U2521" s="77"/>
    </row>
    <row r="2522" spans="1:21" s="35" customFormat="1" ht="29.25" customHeight="1" thickTop="1" thickBot="1">
      <c r="A2522" s="8"/>
      <c r="B2522" s="37"/>
      <c r="C2522" s="38"/>
      <c r="D2522" s="39"/>
      <c r="E2522" s="11"/>
      <c r="F2522" s="48"/>
      <c r="G2522" s="69"/>
      <c r="H2522" s="18"/>
      <c r="I2522" s="149"/>
      <c r="J2522" s="69"/>
      <c r="K2522" s="8" t="str">
        <f t="shared" si="74"/>
        <v/>
      </c>
      <c r="L2522" s="36"/>
      <c r="M2522" s="69"/>
      <c r="N2522" s="13"/>
      <c r="P2522" s="41" t="str">
        <f t="shared" si="73"/>
        <v>.</v>
      </c>
      <c r="Q2522" s="41"/>
      <c r="R2522" s="41"/>
      <c r="T2522" s="77"/>
      <c r="U2522" s="77"/>
    </row>
    <row r="2523" spans="1:21" s="35" customFormat="1" ht="29.25" customHeight="1" thickTop="1" thickBot="1">
      <c r="A2523" s="8"/>
      <c r="B2523" s="37"/>
      <c r="C2523" s="38"/>
      <c r="D2523" s="39"/>
      <c r="E2523" s="11"/>
      <c r="F2523" s="48"/>
      <c r="G2523" s="69"/>
      <c r="H2523" s="18"/>
      <c r="I2523" s="149"/>
      <c r="J2523" s="69"/>
      <c r="K2523" s="8" t="str">
        <f t="shared" si="74"/>
        <v/>
      </c>
      <c r="L2523" s="36"/>
      <c r="M2523" s="69"/>
      <c r="N2523" s="13"/>
      <c r="P2523" s="41" t="str">
        <f t="shared" si="73"/>
        <v>.</v>
      </c>
      <c r="Q2523" s="41"/>
      <c r="R2523" s="41"/>
      <c r="T2523" s="77"/>
      <c r="U2523" s="77"/>
    </row>
    <row r="2524" spans="1:21" s="35" customFormat="1" ht="29.25" customHeight="1" thickTop="1" thickBot="1">
      <c r="A2524" s="8"/>
      <c r="B2524" s="37"/>
      <c r="C2524" s="38"/>
      <c r="D2524" s="39"/>
      <c r="E2524" s="11"/>
      <c r="F2524" s="48"/>
      <c r="G2524" s="69"/>
      <c r="H2524" s="18"/>
      <c r="I2524" s="149"/>
      <c r="J2524" s="69"/>
      <c r="K2524" s="8" t="str">
        <f t="shared" si="74"/>
        <v/>
      </c>
      <c r="L2524" s="36"/>
      <c r="M2524" s="69"/>
      <c r="N2524" s="13"/>
      <c r="P2524" s="41" t="str">
        <f t="shared" si="73"/>
        <v>.</v>
      </c>
      <c r="Q2524" s="41"/>
      <c r="R2524" s="41"/>
      <c r="T2524" s="77"/>
      <c r="U2524" s="77"/>
    </row>
    <row r="2525" spans="1:21" s="35" customFormat="1" ht="29.25" customHeight="1" thickTop="1" thickBot="1">
      <c r="A2525" s="8"/>
      <c r="B2525" s="37"/>
      <c r="C2525" s="38"/>
      <c r="D2525" s="39"/>
      <c r="E2525" s="11"/>
      <c r="F2525" s="48"/>
      <c r="G2525" s="69"/>
      <c r="H2525" s="18"/>
      <c r="I2525" s="149"/>
      <c r="J2525" s="69"/>
      <c r="K2525" s="8" t="str">
        <f t="shared" si="74"/>
        <v/>
      </c>
      <c r="L2525" s="36"/>
      <c r="M2525" s="69"/>
      <c r="N2525" s="13"/>
      <c r="P2525" s="41" t="str">
        <f t="shared" si="73"/>
        <v>.</v>
      </c>
      <c r="Q2525" s="41"/>
      <c r="R2525" s="41"/>
      <c r="T2525" s="77"/>
      <c r="U2525" s="77"/>
    </row>
    <row r="2526" spans="1:21" s="35" customFormat="1" ht="29.25" customHeight="1" thickTop="1" thickBot="1">
      <c r="A2526" s="8"/>
      <c r="B2526" s="37"/>
      <c r="C2526" s="38"/>
      <c r="D2526" s="39"/>
      <c r="E2526" s="11"/>
      <c r="F2526" s="48"/>
      <c r="G2526" s="69"/>
      <c r="H2526" s="9"/>
      <c r="I2526" s="149"/>
      <c r="J2526" s="69"/>
      <c r="K2526" s="8" t="str">
        <f t="shared" si="74"/>
        <v/>
      </c>
      <c r="L2526" s="36"/>
      <c r="M2526" s="69"/>
      <c r="N2526" s="13"/>
      <c r="P2526" s="41" t="str">
        <f t="shared" si="73"/>
        <v>.</v>
      </c>
      <c r="Q2526" s="41"/>
      <c r="R2526" s="41"/>
      <c r="T2526" s="77"/>
      <c r="U2526" s="77"/>
    </row>
    <row r="2527" spans="1:21" s="35" customFormat="1" ht="29.25" customHeight="1" thickTop="1" thickBot="1">
      <c r="A2527" s="8"/>
      <c r="B2527" s="37"/>
      <c r="C2527" s="38"/>
      <c r="D2527" s="39"/>
      <c r="E2527" s="11"/>
      <c r="F2527" s="48"/>
      <c r="G2527" s="69"/>
      <c r="H2527" s="9"/>
      <c r="I2527" s="149"/>
      <c r="J2527" s="69"/>
      <c r="K2527" s="8" t="str">
        <f t="shared" si="74"/>
        <v/>
      </c>
      <c r="L2527" s="36"/>
      <c r="M2527" s="69"/>
      <c r="N2527" s="13"/>
      <c r="P2527" s="41" t="str">
        <f t="shared" si="73"/>
        <v>.</v>
      </c>
      <c r="Q2527" s="41"/>
      <c r="R2527" s="41"/>
      <c r="T2527" s="77"/>
      <c r="U2527" s="77"/>
    </row>
    <row r="2528" spans="1:21" s="35" customFormat="1" ht="29.25" customHeight="1" thickTop="1" thickBot="1">
      <c r="A2528" s="8"/>
      <c r="B2528" s="37"/>
      <c r="C2528" s="38"/>
      <c r="D2528" s="39"/>
      <c r="E2528" s="11"/>
      <c r="F2528" s="48"/>
      <c r="G2528" s="69"/>
      <c r="H2528" s="9"/>
      <c r="I2528" s="149"/>
      <c r="J2528" s="69"/>
      <c r="K2528" s="8" t="str">
        <f t="shared" si="74"/>
        <v/>
      </c>
      <c r="L2528" s="36"/>
      <c r="M2528" s="69"/>
      <c r="N2528" s="13"/>
      <c r="P2528" s="41" t="str">
        <f t="shared" si="73"/>
        <v>.</v>
      </c>
      <c r="Q2528" s="41"/>
      <c r="R2528" s="41"/>
      <c r="T2528" s="77"/>
      <c r="U2528" s="77"/>
    </row>
    <row r="2529" spans="1:21" s="35" customFormat="1" ht="29.25" customHeight="1" thickTop="1" thickBot="1">
      <c r="A2529" s="8"/>
      <c r="B2529" s="37"/>
      <c r="C2529" s="38"/>
      <c r="D2529" s="39"/>
      <c r="E2529" s="11"/>
      <c r="F2529" s="48"/>
      <c r="G2529" s="69"/>
      <c r="H2529" s="9"/>
      <c r="I2529" s="149"/>
      <c r="J2529" s="69"/>
      <c r="K2529" s="8" t="str">
        <f t="shared" si="74"/>
        <v/>
      </c>
      <c r="L2529" s="36"/>
      <c r="M2529" s="69"/>
      <c r="N2529" s="13"/>
      <c r="P2529" s="41" t="str">
        <f t="shared" si="73"/>
        <v>.</v>
      </c>
      <c r="Q2529" s="41"/>
      <c r="R2529" s="41"/>
      <c r="T2529" s="77"/>
      <c r="U2529" s="77"/>
    </row>
    <row r="2530" spans="1:21" s="35" customFormat="1" ht="29.25" customHeight="1" thickTop="1" thickBot="1">
      <c r="A2530" s="8"/>
      <c r="B2530" s="37"/>
      <c r="C2530" s="38"/>
      <c r="D2530" s="39"/>
      <c r="E2530" s="11"/>
      <c r="F2530" s="48"/>
      <c r="G2530" s="69"/>
      <c r="H2530" s="9"/>
      <c r="I2530" s="149"/>
      <c r="J2530" s="69"/>
      <c r="K2530" s="8" t="str">
        <f t="shared" si="74"/>
        <v/>
      </c>
      <c r="L2530" s="36"/>
      <c r="M2530" s="69"/>
      <c r="N2530" s="13"/>
      <c r="P2530" s="41" t="str">
        <f t="shared" si="73"/>
        <v>.</v>
      </c>
      <c r="Q2530" s="41"/>
      <c r="R2530" s="41"/>
      <c r="T2530" s="77"/>
      <c r="U2530" s="77"/>
    </row>
    <row r="2531" spans="1:21" s="35" customFormat="1" ht="29.25" customHeight="1" thickTop="1" thickBot="1">
      <c r="A2531" s="8"/>
      <c r="B2531" s="37"/>
      <c r="C2531" s="38"/>
      <c r="D2531" s="39"/>
      <c r="E2531" s="11"/>
      <c r="F2531" s="48"/>
      <c r="G2531" s="69"/>
      <c r="H2531" s="9"/>
      <c r="I2531" s="149"/>
      <c r="J2531" s="69"/>
      <c r="K2531" s="8" t="str">
        <f t="shared" si="74"/>
        <v/>
      </c>
      <c r="L2531" s="36"/>
      <c r="M2531" s="69"/>
      <c r="N2531" s="13"/>
      <c r="P2531" s="41" t="str">
        <f t="shared" si="73"/>
        <v>.</v>
      </c>
      <c r="Q2531" s="41"/>
      <c r="R2531" s="41"/>
      <c r="T2531" s="77"/>
      <c r="U2531" s="77"/>
    </row>
    <row r="2532" spans="1:21" s="35" customFormat="1" ht="29.25" customHeight="1" thickTop="1" thickBot="1">
      <c r="A2532" s="8"/>
      <c r="B2532" s="37"/>
      <c r="C2532" s="38"/>
      <c r="D2532" s="39"/>
      <c r="E2532" s="11"/>
      <c r="F2532" s="48"/>
      <c r="G2532" s="69"/>
      <c r="H2532" s="9"/>
      <c r="I2532" s="149"/>
      <c r="J2532" s="69"/>
      <c r="K2532" s="8" t="str">
        <f t="shared" si="74"/>
        <v/>
      </c>
      <c r="L2532" s="36"/>
      <c r="M2532" s="69"/>
      <c r="N2532" s="13"/>
      <c r="P2532" s="41" t="str">
        <f t="shared" si="73"/>
        <v>.</v>
      </c>
      <c r="Q2532" s="41"/>
      <c r="R2532" s="41"/>
      <c r="T2532" s="77"/>
      <c r="U2532" s="77"/>
    </row>
    <row r="2533" spans="1:21" s="35" customFormat="1" ht="29.25" customHeight="1" thickTop="1" thickBot="1">
      <c r="A2533" s="8"/>
      <c r="B2533" s="37"/>
      <c r="C2533" s="38"/>
      <c r="D2533" s="39"/>
      <c r="E2533" s="11"/>
      <c r="F2533" s="48"/>
      <c r="G2533" s="69"/>
      <c r="H2533" s="9"/>
      <c r="I2533" s="149"/>
      <c r="J2533" s="69"/>
      <c r="K2533" s="8" t="str">
        <f t="shared" si="74"/>
        <v/>
      </c>
      <c r="L2533" s="36"/>
      <c r="M2533" s="69"/>
      <c r="N2533" s="13"/>
      <c r="P2533" s="41" t="str">
        <f t="shared" si="73"/>
        <v>.</v>
      </c>
      <c r="Q2533" s="41"/>
      <c r="R2533" s="41"/>
      <c r="T2533" s="77"/>
      <c r="U2533" s="77"/>
    </row>
    <row r="2534" spans="1:21" s="35" customFormat="1" ht="29.25" customHeight="1" thickTop="1" thickBot="1">
      <c r="A2534" s="8"/>
      <c r="B2534" s="37"/>
      <c r="C2534" s="38"/>
      <c r="D2534" s="39"/>
      <c r="E2534" s="11"/>
      <c r="F2534" s="48"/>
      <c r="G2534" s="69"/>
      <c r="H2534" s="9"/>
      <c r="I2534" s="149"/>
      <c r="J2534" s="69"/>
      <c r="K2534" s="8" t="str">
        <f t="shared" si="74"/>
        <v/>
      </c>
      <c r="L2534" s="36"/>
      <c r="M2534" s="69"/>
      <c r="N2534" s="13"/>
      <c r="P2534" s="41" t="str">
        <f t="shared" si="73"/>
        <v>.</v>
      </c>
      <c r="Q2534" s="41"/>
      <c r="R2534" s="41"/>
      <c r="T2534" s="77"/>
      <c r="U2534" s="77"/>
    </row>
    <row r="2535" spans="1:21" s="35" customFormat="1" ht="29.25" customHeight="1" thickTop="1" thickBot="1">
      <c r="A2535" s="8"/>
      <c r="B2535" s="37"/>
      <c r="C2535" s="38"/>
      <c r="D2535" s="39"/>
      <c r="E2535" s="11"/>
      <c r="F2535" s="48"/>
      <c r="G2535" s="69"/>
      <c r="H2535" s="9"/>
      <c r="I2535" s="149"/>
      <c r="J2535" s="69"/>
      <c r="K2535" s="8" t="str">
        <f t="shared" si="74"/>
        <v/>
      </c>
      <c r="L2535" s="36"/>
      <c r="M2535" s="69"/>
      <c r="N2535" s="13"/>
      <c r="P2535" s="41" t="str">
        <f t="shared" si="73"/>
        <v>.</v>
      </c>
      <c r="Q2535" s="41"/>
      <c r="R2535" s="41"/>
      <c r="T2535" s="77"/>
      <c r="U2535" s="77"/>
    </row>
    <row r="2536" spans="1:21" s="35" customFormat="1" ht="29.25" customHeight="1" thickTop="1" thickBot="1">
      <c r="A2536" s="8"/>
      <c r="B2536" s="37"/>
      <c r="C2536" s="38"/>
      <c r="D2536" s="39"/>
      <c r="E2536" s="11"/>
      <c r="F2536" s="48"/>
      <c r="G2536" s="69"/>
      <c r="H2536" s="9"/>
      <c r="I2536" s="149"/>
      <c r="J2536" s="69"/>
      <c r="K2536" s="8" t="str">
        <f t="shared" si="74"/>
        <v/>
      </c>
      <c r="L2536" s="36"/>
      <c r="M2536" s="69"/>
      <c r="N2536" s="13"/>
      <c r="P2536" s="41" t="str">
        <f t="shared" si="73"/>
        <v>.</v>
      </c>
      <c r="Q2536" s="41"/>
      <c r="R2536" s="41"/>
      <c r="T2536" s="77"/>
      <c r="U2536" s="77"/>
    </row>
    <row r="2537" spans="1:21" s="35" customFormat="1" ht="29.25" customHeight="1" thickTop="1" thickBot="1">
      <c r="A2537" s="8"/>
      <c r="B2537" s="37"/>
      <c r="C2537" s="38"/>
      <c r="D2537" s="39"/>
      <c r="E2537" s="11"/>
      <c r="F2537" s="48"/>
      <c r="G2537" s="69"/>
      <c r="H2537" s="9"/>
      <c r="I2537" s="149"/>
      <c r="J2537" s="69"/>
      <c r="K2537" s="8" t="str">
        <f t="shared" si="74"/>
        <v/>
      </c>
      <c r="L2537" s="36"/>
      <c r="M2537" s="69"/>
      <c r="N2537" s="13"/>
      <c r="P2537" s="41" t="str">
        <f t="shared" si="73"/>
        <v>.</v>
      </c>
      <c r="Q2537" s="41"/>
      <c r="R2537" s="41"/>
      <c r="T2537" s="77"/>
      <c r="U2537" s="77"/>
    </row>
    <row r="2538" spans="1:21" s="35" customFormat="1" ht="29.25" customHeight="1" thickTop="1" thickBot="1">
      <c r="A2538" s="8"/>
      <c r="B2538" s="37"/>
      <c r="C2538" s="38"/>
      <c r="D2538" s="39"/>
      <c r="E2538" s="11"/>
      <c r="F2538" s="48"/>
      <c r="G2538" s="69"/>
      <c r="H2538" s="9"/>
      <c r="I2538" s="149"/>
      <c r="J2538" s="69"/>
      <c r="K2538" s="8" t="str">
        <f t="shared" si="74"/>
        <v/>
      </c>
      <c r="L2538" s="36"/>
      <c r="M2538" s="69"/>
      <c r="N2538" s="13"/>
      <c r="P2538" s="41" t="str">
        <f t="shared" si="73"/>
        <v>.</v>
      </c>
      <c r="Q2538" s="41"/>
      <c r="R2538" s="41"/>
      <c r="T2538" s="77"/>
      <c r="U2538" s="77"/>
    </row>
    <row r="2539" spans="1:21" s="35" customFormat="1" ht="29.25" customHeight="1" thickTop="1" thickBot="1">
      <c r="A2539" s="8"/>
      <c r="B2539" s="37"/>
      <c r="C2539" s="38"/>
      <c r="D2539" s="39"/>
      <c r="E2539" s="11"/>
      <c r="F2539" s="48"/>
      <c r="G2539" s="69"/>
      <c r="H2539" s="9"/>
      <c r="I2539" s="149"/>
      <c r="J2539" s="69"/>
      <c r="K2539" s="8" t="str">
        <f t="shared" si="74"/>
        <v/>
      </c>
      <c r="L2539" s="36"/>
      <c r="M2539" s="69"/>
      <c r="N2539" s="13"/>
      <c r="P2539" s="41" t="str">
        <f t="shared" si="73"/>
        <v>.</v>
      </c>
      <c r="Q2539" s="41"/>
      <c r="R2539" s="41"/>
      <c r="T2539" s="77"/>
      <c r="U2539" s="77"/>
    </row>
    <row r="2540" spans="1:21" s="35" customFormat="1" ht="29.25" customHeight="1" thickTop="1" thickBot="1">
      <c r="A2540" s="8"/>
      <c r="B2540" s="37"/>
      <c r="C2540" s="38"/>
      <c r="D2540" s="39"/>
      <c r="E2540" s="11"/>
      <c r="F2540" s="48"/>
      <c r="G2540" s="69"/>
      <c r="H2540" s="9"/>
      <c r="I2540" s="149"/>
      <c r="J2540" s="69"/>
      <c r="K2540" s="8" t="str">
        <f t="shared" si="74"/>
        <v/>
      </c>
      <c r="L2540" s="36"/>
      <c r="M2540" s="69"/>
      <c r="N2540" s="13"/>
      <c r="P2540" s="41" t="str">
        <f t="shared" si="73"/>
        <v>.</v>
      </c>
      <c r="Q2540" s="41"/>
      <c r="R2540" s="41"/>
      <c r="T2540" s="77"/>
      <c r="U2540" s="77"/>
    </row>
    <row r="2541" spans="1:21" s="35" customFormat="1" ht="29.25" customHeight="1" thickTop="1" thickBot="1">
      <c r="A2541" s="8"/>
      <c r="B2541" s="37"/>
      <c r="C2541" s="38"/>
      <c r="D2541" s="39"/>
      <c r="E2541" s="11"/>
      <c r="F2541" s="48"/>
      <c r="G2541" s="69"/>
      <c r="H2541" s="9"/>
      <c r="I2541" s="149"/>
      <c r="J2541" s="69"/>
      <c r="K2541" s="8" t="str">
        <f t="shared" si="74"/>
        <v/>
      </c>
      <c r="L2541" s="36"/>
      <c r="M2541" s="69"/>
      <c r="N2541" s="13"/>
      <c r="P2541" s="41" t="str">
        <f t="shared" si="73"/>
        <v>.</v>
      </c>
      <c r="Q2541" s="41"/>
      <c r="R2541" s="41"/>
      <c r="T2541" s="77"/>
      <c r="U2541" s="77"/>
    </row>
    <row r="2542" spans="1:21" s="35" customFormat="1" ht="29.25" customHeight="1" thickTop="1" thickBot="1">
      <c r="A2542" s="8"/>
      <c r="B2542" s="37"/>
      <c r="C2542" s="38"/>
      <c r="D2542" s="39"/>
      <c r="E2542" s="11"/>
      <c r="F2542" s="48"/>
      <c r="G2542" s="69"/>
      <c r="H2542" s="9"/>
      <c r="I2542" s="149"/>
      <c r="J2542" s="69"/>
      <c r="K2542" s="8" t="str">
        <f t="shared" si="74"/>
        <v/>
      </c>
      <c r="L2542" s="36"/>
      <c r="M2542" s="69"/>
      <c r="N2542" s="13"/>
      <c r="P2542" s="41" t="str">
        <f t="shared" si="73"/>
        <v>.</v>
      </c>
      <c r="Q2542" s="41"/>
      <c r="R2542" s="41"/>
      <c r="T2542" s="77"/>
      <c r="U2542" s="77"/>
    </row>
    <row r="2543" spans="1:21" s="35" customFormat="1" ht="29.25" customHeight="1" thickTop="1" thickBot="1">
      <c r="A2543" s="8"/>
      <c r="B2543" s="37"/>
      <c r="C2543" s="38"/>
      <c r="D2543" s="39"/>
      <c r="E2543" s="11"/>
      <c r="F2543" s="48"/>
      <c r="G2543" s="69"/>
      <c r="H2543" s="9"/>
      <c r="I2543" s="149"/>
      <c r="J2543" s="69"/>
      <c r="K2543" s="8" t="str">
        <f t="shared" si="74"/>
        <v/>
      </c>
      <c r="L2543" s="36"/>
      <c r="M2543" s="69"/>
      <c r="N2543" s="13"/>
      <c r="P2543" s="41" t="str">
        <f t="shared" si="73"/>
        <v>.</v>
      </c>
      <c r="Q2543" s="41"/>
      <c r="R2543" s="41"/>
      <c r="T2543" s="77"/>
      <c r="U2543" s="77"/>
    </row>
    <row r="2544" spans="1:21" s="35" customFormat="1" ht="29.25" customHeight="1" thickTop="1" thickBot="1">
      <c r="A2544" s="8"/>
      <c r="B2544" s="37"/>
      <c r="C2544" s="38"/>
      <c r="D2544" s="39"/>
      <c r="E2544" s="11"/>
      <c r="F2544" s="48"/>
      <c r="G2544" s="69"/>
      <c r="H2544" s="9"/>
      <c r="I2544" s="149"/>
      <c r="J2544" s="69"/>
      <c r="K2544" s="8" t="str">
        <f t="shared" si="74"/>
        <v/>
      </c>
      <c r="L2544" s="36"/>
      <c r="M2544" s="69"/>
      <c r="N2544" s="13"/>
      <c r="P2544" s="41" t="str">
        <f t="shared" si="73"/>
        <v>.</v>
      </c>
      <c r="Q2544" s="41"/>
      <c r="R2544" s="41"/>
      <c r="T2544" s="77"/>
      <c r="U2544" s="77"/>
    </row>
    <row r="2545" spans="1:21" s="35" customFormat="1" ht="29.25" customHeight="1" thickTop="1" thickBot="1">
      <c r="A2545" s="8"/>
      <c r="B2545" s="37"/>
      <c r="C2545" s="38"/>
      <c r="D2545" s="39"/>
      <c r="E2545" s="11"/>
      <c r="F2545" s="48"/>
      <c r="G2545" s="69"/>
      <c r="H2545" s="9"/>
      <c r="I2545" s="149"/>
      <c r="J2545" s="69"/>
      <c r="K2545" s="8" t="str">
        <f t="shared" si="74"/>
        <v/>
      </c>
      <c r="L2545" s="36"/>
      <c r="M2545" s="69"/>
      <c r="N2545" s="13"/>
      <c r="P2545" s="41" t="str">
        <f t="shared" si="73"/>
        <v>.</v>
      </c>
      <c r="Q2545" s="41"/>
      <c r="R2545" s="41"/>
      <c r="T2545" s="77"/>
      <c r="U2545" s="77"/>
    </row>
    <row r="2546" spans="1:21" s="35" customFormat="1" ht="29.25" customHeight="1" thickTop="1" thickBot="1">
      <c r="A2546" s="8"/>
      <c r="B2546" s="37"/>
      <c r="C2546" s="38"/>
      <c r="D2546" s="39"/>
      <c r="E2546" s="11"/>
      <c r="F2546" s="48"/>
      <c r="G2546" s="69"/>
      <c r="H2546" s="9"/>
      <c r="I2546" s="149"/>
      <c r="J2546" s="69"/>
      <c r="K2546" s="8" t="str">
        <f t="shared" si="74"/>
        <v/>
      </c>
      <c r="L2546" s="36"/>
      <c r="M2546" s="69"/>
      <c r="N2546" s="13"/>
      <c r="P2546" s="41" t="str">
        <f t="shared" si="73"/>
        <v>.</v>
      </c>
      <c r="Q2546" s="41"/>
      <c r="R2546" s="41"/>
      <c r="T2546" s="77"/>
      <c r="U2546" s="77"/>
    </row>
    <row r="2547" spans="1:21" s="35" customFormat="1" ht="29.25" customHeight="1" thickTop="1" thickBot="1">
      <c r="A2547" s="8"/>
      <c r="B2547" s="37"/>
      <c r="C2547" s="38"/>
      <c r="D2547" s="39"/>
      <c r="E2547" s="11"/>
      <c r="F2547" s="48"/>
      <c r="G2547" s="69"/>
      <c r="H2547" s="9"/>
      <c r="I2547" s="149"/>
      <c r="J2547" s="69"/>
      <c r="K2547" s="8" t="str">
        <f t="shared" si="74"/>
        <v/>
      </c>
      <c r="L2547" s="36"/>
      <c r="M2547" s="69"/>
      <c r="N2547" s="13"/>
      <c r="P2547" s="41" t="str">
        <f t="shared" si="73"/>
        <v>.</v>
      </c>
      <c r="Q2547" s="41"/>
      <c r="R2547" s="41"/>
      <c r="T2547" s="77"/>
      <c r="U2547" s="77"/>
    </row>
    <row r="2548" spans="1:21" s="35" customFormat="1" ht="29.25" customHeight="1" thickTop="1" thickBot="1">
      <c r="A2548" s="8"/>
      <c r="B2548" s="37"/>
      <c r="C2548" s="38"/>
      <c r="D2548" s="39"/>
      <c r="E2548" s="11"/>
      <c r="F2548" s="48"/>
      <c r="G2548" s="69"/>
      <c r="H2548" s="9"/>
      <c r="I2548" s="149"/>
      <c r="J2548" s="69"/>
      <c r="K2548" s="8" t="str">
        <f t="shared" si="74"/>
        <v/>
      </c>
      <c r="L2548" s="36"/>
      <c r="M2548" s="69"/>
      <c r="N2548" s="13"/>
      <c r="P2548" s="41" t="str">
        <f t="shared" si="73"/>
        <v>.</v>
      </c>
      <c r="Q2548" s="41"/>
      <c r="R2548" s="41"/>
      <c r="T2548" s="77"/>
      <c r="U2548" s="77"/>
    </row>
    <row r="2549" spans="1:21" s="35" customFormat="1" ht="29.25" customHeight="1" thickTop="1" thickBot="1">
      <c r="A2549" s="8"/>
      <c r="B2549" s="37"/>
      <c r="C2549" s="38"/>
      <c r="D2549" s="39"/>
      <c r="E2549" s="11"/>
      <c r="F2549" s="48"/>
      <c r="G2549" s="69"/>
      <c r="H2549" s="9"/>
      <c r="I2549" s="149"/>
      <c r="J2549" s="69"/>
      <c r="K2549" s="8" t="str">
        <f t="shared" si="74"/>
        <v/>
      </c>
      <c r="L2549" s="36"/>
      <c r="M2549" s="69"/>
      <c r="N2549" s="13"/>
      <c r="P2549" s="41" t="str">
        <f t="shared" si="73"/>
        <v>.</v>
      </c>
      <c r="Q2549" s="41"/>
      <c r="R2549" s="41"/>
      <c r="T2549" s="77"/>
      <c r="U2549" s="77"/>
    </row>
    <row r="2550" spans="1:21" s="35" customFormat="1" ht="29.25" customHeight="1" thickTop="1" thickBot="1">
      <c r="A2550" s="8"/>
      <c r="B2550" s="37"/>
      <c r="C2550" s="38"/>
      <c r="D2550" s="39"/>
      <c r="E2550" s="11"/>
      <c r="F2550" s="48"/>
      <c r="G2550" s="69"/>
      <c r="H2550" s="9"/>
      <c r="I2550" s="149"/>
      <c r="J2550" s="69"/>
      <c r="K2550" s="8" t="str">
        <f t="shared" si="74"/>
        <v/>
      </c>
      <c r="L2550" s="36"/>
      <c r="M2550" s="69"/>
      <c r="N2550" s="13"/>
      <c r="P2550" s="41" t="str">
        <f t="shared" si="73"/>
        <v>.</v>
      </c>
      <c r="Q2550" s="41"/>
      <c r="R2550" s="41"/>
      <c r="T2550" s="77"/>
      <c r="U2550" s="77"/>
    </row>
    <row r="2551" spans="1:21" s="35" customFormat="1" ht="29.25" customHeight="1" thickTop="1" thickBot="1">
      <c r="A2551" s="8"/>
      <c r="B2551" s="37"/>
      <c r="C2551" s="38"/>
      <c r="D2551" s="39"/>
      <c r="E2551" s="11"/>
      <c r="F2551" s="48"/>
      <c r="G2551" s="69"/>
      <c r="H2551" s="9"/>
      <c r="I2551" s="149"/>
      <c r="J2551" s="69"/>
      <c r="K2551" s="8" t="str">
        <f t="shared" si="74"/>
        <v/>
      </c>
      <c r="L2551" s="36"/>
      <c r="M2551" s="69"/>
      <c r="N2551" s="13"/>
      <c r="P2551" s="41" t="str">
        <f t="shared" si="73"/>
        <v>.</v>
      </c>
      <c r="Q2551" s="41"/>
      <c r="R2551" s="41"/>
      <c r="T2551" s="77"/>
      <c r="U2551" s="77"/>
    </row>
    <row r="2552" spans="1:21" s="35" customFormat="1" ht="29.25" customHeight="1" thickTop="1" thickBot="1">
      <c r="A2552" s="8"/>
      <c r="B2552" s="37"/>
      <c r="C2552" s="38"/>
      <c r="D2552" s="39"/>
      <c r="E2552" s="11"/>
      <c r="F2552" s="48"/>
      <c r="G2552" s="69"/>
      <c r="H2552" s="9"/>
      <c r="I2552" s="149"/>
      <c r="J2552" s="69"/>
      <c r="K2552" s="8" t="str">
        <f t="shared" si="74"/>
        <v/>
      </c>
      <c r="L2552" s="36"/>
      <c r="M2552" s="69"/>
      <c r="N2552" s="13"/>
      <c r="P2552" s="41" t="str">
        <f t="shared" si="73"/>
        <v>.</v>
      </c>
      <c r="Q2552" s="41"/>
      <c r="R2552" s="41"/>
      <c r="T2552" s="77"/>
      <c r="U2552" s="77"/>
    </row>
    <row r="2553" spans="1:21" s="35" customFormat="1" ht="29.25" customHeight="1" thickTop="1" thickBot="1">
      <c r="A2553" s="8"/>
      <c r="B2553" s="37"/>
      <c r="C2553" s="38"/>
      <c r="D2553" s="39"/>
      <c r="E2553" s="11"/>
      <c r="F2553" s="48"/>
      <c r="G2553" s="69"/>
      <c r="H2553" s="9"/>
      <c r="I2553" s="149"/>
      <c r="J2553" s="69"/>
      <c r="K2553" s="8" t="str">
        <f t="shared" si="74"/>
        <v/>
      </c>
      <c r="L2553" s="36"/>
      <c r="M2553" s="69"/>
      <c r="N2553" s="13"/>
      <c r="P2553" s="41" t="str">
        <f t="shared" si="73"/>
        <v>.</v>
      </c>
      <c r="Q2553" s="41"/>
      <c r="R2553" s="41"/>
      <c r="T2553" s="77"/>
      <c r="U2553" s="77"/>
    </row>
    <row r="2554" spans="1:21" s="35" customFormat="1" ht="29.25" customHeight="1" thickTop="1" thickBot="1">
      <c r="A2554" s="8"/>
      <c r="B2554" s="37"/>
      <c r="C2554" s="38"/>
      <c r="D2554" s="39"/>
      <c r="E2554" s="11"/>
      <c r="F2554" s="48"/>
      <c r="G2554" s="69"/>
      <c r="H2554" s="9"/>
      <c r="I2554" s="149"/>
      <c r="J2554" s="69"/>
      <c r="K2554" s="8" t="str">
        <f t="shared" si="74"/>
        <v/>
      </c>
      <c r="L2554" s="36"/>
      <c r="M2554" s="69"/>
      <c r="N2554" s="13"/>
      <c r="P2554" s="41" t="str">
        <f t="shared" si="73"/>
        <v>.</v>
      </c>
      <c r="Q2554" s="41"/>
      <c r="R2554" s="41"/>
      <c r="T2554" s="77"/>
      <c r="U2554" s="77"/>
    </row>
    <row r="2555" spans="1:21" s="35" customFormat="1" ht="29.25" customHeight="1" thickTop="1" thickBot="1">
      <c r="A2555" s="8"/>
      <c r="B2555" s="37"/>
      <c r="C2555" s="38"/>
      <c r="D2555" s="39"/>
      <c r="E2555" s="11"/>
      <c r="F2555" s="48"/>
      <c r="G2555" s="69"/>
      <c r="H2555" s="9"/>
      <c r="I2555" s="149"/>
      <c r="J2555" s="69"/>
      <c r="K2555" s="8" t="str">
        <f t="shared" si="74"/>
        <v/>
      </c>
      <c r="L2555" s="36"/>
      <c r="M2555" s="69"/>
      <c r="N2555" s="13"/>
      <c r="P2555" s="41" t="str">
        <f t="shared" si="73"/>
        <v>.</v>
      </c>
      <c r="Q2555" s="41"/>
      <c r="R2555" s="41"/>
      <c r="T2555" s="77"/>
      <c r="U2555" s="77"/>
    </row>
    <row r="2556" spans="1:21" s="35" customFormat="1" ht="29.25" customHeight="1" thickTop="1" thickBot="1">
      <c r="A2556" s="8"/>
      <c r="B2556" s="37"/>
      <c r="C2556" s="38"/>
      <c r="D2556" s="39"/>
      <c r="E2556" s="11"/>
      <c r="F2556" s="48"/>
      <c r="G2556" s="69"/>
      <c r="H2556" s="9"/>
      <c r="I2556" s="149"/>
      <c r="J2556" s="69"/>
      <c r="K2556" s="8" t="str">
        <f t="shared" si="74"/>
        <v/>
      </c>
      <c r="L2556" s="36"/>
      <c r="M2556" s="69"/>
      <c r="N2556" s="13"/>
      <c r="P2556" s="41" t="str">
        <f t="shared" si="73"/>
        <v>.</v>
      </c>
      <c r="Q2556" s="41"/>
      <c r="R2556" s="41"/>
      <c r="T2556" s="77"/>
      <c r="U2556" s="77"/>
    </row>
    <row r="2557" spans="1:21" s="35" customFormat="1" ht="29.25" customHeight="1" thickTop="1" thickBot="1">
      <c r="A2557" s="8"/>
      <c r="B2557" s="37"/>
      <c r="C2557" s="38"/>
      <c r="D2557" s="39"/>
      <c r="E2557" s="11"/>
      <c r="F2557" s="48"/>
      <c r="G2557" s="69"/>
      <c r="H2557" s="9"/>
      <c r="I2557" s="149"/>
      <c r="J2557" s="69"/>
      <c r="K2557" s="8" t="str">
        <f t="shared" si="74"/>
        <v/>
      </c>
      <c r="L2557" s="36"/>
      <c r="M2557" s="69"/>
      <c r="N2557" s="13"/>
      <c r="P2557" s="41" t="str">
        <f t="shared" si="73"/>
        <v>.</v>
      </c>
      <c r="Q2557" s="41"/>
      <c r="R2557" s="41"/>
      <c r="T2557" s="77"/>
      <c r="U2557" s="77"/>
    </row>
    <row r="2558" spans="1:21" s="35" customFormat="1" ht="29.25" customHeight="1" thickTop="1" thickBot="1">
      <c r="A2558" s="8"/>
      <c r="B2558" s="37"/>
      <c r="C2558" s="38"/>
      <c r="D2558" s="39"/>
      <c r="E2558" s="11"/>
      <c r="F2558" s="48"/>
      <c r="G2558" s="69"/>
      <c r="H2558" s="9"/>
      <c r="I2558" s="149"/>
      <c r="J2558" s="69"/>
      <c r="K2558" s="8" t="str">
        <f t="shared" si="74"/>
        <v/>
      </c>
      <c r="L2558" s="36"/>
      <c r="M2558" s="69"/>
      <c r="N2558" s="13"/>
      <c r="P2558" s="41" t="str">
        <f t="shared" si="73"/>
        <v>.</v>
      </c>
      <c r="Q2558" s="41"/>
      <c r="R2558" s="41"/>
      <c r="T2558" s="77"/>
      <c r="U2558" s="77"/>
    </row>
    <row r="2559" spans="1:21" s="35" customFormat="1" ht="29.25" customHeight="1" thickTop="1" thickBot="1">
      <c r="A2559" s="8"/>
      <c r="B2559" s="37"/>
      <c r="C2559" s="38"/>
      <c r="D2559" s="39"/>
      <c r="E2559" s="11"/>
      <c r="F2559" s="48"/>
      <c r="G2559" s="69"/>
      <c r="H2559" s="9"/>
      <c r="I2559" s="149"/>
      <c r="J2559" s="69"/>
      <c r="K2559" s="8" t="str">
        <f t="shared" si="74"/>
        <v/>
      </c>
      <c r="L2559" s="36"/>
      <c r="M2559" s="69"/>
      <c r="N2559" s="13"/>
      <c r="P2559" s="41" t="str">
        <f t="shared" si="73"/>
        <v>.</v>
      </c>
      <c r="Q2559" s="41"/>
      <c r="R2559" s="41"/>
      <c r="T2559" s="77"/>
      <c r="U2559" s="77"/>
    </row>
    <row r="2560" spans="1:21" s="35" customFormat="1" ht="29.25" customHeight="1" thickTop="1" thickBot="1">
      <c r="A2560" s="8"/>
      <c r="B2560" s="37"/>
      <c r="C2560" s="38"/>
      <c r="D2560" s="39"/>
      <c r="E2560" s="11"/>
      <c r="F2560" s="48"/>
      <c r="G2560" s="69"/>
      <c r="H2560" s="9"/>
      <c r="I2560" s="149"/>
      <c r="J2560" s="69"/>
      <c r="K2560" s="8" t="str">
        <f t="shared" si="74"/>
        <v/>
      </c>
      <c r="L2560" s="36"/>
      <c r="M2560" s="69"/>
      <c r="N2560" s="13"/>
      <c r="P2560" s="41" t="str">
        <f t="shared" si="73"/>
        <v>.</v>
      </c>
      <c r="Q2560" s="41"/>
      <c r="R2560" s="41"/>
      <c r="T2560" s="77"/>
      <c r="U2560" s="77"/>
    </row>
    <row r="2561" spans="1:21" s="35" customFormat="1" ht="29.25" customHeight="1" thickTop="1" thickBot="1">
      <c r="A2561" s="8"/>
      <c r="B2561" s="37"/>
      <c r="C2561" s="38"/>
      <c r="D2561" s="39"/>
      <c r="E2561" s="11"/>
      <c r="F2561" s="48"/>
      <c r="G2561" s="69"/>
      <c r="H2561" s="9"/>
      <c r="I2561" s="149"/>
      <c r="J2561" s="69"/>
      <c r="K2561" s="8" t="str">
        <f t="shared" si="74"/>
        <v/>
      </c>
      <c r="L2561" s="36"/>
      <c r="M2561" s="69"/>
      <c r="N2561" s="13"/>
      <c r="P2561" s="41" t="str">
        <f t="shared" si="73"/>
        <v>.</v>
      </c>
      <c r="Q2561" s="41"/>
      <c r="R2561" s="41"/>
      <c r="T2561" s="77"/>
      <c r="U2561" s="77"/>
    </row>
    <row r="2562" spans="1:21" s="35" customFormat="1" ht="29.25" customHeight="1" thickTop="1" thickBot="1">
      <c r="A2562" s="8"/>
      <c r="B2562" s="37"/>
      <c r="C2562" s="38"/>
      <c r="D2562" s="39"/>
      <c r="E2562" s="11"/>
      <c r="F2562" s="48"/>
      <c r="G2562" s="69"/>
      <c r="H2562" s="9"/>
      <c r="I2562" s="149"/>
      <c r="J2562" s="69"/>
      <c r="K2562" s="8" t="str">
        <f t="shared" si="74"/>
        <v/>
      </c>
      <c r="L2562" s="36"/>
      <c r="M2562" s="69"/>
      <c r="N2562" s="13"/>
      <c r="P2562" s="41" t="str">
        <f t="shared" si="73"/>
        <v>.</v>
      </c>
      <c r="Q2562" s="41"/>
      <c r="R2562" s="41"/>
      <c r="T2562" s="77"/>
      <c r="U2562" s="77"/>
    </row>
    <row r="2563" spans="1:21" s="35" customFormat="1" ht="29.25" customHeight="1" thickTop="1" thickBot="1">
      <c r="A2563" s="8"/>
      <c r="B2563" s="37"/>
      <c r="C2563" s="38"/>
      <c r="D2563" s="39"/>
      <c r="E2563" s="11"/>
      <c r="F2563" s="48"/>
      <c r="G2563" s="69"/>
      <c r="H2563" s="9"/>
      <c r="I2563" s="149"/>
      <c r="J2563" s="69"/>
      <c r="K2563" s="8" t="str">
        <f t="shared" si="74"/>
        <v/>
      </c>
      <c r="L2563" s="36"/>
      <c r="M2563" s="69"/>
      <c r="N2563" s="13"/>
      <c r="P2563" s="41" t="str">
        <f t="shared" si="73"/>
        <v>.</v>
      </c>
      <c r="Q2563" s="41"/>
      <c r="R2563" s="41"/>
      <c r="T2563" s="77"/>
      <c r="U2563" s="77"/>
    </row>
    <row r="2564" spans="1:21" s="35" customFormat="1" ht="29.25" customHeight="1" thickTop="1" thickBot="1">
      <c r="A2564" s="8"/>
      <c r="B2564" s="37"/>
      <c r="C2564" s="38"/>
      <c r="D2564" s="39"/>
      <c r="E2564" s="11"/>
      <c r="F2564" s="48"/>
      <c r="G2564" s="69"/>
      <c r="H2564" s="9"/>
      <c r="I2564" s="149"/>
      <c r="J2564" s="69"/>
      <c r="K2564" s="8" t="str">
        <f t="shared" si="74"/>
        <v/>
      </c>
      <c r="L2564" s="36"/>
      <c r="M2564" s="69"/>
      <c r="N2564" s="13"/>
      <c r="P2564" s="41" t="str">
        <f t="shared" si="73"/>
        <v>.</v>
      </c>
      <c r="Q2564" s="41"/>
      <c r="R2564" s="41"/>
      <c r="T2564" s="77"/>
      <c r="U2564" s="77"/>
    </row>
    <row r="2565" spans="1:21" s="35" customFormat="1" ht="29.25" customHeight="1" thickTop="1" thickBot="1">
      <c r="A2565" s="8"/>
      <c r="B2565" s="37"/>
      <c r="C2565" s="38"/>
      <c r="D2565" s="39"/>
      <c r="E2565" s="11"/>
      <c r="F2565" s="48"/>
      <c r="G2565" s="69"/>
      <c r="H2565" s="9"/>
      <c r="I2565" s="149"/>
      <c r="J2565" s="69"/>
      <c r="K2565" s="8" t="str">
        <f t="shared" si="74"/>
        <v/>
      </c>
      <c r="L2565" s="36"/>
      <c r="M2565" s="69"/>
      <c r="N2565" s="13"/>
      <c r="P2565" s="41" t="str">
        <f t="shared" si="73"/>
        <v>.</v>
      </c>
      <c r="Q2565" s="41"/>
      <c r="R2565" s="41"/>
      <c r="T2565" s="77"/>
      <c r="U2565" s="77"/>
    </row>
    <row r="2566" spans="1:21" s="35" customFormat="1" ht="29.25" customHeight="1" thickTop="1" thickBot="1">
      <c r="A2566" s="8"/>
      <c r="B2566" s="37"/>
      <c r="C2566" s="38"/>
      <c r="D2566" s="39"/>
      <c r="E2566" s="11"/>
      <c r="F2566" s="48"/>
      <c r="G2566" s="69"/>
      <c r="H2566" s="9"/>
      <c r="I2566" s="149"/>
      <c r="J2566" s="69"/>
      <c r="K2566" s="8" t="str">
        <f t="shared" si="74"/>
        <v/>
      </c>
      <c r="L2566" s="36"/>
      <c r="M2566" s="69"/>
      <c r="N2566" s="13"/>
      <c r="P2566" s="41" t="str">
        <f t="shared" si="73"/>
        <v>.</v>
      </c>
      <c r="Q2566" s="41"/>
      <c r="R2566" s="41"/>
      <c r="T2566" s="77"/>
      <c r="U2566" s="77"/>
    </row>
    <row r="2567" spans="1:21" s="35" customFormat="1" ht="29.25" customHeight="1" thickTop="1" thickBot="1">
      <c r="A2567" s="8"/>
      <c r="B2567" s="37"/>
      <c r="C2567" s="38"/>
      <c r="D2567" s="39"/>
      <c r="E2567" s="11"/>
      <c r="F2567" s="48"/>
      <c r="G2567" s="69"/>
      <c r="H2567" s="9"/>
      <c r="I2567" s="149"/>
      <c r="J2567" s="69"/>
      <c r="K2567" s="8" t="str">
        <f t="shared" si="74"/>
        <v/>
      </c>
      <c r="L2567" s="36"/>
      <c r="M2567" s="69"/>
      <c r="N2567" s="13"/>
      <c r="P2567" s="41" t="str">
        <f t="shared" si="73"/>
        <v>.</v>
      </c>
      <c r="Q2567" s="41"/>
      <c r="R2567" s="41"/>
      <c r="T2567" s="77"/>
      <c r="U2567" s="77"/>
    </row>
    <row r="2568" spans="1:21" s="35" customFormat="1" ht="29.25" customHeight="1" thickTop="1" thickBot="1">
      <c r="A2568" s="8"/>
      <c r="B2568" s="37"/>
      <c r="C2568" s="38"/>
      <c r="D2568" s="39"/>
      <c r="E2568" s="11"/>
      <c r="F2568" s="48"/>
      <c r="G2568" s="69"/>
      <c r="H2568" s="9"/>
      <c r="I2568" s="149"/>
      <c r="J2568" s="69"/>
      <c r="K2568" s="8" t="str">
        <f t="shared" si="74"/>
        <v/>
      </c>
      <c r="L2568" s="36"/>
      <c r="M2568" s="69"/>
      <c r="N2568" s="13"/>
      <c r="P2568" s="41" t="str">
        <f t="shared" si="73"/>
        <v>.</v>
      </c>
      <c r="Q2568" s="41"/>
      <c r="R2568" s="41"/>
      <c r="T2568" s="77"/>
      <c r="U2568" s="77"/>
    </row>
    <row r="2569" spans="1:21" s="35" customFormat="1" ht="29.25" customHeight="1" thickTop="1" thickBot="1">
      <c r="A2569" s="8"/>
      <c r="B2569" s="37"/>
      <c r="C2569" s="38"/>
      <c r="D2569" s="39"/>
      <c r="E2569" s="11"/>
      <c r="F2569" s="48"/>
      <c r="G2569" s="69"/>
      <c r="H2569" s="9"/>
      <c r="I2569" s="149"/>
      <c r="J2569" s="69"/>
      <c r="K2569" s="8" t="str">
        <f t="shared" si="74"/>
        <v/>
      </c>
      <c r="L2569" s="36"/>
      <c r="M2569" s="69"/>
      <c r="N2569" s="13"/>
      <c r="P2569" s="41" t="str">
        <f t="shared" si="73"/>
        <v>.</v>
      </c>
      <c r="Q2569" s="41"/>
      <c r="R2569" s="41"/>
      <c r="T2569" s="77"/>
      <c r="U2569" s="77"/>
    </row>
    <row r="2570" spans="1:21" s="35" customFormat="1" ht="29.25" customHeight="1" thickTop="1" thickBot="1">
      <c r="A2570" s="8"/>
      <c r="B2570" s="37"/>
      <c r="C2570" s="38"/>
      <c r="D2570" s="39"/>
      <c r="E2570" s="11"/>
      <c r="F2570" s="48"/>
      <c r="G2570" s="69"/>
      <c r="H2570" s="9"/>
      <c r="I2570" s="149"/>
      <c r="J2570" s="69"/>
      <c r="K2570" s="8" t="str">
        <f t="shared" si="74"/>
        <v/>
      </c>
      <c r="L2570" s="36"/>
      <c r="M2570" s="69"/>
      <c r="N2570" s="13"/>
      <c r="P2570" s="41" t="str">
        <f t="shared" si="73"/>
        <v>.</v>
      </c>
      <c r="Q2570" s="41"/>
      <c r="R2570" s="41"/>
      <c r="T2570" s="77"/>
      <c r="U2570" s="77"/>
    </row>
    <row r="2571" spans="1:21" s="35" customFormat="1" ht="29.25" customHeight="1" thickTop="1" thickBot="1">
      <c r="A2571" s="8"/>
      <c r="B2571" s="37"/>
      <c r="C2571" s="38"/>
      <c r="D2571" s="39"/>
      <c r="E2571" s="11"/>
      <c r="F2571" s="48"/>
      <c r="G2571" s="69"/>
      <c r="H2571" s="9"/>
      <c r="I2571" s="149"/>
      <c r="J2571" s="69"/>
      <c r="K2571" s="8" t="str">
        <f t="shared" si="74"/>
        <v/>
      </c>
      <c r="L2571" s="36"/>
      <c r="M2571" s="69"/>
      <c r="N2571" s="13"/>
      <c r="P2571" s="41" t="str">
        <f t="shared" si="73"/>
        <v>.</v>
      </c>
      <c r="Q2571" s="41"/>
      <c r="R2571" s="41"/>
      <c r="T2571" s="77"/>
      <c r="U2571" s="77"/>
    </row>
    <row r="2572" spans="1:21" s="35" customFormat="1" ht="29.25" customHeight="1" thickTop="1" thickBot="1">
      <c r="A2572" s="8"/>
      <c r="B2572" s="37"/>
      <c r="C2572" s="38"/>
      <c r="D2572" s="39"/>
      <c r="E2572" s="11"/>
      <c r="F2572" s="48"/>
      <c r="G2572" s="69"/>
      <c r="H2572" s="9"/>
      <c r="I2572" s="149"/>
      <c r="J2572" s="69"/>
      <c r="K2572" s="8" t="str">
        <f t="shared" si="74"/>
        <v/>
      </c>
      <c r="L2572" s="36"/>
      <c r="M2572" s="69"/>
      <c r="N2572" s="13"/>
      <c r="P2572" s="41" t="str">
        <f t="shared" si="73"/>
        <v>.</v>
      </c>
      <c r="Q2572" s="41"/>
      <c r="R2572" s="41"/>
      <c r="T2572" s="77"/>
      <c r="U2572" s="77"/>
    </row>
    <row r="2573" spans="1:21" s="35" customFormat="1" ht="29.25" customHeight="1" thickTop="1" thickBot="1">
      <c r="A2573" s="8"/>
      <c r="B2573" s="37"/>
      <c r="C2573" s="38"/>
      <c r="D2573" s="39"/>
      <c r="E2573" s="11"/>
      <c r="F2573" s="48"/>
      <c r="G2573" s="69"/>
      <c r="H2573" s="9"/>
      <c r="I2573" s="149"/>
      <c r="J2573" s="69"/>
      <c r="K2573" s="8" t="str">
        <f t="shared" si="74"/>
        <v/>
      </c>
      <c r="L2573" s="36"/>
      <c r="M2573" s="69"/>
      <c r="N2573" s="13"/>
      <c r="P2573" s="41" t="str">
        <f t="shared" ref="P2573:P2636" si="75">IF(O2573&gt;0,N2573-O2573,".")</f>
        <v>.</v>
      </c>
      <c r="Q2573" s="41"/>
      <c r="R2573" s="41"/>
      <c r="T2573" s="77"/>
      <c r="U2573" s="77"/>
    </row>
    <row r="2574" spans="1:21" s="35" customFormat="1" ht="29.25" customHeight="1" thickTop="1" thickBot="1">
      <c r="A2574" s="8"/>
      <c r="B2574" s="37"/>
      <c r="C2574" s="38"/>
      <c r="D2574" s="39"/>
      <c r="E2574" s="11"/>
      <c r="F2574" s="48"/>
      <c r="G2574" s="69"/>
      <c r="H2574" s="9"/>
      <c r="I2574" s="149"/>
      <c r="J2574" s="69"/>
      <c r="K2574" s="8" t="str">
        <f t="shared" ref="K2574:K2637" si="76">D2574&amp;C2574</f>
        <v/>
      </c>
      <c r="L2574" s="36"/>
      <c r="M2574" s="69"/>
      <c r="N2574" s="13"/>
      <c r="P2574" s="41" t="str">
        <f t="shared" si="75"/>
        <v>.</v>
      </c>
      <c r="Q2574" s="41"/>
      <c r="R2574" s="41"/>
      <c r="T2574" s="77"/>
      <c r="U2574" s="77"/>
    </row>
    <row r="2575" spans="1:21" s="35" customFormat="1" ht="29.25" customHeight="1" thickTop="1" thickBot="1">
      <c r="A2575" s="8"/>
      <c r="B2575" s="37"/>
      <c r="C2575" s="38"/>
      <c r="D2575" s="39"/>
      <c r="E2575" s="11"/>
      <c r="F2575" s="48"/>
      <c r="G2575" s="69"/>
      <c r="H2575" s="9"/>
      <c r="I2575" s="149"/>
      <c r="J2575" s="69"/>
      <c r="K2575" s="8" t="str">
        <f t="shared" si="76"/>
        <v/>
      </c>
      <c r="L2575" s="36"/>
      <c r="M2575" s="69"/>
      <c r="N2575" s="13"/>
      <c r="P2575" s="41" t="str">
        <f t="shared" si="75"/>
        <v>.</v>
      </c>
      <c r="Q2575" s="41"/>
      <c r="R2575" s="41"/>
      <c r="T2575" s="77"/>
      <c r="U2575" s="77"/>
    </row>
    <row r="2576" spans="1:21" s="35" customFormat="1" ht="29.25" customHeight="1" thickTop="1" thickBot="1">
      <c r="A2576" s="8"/>
      <c r="B2576" s="37"/>
      <c r="C2576" s="38"/>
      <c r="D2576" s="39"/>
      <c r="E2576" s="11"/>
      <c r="F2576" s="48"/>
      <c r="G2576" s="69"/>
      <c r="H2576" s="9"/>
      <c r="I2576" s="149"/>
      <c r="J2576" s="69"/>
      <c r="K2576" s="8" t="str">
        <f t="shared" si="76"/>
        <v/>
      </c>
      <c r="L2576" s="36"/>
      <c r="M2576" s="69"/>
      <c r="N2576" s="13"/>
      <c r="P2576" s="41" t="str">
        <f t="shared" si="75"/>
        <v>.</v>
      </c>
      <c r="Q2576" s="41"/>
      <c r="R2576" s="41"/>
      <c r="T2576" s="77"/>
      <c r="U2576" s="77"/>
    </row>
    <row r="2577" spans="1:21" s="35" customFormat="1" ht="29.25" customHeight="1" thickTop="1" thickBot="1">
      <c r="A2577" s="8"/>
      <c r="B2577" s="37"/>
      <c r="C2577" s="38"/>
      <c r="D2577" s="39"/>
      <c r="E2577" s="11"/>
      <c r="F2577" s="48"/>
      <c r="G2577" s="69"/>
      <c r="H2577" s="9"/>
      <c r="I2577" s="149"/>
      <c r="J2577" s="69"/>
      <c r="K2577" s="8" t="str">
        <f t="shared" si="76"/>
        <v/>
      </c>
      <c r="L2577" s="36"/>
      <c r="M2577" s="69"/>
      <c r="N2577" s="13"/>
      <c r="P2577" s="41" t="str">
        <f t="shared" si="75"/>
        <v>.</v>
      </c>
      <c r="Q2577" s="41"/>
      <c r="R2577" s="41"/>
      <c r="T2577" s="77"/>
      <c r="U2577" s="77"/>
    </row>
    <row r="2578" spans="1:21" s="35" customFormat="1" ht="29.25" customHeight="1" thickTop="1" thickBot="1">
      <c r="A2578" s="8"/>
      <c r="B2578" s="37"/>
      <c r="C2578" s="38"/>
      <c r="D2578" s="39"/>
      <c r="E2578" s="11"/>
      <c r="F2578" s="48"/>
      <c r="G2578" s="69"/>
      <c r="H2578" s="9"/>
      <c r="I2578" s="149"/>
      <c r="J2578" s="69"/>
      <c r="K2578" s="8" t="str">
        <f t="shared" si="76"/>
        <v/>
      </c>
      <c r="L2578" s="36"/>
      <c r="M2578" s="69"/>
      <c r="N2578" s="13"/>
      <c r="P2578" s="41" t="str">
        <f t="shared" si="75"/>
        <v>.</v>
      </c>
      <c r="Q2578" s="41"/>
      <c r="R2578" s="41"/>
      <c r="T2578" s="77"/>
      <c r="U2578" s="77"/>
    </row>
    <row r="2579" spans="1:21" s="35" customFormat="1" ht="29.25" customHeight="1" thickTop="1" thickBot="1">
      <c r="A2579" s="8"/>
      <c r="B2579" s="37"/>
      <c r="C2579" s="38"/>
      <c r="D2579" s="39"/>
      <c r="E2579" s="11"/>
      <c r="F2579" s="48"/>
      <c r="G2579" s="69"/>
      <c r="H2579" s="9"/>
      <c r="I2579" s="149"/>
      <c r="J2579" s="69"/>
      <c r="K2579" s="8" t="str">
        <f t="shared" si="76"/>
        <v/>
      </c>
      <c r="L2579" s="36"/>
      <c r="M2579" s="69"/>
      <c r="N2579" s="13"/>
      <c r="P2579" s="41" t="str">
        <f t="shared" si="75"/>
        <v>.</v>
      </c>
      <c r="Q2579" s="41"/>
      <c r="R2579" s="41"/>
      <c r="T2579" s="77"/>
      <c r="U2579" s="77"/>
    </row>
    <row r="2580" spans="1:21" s="35" customFormat="1" ht="29.25" customHeight="1" thickTop="1" thickBot="1">
      <c r="A2580" s="8"/>
      <c r="B2580" s="37"/>
      <c r="C2580" s="38"/>
      <c r="D2580" s="39"/>
      <c r="E2580" s="11"/>
      <c r="F2580" s="48"/>
      <c r="G2580" s="69"/>
      <c r="H2580" s="9"/>
      <c r="I2580" s="149"/>
      <c r="J2580" s="69"/>
      <c r="K2580" s="8" t="str">
        <f t="shared" si="76"/>
        <v/>
      </c>
      <c r="L2580" s="36"/>
      <c r="M2580" s="69"/>
      <c r="N2580" s="13"/>
      <c r="P2580" s="41" t="str">
        <f t="shared" si="75"/>
        <v>.</v>
      </c>
      <c r="Q2580" s="41"/>
      <c r="R2580" s="41"/>
      <c r="T2580" s="77"/>
      <c r="U2580" s="77"/>
    </row>
    <row r="2581" spans="1:21" s="35" customFormat="1" ht="29.25" customHeight="1" thickTop="1" thickBot="1">
      <c r="A2581" s="8"/>
      <c r="B2581" s="37"/>
      <c r="C2581" s="38"/>
      <c r="D2581" s="39"/>
      <c r="E2581" s="11"/>
      <c r="F2581" s="48"/>
      <c r="G2581" s="69"/>
      <c r="H2581" s="9"/>
      <c r="I2581" s="149"/>
      <c r="J2581" s="69"/>
      <c r="K2581" s="8" t="str">
        <f t="shared" si="76"/>
        <v/>
      </c>
      <c r="L2581" s="36"/>
      <c r="M2581" s="69"/>
      <c r="N2581" s="13"/>
      <c r="P2581" s="41" t="str">
        <f t="shared" si="75"/>
        <v>.</v>
      </c>
      <c r="Q2581" s="41"/>
      <c r="R2581" s="41"/>
      <c r="T2581" s="77"/>
      <c r="U2581" s="77"/>
    </row>
    <row r="2582" spans="1:21" s="35" customFormat="1" ht="29.25" customHeight="1" thickTop="1" thickBot="1">
      <c r="A2582" s="8"/>
      <c r="B2582" s="37"/>
      <c r="C2582" s="38"/>
      <c r="D2582" s="39"/>
      <c r="E2582" s="11"/>
      <c r="F2582" s="48"/>
      <c r="G2582" s="69"/>
      <c r="H2582" s="9"/>
      <c r="I2582" s="149"/>
      <c r="J2582" s="69"/>
      <c r="K2582" s="8" t="str">
        <f t="shared" si="76"/>
        <v/>
      </c>
      <c r="L2582" s="36"/>
      <c r="M2582" s="69"/>
      <c r="N2582" s="13"/>
      <c r="P2582" s="41" t="str">
        <f t="shared" si="75"/>
        <v>.</v>
      </c>
      <c r="Q2582" s="41"/>
      <c r="R2582" s="41"/>
      <c r="T2582" s="77"/>
      <c r="U2582" s="77"/>
    </row>
    <row r="2583" spans="1:21" s="35" customFormat="1" ht="29.25" customHeight="1" thickTop="1" thickBot="1">
      <c r="A2583" s="8"/>
      <c r="B2583" s="37"/>
      <c r="C2583" s="38"/>
      <c r="D2583" s="39"/>
      <c r="E2583" s="11"/>
      <c r="F2583" s="48"/>
      <c r="G2583" s="69"/>
      <c r="H2583" s="9"/>
      <c r="I2583" s="149"/>
      <c r="J2583" s="69"/>
      <c r="K2583" s="8" t="str">
        <f t="shared" si="76"/>
        <v/>
      </c>
      <c r="L2583" s="36"/>
      <c r="M2583" s="69"/>
      <c r="N2583" s="13"/>
      <c r="P2583" s="41" t="str">
        <f t="shared" si="75"/>
        <v>.</v>
      </c>
      <c r="Q2583" s="41"/>
      <c r="R2583" s="41"/>
      <c r="T2583" s="77"/>
      <c r="U2583" s="77"/>
    </row>
    <row r="2584" spans="1:21" s="35" customFormat="1" ht="29.25" customHeight="1" thickTop="1" thickBot="1">
      <c r="A2584" s="8"/>
      <c r="B2584" s="37"/>
      <c r="C2584" s="38"/>
      <c r="D2584" s="39"/>
      <c r="E2584" s="11"/>
      <c r="F2584" s="48"/>
      <c r="G2584" s="69"/>
      <c r="H2584" s="9"/>
      <c r="I2584" s="149"/>
      <c r="J2584" s="69"/>
      <c r="K2584" s="8" t="str">
        <f t="shared" si="76"/>
        <v/>
      </c>
      <c r="L2584" s="36"/>
      <c r="M2584" s="69"/>
      <c r="N2584" s="13"/>
      <c r="P2584" s="41" t="str">
        <f t="shared" si="75"/>
        <v>.</v>
      </c>
      <c r="Q2584" s="41"/>
      <c r="R2584" s="41"/>
      <c r="T2584" s="77"/>
      <c r="U2584" s="77"/>
    </row>
    <row r="2585" spans="1:21" s="35" customFormat="1" ht="29.25" customHeight="1" thickTop="1" thickBot="1">
      <c r="A2585" s="8"/>
      <c r="B2585" s="37"/>
      <c r="C2585" s="38"/>
      <c r="D2585" s="39"/>
      <c r="E2585" s="11"/>
      <c r="F2585" s="48"/>
      <c r="G2585" s="69"/>
      <c r="H2585" s="9"/>
      <c r="I2585" s="149"/>
      <c r="J2585" s="69"/>
      <c r="K2585" s="8" t="str">
        <f t="shared" si="76"/>
        <v/>
      </c>
      <c r="L2585" s="36"/>
      <c r="M2585" s="69"/>
      <c r="N2585" s="13"/>
      <c r="P2585" s="41" t="str">
        <f t="shared" si="75"/>
        <v>.</v>
      </c>
      <c r="Q2585" s="41"/>
      <c r="R2585" s="41"/>
      <c r="T2585" s="77"/>
      <c r="U2585" s="77"/>
    </row>
    <row r="2586" spans="1:21" s="35" customFormat="1" ht="29.25" customHeight="1" thickTop="1" thickBot="1">
      <c r="A2586" s="8"/>
      <c r="B2586" s="37"/>
      <c r="C2586" s="38"/>
      <c r="D2586" s="39"/>
      <c r="E2586" s="11"/>
      <c r="F2586" s="48"/>
      <c r="G2586" s="69"/>
      <c r="H2586" s="9"/>
      <c r="I2586" s="149"/>
      <c r="J2586" s="69"/>
      <c r="K2586" s="8" t="str">
        <f t="shared" si="76"/>
        <v/>
      </c>
      <c r="L2586" s="36"/>
      <c r="M2586" s="69"/>
      <c r="N2586" s="13"/>
      <c r="P2586" s="41" t="str">
        <f t="shared" si="75"/>
        <v>.</v>
      </c>
      <c r="Q2586" s="41"/>
      <c r="R2586" s="41"/>
      <c r="T2586" s="77"/>
      <c r="U2586" s="77"/>
    </row>
    <row r="2587" spans="1:21" s="35" customFormat="1" ht="29.25" customHeight="1" thickTop="1" thickBot="1">
      <c r="A2587" s="8"/>
      <c r="B2587" s="37"/>
      <c r="C2587" s="38"/>
      <c r="D2587" s="39"/>
      <c r="E2587" s="11"/>
      <c r="F2587" s="48"/>
      <c r="G2587" s="69"/>
      <c r="H2587" s="9"/>
      <c r="I2587" s="149"/>
      <c r="J2587" s="69"/>
      <c r="K2587" s="8" t="str">
        <f t="shared" si="76"/>
        <v/>
      </c>
      <c r="L2587" s="36"/>
      <c r="M2587" s="69"/>
      <c r="N2587" s="13"/>
      <c r="P2587" s="41" t="str">
        <f t="shared" si="75"/>
        <v>.</v>
      </c>
      <c r="Q2587" s="41"/>
      <c r="R2587" s="41"/>
      <c r="T2587" s="77"/>
      <c r="U2587" s="77"/>
    </row>
    <row r="2588" spans="1:21" s="35" customFormat="1" ht="29.25" customHeight="1" thickTop="1" thickBot="1">
      <c r="A2588" s="8"/>
      <c r="B2588" s="37"/>
      <c r="C2588" s="38"/>
      <c r="D2588" s="39"/>
      <c r="E2588" s="11"/>
      <c r="F2588" s="48"/>
      <c r="G2588" s="69"/>
      <c r="H2588" s="9"/>
      <c r="I2588" s="149"/>
      <c r="J2588" s="69"/>
      <c r="K2588" s="8" t="str">
        <f t="shared" si="76"/>
        <v/>
      </c>
      <c r="L2588" s="36"/>
      <c r="M2588" s="69"/>
      <c r="N2588" s="13"/>
      <c r="P2588" s="41" t="str">
        <f t="shared" si="75"/>
        <v>.</v>
      </c>
      <c r="Q2588" s="41"/>
      <c r="R2588" s="41"/>
      <c r="T2588" s="77"/>
      <c r="U2588" s="77"/>
    </row>
    <row r="2589" spans="1:21" s="35" customFormat="1" ht="29.25" customHeight="1" thickTop="1" thickBot="1">
      <c r="A2589" s="8"/>
      <c r="B2589" s="37"/>
      <c r="C2589" s="38"/>
      <c r="D2589" s="39"/>
      <c r="E2589" s="11"/>
      <c r="F2589" s="48"/>
      <c r="G2589" s="69"/>
      <c r="H2589" s="9"/>
      <c r="I2589" s="149"/>
      <c r="J2589" s="69"/>
      <c r="K2589" s="8" t="str">
        <f t="shared" si="76"/>
        <v/>
      </c>
      <c r="L2589" s="36"/>
      <c r="M2589" s="69"/>
      <c r="N2589" s="13"/>
      <c r="P2589" s="41" t="str">
        <f t="shared" si="75"/>
        <v>.</v>
      </c>
      <c r="Q2589" s="41"/>
      <c r="R2589" s="41"/>
      <c r="T2589" s="77"/>
      <c r="U2589" s="77"/>
    </row>
    <row r="2590" spans="1:21" s="35" customFormat="1" ht="29.25" customHeight="1" thickTop="1" thickBot="1">
      <c r="A2590" s="8"/>
      <c r="B2590" s="37"/>
      <c r="C2590" s="38"/>
      <c r="D2590" s="39"/>
      <c r="E2590" s="11"/>
      <c r="F2590" s="48"/>
      <c r="G2590" s="69"/>
      <c r="H2590" s="9"/>
      <c r="I2590" s="149"/>
      <c r="J2590" s="69"/>
      <c r="K2590" s="8" t="str">
        <f t="shared" si="76"/>
        <v/>
      </c>
      <c r="L2590" s="36"/>
      <c r="M2590" s="69"/>
      <c r="N2590" s="13"/>
      <c r="P2590" s="41" t="str">
        <f t="shared" si="75"/>
        <v>.</v>
      </c>
      <c r="Q2590" s="41"/>
      <c r="R2590" s="41"/>
      <c r="T2590" s="77"/>
      <c r="U2590" s="77"/>
    </row>
    <row r="2591" spans="1:21" s="35" customFormat="1" ht="29.25" customHeight="1" thickTop="1" thickBot="1">
      <c r="A2591" s="8"/>
      <c r="B2591" s="37"/>
      <c r="C2591" s="38"/>
      <c r="D2591" s="39"/>
      <c r="E2591" s="11"/>
      <c r="F2591" s="48"/>
      <c r="G2591" s="69"/>
      <c r="H2591" s="9"/>
      <c r="I2591" s="149"/>
      <c r="J2591" s="69"/>
      <c r="K2591" s="8" t="str">
        <f t="shared" si="76"/>
        <v/>
      </c>
      <c r="L2591" s="36"/>
      <c r="M2591" s="69"/>
      <c r="N2591" s="13"/>
      <c r="P2591" s="41" t="str">
        <f t="shared" si="75"/>
        <v>.</v>
      </c>
      <c r="Q2591" s="41"/>
      <c r="R2591" s="41"/>
      <c r="T2591" s="77"/>
      <c r="U2591" s="77"/>
    </row>
    <row r="2592" spans="1:21" s="35" customFormat="1" ht="29.25" customHeight="1" thickTop="1" thickBot="1">
      <c r="A2592" s="8"/>
      <c r="B2592" s="37"/>
      <c r="C2592" s="38"/>
      <c r="D2592" s="39"/>
      <c r="E2592" s="11"/>
      <c r="F2592" s="48"/>
      <c r="G2592" s="69"/>
      <c r="H2592" s="9"/>
      <c r="I2592" s="149"/>
      <c r="J2592" s="69"/>
      <c r="K2592" s="8" t="str">
        <f t="shared" si="76"/>
        <v/>
      </c>
      <c r="L2592" s="36"/>
      <c r="M2592" s="69"/>
      <c r="N2592" s="13"/>
      <c r="P2592" s="41" t="str">
        <f t="shared" si="75"/>
        <v>.</v>
      </c>
      <c r="Q2592" s="41"/>
      <c r="R2592" s="41"/>
      <c r="T2592" s="77"/>
      <c r="U2592" s="77"/>
    </row>
    <row r="2593" spans="1:21" s="35" customFormat="1" ht="29.25" customHeight="1" thickTop="1" thickBot="1">
      <c r="A2593" s="8"/>
      <c r="B2593" s="37"/>
      <c r="C2593" s="38"/>
      <c r="D2593" s="39"/>
      <c r="E2593" s="11"/>
      <c r="F2593" s="48"/>
      <c r="G2593" s="69"/>
      <c r="H2593" s="9"/>
      <c r="I2593" s="149"/>
      <c r="J2593" s="69"/>
      <c r="K2593" s="8" t="str">
        <f t="shared" si="76"/>
        <v/>
      </c>
      <c r="L2593" s="36"/>
      <c r="M2593" s="69"/>
      <c r="N2593" s="13"/>
      <c r="P2593" s="41" t="str">
        <f t="shared" si="75"/>
        <v>.</v>
      </c>
      <c r="Q2593" s="41"/>
      <c r="R2593" s="41"/>
      <c r="T2593" s="77"/>
      <c r="U2593" s="77"/>
    </row>
    <row r="2594" spans="1:21" s="35" customFormat="1" ht="29.25" customHeight="1" thickTop="1" thickBot="1">
      <c r="A2594" s="8"/>
      <c r="B2594" s="37"/>
      <c r="C2594" s="38"/>
      <c r="D2594" s="39"/>
      <c r="E2594" s="11"/>
      <c r="F2594" s="48"/>
      <c r="G2594" s="69"/>
      <c r="H2594" s="9"/>
      <c r="I2594" s="149"/>
      <c r="J2594" s="69"/>
      <c r="K2594" s="8" t="str">
        <f t="shared" si="76"/>
        <v/>
      </c>
      <c r="L2594" s="36"/>
      <c r="M2594" s="69"/>
      <c r="N2594" s="13"/>
      <c r="P2594" s="41" t="str">
        <f t="shared" si="75"/>
        <v>.</v>
      </c>
      <c r="Q2594" s="41"/>
      <c r="R2594" s="41"/>
      <c r="T2594" s="77"/>
      <c r="U2594" s="77"/>
    </row>
    <row r="2595" spans="1:21" s="35" customFormat="1" ht="29.25" customHeight="1" thickTop="1" thickBot="1">
      <c r="A2595" s="8"/>
      <c r="B2595" s="37"/>
      <c r="C2595" s="38"/>
      <c r="D2595" s="39"/>
      <c r="E2595" s="11"/>
      <c r="F2595" s="48"/>
      <c r="G2595" s="69"/>
      <c r="H2595" s="9"/>
      <c r="I2595" s="149"/>
      <c r="J2595" s="69"/>
      <c r="K2595" s="8" t="str">
        <f t="shared" si="76"/>
        <v/>
      </c>
      <c r="L2595" s="36"/>
      <c r="M2595" s="69"/>
      <c r="N2595" s="13"/>
      <c r="P2595" s="41" t="str">
        <f t="shared" si="75"/>
        <v>.</v>
      </c>
      <c r="Q2595" s="41"/>
      <c r="R2595" s="41"/>
      <c r="T2595" s="77"/>
      <c r="U2595" s="77"/>
    </row>
    <row r="2596" spans="1:21" s="35" customFormat="1" ht="29.25" customHeight="1" thickTop="1" thickBot="1">
      <c r="A2596" s="8"/>
      <c r="B2596" s="37"/>
      <c r="C2596" s="38"/>
      <c r="D2596" s="39"/>
      <c r="E2596" s="11"/>
      <c r="F2596" s="48"/>
      <c r="G2596" s="69"/>
      <c r="H2596" s="9"/>
      <c r="I2596" s="149"/>
      <c r="J2596" s="69"/>
      <c r="K2596" s="8" t="str">
        <f t="shared" si="76"/>
        <v/>
      </c>
      <c r="L2596" s="36"/>
      <c r="M2596" s="69"/>
      <c r="N2596" s="13"/>
      <c r="P2596" s="41" t="str">
        <f t="shared" si="75"/>
        <v>.</v>
      </c>
      <c r="Q2596" s="41"/>
      <c r="R2596" s="41"/>
      <c r="T2596" s="77"/>
      <c r="U2596" s="77"/>
    </row>
    <row r="2597" spans="1:21" s="35" customFormat="1" ht="29.25" customHeight="1" thickTop="1" thickBot="1">
      <c r="A2597" s="8"/>
      <c r="B2597" s="37"/>
      <c r="C2597" s="38"/>
      <c r="D2597" s="39"/>
      <c r="E2597" s="11"/>
      <c r="F2597" s="48"/>
      <c r="G2597" s="69"/>
      <c r="H2597" s="9"/>
      <c r="I2597" s="149"/>
      <c r="J2597" s="69"/>
      <c r="K2597" s="8" t="str">
        <f t="shared" si="76"/>
        <v/>
      </c>
      <c r="L2597" s="36"/>
      <c r="M2597" s="69"/>
      <c r="N2597" s="13"/>
      <c r="P2597" s="41" t="str">
        <f t="shared" si="75"/>
        <v>.</v>
      </c>
      <c r="Q2597" s="41"/>
      <c r="R2597" s="41"/>
      <c r="T2597" s="77"/>
      <c r="U2597" s="77"/>
    </row>
    <row r="2598" spans="1:21" s="35" customFormat="1" ht="29.25" customHeight="1" thickTop="1" thickBot="1">
      <c r="A2598" s="8"/>
      <c r="B2598" s="37"/>
      <c r="C2598" s="38"/>
      <c r="D2598" s="39"/>
      <c r="E2598" s="11"/>
      <c r="F2598" s="48"/>
      <c r="G2598" s="69"/>
      <c r="H2598" s="9"/>
      <c r="I2598" s="149"/>
      <c r="J2598" s="69"/>
      <c r="K2598" s="8" t="str">
        <f t="shared" si="76"/>
        <v/>
      </c>
      <c r="L2598" s="36"/>
      <c r="M2598" s="69"/>
      <c r="N2598" s="13"/>
      <c r="P2598" s="41" t="str">
        <f t="shared" si="75"/>
        <v>.</v>
      </c>
      <c r="Q2598" s="41"/>
      <c r="R2598" s="41"/>
      <c r="T2598" s="77"/>
      <c r="U2598" s="77"/>
    </row>
    <row r="2599" spans="1:21" s="35" customFormat="1" ht="29.25" customHeight="1" thickTop="1" thickBot="1">
      <c r="A2599" s="8"/>
      <c r="B2599" s="37"/>
      <c r="C2599" s="38"/>
      <c r="D2599" s="39"/>
      <c r="E2599" s="11"/>
      <c r="F2599" s="48"/>
      <c r="G2599" s="69"/>
      <c r="H2599" s="9"/>
      <c r="I2599" s="149"/>
      <c r="J2599" s="69"/>
      <c r="K2599" s="8" t="str">
        <f t="shared" si="76"/>
        <v/>
      </c>
      <c r="L2599" s="36"/>
      <c r="M2599" s="69"/>
      <c r="N2599" s="13"/>
      <c r="P2599" s="41" t="str">
        <f t="shared" si="75"/>
        <v>.</v>
      </c>
      <c r="Q2599" s="41"/>
      <c r="R2599" s="41"/>
      <c r="T2599" s="77"/>
      <c r="U2599" s="77"/>
    </row>
    <row r="2600" spans="1:21" s="35" customFormat="1" ht="29.25" customHeight="1" thickTop="1" thickBot="1">
      <c r="A2600" s="8"/>
      <c r="B2600" s="37"/>
      <c r="C2600" s="38"/>
      <c r="D2600" s="39"/>
      <c r="E2600" s="11"/>
      <c r="F2600" s="48"/>
      <c r="G2600" s="69"/>
      <c r="H2600" s="9"/>
      <c r="I2600" s="149"/>
      <c r="J2600" s="69"/>
      <c r="K2600" s="8" t="str">
        <f t="shared" si="76"/>
        <v/>
      </c>
      <c r="L2600" s="36"/>
      <c r="M2600" s="69"/>
      <c r="N2600" s="13"/>
      <c r="P2600" s="41" t="str">
        <f t="shared" si="75"/>
        <v>.</v>
      </c>
      <c r="Q2600" s="41"/>
      <c r="R2600" s="41"/>
      <c r="T2600" s="77"/>
      <c r="U2600" s="77"/>
    </row>
    <row r="2601" spans="1:21" s="35" customFormat="1" ht="29.25" customHeight="1" thickTop="1" thickBot="1">
      <c r="A2601" s="8"/>
      <c r="B2601" s="37"/>
      <c r="C2601" s="38"/>
      <c r="D2601" s="39"/>
      <c r="E2601" s="11"/>
      <c r="F2601" s="48"/>
      <c r="G2601" s="69"/>
      <c r="H2601" s="9"/>
      <c r="I2601" s="149"/>
      <c r="J2601" s="69"/>
      <c r="K2601" s="8" t="str">
        <f t="shared" si="76"/>
        <v/>
      </c>
      <c r="L2601" s="36"/>
      <c r="M2601" s="69"/>
      <c r="N2601" s="13"/>
      <c r="P2601" s="41" t="str">
        <f t="shared" si="75"/>
        <v>.</v>
      </c>
      <c r="Q2601" s="41"/>
      <c r="R2601" s="41"/>
      <c r="T2601" s="77"/>
      <c r="U2601" s="77"/>
    </row>
    <row r="2602" spans="1:21" s="35" customFormat="1" ht="29.25" customHeight="1" thickTop="1" thickBot="1">
      <c r="A2602" s="8"/>
      <c r="B2602" s="37"/>
      <c r="C2602" s="38"/>
      <c r="D2602" s="39"/>
      <c r="E2602" s="11"/>
      <c r="F2602" s="48"/>
      <c r="G2602" s="69"/>
      <c r="H2602" s="9"/>
      <c r="I2602" s="149"/>
      <c r="J2602" s="69"/>
      <c r="K2602" s="8" t="str">
        <f t="shared" si="76"/>
        <v/>
      </c>
      <c r="L2602" s="36"/>
      <c r="M2602" s="69"/>
      <c r="N2602" s="13"/>
      <c r="P2602" s="41" t="str">
        <f t="shared" si="75"/>
        <v>.</v>
      </c>
      <c r="Q2602" s="41"/>
      <c r="R2602" s="41"/>
      <c r="T2602" s="77"/>
      <c r="U2602" s="77"/>
    </row>
    <row r="2603" spans="1:21" s="35" customFormat="1" ht="29.25" customHeight="1" thickTop="1" thickBot="1">
      <c r="A2603" s="8"/>
      <c r="B2603" s="37"/>
      <c r="C2603" s="38"/>
      <c r="D2603" s="39"/>
      <c r="E2603" s="11"/>
      <c r="F2603" s="48"/>
      <c r="G2603" s="69"/>
      <c r="H2603" s="9"/>
      <c r="I2603" s="149"/>
      <c r="J2603" s="69"/>
      <c r="K2603" s="8" t="str">
        <f t="shared" si="76"/>
        <v/>
      </c>
      <c r="L2603" s="36"/>
      <c r="M2603" s="69"/>
      <c r="N2603" s="13"/>
      <c r="P2603" s="41" t="str">
        <f t="shared" si="75"/>
        <v>.</v>
      </c>
      <c r="Q2603" s="41"/>
      <c r="R2603" s="41"/>
      <c r="T2603" s="77"/>
      <c r="U2603" s="77"/>
    </row>
    <row r="2604" spans="1:21" s="35" customFormat="1" ht="29.25" customHeight="1" thickTop="1" thickBot="1">
      <c r="A2604" s="8"/>
      <c r="B2604" s="37"/>
      <c r="C2604" s="38"/>
      <c r="D2604" s="39"/>
      <c r="E2604" s="11"/>
      <c r="F2604" s="48"/>
      <c r="G2604" s="69"/>
      <c r="H2604" s="9"/>
      <c r="I2604" s="149"/>
      <c r="J2604" s="69"/>
      <c r="K2604" s="8" t="str">
        <f t="shared" si="76"/>
        <v/>
      </c>
      <c r="L2604" s="36"/>
      <c r="M2604" s="69"/>
      <c r="N2604" s="13"/>
      <c r="P2604" s="41" t="str">
        <f t="shared" si="75"/>
        <v>.</v>
      </c>
      <c r="Q2604" s="41"/>
      <c r="R2604" s="41"/>
      <c r="T2604" s="77"/>
      <c r="U2604" s="77"/>
    </row>
    <row r="2605" spans="1:21" s="35" customFormat="1" ht="29.25" customHeight="1" thickTop="1" thickBot="1">
      <c r="A2605" s="8"/>
      <c r="B2605" s="37"/>
      <c r="C2605" s="38"/>
      <c r="D2605" s="39"/>
      <c r="E2605" s="11"/>
      <c r="F2605" s="48"/>
      <c r="G2605" s="69"/>
      <c r="H2605" s="9"/>
      <c r="I2605" s="149"/>
      <c r="J2605" s="69"/>
      <c r="K2605" s="8" t="str">
        <f t="shared" si="76"/>
        <v/>
      </c>
      <c r="L2605" s="36"/>
      <c r="M2605" s="69"/>
      <c r="N2605" s="13"/>
      <c r="P2605" s="41" t="str">
        <f t="shared" si="75"/>
        <v>.</v>
      </c>
      <c r="Q2605" s="41"/>
      <c r="R2605" s="41"/>
      <c r="T2605" s="77"/>
      <c r="U2605" s="77"/>
    </row>
    <row r="2606" spans="1:21" s="35" customFormat="1" ht="29.25" customHeight="1" thickTop="1" thickBot="1">
      <c r="A2606" s="8"/>
      <c r="B2606" s="37"/>
      <c r="C2606" s="38"/>
      <c r="D2606" s="39"/>
      <c r="E2606" s="11"/>
      <c r="F2606" s="48"/>
      <c r="G2606" s="69"/>
      <c r="H2606" s="9"/>
      <c r="I2606" s="149"/>
      <c r="J2606" s="69"/>
      <c r="K2606" s="8" t="str">
        <f t="shared" si="76"/>
        <v/>
      </c>
      <c r="L2606" s="36"/>
      <c r="M2606" s="69"/>
      <c r="N2606" s="13"/>
      <c r="P2606" s="41" t="str">
        <f t="shared" si="75"/>
        <v>.</v>
      </c>
      <c r="Q2606" s="41"/>
      <c r="R2606" s="41"/>
      <c r="T2606" s="77"/>
      <c r="U2606" s="77"/>
    </row>
    <row r="2607" spans="1:21" s="35" customFormat="1" ht="29.25" customHeight="1" thickTop="1" thickBot="1">
      <c r="A2607" s="8"/>
      <c r="B2607" s="37"/>
      <c r="C2607" s="38"/>
      <c r="D2607" s="39"/>
      <c r="E2607" s="11"/>
      <c r="F2607" s="48"/>
      <c r="G2607" s="69"/>
      <c r="H2607" s="9"/>
      <c r="I2607" s="149"/>
      <c r="J2607" s="69"/>
      <c r="K2607" s="8" t="str">
        <f t="shared" si="76"/>
        <v/>
      </c>
      <c r="L2607" s="36"/>
      <c r="M2607" s="69"/>
      <c r="N2607" s="13"/>
      <c r="P2607" s="41" t="str">
        <f t="shared" si="75"/>
        <v>.</v>
      </c>
      <c r="Q2607" s="41"/>
      <c r="R2607" s="41"/>
      <c r="T2607" s="77"/>
      <c r="U2607" s="77"/>
    </row>
    <row r="2608" spans="1:21" s="35" customFormat="1" ht="29.25" customHeight="1" thickTop="1" thickBot="1">
      <c r="A2608" s="8"/>
      <c r="B2608" s="37"/>
      <c r="C2608" s="38"/>
      <c r="D2608" s="39"/>
      <c r="E2608" s="11"/>
      <c r="F2608" s="48"/>
      <c r="G2608" s="69"/>
      <c r="H2608" s="9"/>
      <c r="I2608" s="149"/>
      <c r="J2608" s="69"/>
      <c r="K2608" s="8" t="str">
        <f t="shared" si="76"/>
        <v/>
      </c>
      <c r="L2608" s="36"/>
      <c r="M2608" s="69"/>
      <c r="N2608" s="13"/>
      <c r="P2608" s="41" t="str">
        <f t="shared" si="75"/>
        <v>.</v>
      </c>
      <c r="Q2608" s="41"/>
      <c r="R2608" s="41"/>
      <c r="T2608" s="77"/>
      <c r="U2608" s="77"/>
    </row>
    <row r="2609" spans="1:21" s="35" customFormat="1" ht="29.25" customHeight="1" thickTop="1" thickBot="1">
      <c r="A2609" s="8"/>
      <c r="B2609" s="37"/>
      <c r="C2609" s="38"/>
      <c r="D2609" s="39"/>
      <c r="E2609" s="11"/>
      <c r="F2609" s="48"/>
      <c r="G2609" s="69"/>
      <c r="H2609" s="9"/>
      <c r="I2609" s="149"/>
      <c r="J2609" s="69"/>
      <c r="K2609" s="8" t="str">
        <f t="shared" si="76"/>
        <v/>
      </c>
      <c r="L2609" s="36"/>
      <c r="M2609" s="69"/>
      <c r="N2609" s="13"/>
      <c r="P2609" s="41" t="str">
        <f t="shared" si="75"/>
        <v>.</v>
      </c>
      <c r="Q2609" s="41"/>
      <c r="R2609" s="41"/>
      <c r="T2609" s="77"/>
      <c r="U2609" s="77"/>
    </row>
    <row r="2610" spans="1:21" s="35" customFormat="1" ht="29.25" customHeight="1" thickTop="1" thickBot="1">
      <c r="A2610" s="8"/>
      <c r="B2610" s="37"/>
      <c r="C2610" s="38"/>
      <c r="D2610" s="39"/>
      <c r="E2610" s="11"/>
      <c r="F2610" s="48"/>
      <c r="G2610" s="69"/>
      <c r="H2610" s="9"/>
      <c r="I2610" s="149"/>
      <c r="J2610" s="69"/>
      <c r="K2610" s="8" t="str">
        <f t="shared" si="76"/>
        <v/>
      </c>
      <c r="L2610" s="36"/>
      <c r="M2610" s="69"/>
      <c r="N2610" s="13"/>
      <c r="P2610" s="41" t="str">
        <f t="shared" si="75"/>
        <v>.</v>
      </c>
      <c r="Q2610" s="41"/>
      <c r="R2610" s="41"/>
      <c r="T2610" s="77"/>
      <c r="U2610" s="77"/>
    </row>
    <row r="2611" spans="1:21" s="35" customFormat="1" ht="29.25" customHeight="1" thickTop="1" thickBot="1">
      <c r="A2611" s="8"/>
      <c r="B2611" s="37"/>
      <c r="C2611" s="38"/>
      <c r="D2611" s="39"/>
      <c r="E2611" s="11"/>
      <c r="F2611" s="48"/>
      <c r="G2611" s="69"/>
      <c r="H2611" s="9"/>
      <c r="I2611" s="149"/>
      <c r="J2611" s="69"/>
      <c r="K2611" s="8" t="str">
        <f t="shared" si="76"/>
        <v/>
      </c>
      <c r="L2611" s="36"/>
      <c r="M2611" s="69"/>
      <c r="N2611" s="13"/>
      <c r="P2611" s="41" t="str">
        <f t="shared" si="75"/>
        <v>.</v>
      </c>
      <c r="Q2611" s="41"/>
      <c r="R2611" s="41"/>
      <c r="T2611" s="77"/>
      <c r="U2611" s="77"/>
    </row>
    <row r="2612" spans="1:21" s="35" customFormat="1" ht="29.25" customHeight="1" thickTop="1" thickBot="1">
      <c r="A2612" s="8"/>
      <c r="B2612" s="37"/>
      <c r="C2612" s="38"/>
      <c r="D2612" s="39"/>
      <c r="E2612" s="11"/>
      <c r="F2612" s="48"/>
      <c r="G2612" s="69"/>
      <c r="H2612" s="9"/>
      <c r="I2612" s="149"/>
      <c r="J2612" s="69"/>
      <c r="K2612" s="8" t="str">
        <f t="shared" si="76"/>
        <v/>
      </c>
      <c r="L2612" s="36"/>
      <c r="M2612" s="69"/>
      <c r="N2612" s="13"/>
      <c r="P2612" s="41" t="str">
        <f t="shared" si="75"/>
        <v>.</v>
      </c>
      <c r="Q2612" s="41"/>
      <c r="R2612" s="41"/>
      <c r="T2612" s="77"/>
      <c r="U2612" s="77"/>
    </row>
    <row r="2613" spans="1:21" s="35" customFormat="1" ht="29.25" customHeight="1" thickTop="1" thickBot="1">
      <c r="A2613" s="8"/>
      <c r="B2613" s="37"/>
      <c r="C2613" s="38"/>
      <c r="D2613" s="39"/>
      <c r="E2613" s="11"/>
      <c r="F2613" s="48"/>
      <c r="G2613" s="69"/>
      <c r="H2613" s="9"/>
      <c r="I2613" s="149"/>
      <c r="J2613" s="69"/>
      <c r="K2613" s="8" t="str">
        <f t="shared" si="76"/>
        <v/>
      </c>
      <c r="L2613" s="36"/>
      <c r="M2613" s="69"/>
      <c r="N2613" s="13"/>
      <c r="P2613" s="41" t="str">
        <f t="shared" si="75"/>
        <v>.</v>
      </c>
      <c r="Q2613" s="41"/>
      <c r="R2613" s="41"/>
      <c r="T2613" s="77"/>
      <c r="U2613" s="77"/>
    </row>
    <row r="2614" spans="1:21" s="35" customFormat="1" ht="29.25" customHeight="1" thickTop="1" thickBot="1">
      <c r="A2614" s="8"/>
      <c r="B2614" s="37"/>
      <c r="C2614" s="38"/>
      <c r="D2614" s="39"/>
      <c r="E2614" s="11"/>
      <c r="F2614" s="48"/>
      <c r="G2614" s="69"/>
      <c r="H2614" s="9"/>
      <c r="I2614" s="149"/>
      <c r="J2614" s="69"/>
      <c r="K2614" s="8" t="str">
        <f t="shared" si="76"/>
        <v/>
      </c>
      <c r="L2614" s="36"/>
      <c r="M2614" s="69"/>
      <c r="N2614" s="13"/>
      <c r="P2614" s="41" t="str">
        <f t="shared" si="75"/>
        <v>.</v>
      </c>
      <c r="Q2614" s="41"/>
      <c r="R2614" s="41"/>
      <c r="T2614" s="77"/>
      <c r="U2614" s="77"/>
    </row>
    <row r="2615" spans="1:21" s="35" customFormat="1" ht="29.25" customHeight="1" thickTop="1" thickBot="1">
      <c r="A2615" s="8"/>
      <c r="B2615" s="37"/>
      <c r="C2615" s="38"/>
      <c r="D2615" s="39"/>
      <c r="E2615" s="11"/>
      <c r="F2615" s="48"/>
      <c r="G2615" s="69"/>
      <c r="H2615" s="9"/>
      <c r="I2615" s="149"/>
      <c r="J2615" s="69"/>
      <c r="K2615" s="8" t="str">
        <f t="shared" si="76"/>
        <v/>
      </c>
      <c r="L2615" s="36"/>
      <c r="M2615" s="69"/>
      <c r="N2615" s="13"/>
      <c r="P2615" s="41" t="str">
        <f t="shared" si="75"/>
        <v>.</v>
      </c>
      <c r="Q2615" s="41"/>
      <c r="R2615" s="41"/>
      <c r="T2615" s="77"/>
      <c r="U2615" s="77"/>
    </row>
    <row r="2616" spans="1:21" s="35" customFormat="1" ht="29.25" customHeight="1" thickTop="1" thickBot="1">
      <c r="A2616" s="8"/>
      <c r="B2616" s="37"/>
      <c r="C2616" s="38"/>
      <c r="D2616" s="39"/>
      <c r="E2616" s="11"/>
      <c r="F2616" s="48"/>
      <c r="G2616" s="69"/>
      <c r="H2616" s="9"/>
      <c r="I2616" s="149"/>
      <c r="J2616" s="69"/>
      <c r="K2616" s="8" t="str">
        <f t="shared" si="76"/>
        <v/>
      </c>
      <c r="L2616" s="36"/>
      <c r="M2616" s="69"/>
      <c r="N2616" s="13"/>
      <c r="P2616" s="41" t="str">
        <f t="shared" si="75"/>
        <v>.</v>
      </c>
      <c r="Q2616" s="41"/>
      <c r="R2616" s="41"/>
      <c r="T2616" s="77"/>
      <c r="U2616" s="77"/>
    </row>
    <row r="2617" spans="1:21" s="35" customFormat="1" ht="29.25" customHeight="1" thickTop="1" thickBot="1">
      <c r="A2617" s="8"/>
      <c r="B2617" s="37"/>
      <c r="C2617" s="38"/>
      <c r="D2617" s="39"/>
      <c r="E2617" s="11"/>
      <c r="F2617" s="48"/>
      <c r="G2617" s="69"/>
      <c r="H2617" s="9"/>
      <c r="I2617" s="149"/>
      <c r="J2617" s="69"/>
      <c r="K2617" s="8" t="str">
        <f t="shared" si="76"/>
        <v/>
      </c>
      <c r="L2617" s="36"/>
      <c r="M2617" s="69"/>
      <c r="N2617" s="13"/>
      <c r="P2617" s="41" t="str">
        <f t="shared" si="75"/>
        <v>.</v>
      </c>
      <c r="Q2617" s="41"/>
      <c r="R2617" s="41"/>
      <c r="T2617" s="77"/>
      <c r="U2617" s="77"/>
    </row>
    <row r="2618" spans="1:21" s="35" customFormat="1" ht="29.25" customHeight="1" thickTop="1" thickBot="1">
      <c r="A2618" s="8"/>
      <c r="B2618" s="37"/>
      <c r="C2618" s="38"/>
      <c r="D2618" s="39"/>
      <c r="E2618" s="11"/>
      <c r="F2618" s="48"/>
      <c r="G2618" s="69"/>
      <c r="H2618" s="9"/>
      <c r="I2618" s="149"/>
      <c r="J2618" s="69"/>
      <c r="K2618" s="8" t="str">
        <f t="shared" si="76"/>
        <v/>
      </c>
      <c r="L2618" s="36"/>
      <c r="M2618" s="69"/>
      <c r="N2618" s="13"/>
      <c r="P2618" s="41" t="str">
        <f t="shared" si="75"/>
        <v>.</v>
      </c>
      <c r="Q2618" s="41"/>
      <c r="R2618" s="41"/>
      <c r="T2618" s="77"/>
      <c r="U2618" s="77"/>
    </row>
    <row r="2619" spans="1:21" s="35" customFormat="1" ht="29.25" customHeight="1" thickTop="1" thickBot="1">
      <c r="A2619" s="8"/>
      <c r="B2619" s="37"/>
      <c r="C2619" s="38"/>
      <c r="D2619" s="39"/>
      <c r="E2619" s="11"/>
      <c r="F2619" s="48"/>
      <c r="G2619" s="69"/>
      <c r="H2619" s="9"/>
      <c r="I2619" s="149"/>
      <c r="J2619" s="69"/>
      <c r="K2619" s="8" t="str">
        <f t="shared" si="76"/>
        <v/>
      </c>
      <c r="L2619" s="36"/>
      <c r="M2619" s="69"/>
      <c r="N2619" s="13"/>
      <c r="P2619" s="41" t="str">
        <f t="shared" si="75"/>
        <v>.</v>
      </c>
      <c r="Q2619" s="41"/>
      <c r="R2619" s="41"/>
      <c r="T2619" s="77"/>
      <c r="U2619" s="77"/>
    </row>
    <row r="2620" spans="1:21" s="35" customFormat="1" ht="29.25" customHeight="1" thickTop="1" thickBot="1">
      <c r="A2620" s="8"/>
      <c r="B2620" s="37"/>
      <c r="C2620" s="38"/>
      <c r="D2620" s="39"/>
      <c r="E2620" s="11"/>
      <c r="F2620" s="48"/>
      <c r="G2620" s="69"/>
      <c r="H2620" s="9"/>
      <c r="I2620" s="149"/>
      <c r="J2620" s="69"/>
      <c r="K2620" s="8" t="str">
        <f t="shared" si="76"/>
        <v/>
      </c>
      <c r="L2620" s="36"/>
      <c r="M2620" s="69"/>
      <c r="N2620" s="13"/>
      <c r="P2620" s="41" t="str">
        <f t="shared" si="75"/>
        <v>.</v>
      </c>
      <c r="Q2620" s="41"/>
      <c r="R2620" s="41"/>
      <c r="T2620" s="77"/>
      <c r="U2620" s="77"/>
    </row>
    <row r="2621" spans="1:21" s="35" customFormat="1" ht="29.25" customHeight="1" thickTop="1" thickBot="1">
      <c r="A2621" s="8"/>
      <c r="B2621" s="37"/>
      <c r="C2621" s="38"/>
      <c r="D2621" s="39"/>
      <c r="E2621" s="11"/>
      <c r="F2621" s="48"/>
      <c r="G2621" s="69"/>
      <c r="H2621" s="9"/>
      <c r="I2621" s="149"/>
      <c r="J2621" s="69"/>
      <c r="K2621" s="8" t="str">
        <f t="shared" si="76"/>
        <v/>
      </c>
      <c r="L2621" s="36"/>
      <c r="M2621" s="69"/>
      <c r="N2621" s="13"/>
      <c r="P2621" s="41" t="str">
        <f t="shared" si="75"/>
        <v>.</v>
      </c>
      <c r="Q2621" s="41"/>
      <c r="R2621" s="41"/>
      <c r="T2621" s="77"/>
      <c r="U2621" s="77"/>
    </row>
    <row r="2622" spans="1:21" s="35" customFormat="1" ht="29.25" customHeight="1" thickTop="1" thickBot="1">
      <c r="A2622" s="8"/>
      <c r="B2622" s="37"/>
      <c r="C2622" s="38"/>
      <c r="D2622" s="39"/>
      <c r="E2622" s="11"/>
      <c r="F2622" s="48"/>
      <c r="G2622" s="69"/>
      <c r="H2622" s="9"/>
      <c r="I2622" s="149"/>
      <c r="J2622" s="69"/>
      <c r="K2622" s="8" t="str">
        <f t="shared" si="76"/>
        <v/>
      </c>
      <c r="L2622" s="36"/>
      <c r="M2622" s="69"/>
      <c r="N2622" s="13"/>
      <c r="P2622" s="41" t="str">
        <f t="shared" si="75"/>
        <v>.</v>
      </c>
      <c r="Q2622" s="41"/>
      <c r="R2622" s="41"/>
      <c r="T2622" s="77"/>
      <c r="U2622" s="77"/>
    </row>
    <row r="2623" spans="1:21" s="35" customFormat="1" ht="29.25" customHeight="1" thickTop="1" thickBot="1">
      <c r="A2623" s="8"/>
      <c r="B2623" s="37"/>
      <c r="C2623" s="38"/>
      <c r="D2623" s="39"/>
      <c r="E2623" s="11"/>
      <c r="F2623" s="48"/>
      <c r="G2623" s="69"/>
      <c r="H2623" s="9"/>
      <c r="I2623" s="149"/>
      <c r="J2623" s="69"/>
      <c r="K2623" s="8" t="str">
        <f t="shared" si="76"/>
        <v/>
      </c>
      <c r="L2623" s="36"/>
      <c r="M2623" s="69"/>
      <c r="N2623" s="13"/>
      <c r="P2623" s="41" t="str">
        <f t="shared" si="75"/>
        <v>.</v>
      </c>
      <c r="Q2623" s="41"/>
      <c r="R2623" s="41"/>
      <c r="T2623" s="77"/>
      <c r="U2623" s="77"/>
    </row>
    <row r="2624" spans="1:21" s="35" customFormat="1" ht="29.25" customHeight="1" thickTop="1" thickBot="1">
      <c r="A2624" s="8"/>
      <c r="B2624" s="37"/>
      <c r="C2624" s="38"/>
      <c r="D2624" s="39"/>
      <c r="E2624" s="11"/>
      <c r="F2624" s="48"/>
      <c r="G2624" s="69"/>
      <c r="H2624" s="9"/>
      <c r="I2624" s="149"/>
      <c r="J2624" s="69"/>
      <c r="K2624" s="8" t="str">
        <f t="shared" si="76"/>
        <v/>
      </c>
      <c r="L2624" s="36"/>
      <c r="M2624" s="69"/>
      <c r="N2624" s="13"/>
      <c r="P2624" s="41" t="str">
        <f t="shared" si="75"/>
        <v>.</v>
      </c>
      <c r="Q2624" s="41"/>
      <c r="R2624" s="41"/>
      <c r="T2624" s="77"/>
      <c r="U2624" s="77"/>
    </row>
    <row r="2625" spans="1:21" s="35" customFormat="1" ht="29.25" customHeight="1" thickTop="1" thickBot="1">
      <c r="A2625" s="8"/>
      <c r="B2625" s="37"/>
      <c r="C2625" s="38"/>
      <c r="D2625" s="39"/>
      <c r="E2625" s="11"/>
      <c r="F2625" s="48"/>
      <c r="G2625" s="69"/>
      <c r="H2625" s="9"/>
      <c r="I2625" s="149"/>
      <c r="J2625" s="69"/>
      <c r="K2625" s="8" t="str">
        <f t="shared" si="76"/>
        <v/>
      </c>
      <c r="L2625" s="36"/>
      <c r="M2625" s="69"/>
      <c r="N2625" s="13"/>
      <c r="P2625" s="41" t="str">
        <f t="shared" si="75"/>
        <v>.</v>
      </c>
      <c r="Q2625" s="41"/>
      <c r="R2625" s="41"/>
      <c r="T2625" s="77"/>
      <c r="U2625" s="77"/>
    </row>
    <row r="2626" spans="1:21" s="35" customFormat="1" ht="29.25" customHeight="1" thickTop="1" thickBot="1">
      <c r="A2626" s="8"/>
      <c r="B2626" s="37"/>
      <c r="C2626" s="38"/>
      <c r="D2626" s="39"/>
      <c r="E2626" s="11"/>
      <c r="F2626" s="48"/>
      <c r="G2626" s="69"/>
      <c r="H2626" s="9"/>
      <c r="I2626" s="149"/>
      <c r="J2626" s="69"/>
      <c r="K2626" s="8" t="str">
        <f t="shared" si="76"/>
        <v/>
      </c>
      <c r="L2626" s="36"/>
      <c r="M2626" s="69"/>
      <c r="N2626" s="13"/>
      <c r="P2626" s="41" t="str">
        <f t="shared" si="75"/>
        <v>.</v>
      </c>
      <c r="Q2626" s="41"/>
      <c r="R2626" s="41"/>
      <c r="T2626" s="77"/>
      <c r="U2626" s="77"/>
    </row>
    <row r="2627" spans="1:21" s="35" customFormat="1" ht="29.25" customHeight="1" thickTop="1" thickBot="1">
      <c r="A2627" s="8"/>
      <c r="B2627" s="37"/>
      <c r="C2627" s="38"/>
      <c r="D2627" s="39"/>
      <c r="E2627" s="11"/>
      <c r="F2627" s="48"/>
      <c r="G2627" s="69"/>
      <c r="H2627" s="9"/>
      <c r="I2627" s="149"/>
      <c r="J2627" s="69"/>
      <c r="K2627" s="8" t="str">
        <f t="shared" si="76"/>
        <v/>
      </c>
      <c r="L2627" s="36"/>
      <c r="M2627" s="69"/>
      <c r="N2627" s="13"/>
      <c r="P2627" s="41" t="str">
        <f t="shared" si="75"/>
        <v>.</v>
      </c>
      <c r="Q2627" s="41"/>
      <c r="R2627" s="41"/>
      <c r="T2627" s="77"/>
      <c r="U2627" s="77"/>
    </row>
    <row r="2628" spans="1:21" s="35" customFormat="1" ht="29.25" customHeight="1" thickTop="1" thickBot="1">
      <c r="A2628" s="8"/>
      <c r="B2628" s="37"/>
      <c r="C2628" s="38"/>
      <c r="D2628" s="39"/>
      <c r="E2628" s="11"/>
      <c r="F2628" s="48"/>
      <c r="G2628" s="69"/>
      <c r="H2628" s="9"/>
      <c r="I2628" s="149"/>
      <c r="J2628" s="69"/>
      <c r="K2628" s="8" t="str">
        <f t="shared" si="76"/>
        <v/>
      </c>
      <c r="L2628" s="36"/>
      <c r="M2628" s="69"/>
      <c r="N2628" s="13"/>
      <c r="P2628" s="41" t="str">
        <f t="shared" si="75"/>
        <v>.</v>
      </c>
      <c r="Q2628" s="41"/>
      <c r="R2628" s="41"/>
      <c r="T2628" s="77"/>
      <c r="U2628" s="77"/>
    </row>
    <row r="2629" spans="1:21" s="35" customFormat="1" ht="29.25" customHeight="1" thickTop="1" thickBot="1">
      <c r="A2629" s="8"/>
      <c r="B2629" s="37"/>
      <c r="C2629" s="38"/>
      <c r="D2629" s="39"/>
      <c r="E2629" s="11"/>
      <c r="F2629" s="48"/>
      <c r="G2629" s="69"/>
      <c r="H2629" s="9"/>
      <c r="I2629" s="149"/>
      <c r="J2629" s="69"/>
      <c r="K2629" s="8" t="str">
        <f t="shared" si="76"/>
        <v/>
      </c>
      <c r="L2629" s="36"/>
      <c r="M2629" s="69"/>
      <c r="N2629" s="13"/>
      <c r="P2629" s="41" t="str">
        <f t="shared" si="75"/>
        <v>.</v>
      </c>
      <c r="Q2629" s="41"/>
      <c r="R2629" s="41"/>
      <c r="T2629" s="77"/>
      <c r="U2629" s="77"/>
    </row>
    <row r="2630" spans="1:21" s="35" customFormat="1" ht="29.25" customHeight="1" thickTop="1" thickBot="1">
      <c r="A2630" s="8"/>
      <c r="B2630" s="37"/>
      <c r="C2630" s="38"/>
      <c r="D2630" s="39"/>
      <c r="E2630" s="11"/>
      <c r="F2630" s="48"/>
      <c r="G2630" s="69"/>
      <c r="H2630" s="9"/>
      <c r="I2630" s="149"/>
      <c r="J2630" s="69"/>
      <c r="K2630" s="8" t="str">
        <f t="shared" si="76"/>
        <v/>
      </c>
      <c r="L2630" s="36"/>
      <c r="M2630" s="69"/>
      <c r="N2630" s="13"/>
      <c r="P2630" s="41" t="str">
        <f t="shared" si="75"/>
        <v>.</v>
      </c>
      <c r="Q2630" s="41"/>
      <c r="R2630" s="41"/>
      <c r="T2630" s="77"/>
      <c r="U2630" s="77"/>
    </row>
    <row r="2631" spans="1:21" s="35" customFormat="1" ht="29.25" customHeight="1" thickTop="1" thickBot="1">
      <c r="A2631" s="8"/>
      <c r="B2631" s="37"/>
      <c r="C2631" s="38"/>
      <c r="D2631" s="39"/>
      <c r="E2631" s="11"/>
      <c r="F2631" s="48"/>
      <c r="G2631" s="69"/>
      <c r="H2631" s="9"/>
      <c r="I2631" s="149"/>
      <c r="J2631" s="69"/>
      <c r="K2631" s="8" t="str">
        <f t="shared" si="76"/>
        <v/>
      </c>
      <c r="L2631" s="36"/>
      <c r="M2631" s="69"/>
      <c r="N2631" s="13"/>
      <c r="P2631" s="41" t="str">
        <f t="shared" si="75"/>
        <v>.</v>
      </c>
      <c r="Q2631" s="41"/>
      <c r="R2631" s="41"/>
      <c r="T2631" s="77"/>
      <c r="U2631" s="77"/>
    </row>
    <row r="2632" spans="1:21" s="35" customFormat="1" ht="29.25" customHeight="1" thickTop="1" thickBot="1">
      <c r="A2632" s="8"/>
      <c r="B2632" s="37"/>
      <c r="C2632" s="38"/>
      <c r="D2632" s="39"/>
      <c r="E2632" s="11"/>
      <c r="F2632" s="48"/>
      <c r="G2632" s="69"/>
      <c r="H2632" s="9"/>
      <c r="I2632" s="149"/>
      <c r="J2632" s="69"/>
      <c r="K2632" s="8" t="str">
        <f t="shared" si="76"/>
        <v/>
      </c>
      <c r="L2632" s="36"/>
      <c r="M2632" s="69"/>
      <c r="N2632" s="13"/>
      <c r="P2632" s="41" t="str">
        <f t="shared" si="75"/>
        <v>.</v>
      </c>
      <c r="Q2632" s="41"/>
      <c r="R2632" s="41"/>
      <c r="T2632" s="77"/>
      <c r="U2632" s="77"/>
    </row>
    <row r="2633" spans="1:21" s="35" customFormat="1" ht="29.25" customHeight="1" thickTop="1" thickBot="1">
      <c r="A2633" s="8"/>
      <c r="B2633" s="37"/>
      <c r="C2633" s="38"/>
      <c r="D2633" s="39"/>
      <c r="E2633" s="11"/>
      <c r="F2633" s="48"/>
      <c r="G2633" s="69"/>
      <c r="H2633" s="9"/>
      <c r="I2633" s="149"/>
      <c r="J2633" s="69"/>
      <c r="K2633" s="8" t="str">
        <f t="shared" si="76"/>
        <v/>
      </c>
      <c r="L2633" s="36"/>
      <c r="M2633" s="69"/>
      <c r="N2633" s="13"/>
      <c r="P2633" s="41" t="str">
        <f t="shared" si="75"/>
        <v>.</v>
      </c>
      <c r="Q2633" s="41"/>
      <c r="R2633" s="41"/>
      <c r="T2633" s="77"/>
      <c r="U2633" s="77"/>
    </row>
    <row r="2634" spans="1:21" s="35" customFormat="1" ht="29.25" customHeight="1" thickTop="1" thickBot="1">
      <c r="A2634" s="8"/>
      <c r="B2634" s="37"/>
      <c r="C2634" s="38"/>
      <c r="D2634" s="39"/>
      <c r="E2634" s="11"/>
      <c r="F2634" s="48"/>
      <c r="G2634" s="69"/>
      <c r="H2634" s="9"/>
      <c r="I2634" s="149"/>
      <c r="J2634" s="69"/>
      <c r="K2634" s="8" t="str">
        <f t="shared" si="76"/>
        <v/>
      </c>
      <c r="L2634" s="36"/>
      <c r="M2634" s="69"/>
      <c r="N2634" s="13"/>
      <c r="P2634" s="41" t="str">
        <f t="shared" si="75"/>
        <v>.</v>
      </c>
      <c r="Q2634" s="41"/>
      <c r="R2634" s="41"/>
      <c r="T2634" s="77"/>
      <c r="U2634" s="77"/>
    </row>
    <row r="2635" spans="1:21" s="35" customFormat="1" ht="29.25" customHeight="1" thickTop="1" thickBot="1">
      <c r="A2635" s="8"/>
      <c r="B2635" s="37"/>
      <c r="C2635" s="38"/>
      <c r="D2635" s="39"/>
      <c r="E2635" s="11"/>
      <c r="F2635" s="48"/>
      <c r="G2635" s="69"/>
      <c r="H2635" s="9"/>
      <c r="I2635" s="149"/>
      <c r="J2635" s="69"/>
      <c r="K2635" s="8" t="str">
        <f t="shared" si="76"/>
        <v/>
      </c>
      <c r="L2635" s="36"/>
      <c r="M2635" s="69"/>
      <c r="N2635" s="13"/>
      <c r="P2635" s="41" t="str">
        <f t="shared" si="75"/>
        <v>.</v>
      </c>
      <c r="Q2635" s="41"/>
      <c r="R2635" s="41"/>
      <c r="T2635" s="77"/>
      <c r="U2635" s="77"/>
    </row>
    <row r="2636" spans="1:21" s="35" customFormat="1" ht="29.25" customHeight="1" thickTop="1" thickBot="1">
      <c r="A2636" s="8"/>
      <c r="B2636" s="37"/>
      <c r="C2636" s="38"/>
      <c r="D2636" s="39"/>
      <c r="E2636" s="11"/>
      <c r="F2636" s="48"/>
      <c r="G2636" s="69"/>
      <c r="H2636" s="9"/>
      <c r="I2636" s="149"/>
      <c r="J2636" s="69"/>
      <c r="K2636" s="8" t="str">
        <f t="shared" si="76"/>
        <v/>
      </c>
      <c r="L2636" s="36"/>
      <c r="M2636" s="69"/>
      <c r="N2636" s="13"/>
      <c r="P2636" s="41" t="str">
        <f t="shared" si="75"/>
        <v>.</v>
      </c>
      <c r="Q2636" s="41"/>
      <c r="R2636" s="41"/>
      <c r="T2636" s="77"/>
      <c r="U2636" s="77"/>
    </row>
    <row r="2637" spans="1:21" s="35" customFormat="1" ht="29.25" customHeight="1" thickTop="1" thickBot="1">
      <c r="A2637" s="8"/>
      <c r="B2637" s="37"/>
      <c r="C2637" s="38"/>
      <c r="D2637" s="39"/>
      <c r="E2637" s="11"/>
      <c r="F2637" s="48"/>
      <c r="G2637" s="69"/>
      <c r="H2637" s="9"/>
      <c r="I2637" s="149"/>
      <c r="J2637" s="69"/>
      <c r="K2637" s="8" t="str">
        <f t="shared" si="76"/>
        <v/>
      </c>
      <c r="L2637" s="36"/>
      <c r="M2637" s="69"/>
      <c r="N2637" s="13"/>
      <c r="P2637" s="41" t="str">
        <f t="shared" ref="P2637:P2700" si="77">IF(O2637&gt;0,N2637-O2637,".")</f>
        <v>.</v>
      </c>
      <c r="Q2637" s="41"/>
      <c r="R2637" s="41"/>
      <c r="T2637" s="77"/>
      <c r="U2637" s="77"/>
    </row>
    <row r="2638" spans="1:21" s="35" customFormat="1" ht="29.25" customHeight="1" thickTop="1" thickBot="1">
      <c r="A2638" s="8"/>
      <c r="B2638" s="37"/>
      <c r="C2638" s="38"/>
      <c r="D2638" s="39"/>
      <c r="E2638" s="11"/>
      <c r="F2638" s="48"/>
      <c r="G2638" s="69"/>
      <c r="H2638" s="9"/>
      <c r="I2638" s="149"/>
      <c r="J2638" s="69"/>
      <c r="K2638" s="8" t="str">
        <f t="shared" ref="K2638:K2701" si="78">D2638&amp;C2638</f>
        <v/>
      </c>
      <c r="L2638" s="36"/>
      <c r="M2638" s="69"/>
      <c r="N2638" s="13"/>
      <c r="P2638" s="41" t="str">
        <f t="shared" si="77"/>
        <v>.</v>
      </c>
      <c r="Q2638" s="41"/>
      <c r="R2638" s="41"/>
      <c r="T2638" s="77"/>
      <c r="U2638" s="77"/>
    </row>
    <row r="2639" spans="1:21" s="35" customFormat="1" ht="29.25" customHeight="1" thickTop="1" thickBot="1">
      <c r="A2639" s="8"/>
      <c r="B2639" s="37"/>
      <c r="C2639" s="38"/>
      <c r="D2639" s="39"/>
      <c r="E2639" s="11"/>
      <c r="F2639" s="48"/>
      <c r="G2639" s="69"/>
      <c r="H2639" s="9"/>
      <c r="I2639" s="149"/>
      <c r="J2639" s="69"/>
      <c r="K2639" s="8" t="str">
        <f t="shared" si="78"/>
        <v/>
      </c>
      <c r="L2639" s="36"/>
      <c r="M2639" s="69"/>
      <c r="N2639" s="13"/>
      <c r="P2639" s="41" t="str">
        <f t="shared" si="77"/>
        <v>.</v>
      </c>
      <c r="Q2639" s="41"/>
      <c r="R2639" s="41"/>
      <c r="T2639" s="77"/>
      <c r="U2639" s="77"/>
    </row>
    <row r="2640" spans="1:21" s="35" customFormat="1" ht="29.25" customHeight="1" thickTop="1" thickBot="1">
      <c r="A2640" s="8"/>
      <c r="B2640" s="37"/>
      <c r="C2640" s="38"/>
      <c r="D2640" s="39"/>
      <c r="E2640" s="11"/>
      <c r="F2640" s="48"/>
      <c r="G2640" s="69"/>
      <c r="H2640" s="9"/>
      <c r="I2640" s="149"/>
      <c r="J2640" s="69"/>
      <c r="K2640" s="8" t="str">
        <f t="shared" si="78"/>
        <v/>
      </c>
      <c r="L2640" s="36"/>
      <c r="M2640" s="69"/>
      <c r="N2640" s="13"/>
      <c r="P2640" s="41" t="str">
        <f t="shared" si="77"/>
        <v>.</v>
      </c>
      <c r="Q2640" s="41"/>
      <c r="R2640" s="41"/>
      <c r="T2640" s="77"/>
      <c r="U2640" s="77"/>
    </row>
    <row r="2641" spans="1:21" s="35" customFormat="1" ht="29.25" customHeight="1" thickTop="1" thickBot="1">
      <c r="A2641" s="8"/>
      <c r="B2641" s="37"/>
      <c r="C2641" s="38"/>
      <c r="D2641" s="39"/>
      <c r="E2641" s="11"/>
      <c r="F2641" s="48"/>
      <c r="G2641" s="69"/>
      <c r="H2641" s="9"/>
      <c r="I2641" s="149"/>
      <c r="J2641" s="69"/>
      <c r="K2641" s="8" t="str">
        <f t="shared" si="78"/>
        <v/>
      </c>
      <c r="L2641" s="36"/>
      <c r="M2641" s="69"/>
      <c r="N2641" s="13"/>
      <c r="P2641" s="41" t="str">
        <f t="shared" si="77"/>
        <v>.</v>
      </c>
      <c r="Q2641" s="41"/>
      <c r="R2641" s="41"/>
      <c r="T2641" s="77"/>
      <c r="U2641" s="77"/>
    </row>
    <row r="2642" spans="1:21" s="35" customFormat="1" ht="29.25" customHeight="1" thickTop="1" thickBot="1">
      <c r="A2642" s="8"/>
      <c r="B2642" s="37"/>
      <c r="C2642" s="38"/>
      <c r="D2642" s="39"/>
      <c r="E2642" s="11"/>
      <c r="F2642" s="48"/>
      <c r="G2642" s="69"/>
      <c r="H2642" s="9"/>
      <c r="I2642" s="149"/>
      <c r="J2642" s="69"/>
      <c r="K2642" s="8" t="str">
        <f t="shared" si="78"/>
        <v/>
      </c>
      <c r="L2642" s="36"/>
      <c r="M2642" s="69"/>
      <c r="N2642" s="13"/>
      <c r="P2642" s="41" t="str">
        <f t="shared" si="77"/>
        <v>.</v>
      </c>
      <c r="Q2642" s="41"/>
      <c r="R2642" s="41"/>
      <c r="T2642" s="77"/>
      <c r="U2642" s="77"/>
    </row>
    <row r="2643" spans="1:21" s="35" customFormat="1" ht="29.25" customHeight="1" thickTop="1" thickBot="1">
      <c r="A2643" s="8"/>
      <c r="B2643" s="37"/>
      <c r="C2643" s="38"/>
      <c r="D2643" s="39"/>
      <c r="E2643" s="11"/>
      <c r="F2643" s="48"/>
      <c r="G2643" s="69"/>
      <c r="H2643" s="9"/>
      <c r="I2643" s="149"/>
      <c r="J2643" s="69"/>
      <c r="K2643" s="8" t="str">
        <f t="shared" si="78"/>
        <v/>
      </c>
      <c r="L2643" s="36"/>
      <c r="M2643" s="69"/>
      <c r="N2643" s="13"/>
      <c r="P2643" s="41" t="str">
        <f t="shared" si="77"/>
        <v>.</v>
      </c>
      <c r="Q2643" s="41"/>
      <c r="R2643" s="41"/>
      <c r="T2643" s="77"/>
      <c r="U2643" s="77"/>
    </row>
    <row r="2644" spans="1:21" s="35" customFormat="1" ht="29.25" customHeight="1" thickTop="1" thickBot="1">
      <c r="A2644" s="8"/>
      <c r="B2644" s="37"/>
      <c r="C2644" s="38"/>
      <c r="D2644" s="39"/>
      <c r="E2644" s="11"/>
      <c r="F2644" s="48"/>
      <c r="G2644" s="69"/>
      <c r="H2644" s="9"/>
      <c r="I2644" s="149"/>
      <c r="J2644" s="69"/>
      <c r="K2644" s="8" t="str">
        <f t="shared" si="78"/>
        <v/>
      </c>
      <c r="L2644" s="36"/>
      <c r="M2644" s="69"/>
      <c r="N2644" s="13"/>
      <c r="P2644" s="41" t="str">
        <f t="shared" si="77"/>
        <v>.</v>
      </c>
      <c r="Q2644" s="41"/>
      <c r="R2644" s="41"/>
      <c r="T2644" s="77"/>
      <c r="U2644" s="77"/>
    </row>
    <row r="2645" spans="1:21" s="35" customFormat="1" ht="29.25" customHeight="1" thickTop="1" thickBot="1">
      <c r="A2645" s="8"/>
      <c r="B2645" s="37"/>
      <c r="C2645" s="38"/>
      <c r="D2645" s="39"/>
      <c r="E2645" s="11"/>
      <c r="F2645" s="48"/>
      <c r="G2645" s="69"/>
      <c r="H2645" s="9"/>
      <c r="I2645" s="149"/>
      <c r="J2645" s="69"/>
      <c r="K2645" s="8" t="str">
        <f t="shared" si="78"/>
        <v/>
      </c>
      <c r="L2645" s="36"/>
      <c r="M2645" s="69"/>
      <c r="N2645" s="13"/>
      <c r="P2645" s="41" t="str">
        <f t="shared" si="77"/>
        <v>.</v>
      </c>
      <c r="Q2645" s="41"/>
      <c r="R2645" s="41"/>
      <c r="T2645" s="77"/>
      <c r="U2645" s="77"/>
    </row>
    <row r="2646" spans="1:21" s="35" customFormat="1" ht="29.25" customHeight="1" thickTop="1" thickBot="1">
      <c r="A2646" s="8"/>
      <c r="B2646" s="37"/>
      <c r="C2646" s="38"/>
      <c r="D2646" s="39"/>
      <c r="E2646" s="11"/>
      <c r="F2646" s="48"/>
      <c r="G2646" s="69"/>
      <c r="H2646" s="9"/>
      <c r="I2646" s="149"/>
      <c r="J2646" s="69"/>
      <c r="K2646" s="8" t="str">
        <f t="shared" si="78"/>
        <v/>
      </c>
      <c r="L2646" s="36"/>
      <c r="M2646" s="69"/>
      <c r="N2646" s="13"/>
      <c r="P2646" s="41" t="str">
        <f t="shared" si="77"/>
        <v>.</v>
      </c>
      <c r="Q2646" s="41"/>
      <c r="R2646" s="41"/>
      <c r="T2646" s="77"/>
      <c r="U2646" s="77"/>
    </row>
    <row r="2647" spans="1:21" s="35" customFormat="1" ht="29.25" customHeight="1" thickTop="1" thickBot="1">
      <c r="A2647" s="8"/>
      <c r="B2647" s="37"/>
      <c r="C2647" s="38"/>
      <c r="D2647" s="39"/>
      <c r="E2647" s="11"/>
      <c r="F2647" s="48"/>
      <c r="G2647" s="69"/>
      <c r="H2647" s="9"/>
      <c r="I2647" s="149"/>
      <c r="J2647" s="69"/>
      <c r="K2647" s="8" t="str">
        <f t="shared" si="78"/>
        <v/>
      </c>
      <c r="L2647" s="36"/>
      <c r="M2647" s="69"/>
      <c r="N2647" s="13"/>
      <c r="P2647" s="41" t="str">
        <f t="shared" si="77"/>
        <v>.</v>
      </c>
      <c r="Q2647" s="41"/>
      <c r="R2647" s="41"/>
      <c r="T2647" s="77"/>
      <c r="U2647" s="77"/>
    </row>
    <row r="2648" spans="1:21" s="35" customFormat="1" ht="29.25" customHeight="1" thickTop="1" thickBot="1">
      <c r="A2648" s="8"/>
      <c r="B2648" s="37"/>
      <c r="C2648" s="38"/>
      <c r="D2648" s="39"/>
      <c r="E2648" s="11"/>
      <c r="F2648" s="48"/>
      <c r="G2648" s="69"/>
      <c r="H2648" s="9"/>
      <c r="I2648" s="149"/>
      <c r="J2648" s="69"/>
      <c r="K2648" s="8" t="str">
        <f t="shared" si="78"/>
        <v/>
      </c>
      <c r="L2648" s="36"/>
      <c r="M2648" s="69"/>
      <c r="N2648" s="13"/>
      <c r="P2648" s="41" t="str">
        <f t="shared" si="77"/>
        <v>.</v>
      </c>
      <c r="Q2648" s="41"/>
      <c r="R2648" s="41"/>
      <c r="T2648" s="77"/>
      <c r="U2648" s="77"/>
    </row>
    <row r="2649" spans="1:21" s="35" customFormat="1" ht="29.25" customHeight="1" thickTop="1" thickBot="1">
      <c r="A2649" s="8"/>
      <c r="B2649" s="37"/>
      <c r="C2649" s="38"/>
      <c r="D2649" s="39"/>
      <c r="E2649" s="11"/>
      <c r="F2649" s="48"/>
      <c r="G2649" s="69"/>
      <c r="H2649" s="9"/>
      <c r="I2649" s="149"/>
      <c r="J2649" s="69"/>
      <c r="K2649" s="8" t="str">
        <f t="shared" si="78"/>
        <v/>
      </c>
      <c r="L2649" s="36"/>
      <c r="M2649" s="69"/>
      <c r="N2649" s="13"/>
      <c r="P2649" s="41" t="str">
        <f t="shared" si="77"/>
        <v>.</v>
      </c>
      <c r="Q2649" s="41"/>
      <c r="R2649" s="41"/>
      <c r="T2649" s="77"/>
      <c r="U2649" s="77"/>
    </row>
    <row r="2650" spans="1:21" s="35" customFormat="1" ht="29.25" customHeight="1" thickTop="1" thickBot="1">
      <c r="A2650" s="8"/>
      <c r="B2650" s="37"/>
      <c r="C2650" s="38"/>
      <c r="D2650" s="39"/>
      <c r="E2650" s="11"/>
      <c r="F2650" s="48"/>
      <c r="G2650" s="69"/>
      <c r="H2650" s="9"/>
      <c r="I2650" s="149"/>
      <c r="J2650" s="69"/>
      <c r="K2650" s="8" t="str">
        <f t="shared" si="78"/>
        <v/>
      </c>
      <c r="L2650" s="36"/>
      <c r="M2650" s="69"/>
      <c r="N2650" s="13"/>
      <c r="P2650" s="41" t="str">
        <f t="shared" si="77"/>
        <v>.</v>
      </c>
      <c r="Q2650" s="41"/>
      <c r="R2650" s="41"/>
      <c r="T2650" s="77"/>
      <c r="U2650" s="77"/>
    </row>
    <row r="2651" spans="1:21" s="35" customFormat="1" ht="29.25" customHeight="1" thickTop="1" thickBot="1">
      <c r="A2651" s="8"/>
      <c r="B2651" s="37"/>
      <c r="C2651" s="38"/>
      <c r="D2651" s="39"/>
      <c r="E2651" s="11"/>
      <c r="F2651" s="48"/>
      <c r="G2651" s="69"/>
      <c r="H2651" s="9"/>
      <c r="I2651" s="149"/>
      <c r="J2651" s="69"/>
      <c r="K2651" s="8" t="str">
        <f t="shared" si="78"/>
        <v/>
      </c>
      <c r="L2651" s="36"/>
      <c r="M2651" s="69"/>
      <c r="N2651" s="13"/>
      <c r="P2651" s="41" t="str">
        <f t="shared" si="77"/>
        <v>.</v>
      </c>
      <c r="Q2651" s="41"/>
      <c r="R2651" s="41"/>
      <c r="T2651" s="77"/>
      <c r="U2651" s="77"/>
    </row>
    <row r="2652" spans="1:21" s="35" customFormat="1" ht="29.25" customHeight="1" thickTop="1" thickBot="1">
      <c r="A2652" s="8"/>
      <c r="B2652" s="37"/>
      <c r="C2652" s="38"/>
      <c r="D2652" s="39"/>
      <c r="E2652" s="11"/>
      <c r="F2652" s="48"/>
      <c r="G2652" s="69"/>
      <c r="H2652" s="9"/>
      <c r="I2652" s="149"/>
      <c r="J2652" s="69"/>
      <c r="K2652" s="8" t="str">
        <f t="shared" si="78"/>
        <v/>
      </c>
      <c r="L2652" s="36"/>
      <c r="M2652" s="69"/>
      <c r="N2652" s="13"/>
      <c r="P2652" s="41" t="str">
        <f t="shared" si="77"/>
        <v>.</v>
      </c>
      <c r="Q2652" s="41"/>
      <c r="R2652" s="41"/>
      <c r="T2652" s="77"/>
      <c r="U2652" s="77"/>
    </row>
    <row r="2653" spans="1:21" s="35" customFormat="1" ht="29.25" customHeight="1" thickTop="1" thickBot="1">
      <c r="A2653" s="8"/>
      <c r="B2653" s="37"/>
      <c r="C2653" s="38"/>
      <c r="D2653" s="39"/>
      <c r="E2653" s="11"/>
      <c r="F2653" s="48"/>
      <c r="G2653" s="69"/>
      <c r="H2653" s="9"/>
      <c r="I2653" s="149"/>
      <c r="J2653" s="69"/>
      <c r="K2653" s="8" t="str">
        <f t="shared" si="78"/>
        <v/>
      </c>
      <c r="L2653" s="36"/>
      <c r="M2653" s="69"/>
      <c r="N2653" s="13"/>
      <c r="P2653" s="41" t="str">
        <f t="shared" si="77"/>
        <v>.</v>
      </c>
      <c r="Q2653" s="41"/>
      <c r="R2653" s="41"/>
      <c r="T2653" s="77"/>
      <c r="U2653" s="77"/>
    </row>
    <row r="2654" spans="1:21" s="35" customFormat="1" ht="29.25" customHeight="1" thickTop="1" thickBot="1">
      <c r="A2654" s="8"/>
      <c r="B2654" s="37"/>
      <c r="C2654" s="38"/>
      <c r="D2654" s="39"/>
      <c r="E2654" s="11"/>
      <c r="F2654" s="48"/>
      <c r="G2654" s="69"/>
      <c r="H2654" s="9"/>
      <c r="I2654" s="149"/>
      <c r="J2654" s="69"/>
      <c r="K2654" s="8" t="str">
        <f t="shared" si="78"/>
        <v/>
      </c>
      <c r="L2654" s="36"/>
      <c r="M2654" s="69"/>
      <c r="N2654" s="13"/>
      <c r="P2654" s="41" t="str">
        <f t="shared" si="77"/>
        <v>.</v>
      </c>
      <c r="Q2654" s="41"/>
      <c r="R2654" s="41"/>
      <c r="T2654" s="77"/>
      <c r="U2654" s="77"/>
    </row>
    <row r="2655" spans="1:21" s="35" customFormat="1" ht="29.25" customHeight="1" thickTop="1" thickBot="1">
      <c r="A2655" s="8"/>
      <c r="B2655" s="37"/>
      <c r="C2655" s="38"/>
      <c r="D2655" s="39"/>
      <c r="E2655" s="11"/>
      <c r="F2655" s="48"/>
      <c r="G2655" s="69"/>
      <c r="H2655" s="9"/>
      <c r="I2655" s="149"/>
      <c r="J2655" s="69"/>
      <c r="K2655" s="8" t="str">
        <f t="shared" si="78"/>
        <v/>
      </c>
      <c r="L2655" s="36"/>
      <c r="M2655" s="69"/>
      <c r="N2655" s="13"/>
      <c r="P2655" s="41" t="str">
        <f t="shared" si="77"/>
        <v>.</v>
      </c>
      <c r="Q2655" s="41"/>
      <c r="R2655" s="41"/>
      <c r="T2655" s="77"/>
      <c r="U2655" s="77"/>
    </row>
    <row r="2656" spans="1:21" s="35" customFormat="1" ht="29.25" customHeight="1" thickTop="1" thickBot="1">
      <c r="A2656" s="8"/>
      <c r="B2656" s="37"/>
      <c r="C2656" s="38"/>
      <c r="D2656" s="39"/>
      <c r="E2656" s="11"/>
      <c r="F2656" s="48"/>
      <c r="G2656" s="69"/>
      <c r="H2656" s="9"/>
      <c r="I2656" s="149"/>
      <c r="J2656" s="69"/>
      <c r="K2656" s="8" t="str">
        <f t="shared" si="78"/>
        <v/>
      </c>
      <c r="L2656" s="36"/>
      <c r="M2656" s="69"/>
      <c r="N2656" s="13"/>
      <c r="P2656" s="41" t="str">
        <f t="shared" si="77"/>
        <v>.</v>
      </c>
      <c r="Q2656" s="41"/>
      <c r="R2656" s="41"/>
      <c r="T2656" s="77"/>
      <c r="U2656" s="77"/>
    </row>
    <row r="2657" spans="1:21" s="35" customFormat="1" ht="29.25" customHeight="1" thickTop="1" thickBot="1">
      <c r="A2657" s="8"/>
      <c r="B2657" s="37"/>
      <c r="C2657" s="38"/>
      <c r="D2657" s="39"/>
      <c r="E2657" s="11"/>
      <c r="F2657" s="48"/>
      <c r="G2657" s="69"/>
      <c r="H2657" s="9"/>
      <c r="I2657" s="149"/>
      <c r="J2657" s="69"/>
      <c r="K2657" s="8" t="str">
        <f t="shared" si="78"/>
        <v/>
      </c>
      <c r="L2657" s="36"/>
      <c r="M2657" s="69"/>
      <c r="N2657" s="13"/>
      <c r="P2657" s="41" t="str">
        <f t="shared" si="77"/>
        <v>.</v>
      </c>
      <c r="Q2657" s="41"/>
      <c r="R2657" s="41"/>
      <c r="T2657" s="77"/>
      <c r="U2657" s="77"/>
    </row>
    <row r="2658" spans="1:21" s="35" customFormat="1" ht="29.25" customHeight="1" thickTop="1" thickBot="1">
      <c r="A2658" s="8"/>
      <c r="B2658" s="37"/>
      <c r="C2658" s="38"/>
      <c r="D2658" s="39"/>
      <c r="E2658" s="11"/>
      <c r="F2658" s="48"/>
      <c r="G2658" s="69"/>
      <c r="H2658" s="9"/>
      <c r="I2658" s="149"/>
      <c r="J2658" s="69"/>
      <c r="K2658" s="8" t="str">
        <f t="shared" si="78"/>
        <v/>
      </c>
      <c r="L2658" s="36"/>
      <c r="M2658" s="69"/>
      <c r="N2658" s="13"/>
      <c r="P2658" s="41" t="str">
        <f t="shared" si="77"/>
        <v>.</v>
      </c>
      <c r="Q2658" s="41"/>
      <c r="R2658" s="41"/>
      <c r="T2658" s="77"/>
      <c r="U2658" s="77"/>
    </row>
    <row r="2659" spans="1:21" s="35" customFormat="1" ht="29.25" customHeight="1" thickTop="1" thickBot="1">
      <c r="A2659" s="8"/>
      <c r="B2659" s="37"/>
      <c r="C2659" s="38"/>
      <c r="D2659" s="39"/>
      <c r="E2659" s="11"/>
      <c r="F2659" s="48"/>
      <c r="G2659" s="69"/>
      <c r="H2659" s="9"/>
      <c r="I2659" s="149"/>
      <c r="J2659" s="69"/>
      <c r="K2659" s="8" t="str">
        <f t="shared" si="78"/>
        <v/>
      </c>
      <c r="L2659" s="36"/>
      <c r="M2659" s="69"/>
      <c r="N2659" s="13"/>
      <c r="P2659" s="41" t="str">
        <f t="shared" si="77"/>
        <v>.</v>
      </c>
      <c r="Q2659" s="41"/>
      <c r="R2659" s="41"/>
      <c r="T2659" s="77"/>
      <c r="U2659" s="77"/>
    </row>
    <row r="2660" spans="1:21" s="35" customFormat="1" ht="29.25" customHeight="1" thickTop="1" thickBot="1">
      <c r="A2660" s="8"/>
      <c r="B2660" s="37"/>
      <c r="C2660" s="38"/>
      <c r="D2660" s="39"/>
      <c r="E2660" s="11"/>
      <c r="F2660" s="48"/>
      <c r="G2660" s="69"/>
      <c r="H2660" s="9"/>
      <c r="I2660" s="149"/>
      <c r="J2660" s="69"/>
      <c r="K2660" s="8" t="str">
        <f t="shared" si="78"/>
        <v/>
      </c>
      <c r="L2660" s="36"/>
      <c r="M2660" s="69"/>
      <c r="N2660" s="13"/>
      <c r="P2660" s="41" t="str">
        <f t="shared" si="77"/>
        <v>.</v>
      </c>
      <c r="Q2660" s="41"/>
      <c r="R2660" s="41"/>
      <c r="T2660" s="77"/>
      <c r="U2660" s="77"/>
    </row>
    <row r="2661" spans="1:21" s="35" customFormat="1" ht="29.25" customHeight="1" thickTop="1" thickBot="1">
      <c r="A2661" s="8"/>
      <c r="B2661" s="37"/>
      <c r="C2661" s="38"/>
      <c r="D2661" s="39"/>
      <c r="E2661" s="11"/>
      <c r="F2661" s="48"/>
      <c r="G2661" s="69"/>
      <c r="H2661" s="9"/>
      <c r="I2661" s="149"/>
      <c r="J2661" s="69"/>
      <c r="K2661" s="8" t="str">
        <f t="shared" si="78"/>
        <v/>
      </c>
      <c r="L2661" s="36"/>
      <c r="M2661" s="69"/>
      <c r="N2661" s="13"/>
      <c r="P2661" s="41" t="str">
        <f t="shared" si="77"/>
        <v>.</v>
      </c>
      <c r="Q2661" s="41"/>
      <c r="R2661" s="41"/>
      <c r="T2661" s="77"/>
      <c r="U2661" s="77"/>
    </row>
    <row r="2662" spans="1:21" s="35" customFormat="1" ht="29.25" customHeight="1" thickTop="1" thickBot="1">
      <c r="A2662" s="8"/>
      <c r="B2662" s="37"/>
      <c r="C2662" s="38"/>
      <c r="D2662" s="39"/>
      <c r="E2662" s="11"/>
      <c r="F2662" s="48"/>
      <c r="G2662" s="69"/>
      <c r="H2662" s="9"/>
      <c r="I2662" s="149"/>
      <c r="J2662" s="69"/>
      <c r="K2662" s="8" t="str">
        <f t="shared" si="78"/>
        <v/>
      </c>
      <c r="L2662" s="36"/>
      <c r="M2662" s="69"/>
      <c r="N2662" s="13"/>
      <c r="P2662" s="41" t="str">
        <f t="shared" si="77"/>
        <v>.</v>
      </c>
      <c r="Q2662" s="41"/>
      <c r="R2662" s="41"/>
      <c r="T2662" s="77"/>
      <c r="U2662" s="77"/>
    </row>
    <row r="2663" spans="1:21" s="35" customFormat="1" ht="29.25" customHeight="1" thickTop="1" thickBot="1">
      <c r="A2663" s="8"/>
      <c r="B2663" s="37"/>
      <c r="C2663" s="38"/>
      <c r="D2663" s="39"/>
      <c r="E2663" s="11"/>
      <c r="F2663" s="48"/>
      <c r="G2663" s="69"/>
      <c r="H2663" s="9"/>
      <c r="I2663" s="149"/>
      <c r="J2663" s="69"/>
      <c r="K2663" s="8" t="str">
        <f t="shared" si="78"/>
        <v/>
      </c>
      <c r="L2663" s="36"/>
      <c r="M2663" s="69"/>
      <c r="N2663" s="13"/>
      <c r="P2663" s="41" t="str">
        <f t="shared" si="77"/>
        <v>.</v>
      </c>
      <c r="Q2663" s="41"/>
      <c r="R2663" s="41"/>
      <c r="T2663" s="77"/>
      <c r="U2663" s="77"/>
    </row>
    <row r="2664" spans="1:21" s="35" customFormat="1" ht="29.25" customHeight="1" thickTop="1" thickBot="1">
      <c r="A2664" s="8"/>
      <c r="B2664" s="37"/>
      <c r="C2664" s="38"/>
      <c r="D2664" s="39"/>
      <c r="E2664" s="11"/>
      <c r="F2664" s="48"/>
      <c r="G2664" s="69"/>
      <c r="H2664" s="9"/>
      <c r="I2664" s="149"/>
      <c r="J2664" s="69"/>
      <c r="K2664" s="8" t="str">
        <f t="shared" si="78"/>
        <v/>
      </c>
      <c r="L2664" s="36"/>
      <c r="M2664" s="69"/>
      <c r="N2664" s="13"/>
      <c r="P2664" s="41" t="str">
        <f t="shared" si="77"/>
        <v>.</v>
      </c>
      <c r="Q2664" s="41"/>
      <c r="R2664" s="41"/>
      <c r="T2664" s="77"/>
      <c r="U2664" s="77"/>
    </row>
    <row r="2665" spans="1:21" s="35" customFormat="1" ht="29.25" customHeight="1" thickTop="1" thickBot="1">
      <c r="A2665" s="8"/>
      <c r="B2665" s="37"/>
      <c r="C2665" s="38"/>
      <c r="D2665" s="39"/>
      <c r="E2665" s="11"/>
      <c r="F2665" s="48"/>
      <c r="G2665" s="69"/>
      <c r="H2665" s="9"/>
      <c r="I2665" s="149"/>
      <c r="J2665" s="69"/>
      <c r="K2665" s="8" t="str">
        <f t="shared" si="78"/>
        <v/>
      </c>
      <c r="L2665" s="36"/>
      <c r="M2665" s="69"/>
      <c r="N2665" s="13"/>
      <c r="P2665" s="41" t="str">
        <f t="shared" si="77"/>
        <v>.</v>
      </c>
      <c r="Q2665" s="41"/>
      <c r="R2665" s="41"/>
      <c r="T2665" s="77"/>
      <c r="U2665" s="77"/>
    </row>
    <row r="2666" spans="1:21" s="35" customFormat="1" ht="29.25" customHeight="1" thickTop="1" thickBot="1">
      <c r="A2666" s="8"/>
      <c r="B2666" s="37"/>
      <c r="C2666" s="38"/>
      <c r="D2666" s="39"/>
      <c r="E2666" s="11"/>
      <c r="F2666" s="48"/>
      <c r="G2666" s="69"/>
      <c r="H2666" s="9"/>
      <c r="I2666" s="149"/>
      <c r="J2666" s="69"/>
      <c r="K2666" s="8" t="str">
        <f t="shared" si="78"/>
        <v/>
      </c>
      <c r="L2666" s="36"/>
      <c r="M2666" s="69"/>
      <c r="N2666" s="13"/>
      <c r="P2666" s="41" t="str">
        <f t="shared" si="77"/>
        <v>.</v>
      </c>
      <c r="Q2666" s="41"/>
      <c r="R2666" s="41"/>
      <c r="T2666" s="77"/>
      <c r="U2666" s="77"/>
    </row>
    <row r="2667" spans="1:21" s="35" customFormat="1" ht="29.25" customHeight="1" thickTop="1" thickBot="1">
      <c r="A2667" s="8"/>
      <c r="B2667" s="37"/>
      <c r="C2667" s="38"/>
      <c r="D2667" s="39"/>
      <c r="E2667" s="11"/>
      <c r="F2667" s="48"/>
      <c r="G2667" s="69"/>
      <c r="H2667" s="9"/>
      <c r="I2667" s="149"/>
      <c r="J2667" s="69"/>
      <c r="K2667" s="8" t="str">
        <f t="shared" si="78"/>
        <v/>
      </c>
      <c r="L2667" s="36"/>
      <c r="M2667" s="69"/>
      <c r="N2667" s="13"/>
      <c r="P2667" s="41" t="str">
        <f t="shared" si="77"/>
        <v>.</v>
      </c>
      <c r="Q2667" s="41"/>
      <c r="R2667" s="41"/>
      <c r="T2667" s="77"/>
      <c r="U2667" s="77"/>
    </row>
    <row r="2668" spans="1:21" s="35" customFormat="1" ht="29.25" customHeight="1" thickTop="1" thickBot="1">
      <c r="A2668" s="8"/>
      <c r="B2668" s="37"/>
      <c r="C2668" s="38"/>
      <c r="D2668" s="39"/>
      <c r="E2668" s="11"/>
      <c r="F2668" s="48"/>
      <c r="G2668" s="69"/>
      <c r="H2668" s="9"/>
      <c r="I2668" s="149"/>
      <c r="J2668" s="69"/>
      <c r="K2668" s="8" t="str">
        <f t="shared" si="78"/>
        <v/>
      </c>
      <c r="L2668" s="36"/>
      <c r="M2668" s="69"/>
      <c r="N2668" s="13"/>
      <c r="P2668" s="41" t="str">
        <f t="shared" si="77"/>
        <v>.</v>
      </c>
      <c r="Q2668" s="41"/>
      <c r="R2668" s="41"/>
      <c r="T2668" s="77"/>
      <c r="U2668" s="77"/>
    </row>
    <row r="2669" spans="1:21" s="35" customFormat="1" ht="29.25" customHeight="1" thickTop="1" thickBot="1">
      <c r="A2669" s="8"/>
      <c r="B2669" s="37"/>
      <c r="C2669" s="38"/>
      <c r="D2669" s="39"/>
      <c r="E2669" s="11"/>
      <c r="F2669" s="48"/>
      <c r="G2669" s="69"/>
      <c r="H2669" s="9"/>
      <c r="I2669" s="149"/>
      <c r="J2669" s="69"/>
      <c r="K2669" s="8" t="str">
        <f t="shared" si="78"/>
        <v/>
      </c>
      <c r="L2669" s="36"/>
      <c r="M2669" s="69"/>
      <c r="N2669" s="13"/>
      <c r="P2669" s="41" t="str">
        <f t="shared" si="77"/>
        <v>.</v>
      </c>
      <c r="Q2669" s="41"/>
      <c r="R2669" s="41"/>
      <c r="T2669" s="77"/>
      <c r="U2669" s="77"/>
    </row>
    <row r="2670" spans="1:21" s="35" customFormat="1" ht="29.25" customHeight="1" thickTop="1" thickBot="1">
      <c r="A2670" s="8"/>
      <c r="B2670" s="37"/>
      <c r="C2670" s="38"/>
      <c r="D2670" s="39"/>
      <c r="E2670" s="11"/>
      <c r="F2670" s="48"/>
      <c r="G2670" s="69"/>
      <c r="H2670" s="9"/>
      <c r="I2670" s="149"/>
      <c r="J2670" s="69"/>
      <c r="K2670" s="8" t="str">
        <f t="shared" si="78"/>
        <v/>
      </c>
      <c r="L2670" s="36"/>
      <c r="M2670" s="69"/>
      <c r="N2670" s="13"/>
      <c r="P2670" s="41" t="str">
        <f t="shared" si="77"/>
        <v>.</v>
      </c>
      <c r="Q2670" s="41"/>
      <c r="R2670" s="41"/>
      <c r="T2670" s="77"/>
      <c r="U2670" s="77"/>
    </row>
    <row r="2671" spans="1:21" s="35" customFormat="1" ht="29.25" customHeight="1" thickTop="1" thickBot="1">
      <c r="A2671" s="8"/>
      <c r="B2671" s="37"/>
      <c r="C2671" s="38"/>
      <c r="D2671" s="39"/>
      <c r="E2671" s="11"/>
      <c r="F2671" s="48"/>
      <c r="G2671" s="69"/>
      <c r="H2671" s="9"/>
      <c r="I2671" s="149"/>
      <c r="J2671" s="69"/>
      <c r="K2671" s="8" t="str">
        <f t="shared" si="78"/>
        <v/>
      </c>
      <c r="L2671" s="36"/>
      <c r="M2671" s="69"/>
      <c r="N2671" s="13"/>
      <c r="P2671" s="41" t="str">
        <f t="shared" si="77"/>
        <v>.</v>
      </c>
      <c r="Q2671" s="41"/>
      <c r="R2671" s="41"/>
      <c r="T2671" s="77"/>
      <c r="U2671" s="77"/>
    </row>
    <row r="2672" spans="1:21" s="35" customFormat="1" ht="29.25" customHeight="1" thickTop="1" thickBot="1">
      <c r="A2672" s="8"/>
      <c r="B2672" s="37"/>
      <c r="C2672" s="38"/>
      <c r="D2672" s="39"/>
      <c r="E2672" s="11"/>
      <c r="F2672" s="48"/>
      <c r="G2672" s="69"/>
      <c r="H2672" s="9"/>
      <c r="I2672" s="149"/>
      <c r="J2672" s="69"/>
      <c r="K2672" s="8" t="str">
        <f t="shared" si="78"/>
        <v/>
      </c>
      <c r="L2672" s="36"/>
      <c r="M2672" s="69"/>
      <c r="N2672" s="13"/>
      <c r="P2672" s="41" t="str">
        <f t="shared" si="77"/>
        <v>.</v>
      </c>
      <c r="Q2672" s="41"/>
      <c r="R2672" s="41"/>
      <c r="T2672" s="77"/>
      <c r="U2672" s="77"/>
    </row>
    <row r="2673" spans="1:21" s="35" customFormat="1" ht="29.25" customHeight="1" thickTop="1" thickBot="1">
      <c r="A2673" s="8"/>
      <c r="B2673" s="37"/>
      <c r="C2673" s="38"/>
      <c r="D2673" s="39"/>
      <c r="E2673" s="11"/>
      <c r="F2673" s="48"/>
      <c r="G2673" s="69"/>
      <c r="H2673" s="9"/>
      <c r="I2673" s="149"/>
      <c r="J2673" s="69"/>
      <c r="K2673" s="8" t="str">
        <f t="shared" si="78"/>
        <v/>
      </c>
      <c r="L2673" s="36"/>
      <c r="M2673" s="69"/>
      <c r="N2673" s="13"/>
      <c r="P2673" s="41" t="str">
        <f t="shared" si="77"/>
        <v>.</v>
      </c>
      <c r="Q2673" s="41"/>
      <c r="R2673" s="41"/>
      <c r="T2673" s="77"/>
      <c r="U2673" s="77"/>
    </row>
    <row r="2674" spans="1:21" s="35" customFormat="1" ht="29.25" customHeight="1" thickTop="1" thickBot="1">
      <c r="A2674" s="8"/>
      <c r="B2674" s="37"/>
      <c r="C2674" s="38"/>
      <c r="D2674" s="39"/>
      <c r="E2674" s="11"/>
      <c r="F2674" s="48"/>
      <c r="G2674" s="69"/>
      <c r="H2674" s="9"/>
      <c r="I2674" s="149"/>
      <c r="J2674" s="69"/>
      <c r="K2674" s="8" t="str">
        <f t="shared" si="78"/>
        <v/>
      </c>
      <c r="L2674" s="36"/>
      <c r="M2674" s="69"/>
      <c r="N2674" s="13"/>
      <c r="P2674" s="41" t="str">
        <f t="shared" si="77"/>
        <v>.</v>
      </c>
      <c r="Q2674" s="41"/>
      <c r="R2674" s="41"/>
      <c r="T2674" s="77"/>
      <c r="U2674" s="77"/>
    </row>
    <row r="2675" spans="1:21" s="35" customFormat="1" ht="29.25" customHeight="1" thickTop="1" thickBot="1">
      <c r="A2675" s="8"/>
      <c r="B2675" s="37"/>
      <c r="C2675" s="38"/>
      <c r="D2675" s="39"/>
      <c r="E2675" s="11"/>
      <c r="F2675" s="48"/>
      <c r="G2675" s="69"/>
      <c r="H2675" s="9"/>
      <c r="I2675" s="149"/>
      <c r="J2675" s="69"/>
      <c r="K2675" s="8" t="str">
        <f t="shared" si="78"/>
        <v/>
      </c>
      <c r="L2675" s="36"/>
      <c r="M2675" s="69"/>
      <c r="N2675" s="13"/>
      <c r="P2675" s="41" t="str">
        <f t="shared" si="77"/>
        <v>.</v>
      </c>
      <c r="Q2675" s="41"/>
      <c r="R2675" s="41"/>
      <c r="T2675" s="77"/>
      <c r="U2675" s="77"/>
    </row>
    <row r="2676" spans="1:21" s="35" customFormat="1" ht="29.25" customHeight="1" thickTop="1" thickBot="1">
      <c r="A2676" s="8"/>
      <c r="B2676" s="37"/>
      <c r="C2676" s="38"/>
      <c r="D2676" s="39"/>
      <c r="E2676" s="11"/>
      <c r="F2676" s="48"/>
      <c r="G2676" s="69"/>
      <c r="H2676" s="9"/>
      <c r="I2676" s="149"/>
      <c r="J2676" s="69"/>
      <c r="K2676" s="8" t="str">
        <f t="shared" si="78"/>
        <v/>
      </c>
      <c r="L2676" s="36"/>
      <c r="M2676" s="69"/>
      <c r="N2676" s="13"/>
      <c r="P2676" s="41" t="str">
        <f t="shared" si="77"/>
        <v>.</v>
      </c>
      <c r="Q2676" s="41"/>
      <c r="R2676" s="41"/>
      <c r="T2676" s="77"/>
      <c r="U2676" s="77"/>
    </row>
    <row r="2677" spans="1:21" s="35" customFormat="1" ht="29.25" customHeight="1" thickTop="1" thickBot="1">
      <c r="A2677" s="8"/>
      <c r="B2677" s="37"/>
      <c r="C2677" s="38"/>
      <c r="D2677" s="39"/>
      <c r="E2677" s="11"/>
      <c r="F2677" s="48"/>
      <c r="G2677" s="69"/>
      <c r="H2677" s="9"/>
      <c r="I2677" s="149"/>
      <c r="J2677" s="69"/>
      <c r="K2677" s="8" t="str">
        <f t="shared" si="78"/>
        <v/>
      </c>
      <c r="L2677" s="36"/>
      <c r="M2677" s="69"/>
      <c r="N2677" s="13"/>
      <c r="P2677" s="41" t="str">
        <f t="shared" si="77"/>
        <v>.</v>
      </c>
      <c r="Q2677" s="41"/>
      <c r="R2677" s="41"/>
      <c r="T2677" s="77"/>
      <c r="U2677" s="77"/>
    </row>
    <row r="2678" spans="1:21" s="35" customFormat="1" ht="29.25" customHeight="1" thickTop="1" thickBot="1">
      <c r="A2678" s="8"/>
      <c r="B2678" s="37"/>
      <c r="C2678" s="38"/>
      <c r="D2678" s="39"/>
      <c r="E2678" s="11"/>
      <c r="F2678" s="48"/>
      <c r="G2678" s="69"/>
      <c r="H2678" s="9"/>
      <c r="I2678" s="149"/>
      <c r="J2678" s="69"/>
      <c r="K2678" s="8" t="str">
        <f t="shared" si="78"/>
        <v/>
      </c>
      <c r="L2678" s="36"/>
      <c r="M2678" s="69"/>
      <c r="N2678" s="13"/>
      <c r="P2678" s="41" t="str">
        <f t="shared" si="77"/>
        <v>.</v>
      </c>
      <c r="Q2678" s="41"/>
      <c r="R2678" s="41"/>
      <c r="T2678" s="77"/>
      <c r="U2678" s="77"/>
    </row>
    <row r="2679" spans="1:21" s="35" customFormat="1" ht="29.25" customHeight="1" thickTop="1" thickBot="1">
      <c r="A2679" s="8"/>
      <c r="B2679" s="37"/>
      <c r="C2679" s="38"/>
      <c r="D2679" s="39"/>
      <c r="E2679" s="11"/>
      <c r="F2679" s="48"/>
      <c r="G2679" s="69"/>
      <c r="H2679" s="9"/>
      <c r="I2679" s="149"/>
      <c r="J2679" s="69"/>
      <c r="K2679" s="8" t="str">
        <f t="shared" si="78"/>
        <v/>
      </c>
      <c r="L2679" s="36"/>
      <c r="M2679" s="69"/>
      <c r="N2679" s="13"/>
      <c r="P2679" s="41" t="str">
        <f t="shared" si="77"/>
        <v>.</v>
      </c>
      <c r="Q2679" s="41"/>
      <c r="R2679" s="41"/>
      <c r="T2679" s="77"/>
      <c r="U2679" s="77"/>
    </row>
    <row r="2680" spans="1:21" s="35" customFormat="1" ht="29.25" customHeight="1" thickTop="1" thickBot="1">
      <c r="A2680" s="8"/>
      <c r="B2680" s="37"/>
      <c r="C2680" s="38"/>
      <c r="D2680" s="39"/>
      <c r="E2680" s="11"/>
      <c r="F2680" s="48"/>
      <c r="G2680" s="69"/>
      <c r="H2680" s="9"/>
      <c r="I2680" s="149"/>
      <c r="J2680" s="69"/>
      <c r="K2680" s="8" t="str">
        <f t="shared" si="78"/>
        <v/>
      </c>
      <c r="L2680" s="36"/>
      <c r="M2680" s="69"/>
      <c r="N2680" s="13"/>
      <c r="P2680" s="41" t="str">
        <f t="shared" si="77"/>
        <v>.</v>
      </c>
      <c r="Q2680" s="41"/>
      <c r="R2680" s="41"/>
      <c r="T2680" s="77"/>
      <c r="U2680" s="77"/>
    </row>
    <row r="2681" spans="1:21" s="35" customFormat="1" ht="29.25" customHeight="1" thickTop="1" thickBot="1">
      <c r="A2681" s="8"/>
      <c r="B2681" s="37"/>
      <c r="C2681" s="38"/>
      <c r="D2681" s="39"/>
      <c r="E2681" s="11"/>
      <c r="F2681" s="48"/>
      <c r="G2681" s="69"/>
      <c r="H2681" s="9"/>
      <c r="I2681" s="149"/>
      <c r="J2681" s="69"/>
      <c r="K2681" s="8" t="str">
        <f t="shared" si="78"/>
        <v/>
      </c>
      <c r="L2681" s="36"/>
      <c r="M2681" s="69"/>
      <c r="N2681" s="13"/>
      <c r="P2681" s="41" t="str">
        <f t="shared" si="77"/>
        <v>.</v>
      </c>
      <c r="Q2681" s="41"/>
      <c r="R2681" s="41"/>
      <c r="T2681" s="77"/>
      <c r="U2681" s="77"/>
    </row>
    <row r="2682" spans="1:21" s="35" customFormat="1" ht="29.25" customHeight="1" thickTop="1" thickBot="1">
      <c r="A2682" s="8"/>
      <c r="B2682" s="37"/>
      <c r="C2682" s="38"/>
      <c r="D2682" s="39"/>
      <c r="E2682" s="11"/>
      <c r="F2682" s="48"/>
      <c r="G2682" s="69"/>
      <c r="H2682" s="9"/>
      <c r="I2682" s="149"/>
      <c r="J2682" s="69"/>
      <c r="K2682" s="8" t="str">
        <f t="shared" si="78"/>
        <v/>
      </c>
      <c r="L2682" s="36"/>
      <c r="M2682" s="69"/>
      <c r="N2682" s="13"/>
      <c r="P2682" s="41" t="str">
        <f t="shared" si="77"/>
        <v>.</v>
      </c>
      <c r="Q2682" s="41"/>
      <c r="R2682" s="41"/>
      <c r="T2682" s="77"/>
      <c r="U2682" s="77"/>
    </row>
    <row r="2683" spans="1:21" s="35" customFormat="1" ht="29.25" customHeight="1" thickTop="1" thickBot="1">
      <c r="A2683" s="8"/>
      <c r="B2683" s="37"/>
      <c r="C2683" s="38"/>
      <c r="D2683" s="39"/>
      <c r="E2683" s="11"/>
      <c r="F2683" s="48"/>
      <c r="G2683" s="69"/>
      <c r="H2683" s="9"/>
      <c r="I2683" s="149"/>
      <c r="J2683" s="69"/>
      <c r="K2683" s="8" t="str">
        <f t="shared" si="78"/>
        <v/>
      </c>
      <c r="L2683" s="36"/>
      <c r="M2683" s="69"/>
      <c r="N2683" s="13"/>
      <c r="P2683" s="41" t="str">
        <f t="shared" si="77"/>
        <v>.</v>
      </c>
      <c r="Q2683" s="41"/>
      <c r="R2683" s="41"/>
      <c r="T2683" s="77"/>
      <c r="U2683" s="77"/>
    </row>
    <row r="2684" spans="1:21" s="35" customFormat="1" ht="29.25" customHeight="1" thickTop="1" thickBot="1">
      <c r="A2684" s="8"/>
      <c r="B2684" s="37"/>
      <c r="C2684" s="38"/>
      <c r="D2684" s="39"/>
      <c r="E2684" s="11"/>
      <c r="F2684" s="48"/>
      <c r="G2684" s="69"/>
      <c r="H2684" s="9"/>
      <c r="I2684" s="149"/>
      <c r="J2684" s="69"/>
      <c r="K2684" s="8" t="str">
        <f t="shared" si="78"/>
        <v/>
      </c>
      <c r="L2684" s="36"/>
      <c r="M2684" s="69"/>
      <c r="N2684" s="13"/>
      <c r="P2684" s="41" t="str">
        <f t="shared" si="77"/>
        <v>.</v>
      </c>
      <c r="Q2684" s="41"/>
      <c r="R2684" s="41"/>
      <c r="T2684" s="77"/>
      <c r="U2684" s="77"/>
    </row>
    <row r="2685" spans="1:21" s="35" customFormat="1" ht="29.25" customHeight="1" thickTop="1" thickBot="1">
      <c r="A2685" s="8"/>
      <c r="B2685" s="37"/>
      <c r="C2685" s="38"/>
      <c r="D2685" s="39"/>
      <c r="E2685" s="11"/>
      <c r="F2685" s="48"/>
      <c r="G2685" s="69"/>
      <c r="H2685" s="9"/>
      <c r="I2685" s="149"/>
      <c r="J2685" s="69"/>
      <c r="K2685" s="8" t="str">
        <f t="shared" si="78"/>
        <v/>
      </c>
      <c r="L2685" s="36"/>
      <c r="M2685" s="69"/>
      <c r="N2685" s="13"/>
      <c r="P2685" s="41" t="str">
        <f t="shared" si="77"/>
        <v>.</v>
      </c>
      <c r="Q2685" s="41"/>
      <c r="R2685" s="41"/>
      <c r="T2685" s="77"/>
      <c r="U2685" s="77"/>
    </row>
    <row r="2686" spans="1:21" s="35" customFormat="1" ht="29.25" customHeight="1" thickTop="1" thickBot="1">
      <c r="A2686" s="8"/>
      <c r="B2686" s="37"/>
      <c r="C2686" s="38"/>
      <c r="D2686" s="39"/>
      <c r="E2686" s="11"/>
      <c r="F2686" s="48"/>
      <c r="G2686" s="69"/>
      <c r="H2686" s="9"/>
      <c r="I2686" s="149"/>
      <c r="J2686" s="69"/>
      <c r="K2686" s="8" t="str">
        <f t="shared" si="78"/>
        <v/>
      </c>
      <c r="L2686" s="36"/>
      <c r="M2686" s="69"/>
      <c r="N2686" s="13"/>
      <c r="P2686" s="41" t="str">
        <f t="shared" si="77"/>
        <v>.</v>
      </c>
      <c r="Q2686" s="41"/>
      <c r="R2686" s="41"/>
      <c r="T2686" s="77"/>
      <c r="U2686" s="77"/>
    </row>
    <row r="2687" spans="1:21" s="35" customFormat="1" ht="29.25" customHeight="1" thickTop="1" thickBot="1">
      <c r="A2687" s="8"/>
      <c r="B2687" s="37"/>
      <c r="C2687" s="38"/>
      <c r="D2687" s="39"/>
      <c r="E2687" s="11"/>
      <c r="F2687" s="48"/>
      <c r="G2687" s="69"/>
      <c r="H2687" s="9"/>
      <c r="I2687" s="149"/>
      <c r="J2687" s="69"/>
      <c r="K2687" s="8" t="str">
        <f t="shared" si="78"/>
        <v/>
      </c>
      <c r="L2687" s="36"/>
      <c r="M2687" s="69"/>
      <c r="N2687" s="13"/>
      <c r="P2687" s="41" t="str">
        <f t="shared" si="77"/>
        <v>.</v>
      </c>
      <c r="Q2687" s="41"/>
      <c r="R2687" s="41"/>
      <c r="T2687" s="77"/>
      <c r="U2687" s="77"/>
    </row>
    <row r="2688" spans="1:21" s="35" customFormat="1" ht="29.25" customHeight="1" thickTop="1" thickBot="1">
      <c r="A2688" s="8"/>
      <c r="B2688" s="37"/>
      <c r="C2688" s="38"/>
      <c r="D2688" s="39"/>
      <c r="E2688" s="11"/>
      <c r="F2688" s="48"/>
      <c r="G2688" s="69"/>
      <c r="H2688" s="9"/>
      <c r="I2688" s="149"/>
      <c r="J2688" s="69"/>
      <c r="K2688" s="8" t="str">
        <f t="shared" si="78"/>
        <v/>
      </c>
      <c r="L2688" s="36"/>
      <c r="M2688" s="69"/>
      <c r="N2688" s="13"/>
      <c r="P2688" s="41" t="str">
        <f t="shared" si="77"/>
        <v>.</v>
      </c>
      <c r="Q2688" s="41"/>
      <c r="R2688" s="41"/>
      <c r="T2688" s="77"/>
      <c r="U2688" s="77"/>
    </row>
    <row r="2689" spans="1:21" s="35" customFormat="1" ht="29.25" customHeight="1" thickTop="1" thickBot="1">
      <c r="A2689" s="8"/>
      <c r="B2689" s="37"/>
      <c r="C2689" s="38"/>
      <c r="D2689" s="39"/>
      <c r="E2689" s="11"/>
      <c r="F2689" s="48"/>
      <c r="G2689" s="69"/>
      <c r="H2689" s="9"/>
      <c r="I2689" s="149"/>
      <c r="J2689" s="69"/>
      <c r="K2689" s="8" t="str">
        <f t="shared" si="78"/>
        <v/>
      </c>
      <c r="L2689" s="36"/>
      <c r="M2689" s="69"/>
      <c r="N2689" s="13"/>
      <c r="P2689" s="41" t="str">
        <f t="shared" si="77"/>
        <v>.</v>
      </c>
      <c r="Q2689" s="41"/>
      <c r="R2689" s="41"/>
      <c r="T2689" s="77"/>
      <c r="U2689" s="77"/>
    </row>
    <row r="2690" spans="1:21" s="35" customFormat="1" ht="29.25" customHeight="1" thickTop="1" thickBot="1">
      <c r="A2690" s="8"/>
      <c r="B2690" s="37"/>
      <c r="C2690" s="38"/>
      <c r="D2690" s="39"/>
      <c r="E2690" s="11"/>
      <c r="F2690" s="48"/>
      <c r="G2690" s="69"/>
      <c r="H2690" s="9"/>
      <c r="I2690" s="149"/>
      <c r="J2690" s="69"/>
      <c r="K2690" s="8" t="str">
        <f t="shared" si="78"/>
        <v/>
      </c>
      <c r="L2690" s="36"/>
      <c r="M2690" s="69"/>
      <c r="N2690" s="13"/>
      <c r="P2690" s="41" t="str">
        <f t="shared" si="77"/>
        <v>.</v>
      </c>
      <c r="Q2690" s="41"/>
      <c r="R2690" s="41"/>
      <c r="T2690" s="77"/>
      <c r="U2690" s="77"/>
    </row>
    <row r="2691" spans="1:21" s="35" customFormat="1" ht="29.25" customHeight="1" thickTop="1" thickBot="1">
      <c r="A2691" s="8"/>
      <c r="B2691" s="37"/>
      <c r="C2691" s="38"/>
      <c r="D2691" s="39"/>
      <c r="E2691" s="11"/>
      <c r="F2691" s="48"/>
      <c r="G2691" s="69"/>
      <c r="H2691" s="9"/>
      <c r="I2691" s="149"/>
      <c r="J2691" s="69"/>
      <c r="K2691" s="8" t="str">
        <f t="shared" si="78"/>
        <v/>
      </c>
      <c r="L2691" s="36"/>
      <c r="M2691" s="69"/>
      <c r="N2691" s="13"/>
      <c r="P2691" s="41" t="str">
        <f t="shared" si="77"/>
        <v>.</v>
      </c>
      <c r="Q2691" s="41"/>
      <c r="R2691" s="41"/>
      <c r="T2691" s="77"/>
      <c r="U2691" s="77"/>
    </row>
    <row r="2692" spans="1:21" s="35" customFormat="1" ht="29.25" customHeight="1" thickTop="1" thickBot="1">
      <c r="A2692" s="8"/>
      <c r="B2692" s="37"/>
      <c r="C2692" s="38"/>
      <c r="D2692" s="39"/>
      <c r="E2692" s="11"/>
      <c r="F2692" s="48"/>
      <c r="G2692" s="69"/>
      <c r="H2692" s="9"/>
      <c r="I2692" s="149"/>
      <c r="J2692" s="69"/>
      <c r="K2692" s="8" t="str">
        <f t="shared" si="78"/>
        <v/>
      </c>
      <c r="L2692" s="36"/>
      <c r="M2692" s="69"/>
      <c r="N2692" s="13"/>
      <c r="P2692" s="41" t="str">
        <f t="shared" si="77"/>
        <v>.</v>
      </c>
      <c r="Q2692" s="41"/>
      <c r="R2692" s="41"/>
      <c r="T2692" s="77"/>
      <c r="U2692" s="77"/>
    </row>
    <row r="2693" spans="1:21" s="35" customFormat="1" ht="29.25" customHeight="1" thickTop="1" thickBot="1">
      <c r="A2693" s="8"/>
      <c r="B2693" s="37"/>
      <c r="C2693" s="38"/>
      <c r="D2693" s="39"/>
      <c r="E2693" s="11"/>
      <c r="F2693" s="48"/>
      <c r="G2693" s="69"/>
      <c r="H2693" s="9"/>
      <c r="I2693" s="149"/>
      <c r="J2693" s="69"/>
      <c r="K2693" s="8" t="str">
        <f t="shared" si="78"/>
        <v/>
      </c>
      <c r="L2693" s="36"/>
      <c r="M2693" s="69"/>
      <c r="N2693" s="13"/>
      <c r="P2693" s="41" t="str">
        <f t="shared" si="77"/>
        <v>.</v>
      </c>
      <c r="Q2693" s="41"/>
      <c r="R2693" s="41"/>
      <c r="T2693" s="77"/>
      <c r="U2693" s="77"/>
    </row>
    <row r="2694" spans="1:21" s="35" customFormat="1" ht="29.25" customHeight="1" thickTop="1" thickBot="1">
      <c r="A2694" s="8"/>
      <c r="B2694" s="37"/>
      <c r="C2694" s="38"/>
      <c r="D2694" s="39"/>
      <c r="E2694" s="11"/>
      <c r="F2694" s="48"/>
      <c r="G2694" s="69"/>
      <c r="H2694" s="9"/>
      <c r="I2694" s="149"/>
      <c r="J2694" s="69"/>
      <c r="K2694" s="8" t="str">
        <f t="shared" si="78"/>
        <v/>
      </c>
      <c r="L2694" s="36"/>
      <c r="M2694" s="69"/>
      <c r="N2694" s="13"/>
      <c r="P2694" s="41" t="str">
        <f t="shared" si="77"/>
        <v>.</v>
      </c>
      <c r="Q2694" s="41"/>
      <c r="R2694" s="41"/>
      <c r="T2694" s="77"/>
      <c r="U2694" s="77"/>
    </row>
    <row r="2695" spans="1:21" s="35" customFormat="1" ht="29.25" customHeight="1" thickTop="1" thickBot="1">
      <c r="A2695" s="8"/>
      <c r="B2695" s="37"/>
      <c r="C2695" s="38"/>
      <c r="D2695" s="39"/>
      <c r="E2695" s="11"/>
      <c r="F2695" s="48"/>
      <c r="G2695" s="69"/>
      <c r="H2695" s="9"/>
      <c r="I2695" s="149"/>
      <c r="J2695" s="69"/>
      <c r="K2695" s="8" t="str">
        <f t="shared" si="78"/>
        <v/>
      </c>
      <c r="L2695" s="36"/>
      <c r="M2695" s="69"/>
      <c r="N2695" s="13"/>
      <c r="P2695" s="41" t="str">
        <f t="shared" si="77"/>
        <v>.</v>
      </c>
      <c r="Q2695" s="41"/>
      <c r="R2695" s="41"/>
      <c r="T2695" s="77"/>
      <c r="U2695" s="77"/>
    </row>
    <row r="2696" spans="1:21" s="35" customFormat="1" ht="29.25" customHeight="1" thickTop="1" thickBot="1">
      <c r="A2696" s="8"/>
      <c r="B2696" s="37"/>
      <c r="C2696" s="38"/>
      <c r="D2696" s="39"/>
      <c r="E2696" s="11"/>
      <c r="F2696" s="48"/>
      <c r="G2696" s="69"/>
      <c r="H2696" s="9"/>
      <c r="I2696" s="149"/>
      <c r="J2696" s="69"/>
      <c r="K2696" s="8" t="str">
        <f t="shared" si="78"/>
        <v/>
      </c>
      <c r="L2696" s="36"/>
      <c r="M2696" s="69"/>
      <c r="N2696" s="13"/>
      <c r="P2696" s="41" t="str">
        <f t="shared" si="77"/>
        <v>.</v>
      </c>
      <c r="Q2696" s="41"/>
      <c r="R2696" s="41"/>
      <c r="T2696" s="77"/>
      <c r="U2696" s="77"/>
    </row>
    <row r="2697" spans="1:21" s="35" customFormat="1" ht="29.25" customHeight="1" thickTop="1" thickBot="1">
      <c r="A2697" s="8"/>
      <c r="B2697" s="37"/>
      <c r="C2697" s="38"/>
      <c r="D2697" s="39"/>
      <c r="E2697" s="11"/>
      <c r="F2697" s="48"/>
      <c r="G2697" s="69"/>
      <c r="H2697" s="9"/>
      <c r="I2697" s="149"/>
      <c r="J2697" s="69"/>
      <c r="K2697" s="8" t="str">
        <f t="shared" si="78"/>
        <v/>
      </c>
      <c r="L2697" s="36"/>
      <c r="M2697" s="69"/>
      <c r="N2697" s="13"/>
      <c r="P2697" s="41" t="str">
        <f t="shared" si="77"/>
        <v>.</v>
      </c>
      <c r="Q2697" s="41"/>
      <c r="R2697" s="41"/>
      <c r="T2697" s="77"/>
      <c r="U2697" s="77"/>
    </row>
    <row r="2698" spans="1:21" s="35" customFormat="1" ht="29.25" customHeight="1" thickTop="1" thickBot="1">
      <c r="A2698" s="8"/>
      <c r="B2698" s="37"/>
      <c r="C2698" s="38"/>
      <c r="D2698" s="39"/>
      <c r="E2698" s="11"/>
      <c r="F2698" s="48"/>
      <c r="G2698" s="69"/>
      <c r="H2698" s="9"/>
      <c r="I2698" s="149"/>
      <c r="J2698" s="69"/>
      <c r="K2698" s="8" t="str">
        <f t="shared" si="78"/>
        <v/>
      </c>
      <c r="L2698" s="36"/>
      <c r="M2698" s="69"/>
      <c r="N2698" s="13"/>
      <c r="P2698" s="41" t="str">
        <f t="shared" si="77"/>
        <v>.</v>
      </c>
      <c r="Q2698" s="41"/>
      <c r="R2698" s="41"/>
      <c r="T2698" s="77"/>
      <c r="U2698" s="77"/>
    </row>
    <row r="2699" spans="1:21" s="35" customFormat="1" ht="29.25" customHeight="1" thickTop="1" thickBot="1">
      <c r="A2699" s="8"/>
      <c r="B2699" s="37"/>
      <c r="C2699" s="38"/>
      <c r="D2699" s="39"/>
      <c r="E2699" s="11"/>
      <c r="F2699" s="48"/>
      <c r="G2699" s="69"/>
      <c r="H2699" s="9"/>
      <c r="I2699" s="149"/>
      <c r="J2699" s="69"/>
      <c r="K2699" s="8" t="str">
        <f t="shared" si="78"/>
        <v/>
      </c>
      <c r="L2699" s="36"/>
      <c r="M2699" s="69"/>
      <c r="N2699" s="13"/>
      <c r="P2699" s="41" t="str">
        <f t="shared" si="77"/>
        <v>.</v>
      </c>
      <c r="Q2699" s="41"/>
      <c r="R2699" s="41"/>
      <c r="T2699" s="77"/>
      <c r="U2699" s="77"/>
    </row>
    <row r="2700" spans="1:21" s="35" customFormat="1" ht="29.25" customHeight="1" thickTop="1" thickBot="1">
      <c r="A2700" s="8"/>
      <c r="B2700" s="37"/>
      <c r="C2700" s="38"/>
      <c r="D2700" s="39"/>
      <c r="E2700" s="11"/>
      <c r="F2700" s="48"/>
      <c r="G2700" s="69"/>
      <c r="H2700" s="9"/>
      <c r="I2700" s="149"/>
      <c r="J2700" s="69"/>
      <c r="K2700" s="8" t="str">
        <f t="shared" si="78"/>
        <v/>
      </c>
      <c r="L2700" s="36"/>
      <c r="M2700" s="69"/>
      <c r="N2700" s="13"/>
      <c r="P2700" s="41" t="str">
        <f t="shared" si="77"/>
        <v>.</v>
      </c>
      <c r="Q2700" s="41"/>
      <c r="R2700" s="41"/>
      <c r="T2700" s="77"/>
      <c r="U2700" s="77"/>
    </row>
    <row r="2701" spans="1:21" s="35" customFormat="1" ht="29.25" customHeight="1" thickTop="1" thickBot="1">
      <c r="A2701" s="8"/>
      <c r="B2701" s="37"/>
      <c r="C2701" s="38"/>
      <c r="D2701" s="39"/>
      <c r="E2701" s="11"/>
      <c r="F2701" s="48"/>
      <c r="G2701" s="69"/>
      <c r="H2701" s="9"/>
      <c r="I2701" s="149"/>
      <c r="J2701" s="69"/>
      <c r="K2701" s="8" t="str">
        <f t="shared" si="78"/>
        <v/>
      </c>
      <c r="L2701" s="36"/>
      <c r="M2701" s="69"/>
      <c r="N2701" s="13"/>
      <c r="P2701" s="41" t="str">
        <f t="shared" ref="P2701:P2764" si="79">IF(O2701&gt;0,N2701-O2701,".")</f>
        <v>.</v>
      </c>
      <c r="Q2701" s="41"/>
      <c r="R2701" s="41"/>
      <c r="T2701" s="77"/>
      <c r="U2701" s="77"/>
    </row>
    <row r="2702" spans="1:21" s="35" customFormat="1" ht="29.25" customHeight="1" thickTop="1" thickBot="1">
      <c r="A2702" s="8"/>
      <c r="B2702" s="37"/>
      <c r="C2702" s="38"/>
      <c r="D2702" s="39"/>
      <c r="E2702" s="11"/>
      <c r="F2702" s="48"/>
      <c r="G2702" s="69"/>
      <c r="H2702" s="9"/>
      <c r="I2702" s="149"/>
      <c r="J2702" s="69"/>
      <c r="K2702" s="8" t="str">
        <f t="shared" ref="K2702:K2765" si="80">D2702&amp;C2702</f>
        <v/>
      </c>
      <c r="L2702" s="36"/>
      <c r="M2702" s="69"/>
      <c r="N2702" s="13"/>
      <c r="P2702" s="41" t="str">
        <f t="shared" si="79"/>
        <v>.</v>
      </c>
      <c r="Q2702" s="41"/>
      <c r="R2702" s="41"/>
      <c r="T2702" s="77"/>
      <c r="U2702" s="77"/>
    </row>
    <row r="2703" spans="1:21" s="35" customFormat="1" ht="29.25" customHeight="1" thickTop="1" thickBot="1">
      <c r="A2703" s="8"/>
      <c r="B2703" s="37"/>
      <c r="C2703" s="38"/>
      <c r="D2703" s="39"/>
      <c r="E2703" s="11"/>
      <c r="F2703" s="48"/>
      <c r="G2703" s="69"/>
      <c r="H2703" s="9"/>
      <c r="I2703" s="149"/>
      <c r="J2703" s="69"/>
      <c r="K2703" s="8" t="str">
        <f t="shared" si="80"/>
        <v/>
      </c>
      <c r="L2703" s="36"/>
      <c r="M2703" s="69"/>
      <c r="N2703" s="13"/>
      <c r="P2703" s="41" t="str">
        <f t="shared" si="79"/>
        <v>.</v>
      </c>
      <c r="Q2703" s="41"/>
      <c r="R2703" s="41"/>
      <c r="T2703" s="77"/>
      <c r="U2703" s="77"/>
    </row>
    <row r="2704" spans="1:21" s="35" customFormat="1" ht="29.25" customHeight="1" thickTop="1" thickBot="1">
      <c r="A2704" s="8"/>
      <c r="B2704" s="37"/>
      <c r="C2704" s="38"/>
      <c r="D2704" s="39"/>
      <c r="E2704" s="11"/>
      <c r="F2704" s="48"/>
      <c r="G2704" s="69"/>
      <c r="H2704" s="9"/>
      <c r="I2704" s="149"/>
      <c r="J2704" s="69"/>
      <c r="K2704" s="8" t="str">
        <f t="shared" si="80"/>
        <v/>
      </c>
      <c r="L2704" s="36"/>
      <c r="M2704" s="69"/>
      <c r="N2704" s="13"/>
      <c r="P2704" s="41" t="str">
        <f t="shared" si="79"/>
        <v>.</v>
      </c>
      <c r="Q2704" s="41"/>
      <c r="R2704" s="41"/>
      <c r="T2704" s="77"/>
      <c r="U2704" s="77"/>
    </row>
    <row r="2705" spans="1:21" s="35" customFormat="1" ht="29.25" customHeight="1" thickTop="1" thickBot="1">
      <c r="A2705" s="8"/>
      <c r="B2705" s="37"/>
      <c r="C2705" s="38"/>
      <c r="D2705" s="39"/>
      <c r="E2705" s="11"/>
      <c r="F2705" s="48"/>
      <c r="G2705" s="69"/>
      <c r="H2705" s="9"/>
      <c r="I2705" s="149"/>
      <c r="J2705" s="69"/>
      <c r="K2705" s="8" t="str">
        <f t="shared" si="80"/>
        <v/>
      </c>
      <c r="L2705" s="36"/>
      <c r="M2705" s="69"/>
      <c r="N2705" s="13"/>
      <c r="P2705" s="41" t="str">
        <f t="shared" si="79"/>
        <v>.</v>
      </c>
      <c r="Q2705" s="41"/>
      <c r="R2705" s="41"/>
      <c r="T2705" s="77"/>
      <c r="U2705" s="77"/>
    </row>
    <row r="2706" spans="1:21" s="35" customFormat="1" ht="29.25" customHeight="1" thickTop="1" thickBot="1">
      <c r="A2706" s="8"/>
      <c r="B2706" s="37"/>
      <c r="C2706" s="38"/>
      <c r="D2706" s="39"/>
      <c r="E2706" s="11"/>
      <c r="F2706" s="48"/>
      <c r="G2706" s="69"/>
      <c r="H2706" s="9"/>
      <c r="I2706" s="149"/>
      <c r="J2706" s="69"/>
      <c r="K2706" s="8" t="str">
        <f t="shared" si="80"/>
        <v/>
      </c>
      <c r="L2706" s="36"/>
      <c r="M2706" s="69"/>
      <c r="N2706" s="13"/>
      <c r="P2706" s="41" t="str">
        <f t="shared" si="79"/>
        <v>.</v>
      </c>
      <c r="Q2706" s="41"/>
      <c r="R2706" s="41"/>
      <c r="T2706" s="77"/>
      <c r="U2706" s="77"/>
    </row>
    <row r="2707" spans="1:21" s="35" customFormat="1" ht="29.25" customHeight="1" thickTop="1" thickBot="1">
      <c r="A2707" s="8"/>
      <c r="B2707" s="37"/>
      <c r="C2707" s="38"/>
      <c r="D2707" s="39"/>
      <c r="E2707" s="11"/>
      <c r="F2707" s="48"/>
      <c r="G2707" s="69"/>
      <c r="H2707" s="9"/>
      <c r="I2707" s="149"/>
      <c r="J2707" s="69"/>
      <c r="K2707" s="8" t="str">
        <f t="shared" si="80"/>
        <v/>
      </c>
      <c r="L2707" s="36"/>
      <c r="M2707" s="69"/>
      <c r="N2707" s="13"/>
      <c r="P2707" s="41" t="str">
        <f t="shared" si="79"/>
        <v>.</v>
      </c>
      <c r="Q2707" s="41"/>
      <c r="R2707" s="41"/>
      <c r="T2707" s="77"/>
      <c r="U2707" s="77"/>
    </row>
    <row r="2708" spans="1:21" s="35" customFormat="1" ht="29.25" customHeight="1" thickTop="1" thickBot="1">
      <c r="A2708" s="8"/>
      <c r="B2708" s="37"/>
      <c r="C2708" s="38"/>
      <c r="D2708" s="39"/>
      <c r="E2708" s="11"/>
      <c r="F2708" s="48"/>
      <c r="G2708" s="69"/>
      <c r="H2708" s="9"/>
      <c r="I2708" s="149"/>
      <c r="J2708" s="69"/>
      <c r="K2708" s="8" t="str">
        <f t="shared" si="80"/>
        <v/>
      </c>
      <c r="L2708" s="36"/>
      <c r="M2708" s="69"/>
      <c r="N2708" s="13"/>
      <c r="P2708" s="41" t="str">
        <f t="shared" si="79"/>
        <v>.</v>
      </c>
      <c r="Q2708" s="41"/>
      <c r="R2708" s="41"/>
      <c r="T2708" s="77"/>
      <c r="U2708" s="77"/>
    </row>
    <row r="2709" spans="1:21" s="35" customFormat="1" ht="29.25" customHeight="1" thickTop="1" thickBot="1">
      <c r="A2709" s="8"/>
      <c r="B2709" s="37"/>
      <c r="C2709" s="38"/>
      <c r="D2709" s="39"/>
      <c r="E2709" s="11"/>
      <c r="F2709" s="48"/>
      <c r="G2709" s="69"/>
      <c r="H2709" s="9"/>
      <c r="I2709" s="149"/>
      <c r="J2709" s="69"/>
      <c r="K2709" s="8" t="str">
        <f t="shared" si="80"/>
        <v/>
      </c>
      <c r="L2709" s="36"/>
      <c r="M2709" s="69"/>
      <c r="N2709" s="13"/>
      <c r="P2709" s="41" t="str">
        <f t="shared" si="79"/>
        <v>.</v>
      </c>
      <c r="Q2709" s="41"/>
      <c r="R2709" s="41"/>
      <c r="T2709" s="77"/>
      <c r="U2709" s="77"/>
    </row>
    <row r="2710" spans="1:21" s="35" customFormat="1" ht="29.25" customHeight="1" thickTop="1" thickBot="1">
      <c r="A2710" s="8"/>
      <c r="B2710" s="37"/>
      <c r="C2710" s="38"/>
      <c r="D2710" s="39"/>
      <c r="E2710" s="11"/>
      <c r="F2710" s="48"/>
      <c r="G2710" s="69"/>
      <c r="H2710" s="9"/>
      <c r="I2710" s="149"/>
      <c r="J2710" s="69"/>
      <c r="K2710" s="8" t="str">
        <f t="shared" si="80"/>
        <v/>
      </c>
      <c r="L2710" s="36"/>
      <c r="M2710" s="69"/>
      <c r="N2710" s="13"/>
      <c r="P2710" s="41" t="str">
        <f t="shared" si="79"/>
        <v>.</v>
      </c>
      <c r="Q2710" s="41"/>
      <c r="R2710" s="41"/>
      <c r="T2710" s="77"/>
      <c r="U2710" s="77"/>
    </row>
    <row r="2711" spans="1:21" s="35" customFormat="1" ht="29.25" customHeight="1" thickTop="1" thickBot="1">
      <c r="A2711" s="8"/>
      <c r="B2711" s="37"/>
      <c r="C2711" s="38"/>
      <c r="D2711" s="39"/>
      <c r="E2711" s="11"/>
      <c r="F2711" s="48"/>
      <c r="G2711" s="69"/>
      <c r="H2711" s="9"/>
      <c r="I2711" s="149"/>
      <c r="J2711" s="69"/>
      <c r="K2711" s="8" t="str">
        <f t="shared" si="80"/>
        <v/>
      </c>
      <c r="L2711" s="36"/>
      <c r="M2711" s="69"/>
      <c r="N2711" s="13"/>
      <c r="P2711" s="41" t="str">
        <f t="shared" si="79"/>
        <v>.</v>
      </c>
      <c r="Q2711" s="41"/>
      <c r="R2711" s="41"/>
      <c r="T2711" s="77"/>
      <c r="U2711" s="77"/>
    </row>
    <row r="2712" spans="1:21" s="35" customFormat="1" ht="29.25" customHeight="1" thickTop="1" thickBot="1">
      <c r="A2712" s="8"/>
      <c r="B2712" s="37"/>
      <c r="C2712" s="38"/>
      <c r="D2712" s="39"/>
      <c r="E2712" s="11"/>
      <c r="F2712" s="48"/>
      <c r="G2712" s="69"/>
      <c r="H2712" s="9"/>
      <c r="I2712" s="149"/>
      <c r="J2712" s="69"/>
      <c r="K2712" s="8" t="str">
        <f t="shared" si="80"/>
        <v/>
      </c>
      <c r="L2712" s="36"/>
      <c r="M2712" s="69"/>
      <c r="N2712" s="13"/>
      <c r="P2712" s="41" t="str">
        <f t="shared" si="79"/>
        <v>.</v>
      </c>
      <c r="Q2712" s="41"/>
      <c r="R2712" s="41"/>
      <c r="T2712" s="77"/>
      <c r="U2712" s="77"/>
    </row>
    <row r="2713" spans="1:21" s="35" customFormat="1" ht="29.25" customHeight="1" thickTop="1" thickBot="1">
      <c r="A2713" s="8"/>
      <c r="B2713" s="37"/>
      <c r="C2713" s="38"/>
      <c r="D2713" s="39"/>
      <c r="E2713" s="11"/>
      <c r="F2713" s="48"/>
      <c r="G2713" s="69"/>
      <c r="H2713" s="9"/>
      <c r="I2713" s="149"/>
      <c r="J2713" s="69"/>
      <c r="K2713" s="8" t="str">
        <f t="shared" si="80"/>
        <v/>
      </c>
      <c r="L2713" s="36"/>
      <c r="M2713" s="69"/>
      <c r="N2713" s="13"/>
      <c r="P2713" s="41" t="str">
        <f t="shared" si="79"/>
        <v>.</v>
      </c>
      <c r="Q2713" s="41"/>
      <c r="R2713" s="41"/>
      <c r="T2713" s="77"/>
      <c r="U2713" s="77"/>
    </row>
    <row r="2714" spans="1:21" s="35" customFormat="1" ht="29.25" customHeight="1" thickTop="1" thickBot="1">
      <c r="A2714" s="8"/>
      <c r="B2714" s="37"/>
      <c r="C2714" s="38"/>
      <c r="D2714" s="39"/>
      <c r="E2714" s="11"/>
      <c r="F2714" s="48"/>
      <c r="G2714" s="69"/>
      <c r="H2714" s="9"/>
      <c r="I2714" s="149"/>
      <c r="J2714" s="69"/>
      <c r="K2714" s="8" t="str">
        <f t="shared" si="80"/>
        <v/>
      </c>
      <c r="L2714" s="36"/>
      <c r="M2714" s="69"/>
      <c r="N2714" s="13"/>
      <c r="P2714" s="41" t="str">
        <f t="shared" si="79"/>
        <v>.</v>
      </c>
      <c r="Q2714" s="41"/>
      <c r="R2714" s="41"/>
      <c r="T2714" s="77"/>
      <c r="U2714" s="77"/>
    </row>
    <row r="2715" spans="1:21" s="35" customFormat="1" ht="29.25" customHeight="1" thickTop="1" thickBot="1">
      <c r="A2715" s="8"/>
      <c r="B2715" s="37"/>
      <c r="C2715" s="38"/>
      <c r="D2715" s="39"/>
      <c r="E2715" s="11"/>
      <c r="F2715" s="48"/>
      <c r="G2715" s="69"/>
      <c r="H2715" s="9"/>
      <c r="I2715" s="149"/>
      <c r="J2715" s="69"/>
      <c r="K2715" s="8" t="str">
        <f t="shared" si="80"/>
        <v/>
      </c>
      <c r="L2715" s="36"/>
      <c r="M2715" s="69"/>
      <c r="N2715" s="13"/>
      <c r="P2715" s="41" t="str">
        <f t="shared" si="79"/>
        <v>.</v>
      </c>
      <c r="Q2715" s="41"/>
      <c r="R2715" s="41"/>
      <c r="T2715" s="77"/>
      <c r="U2715" s="77"/>
    </row>
    <row r="2716" spans="1:21" s="35" customFormat="1" ht="29.25" customHeight="1" thickTop="1" thickBot="1">
      <c r="A2716" s="8"/>
      <c r="B2716" s="37"/>
      <c r="C2716" s="38"/>
      <c r="D2716" s="39"/>
      <c r="E2716" s="11"/>
      <c r="F2716" s="48"/>
      <c r="G2716" s="69"/>
      <c r="H2716" s="9"/>
      <c r="I2716" s="149"/>
      <c r="J2716" s="69"/>
      <c r="K2716" s="8" t="str">
        <f t="shared" si="80"/>
        <v/>
      </c>
      <c r="L2716" s="36"/>
      <c r="M2716" s="69"/>
      <c r="N2716" s="13"/>
      <c r="P2716" s="41" t="str">
        <f t="shared" si="79"/>
        <v>.</v>
      </c>
      <c r="Q2716" s="41"/>
      <c r="R2716" s="41"/>
      <c r="T2716" s="77"/>
      <c r="U2716" s="77"/>
    </row>
    <row r="2717" spans="1:21" s="35" customFormat="1" ht="29.25" customHeight="1" thickTop="1" thickBot="1">
      <c r="A2717" s="8"/>
      <c r="B2717" s="37"/>
      <c r="C2717" s="38"/>
      <c r="D2717" s="39"/>
      <c r="E2717" s="11"/>
      <c r="F2717" s="48"/>
      <c r="G2717" s="69"/>
      <c r="H2717" s="9"/>
      <c r="I2717" s="149"/>
      <c r="J2717" s="69"/>
      <c r="K2717" s="8" t="str">
        <f t="shared" si="80"/>
        <v/>
      </c>
      <c r="L2717" s="36"/>
      <c r="M2717" s="69"/>
      <c r="N2717" s="13"/>
      <c r="P2717" s="41" t="str">
        <f t="shared" si="79"/>
        <v>.</v>
      </c>
      <c r="Q2717" s="41"/>
      <c r="R2717" s="41"/>
      <c r="T2717" s="77"/>
      <c r="U2717" s="77"/>
    </row>
    <row r="2718" spans="1:21" s="35" customFormat="1" ht="29.25" customHeight="1" thickTop="1" thickBot="1">
      <c r="A2718" s="8"/>
      <c r="B2718" s="37"/>
      <c r="C2718" s="38"/>
      <c r="D2718" s="39"/>
      <c r="E2718" s="11"/>
      <c r="F2718" s="48"/>
      <c r="G2718" s="69"/>
      <c r="H2718" s="9"/>
      <c r="I2718" s="149"/>
      <c r="J2718" s="69"/>
      <c r="K2718" s="8" t="str">
        <f t="shared" si="80"/>
        <v/>
      </c>
      <c r="L2718" s="36"/>
      <c r="M2718" s="69"/>
      <c r="N2718" s="13"/>
      <c r="P2718" s="41" t="str">
        <f t="shared" si="79"/>
        <v>.</v>
      </c>
      <c r="Q2718" s="41"/>
      <c r="R2718" s="41"/>
      <c r="T2718" s="77"/>
      <c r="U2718" s="77"/>
    </row>
    <row r="2719" spans="1:21" s="35" customFormat="1" ht="29.25" customHeight="1" thickTop="1" thickBot="1">
      <c r="A2719" s="8"/>
      <c r="B2719" s="37"/>
      <c r="C2719" s="38"/>
      <c r="D2719" s="39"/>
      <c r="E2719" s="11"/>
      <c r="F2719" s="48"/>
      <c r="G2719" s="69"/>
      <c r="H2719" s="9"/>
      <c r="I2719" s="149"/>
      <c r="J2719" s="69"/>
      <c r="K2719" s="8" t="str">
        <f t="shared" si="80"/>
        <v/>
      </c>
      <c r="L2719" s="36"/>
      <c r="M2719" s="69"/>
      <c r="N2719" s="13"/>
      <c r="P2719" s="41" t="str">
        <f t="shared" si="79"/>
        <v>.</v>
      </c>
      <c r="Q2719" s="41"/>
      <c r="R2719" s="41"/>
      <c r="T2719" s="77"/>
      <c r="U2719" s="77"/>
    </row>
    <row r="2720" spans="1:21" s="35" customFormat="1" ht="29.25" customHeight="1" thickTop="1" thickBot="1">
      <c r="A2720" s="8"/>
      <c r="B2720" s="37"/>
      <c r="C2720" s="38"/>
      <c r="D2720" s="39"/>
      <c r="E2720" s="11"/>
      <c r="F2720" s="48"/>
      <c r="G2720" s="69"/>
      <c r="H2720" s="9"/>
      <c r="I2720" s="149"/>
      <c r="J2720" s="69"/>
      <c r="K2720" s="8" t="str">
        <f t="shared" si="80"/>
        <v/>
      </c>
      <c r="L2720" s="36"/>
      <c r="M2720" s="69"/>
      <c r="N2720" s="13"/>
      <c r="P2720" s="41" t="str">
        <f t="shared" si="79"/>
        <v>.</v>
      </c>
      <c r="Q2720" s="41"/>
      <c r="R2720" s="41"/>
      <c r="T2720" s="77"/>
      <c r="U2720" s="77"/>
    </row>
    <row r="2721" spans="1:21" s="35" customFormat="1" ht="29.25" customHeight="1" thickTop="1" thickBot="1">
      <c r="A2721" s="8"/>
      <c r="B2721" s="37"/>
      <c r="C2721" s="38"/>
      <c r="D2721" s="39"/>
      <c r="E2721" s="11"/>
      <c r="F2721" s="48"/>
      <c r="G2721" s="69"/>
      <c r="H2721" s="9"/>
      <c r="I2721" s="149"/>
      <c r="J2721" s="69"/>
      <c r="K2721" s="8" t="str">
        <f t="shared" si="80"/>
        <v/>
      </c>
      <c r="L2721" s="36"/>
      <c r="M2721" s="69"/>
      <c r="N2721" s="13"/>
      <c r="P2721" s="41" t="str">
        <f t="shared" si="79"/>
        <v>.</v>
      </c>
      <c r="Q2721" s="41"/>
      <c r="R2721" s="41"/>
      <c r="T2721" s="77"/>
      <c r="U2721" s="77"/>
    </row>
    <row r="2722" spans="1:21" s="35" customFormat="1" ht="29.25" customHeight="1" thickTop="1" thickBot="1">
      <c r="A2722" s="8"/>
      <c r="B2722" s="37"/>
      <c r="C2722" s="38"/>
      <c r="D2722" s="39"/>
      <c r="E2722" s="11"/>
      <c r="F2722" s="48"/>
      <c r="G2722" s="69"/>
      <c r="H2722" s="9"/>
      <c r="I2722" s="149"/>
      <c r="J2722" s="69"/>
      <c r="K2722" s="8" t="str">
        <f t="shared" si="80"/>
        <v/>
      </c>
      <c r="L2722" s="36"/>
      <c r="M2722" s="69"/>
      <c r="N2722" s="13"/>
      <c r="P2722" s="41" t="str">
        <f t="shared" si="79"/>
        <v>.</v>
      </c>
      <c r="Q2722" s="41"/>
      <c r="R2722" s="41"/>
      <c r="T2722" s="77"/>
      <c r="U2722" s="77"/>
    </row>
    <row r="2723" spans="1:21" s="35" customFormat="1" ht="29.25" customHeight="1" thickTop="1" thickBot="1">
      <c r="A2723" s="8"/>
      <c r="B2723" s="37"/>
      <c r="C2723" s="38"/>
      <c r="D2723" s="39"/>
      <c r="E2723" s="11"/>
      <c r="F2723" s="48"/>
      <c r="G2723" s="69"/>
      <c r="H2723" s="9"/>
      <c r="I2723" s="149"/>
      <c r="J2723" s="69"/>
      <c r="K2723" s="8" t="str">
        <f t="shared" si="80"/>
        <v/>
      </c>
      <c r="L2723" s="36"/>
      <c r="M2723" s="69"/>
      <c r="N2723" s="13"/>
      <c r="P2723" s="41" t="str">
        <f t="shared" si="79"/>
        <v>.</v>
      </c>
      <c r="Q2723" s="41"/>
      <c r="R2723" s="41"/>
      <c r="T2723" s="77"/>
      <c r="U2723" s="77"/>
    </row>
    <row r="2724" spans="1:21" s="35" customFormat="1" ht="29.25" customHeight="1" thickTop="1" thickBot="1">
      <c r="A2724" s="8"/>
      <c r="B2724" s="37"/>
      <c r="C2724" s="38"/>
      <c r="D2724" s="39"/>
      <c r="E2724" s="11"/>
      <c r="F2724" s="48"/>
      <c r="G2724" s="69"/>
      <c r="H2724" s="9"/>
      <c r="I2724" s="149"/>
      <c r="J2724" s="69"/>
      <c r="K2724" s="8" t="str">
        <f t="shared" si="80"/>
        <v/>
      </c>
      <c r="L2724" s="36"/>
      <c r="M2724" s="69"/>
      <c r="N2724" s="13"/>
      <c r="P2724" s="41" t="str">
        <f t="shared" si="79"/>
        <v>.</v>
      </c>
      <c r="Q2724" s="41"/>
      <c r="R2724" s="41"/>
      <c r="T2724" s="77"/>
      <c r="U2724" s="77"/>
    </row>
    <row r="2725" spans="1:21" s="35" customFormat="1" ht="29.25" customHeight="1" thickTop="1" thickBot="1">
      <c r="A2725" s="8"/>
      <c r="B2725" s="37"/>
      <c r="C2725" s="38"/>
      <c r="D2725" s="39"/>
      <c r="E2725" s="11"/>
      <c r="F2725" s="48"/>
      <c r="G2725" s="69"/>
      <c r="H2725" s="9"/>
      <c r="I2725" s="149"/>
      <c r="J2725" s="69"/>
      <c r="K2725" s="8" t="str">
        <f t="shared" si="80"/>
        <v/>
      </c>
      <c r="L2725" s="36"/>
      <c r="M2725" s="69"/>
      <c r="N2725" s="13"/>
      <c r="P2725" s="41" t="str">
        <f t="shared" si="79"/>
        <v>.</v>
      </c>
      <c r="Q2725" s="41"/>
      <c r="R2725" s="41"/>
      <c r="T2725" s="77"/>
      <c r="U2725" s="77"/>
    </row>
    <row r="2726" spans="1:21" s="35" customFormat="1" ht="29.25" customHeight="1" thickTop="1" thickBot="1">
      <c r="A2726" s="8"/>
      <c r="B2726" s="37"/>
      <c r="C2726" s="38"/>
      <c r="D2726" s="39"/>
      <c r="E2726" s="11"/>
      <c r="F2726" s="48"/>
      <c r="G2726" s="69"/>
      <c r="H2726" s="9"/>
      <c r="I2726" s="149"/>
      <c r="J2726" s="69"/>
      <c r="K2726" s="8" t="str">
        <f t="shared" si="80"/>
        <v/>
      </c>
      <c r="L2726" s="36"/>
      <c r="M2726" s="69"/>
      <c r="N2726" s="13"/>
      <c r="P2726" s="41" t="str">
        <f t="shared" si="79"/>
        <v>.</v>
      </c>
      <c r="Q2726" s="41"/>
      <c r="R2726" s="41"/>
      <c r="T2726" s="77"/>
      <c r="U2726" s="77"/>
    </row>
    <row r="2727" spans="1:21" s="35" customFormat="1" ht="29.25" customHeight="1" thickTop="1" thickBot="1">
      <c r="A2727" s="8"/>
      <c r="B2727" s="37"/>
      <c r="C2727" s="38"/>
      <c r="D2727" s="39"/>
      <c r="E2727" s="11"/>
      <c r="F2727" s="48"/>
      <c r="G2727" s="69"/>
      <c r="H2727" s="9"/>
      <c r="I2727" s="149"/>
      <c r="J2727" s="69"/>
      <c r="K2727" s="8" t="str">
        <f t="shared" si="80"/>
        <v/>
      </c>
      <c r="L2727" s="36"/>
      <c r="M2727" s="69"/>
      <c r="N2727" s="13"/>
      <c r="P2727" s="41" t="str">
        <f t="shared" si="79"/>
        <v>.</v>
      </c>
      <c r="Q2727" s="41"/>
      <c r="R2727" s="41"/>
      <c r="T2727" s="77"/>
      <c r="U2727" s="77"/>
    </row>
    <row r="2728" spans="1:21" s="35" customFormat="1" ht="29.25" customHeight="1" thickTop="1" thickBot="1">
      <c r="A2728" s="8"/>
      <c r="B2728" s="37"/>
      <c r="C2728" s="38"/>
      <c r="D2728" s="39"/>
      <c r="E2728" s="11"/>
      <c r="F2728" s="48"/>
      <c r="G2728" s="69"/>
      <c r="H2728" s="9"/>
      <c r="I2728" s="149"/>
      <c r="J2728" s="69"/>
      <c r="K2728" s="8" t="str">
        <f t="shared" si="80"/>
        <v/>
      </c>
      <c r="L2728" s="36"/>
      <c r="M2728" s="69"/>
      <c r="N2728" s="13"/>
      <c r="P2728" s="41" t="str">
        <f t="shared" si="79"/>
        <v>.</v>
      </c>
      <c r="Q2728" s="41"/>
      <c r="R2728" s="41"/>
      <c r="T2728" s="77"/>
      <c r="U2728" s="77"/>
    </row>
    <row r="2729" spans="1:21" s="35" customFormat="1" ht="29.25" customHeight="1" thickTop="1" thickBot="1">
      <c r="A2729" s="8"/>
      <c r="B2729" s="37"/>
      <c r="C2729" s="38"/>
      <c r="D2729" s="39"/>
      <c r="E2729" s="11"/>
      <c r="F2729" s="48"/>
      <c r="G2729" s="69"/>
      <c r="H2729" s="9"/>
      <c r="I2729" s="149"/>
      <c r="J2729" s="69"/>
      <c r="K2729" s="8" t="str">
        <f t="shared" si="80"/>
        <v/>
      </c>
      <c r="L2729" s="36"/>
      <c r="M2729" s="69"/>
      <c r="N2729" s="13"/>
      <c r="P2729" s="41" t="str">
        <f t="shared" si="79"/>
        <v>.</v>
      </c>
      <c r="Q2729" s="41"/>
      <c r="R2729" s="41"/>
      <c r="T2729" s="77"/>
      <c r="U2729" s="77"/>
    </row>
    <row r="2730" spans="1:21" s="35" customFormat="1" ht="29.25" customHeight="1" thickTop="1" thickBot="1">
      <c r="A2730" s="8"/>
      <c r="B2730" s="37"/>
      <c r="C2730" s="38"/>
      <c r="D2730" s="39"/>
      <c r="E2730" s="11"/>
      <c r="F2730" s="48"/>
      <c r="G2730" s="69"/>
      <c r="H2730" s="9"/>
      <c r="I2730" s="149"/>
      <c r="J2730" s="69"/>
      <c r="K2730" s="8" t="str">
        <f t="shared" si="80"/>
        <v/>
      </c>
      <c r="L2730" s="36"/>
      <c r="M2730" s="69"/>
      <c r="N2730" s="13"/>
      <c r="P2730" s="41" t="str">
        <f t="shared" si="79"/>
        <v>.</v>
      </c>
      <c r="Q2730" s="41"/>
      <c r="R2730" s="41"/>
      <c r="T2730" s="77"/>
      <c r="U2730" s="77"/>
    </row>
    <row r="2731" spans="1:21" s="35" customFormat="1" ht="29.25" customHeight="1" thickTop="1" thickBot="1">
      <c r="A2731" s="8"/>
      <c r="B2731" s="37"/>
      <c r="C2731" s="38"/>
      <c r="D2731" s="39"/>
      <c r="E2731" s="11"/>
      <c r="F2731" s="48"/>
      <c r="G2731" s="69"/>
      <c r="H2731" s="9"/>
      <c r="I2731" s="149"/>
      <c r="J2731" s="69"/>
      <c r="K2731" s="8" t="str">
        <f t="shared" si="80"/>
        <v/>
      </c>
      <c r="L2731" s="36"/>
      <c r="M2731" s="69"/>
      <c r="N2731" s="13"/>
      <c r="P2731" s="41" t="str">
        <f t="shared" si="79"/>
        <v>.</v>
      </c>
      <c r="Q2731" s="41"/>
      <c r="R2731" s="41"/>
      <c r="T2731" s="77"/>
      <c r="U2731" s="77"/>
    </row>
    <row r="2732" spans="1:21" s="35" customFormat="1" ht="29.25" customHeight="1" thickTop="1" thickBot="1">
      <c r="A2732" s="8"/>
      <c r="B2732" s="37"/>
      <c r="C2732" s="38"/>
      <c r="D2732" s="39"/>
      <c r="E2732" s="11"/>
      <c r="F2732" s="48"/>
      <c r="G2732" s="69"/>
      <c r="H2732" s="9"/>
      <c r="I2732" s="149"/>
      <c r="J2732" s="69"/>
      <c r="K2732" s="8" t="str">
        <f t="shared" si="80"/>
        <v/>
      </c>
      <c r="L2732" s="36"/>
      <c r="M2732" s="69"/>
      <c r="N2732" s="13"/>
      <c r="P2732" s="41" t="str">
        <f t="shared" si="79"/>
        <v>.</v>
      </c>
      <c r="Q2732" s="41"/>
      <c r="R2732" s="41"/>
      <c r="T2732" s="77"/>
      <c r="U2732" s="77"/>
    </row>
    <row r="2733" spans="1:21" s="35" customFormat="1" ht="29.25" customHeight="1" thickTop="1" thickBot="1">
      <c r="A2733" s="8"/>
      <c r="B2733" s="37"/>
      <c r="C2733" s="38"/>
      <c r="D2733" s="39"/>
      <c r="E2733" s="11"/>
      <c r="F2733" s="48"/>
      <c r="G2733" s="69"/>
      <c r="H2733" s="9"/>
      <c r="I2733" s="149"/>
      <c r="J2733" s="69"/>
      <c r="K2733" s="8" t="str">
        <f t="shared" si="80"/>
        <v/>
      </c>
      <c r="L2733" s="36"/>
      <c r="M2733" s="69"/>
      <c r="N2733" s="13"/>
      <c r="P2733" s="41" t="str">
        <f t="shared" si="79"/>
        <v>.</v>
      </c>
      <c r="Q2733" s="41"/>
      <c r="R2733" s="41"/>
      <c r="T2733" s="77"/>
      <c r="U2733" s="77"/>
    </row>
    <row r="2734" spans="1:21" s="35" customFormat="1" ht="29.25" customHeight="1" thickTop="1" thickBot="1">
      <c r="A2734" s="8"/>
      <c r="B2734" s="37"/>
      <c r="C2734" s="38"/>
      <c r="D2734" s="39"/>
      <c r="E2734" s="11"/>
      <c r="F2734" s="48"/>
      <c r="G2734" s="69"/>
      <c r="H2734" s="9"/>
      <c r="I2734" s="149"/>
      <c r="J2734" s="69"/>
      <c r="K2734" s="8" t="str">
        <f t="shared" si="80"/>
        <v/>
      </c>
      <c r="L2734" s="36"/>
      <c r="M2734" s="69"/>
      <c r="N2734" s="13"/>
      <c r="P2734" s="41" t="str">
        <f t="shared" si="79"/>
        <v>.</v>
      </c>
      <c r="Q2734" s="41"/>
      <c r="R2734" s="41"/>
      <c r="T2734" s="77"/>
      <c r="U2734" s="77"/>
    </row>
    <row r="2735" spans="1:21" s="35" customFormat="1" ht="29.25" customHeight="1" thickTop="1" thickBot="1">
      <c r="A2735" s="8"/>
      <c r="B2735" s="37"/>
      <c r="C2735" s="38"/>
      <c r="D2735" s="39"/>
      <c r="E2735" s="11"/>
      <c r="F2735" s="48"/>
      <c r="G2735" s="69"/>
      <c r="H2735" s="9"/>
      <c r="I2735" s="149"/>
      <c r="J2735" s="69"/>
      <c r="K2735" s="8" t="str">
        <f t="shared" si="80"/>
        <v/>
      </c>
      <c r="L2735" s="36"/>
      <c r="M2735" s="69"/>
      <c r="N2735" s="13"/>
      <c r="P2735" s="41" t="str">
        <f t="shared" si="79"/>
        <v>.</v>
      </c>
      <c r="Q2735" s="41"/>
      <c r="R2735" s="41"/>
      <c r="T2735" s="77"/>
      <c r="U2735" s="77"/>
    </row>
    <row r="2736" spans="1:21" s="35" customFormat="1" ht="29.25" customHeight="1" thickTop="1" thickBot="1">
      <c r="A2736" s="8"/>
      <c r="B2736" s="37"/>
      <c r="C2736" s="38"/>
      <c r="D2736" s="39"/>
      <c r="E2736" s="11"/>
      <c r="F2736" s="48"/>
      <c r="G2736" s="69"/>
      <c r="H2736" s="9"/>
      <c r="I2736" s="149"/>
      <c r="J2736" s="69"/>
      <c r="K2736" s="8" t="str">
        <f t="shared" si="80"/>
        <v/>
      </c>
      <c r="L2736" s="36"/>
      <c r="M2736" s="69"/>
      <c r="N2736" s="13"/>
      <c r="P2736" s="41" t="str">
        <f t="shared" si="79"/>
        <v>.</v>
      </c>
      <c r="Q2736" s="41"/>
      <c r="R2736" s="41"/>
      <c r="T2736" s="77"/>
      <c r="U2736" s="77"/>
    </row>
    <row r="2737" spans="1:21" s="35" customFormat="1" ht="29.25" customHeight="1" thickTop="1" thickBot="1">
      <c r="A2737" s="8"/>
      <c r="B2737" s="37"/>
      <c r="C2737" s="38"/>
      <c r="D2737" s="39"/>
      <c r="E2737" s="11"/>
      <c r="F2737" s="48"/>
      <c r="G2737" s="69"/>
      <c r="H2737" s="9"/>
      <c r="I2737" s="149"/>
      <c r="J2737" s="69"/>
      <c r="K2737" s="8" t="str">
        <f t="shared" si="80"/>
        <v/>
      </c>
      <c r="L2737" s="36"/>
      <c r="M2737" s="69"/>
      <c r="N2737" s="13"/>
      <c r="P2737" s="41" t="str">
        <f t="shared" si="79"/>
        <v>.</v>
      </c>
      <c r="Q2737" s="41"/>
      <c r="R2737" s="41"/>
      <c r="T2737" s="77"/>
      <c r="U2737" s="77"/>
    </row>
    <row r="2738" spans="1:21" s="35" customFormat="1" ht="29.25" customHeight="1" thickTop="1" thickBot="1">
      <c r="A2738" s="8"/>
      <c r="B2738" s="37"/>
      <c r="C2738" s="38"/>
      <c r="D2738" s="39"/>
      <c r="E2738" s="11"/>
      <c r="F2738" s="48"/>
      <c r="G2738" s="69"/>
      <c r="H2738" s="9"/>
      <c r="I2738" s="149"/>
      <c r="J2738" s="69"/>
      <c r="K2738" s="8" t="str">
        <f t="shared" si="80"/>
        <v/>
      </c>
      <c r="L2738" s="36"/>
      <c r="M2738" s="69"/>
      <c r="N2738" s="13"/>
      <c r="P2738" s="41" t="str">
        <f t="shared" si="79"/>
        <v>.</v>
      </c>
      <c r="Q2738" s="41"/>
      <c r="R2738" s="41"/>
      <c r="T2738" s="77"/>
      <c r="U2738" s="77"/>
    </row>
    <row r="2739" spans="1:21" s="35" customFormat="1" ht="29.25" customHeight="1" thickTop="1" thickBot="1">
      <c r="A2739" s="8"/>
      <c r="B2739" s="37"/>
      <c r="C2739" s="38"/>
      <c r="D2739" s="39"/>
      <c r="E2739" s="11"/>
      <c r="F2739" s="48"/>
      <c r="G2739" s="69"/>
      <c r="H2739" s="9"/>
      <c r="I2739" s="149"/>
      <c r="J2739" s="69"/>
      <c r="K2739" s="8" t="str">
        <f t="shared" si="80"/>
        <v/>
      </c>
      <c r="L2739" s="36"/>
      <c r="M2739" s="69"/>
      <c r="N2739" s="13"/>
      <c r="P2739" s="41" t="str">
        <f t="shared" si="79"/>
        <v>.</v>
      </c>
      <c r="Q2739" s="41"/>
      <c r="R2739" s="41"/>
      <c r="T2739" s="77"/>
      <c r="U2739" s="77"/>
    </row>
    <row r="2740" spans="1:21" s="35" customFormat="1" ht="29.25" customHeight="1" thickTop="1" thickBot="1">
      <c r="A2740" s="8"/>
      <c r="B2740" s="37"/>
      <c r="C2740" s="38"/>
      <c r="D2740" s="39"/>
      <c r="E2740" s="11"/>
      <c r="F2740" s="48"/>
      <c r="G2740" s="69"/>
      <c r="H2740" s="9"/>
      <c r="I2740" s="149"/>
      <c r="J2740" s="69"/>
      <c r="K2740" s="8" t="str">
        <f t="shared" si="80"/>
        <v/>
      </c>
      <c r="L2740" s="36"/>
      <c r="M2740" s="69"/>
      <c r="N2740" s="13"/>
      <c r="P2740" s="41" t="str">
        <f t="shared" si="79"/>
        <v>.</v>
      </c>
      <c r="Q2740" s="41"/>
      <c r="R2740" s="41"/>
      <c r="T2740" s="77"/>
      <c r="U2740" s="77"/>
    </row>
    <row r="2741" spans="1:21" s="35" customFormat="1" ht="29.25" customHeight="1" thickTop="1" thickBot="1">
      <c r="A2741" s="8"/>
      <c r="B2741" s="37"/>
      <c r="C2741" s="38"/>
      <c r="D2741" s="39"/>
      <c r="E2741" s="11"/>
      <c r="F2741" s="48"/>
      <c r="G2741" s="69"/>
      <c r="H2741" s="9"/>
      <c r="I2741" s="149"/>
      <c r="J2741" s="69"/>
      <c r="K2741" s="8" t="str">
        <f t="shared" si="80"/>
        <v/>
      </c>
      <c r="L2741" s="36"/>
      <c r="M2741" s="69"/>
      <c r="N2741" s="13"/>
      <c r="P2741" s="41" t="str">
        <f t="shared" si="79"/>
        <v>.</v>
      </c>
      <c r="Q2741" s="41"/>
      <c r="R2741" s="41"/>
      <c r="T2741" s="77"/>
      <c r="U2741" s="77"/>
    </row>
    <row r="2742" spans="1:21" s="35" customFormat="1" ht="29.25" customHeight="1" thickTop="1" thickBot="1">
      <c r="A2742" s="8"/>
      <c r="B2742" s="37"/>
      <c r="C2742" s="38"/>
      <c r="D2742" s="39"/>
      <c r="E2742" s="11"/>
      <c r="F2742" s="48"/>
      <c r="G2742" s="69"/>
      <c r="H2742" s="9"/>
      <c r="I2742" s="149"/>
      <c r="J2742" s="69"/>
      <c r="K2742" s="8" t="str">
        <f t="shared" si="80"/>
        <v/>
      </c>
      <c r="L2742" s="36"/>
      <c r="M2742" s="69"/>
      <c r="N2742" s="13"/>
      <c r="P2742" s="41" t="str">
        <f t="shared" si="79"/>
        <v>.</v>
      </c>
      <c r="Q2742" s="41"/>
      <c r="R2742" s="41"/>
      <c r="T2742" s="77"/>
      <c r="U2742" s="77"/>
    </row>
    <row r="2743" spans="1:21" s="35" customFormat="1" ht="29.25" customHeight="1" thickTop="1" thickBot="1">
      <c r="A2743" s="8"/>
      <c r="B2743" s="37"/>
      <c r="C2743" s="38"/>
      <c r="D2743" s="39"/>
      <c r="E2743" s="11"/>
      <c r="F2743" s="48"/>
      <c r="G2743" s="69"/>
      <c r="H2743" s="9"/>
      <c r="I2743" s="149"/>
      <c r="J2743" s="69"/>
      <c r="K2743" s="8" t="str">
        <f t="shared" si="80"/>
        <v/>
      </c>
      <c r="L2743" s="36"/>
      <c r="M2743" s="69"/>
      <c r="N2743" s="13"/>
      <c r="P2743" s="41" t="str">
        <f t="shared" si="79"/>
        <v>.</v>
      </c>
      <c r="Q2743" s="41"/>
      <c r="R2743" s="41"/>
      <c r="T2743" s="77"/>
      <c r="U2743" s="77"/>
    </row>
    <row r="2744" spans="1:21" s="35" customFormat="1" ht="29.25" customHeight="1" thickTop="1" thickBot="1">
      <c r="A2744" s="8"/>
      <c r="B2744" s="37"/>
      <c r="C2744" s="38"/>
      <c r="D2744" s="39"/>
      <c r="E2744" s="11"/>
      <c r="F2744" s="48"/>
      <c r="G2744" s="69"/>
      <c r="H2744" s="9"/>
      <c r="I2744" s="149"/>
      <c r="J2744" s="69"/>
      <c r="K2744" s="8" t="str">
        <f t="shared" si="80"/>
        <v/>
      </c>
      <c r="L2744" s="36"/>
      <c r="M2744" s="69"/>
      <c r="N2744" s="13"/>
      <c r="P2744" s="41" t="str">
        <f t="shared" si="79"/>
        <v>.</v>
      </c>
      <c r="Q2744" s="41"/>
      <c r="R2744" s="41"/>
      <c r="T2744" s="77"/>
      <c r="U2744" s="77"/>
    </row>
    <row r="2745" spans="1:21" s="35" customFormat="1" ht="29.25" customHeight="1" thickTop="1" thickBot="1">
      <c r="A2745" s="8"/>
      <c r="B2745" s="37"/>
      <c r="C2745" s="38"/>
      <c r="D2745" s="39"/>
      <c r="E2745" s="11"/>
      <c r="F2745" s="48"/>
      <c r="G2745" s="69"/>
      <c r="H2745" s="9"/>
      <c r="I2745" s="149"/>
      <c r="J2745" s="69"/>
      <c r="K2745" s="8" t="str">
        <f t="shared" si="80"/>
        <v/>
      </c>
      <c r="L2745" s="36"/>
      <c r="M2745" s="69"/>
      <c r="N2745" s="13"/>
      <c r="P2745" s="41" t="str">
        <f t="shared" si="79"/>
        <v>.</v>
      </c>
      <c r="Q2745" s="41"/>
      <c r="R2745" s="41"/>
      <c r="T2745" s="77"/>
      <c r="U2745" s="77"/>
    </row>
    <row r="2746" spans="1:21" s="35" customFormat="1" ht="29.25" customHeight="1" thickTop="1" thickBot="1">
      <c r="A2746" s="8"/>
      <c r="B2746" s="37"/>
      <c r="C2746" s="38"/>
      <c r="D2746" s="39"/>
      <c r="E2746" s="11"/>
      <c r="F2746" s="48"/>
      <c r="G2746" s="69"/>
      <c r="H2746" s="9"/>
      <c r="I2746" s="149"/>
      <c r="J2746" s="69"/>
      <c r="K2746" s="8" t="str">
        <f t="shared" si="80"/>
        <v/>
      </c>
      <c r="L2746" s="36"/>
      <c r="M2746" s="69"/>
      <c r="N2746" s="13"/>
      <c r="P2746" s="41" t="str">
        <f t="shared" si="79"/>
        <v>.</v>
      </c>
      <c r="Q2746" s="41"/>
      <c r="R2746" s="41"/>
      <c r="T2746" s="77"/>
      <c r="U2746" s="77"/>
    </row>
    <row r="2747" spans="1:21" s="35" customFormat="1" ht="29.25" customHeight="1" thickTop="1" thickBot="1">
      <c r="A2747" s="8"/>
      <c r="B2747" s="37"/>
      <c r="C2747" s="38"/>
      <c r="D2747" s="39"/>
      <c r="E2747" s="11"/>
      <c r="F2747" s="48"/>
      <c r="G2747" s="69"/>
      <c r="H2747" s="9"/>
      <c r="I2747" s="149"/>
      <c r="J2747" s="69"/>
      <c r="K2747" s="8" t="str">
        <f t="shared" si="80"/>
        <v/>
      </c>
      <c r="L2747" s="36"/>
      <c r="M2747" s="69"/>
      <c r="N2747" s="13"/>
      <c r="P2747" s="41" t="str">
        <f t="shared" si="79"/>
        <v>.</v>
      </c>
      <c r="Q2747" s="41"/>
      <c r="R2747" s="41"/>
      <c r="T2747" s="77"/>
      <c r="U2747" s="77"/>
    </row>
    <row r="2748" spans="1:21" s="35" customFormat="1" ht="29.25" customHeight="1" thickTop="1" thickBot="1">
      <c r="A2748" s="8"/>
      <c r="B2748" s="37"/>
      <c r="C2748" s="38"/>
      <c r="D2748" s="39"/>
      <c r="E2748" s="11"/>
      <c r="F2748" s="48"/>
      <c r="G2748" s="69"/>
      <c r="H2748" s="9"/>
      <c r="I2748" s="149"/>
      <c r="J2748" s="69"/>
      <c r="K2748" s="8" t="str">
        <f t="shared" si="80"/>
        <v/>
      </c>
      <c r="L2748" s="36"/>
      <c r="M2748" s="69"/>
      <c r="N2748" s="13"/>
      <c r="P2748" s="41" t="str">
        <f t="shared" si="79"/>
        <v>.</v>
      </c>
      <c r="Q2748" s="41"/>
      <c r="R2748" s="41"/>
      <c r="T2748" s="77"/>
      <c r="U2748" s="77"/>
    </row>
    <row r="2749" spans="1:21" s="35" customFormat="1" ht="29.25" customHeight="1" thickTop="1" thickBot="1">
      <c r="A2749" s="8"/>
      <c r="B2749" s="37"/>
      <c r="C2749" s="38"/>
      <c r="D2749" s="39"/>
      <c r="E2749" s="11"/>
      <c r="F2749" s="48"/>
      <c r="G2749" s="69"/>
      <c r="H2749" s="9"/>
      <c r="I2749" s="149"/>
      <c r="J2749" s="69"/>
      <c r="K2749" s="8" t="str">
        <f t="shared" si="80"/>
        <v/>
      </c>
      <c r="L2749" s="36"/>
      <c r="M2749" s="69"/>
      <c r="N2749" s="13"/>
      <c r="P2749" s="41" t="str">
        <f t="shared" si="79"/>
        <v>.</v>
      </c>
      <c r="Q2749" s="41"/>
      <c r="R2749" s="41"/>
      <c r="T2749" s="77"/>
      <c r="U2749" s="77"/>
    </row>
    <row r="2750" spans="1:21" s="35" customFormat="1" ht="29.25" customHeight="1" thickTop="1" thickBot="1">
      <c r="A2750" s="8"/>
      <c r="B2750" s="37"/>
      <c r="C2750" s="38"/>
      <c r="D2750" s="39"/>
      <c r="E2750" s="11"/>
      <c r="F2750" s="48"/>
      <c r="G2750" s="69"/>
      <c r="H2750" s="9"/>
      <c r="I2750" s="149"/>
      <c r="J2750" s="69"/>
      <c r="K2750" s="8" t="str">
        <f t="shared" si="80"/>
        <v/>
      </c>
      <c r="L2750" s="36"/>
      <c r="M2750" s="69"/>
      <c r="N2750" s="13"/>
      <c r="P2750" s="41" t="str">
        <f t="shared" si="79"/>
        <v>.</v>
      </c>
      <c r="Q2750" s="41"/>
      <c r="R2750" s="41"/>
      <c r="T2750" s="77"/>
      <c r="U2750" s="77"/>
    </row>
    <row r="2751" spans="1:21" s="35" customFormat="1" ht="29.25" customHeight="1" thickTop="1" thickBot="1">
      <c r="A2751" s="8"/>
      <c r="B2751" s="37"/>
      <c r="C2751" s="38"/>
      <c r="D2751" s="39"/>
      <c r="E2751" s="11"/>
      <c r="F2751" s="48"/>
      <c r="G2751" s="69"/>
      <c r="H2751" s="9"/>
      <c r="I2751" s="149"/>
      <c r="J2751" s="69"/>
      <c r="K2751" s="8" t="str">
        <f t="shared" si="80"/>
        <v/>
      </c>
      <c r="L2751" s="36"/>
      <c r="M2751" s="69"/>
      <c r="N2751" s="13"/>
      <c r="P2751" s="41" t="str">
        <f t="shared" si="79"/>
        <v>.</v>
      </c>
      <c r="Q2751" s="41"/>
      <c r="R2751" s="41"/>
      <c r="T2751" s="77"/>
      <c r="U2751" s="77"/>
    </row>
    <row r="2752" spans="1:21" s="35" customFormat="1" ht="29.25" customHeight="1" thickTop="1" thickBot="1">
      <c r="A2752" s="8"/>
      <c r="B2752" s="37"/>
      <c r="C2752" s="38"/>
      <c r="D2752" s="39"/>
      <c r="E2752" s="11"/>
      <c r="F2752" s="48"/>
      <c r="G2752" s="69"/>
      <c r="H2752" s="9"/>
      <c r="I2752" s="149"/>
      <c r="J2752" s="69"/>
      <c r="K2752" s="8" t="str">
        <f t="shared" si="80"/>
        <v/>
      </c>
      <c r="L2752" s="36"/>
      <c r="M2752" s="69"/>
      <c r="N2752" s="13"/>
      <c r="P2752" s="41" t="str">
        <f t="shared" si="79"/>
        <v>.</v>
      </c>
      <c r="Q2752" s="41"/>
      <c r="R2752" s="41"/>
      <c r="T2752" s="77"/>
      <c r="U2752" s="77"/>
    </row>
    <row r="2753" spans="1:21" s="35" customFormat="1" ht="29.25" customHeight="1" thickTop="1" thickBot="1">
      <c r="A2753" s="8"/>
      <c r="B2753" s="37"/>
      <c r="C2753" s="38"/>
      <c r="D2753" s="39"/>
      <c r="E2753" s="11"/>
      <c r="F2753" s="48"/>
      <c r="G2753" s="69"/>
      <c r="H2753" s="9"/>
      <c r="I2753" s="149"/>
      <c r="J2753" s="69"/>
      <c r="K2753" s="8" t="str">
        <f t="shared" si="80"/>
        <v/>
      </c>
      <c r="L2753" s="36"/>
      <c r="M2753" s="69"/>
      <c r="N2753" s="13"/>
      <c r="P2753" s="41" t="str">
        <f t="shared" si="79"/>
        <v>.</v>
      </c>
      <c r="Q2753" s="41"/>
      <c r="R2753" s="41"/>
      <c r="T2753" s="77"/>
      <c r="U2753" s="77"/>
    </row>
    <row r="2754" spans="1:21" s="35" customFormat="1" ht="29.25" customHeight="1" thickTop="1" thickBot="1">
      <c r="A2754" s="8"/>
      <c r="B2754" s="37"/>
      <c r="C2754" s="38"/>
      <c r="D2754" s="39"/>
      <c r="E2754" s="11"/>
      <c r="F2754" s="48"/>
      <c r="G2754" s="69"/>
      <c r="H2754" s="9"/>
      <c r="I2754" s="149"/>
      <c r="J2754" s="69"/>
      <c r="K2754" s="8" t="str">
        <f t="shared" si="80"/>
        <v/>
      </c>
      <c r="L2754" s="36"/>
      <c r="M2754" s="69"/>
      <c r="N2754" s="13"/>
      <c r="P2754" s="41" t="str">
        <f t="shared" si="79"/>
        <v>.</v>
      </c>
      <c r="Q2754" s="41"/>
      <c r="R2754" s="41"/>
      <c r="T2754" s="77"/>
      <c r="U2754" s="77"/>
    </row>
    <row r="2755" spans="1:21" s="35" customFormat="1" ht="29.25" customHeight="1" thickTop="1" thickBot="1">
      <c r="A2755" s="8"/>
      <c r="B2755" s="37"/>
      <c r="C2755" s="38"/>
      <c r="D2755" s="39"/>
      <c r="E2755" s="11"/>
      <c r="F2755" s="48"/>
      <c r="G2755" s="69"/>
      <c r="H2755" s="9"/>
      <c r="I2755" s="149"/>
      <c r="J2755" s="69"/>
      <c r="K2755" s="8" t="str">
        <f t="shared" si="80"/>
        <v/>
      </c>
      <c r="L2755" s="36"/>
      <c r="M2755" s="69"/>
      <c r="N2755" s="13"/>
      <c r="P2755" s="41" t="str">
        <f t="shared" si="79"/>
        <v>.</v>
      </c>
      <c r="Q2755" s="41"/>
      <c r="R2755" s="41"/>
      <c r="T2755" s="77"/>
      <c r="U2755" s="77"/>
    </row>
    <row r="2756" spans="1:21" s="35" customFormat="1" ht="29.25" customHeight="1" thickTop="1" thickBot="1">
      <c r="A2756" s="8"/>
      <c r="B2756" s="37"/>
      <c r="C2756" s="38"/>
      <c r="D2756" s="39"/>
      <c r="E2756" s="11"/>
      <c r="F2756" s="48"/>
      <c r="G2756" s="69"/>
      <c r="H2756" s="9"/>
      <c r="I2756" s="149"/>
      <c r="J2756" s="69"/>
      <c r="K2756" s="8" t="str">
        <f t="shared" si="80"/>
        <v/>
      </c>
      <c r="L2756" s="36"/>
      <c r="M2756" s="69"/>
      <c r="N2756" s="13"/>
      <c r="P2756" s="41" t="str">
        <f t="shared" si="79"/>
        <v>.</v>
      </c>
      <c r="Q2756" s="41"/>
      <c r="R2756" s="41"/>
      <c r="T2756" s="77"/>
      <c r="U2756" s="77"/>
    </row>
    <row r="2757" spans="1:21" s="35" customFormat="1" ht="29.25" customHeight="1" thickTop="1" thickBot="1">
      <c r="A2757" s="8"/>
      <c r="B2757" s="37"/>
      <c r="C2757" s="38"/>
      <c r="D2757" s="39"/>
      <c r="E2757" s="11"/>
      <c r="F2757" s="48"/>
      <c r="G2757" s="69"/>
      <c r="H2757" s="9"/>
      <c r="I2757" s="149"/>
      <c r="J2757" s="69"/>
      <c r="K2757" s="8" t="str">
        <f t="shared" si="80"/>
        <v/>
      </c>
      <c r="L2757" s="36"/>
      <c r="M2757" s="69"/>
      <c r="N2757" s="13"/>
      <c r="P2757" s="41" t="str">
        <f t="shared" si="79"/>
        <v>.</v>
      </c>
      <c r="Q2757" s="41"/>
      <c r="R2757" s="41"/>
      <c r="T2757" s="77"/>
      <c r="U2757" s="77"/>
    </row>
    <row r="2758" spans="1:21" s="35" customFormat="1" ht="29.25" customHeight="1" thickTop="1" thickBot="1">
      <c r="A2758" s="8"/>
      <c r="B2758" s="37"/>
      <c r="C2758" s="38"/>
      <c r="D2758" s="39"/>
      <c r="E2758" s="11"/>
      <c r="F2758" s="48"/>
      <c r="G2758" s="69"/>
      <c r="H2758" s="9"/>
      <c r="I2758" s="149"/>
      <c r="J2758" s="69"/>
      <c r="K2758" s="8" t="str">
        <f t="shared" si="80"/>
        <v/>
      </c>
      <c r="L2758" s="36"/>
      <c r="M2758" s="69"/>
      <c r="N2758" s="13"/>
      <c r="P2758" s="41" t="str">
        <f t="shared" si="79"/>
        <v>.</v>
      </c>
      <c r="Q2758" s="41"/>
      <c r="R2758" s="41"/>
      <c r="T2758" s="77"/>
      <c r="U2758" s="77"/>
    </row>
    <row r="2759" spans="1:21" s="35" customFormat="1" ht="29.25" customHeight="1" thickTop="1" thickBot="1">
      <c r="A2759" s="8"/>
      <c r="B2759" s="37"/>
      <c r="C2759" s="38"/>
      <c r="D2759" s="39"/>
      <c r="E2759" s="11"/>
      <c r="F2759" s="48"/>
      <c r="G2759" s="69"/>
      <c r="H2759" s="9"/>
      <c r="I2759" s="149"/>
      <c r="J2759" s="69"/>
      <c r="K2759" s="8" t="str">
        <f t="shared" si="80"/>
        <v/>
      </c>
      <c r="L2759" s="36"/>
      <c r="M2759" s="69"/>
      <c r="N2759" s="13"/>
      <c r="P2759" s="41" t="str">
        <f t="shared" si="79"/>
        <v>.</v>
      </c>
      <c r="Q2759" s="41"/>
      <c r="R2759" s="41"/>
      <c r="T2759" s="77"/>
      <c r="U2759" s="77"/>
    </row>
    <row r="2760" spans="1:21" s="35" customFormat="1" ht="29.25" customHeight="1" thickTop="1" thickBot="1">
      <c r="A2760" s="8"/>
      <c r="B2760" s="37"/>
      <c r="C2760" s="38"/>
      <c r="D2760" s="39"/>
      <c r="E2760" s="11"/>
      <c r="F2760" s="48"/>
      <c r="G2760" s="69"/>
      <c r="H2760" s="9"/>
      <c r="I2760" s="149"/>
      <c r="J2760" s="69"/>
      <c r="K2760" s="8" t="str">
        <f t="shared" si="80"/>
        <v/>
      </c>
      <c r="L2760" s="36"/>
      <c r="M2760" s="69"/>
      <c r="N2760" s="13"/>
      <c r="P2760" s="41" t="str">
        <f t="shared" si="79"/>
        <v>.</v>
      </c>
      <c r="Q2760" s="41"/>
      <c r="R2760" s="41"/>
      <c r="T2760" s="77"/>
      <c r="U2760" s="77"/>
    </row>
    <row r="2761" spans="1:21" s="35" customFormat="1" ht="29.25" customHeight="1" thickTop="1" thickBot="1">
      <c r="A2761" s="8"/>
      <c r="B2761" s="37"/>
      <c r="C2761" s="38"/>
      <c r="D2761" s="39"/>
      <c r="E2761" s="11"/>
      <c r="F2761" s="48"/>
      <c r="G2761" s="69"/>
      <c r="H2761" s="9"/>
      <c r="I2761" s="149"/>
      <c r="J2761" s="69"/>
      <c r="K2761" s="8" t="str">
        <f t="shared" si="80"/>
        <v/>
      </c>
      <c r="L2761" s="36"/>
      <c r="M2761" s="69"/>
      <c r="N2761" s="13"/>
      <c r="P2761" s="41" t="str">
        <f t="shared" si="79"/>
        <v>.</v>
      </c>
      <c r="Q2761" s="41"/>
      <c r="R2761" s="41"/>
      <c r="T2761" s="77"/>
      <c r="U2761" s="77"/>
    </row>
    <row r="2762" spans="1:21" s="35" customFormat="1" ht="29.25" customHeight="1" thickTop="1" thickBot="1">
      <c r="A2762" s="8"/>
      <c r="B2762" s="37"/>
      <c r="C2762" s="38"/>
      <c r="D2762" s="39"/>
      <c r="E2762" s="11"/>
      <c r="F2762" s="48"/>
      <c r="G2762" s="69"/>
      <c r="H2762" s="9"/>
      <c r="I2762" s="149"/>
      <c r="J2762" s="69"/>
      <c r="K2762" s="8" t="str">
        <f t="shared" si="80"/>
        <v/>
      </c>
      <c r="L2762" s="36"/>
      <c r="M2762" s="69"/>
      <c r="N2762" s="13"/>
      <c r="P2762" s="41" t="str">
        <f t="shared" si="79"/>
        <v>.</v>
      </c>
      <c r="Q2762" s="41"/>
      <c r="R2762" s="41"/>
      <c r="T2762" s="77"/>
      <c r="U2762" s="77"/>
    </row>
    <row r="2763" spans="1:21" s="35" customFormat="1" ht="29.25" customHeight="1" thickTop="1" thickBot="1">
      <c r="A2763" s="8"/>
      <c r="B2763" s="37"/>
      <c r="C2763" s="38"/>
      <c r="D2763" s="39"/>
      <c r="E2763" s="11"/>
      <c r="F2763" s="48"/>
      <c r="G2763" s="69"/>
      <c r="H2763" s="9"/>
      <c r="I2763" s="149"/>
      <c r="J2763" s="69"/>
      <c r="K2763" s="8" t="str">
        <f t="shared" si="80"/>
        <v/>
      </c>
      <c r="L2763" s="36"/>
      <c r="M2763" s="69"/>
      <c r="N2763" s="13"/>
      <c r="P2763" s="41" t="str">
        <f t="shared" si="79"/>
        <v>.</v>
      </c>
      <c r="Q2763" s="41"/>
      <c r="R2763" s="41"/>
      <c r="T2763" s="77"/>
      <c r="U2763" s="77"/>
    </row>
    <row r="2764" spans="1:21" s="35" customFormat="1" ht="29.25" customHeight="1" thickTop="1" thickBot="1">
      <c r="A2764" s="8"/>
      <c r="B2764" s="37"/>
      <c r="C2764" s="38"/>
      <c r="D2764" s="39"/>
      <c r="E2764" s="11"/>
      <c r="F2764" s="48"/>
      <c r="G2764" s="69"/>
      <c r="H2764" s="9"/>
      <c r="I2764" s="149"/>
      <c r="J2764" s="69"/>
      <c r="K2764" s="8" t="str">
        <f t="shared" si="80"/>
        <v/>
      </c>
      <c r="L2764" s="36"/>
      <c r="M2764" s="69"/>
      <c r="N2764" s="13"/>
      <c r="P2764" s="41" t="str">
        <f t="shared" si="79"/>
        <v>.</v>
      </c>
      <c r="Q2764" s="41"/>
      <c r="R2764" s="41"/>
      <c r="T2764" s="77"/>
      <c r="U2764" s="77"/>
    </row>
    <row r="2765" spans="1:21" s="35" customFormat="1" ht="29.25" customHeight="1" thickTop="1" thickBot="1">
      <c r="A2765" s="8"/>
      <c r="B2765" s="37"/>
      <c r="C2765" s="38"/>
      <c r="D2765" s="39"/>
      <c r="E2765" s="11"/>
      <c r="F2765" s="48"/>
      <c r="G2765" s="69"/>
      <c r="H2765" s="9"/>
      <c r="I2765" s="149"/>
      <c r="J2765" s="69"/>
      <c r="K2765" s="8" t="str">
        <f t="shared" si="80"/>
        <v/>
      </c>
      <c r="L2765" s="36"/>
      <c r="M2765" s="69"/>
      <c r="N2765" s="13"/>
      <c r="P2765" s="41" t="str">
        <f t="shared" ref="P2765:P2828" si="81">IF(O2765&gt;0,N2765-O2765,".")</f>
        <v>.</v>
      </c>
      <c r="Q2765" s="41"/>
      <c r="R2765" s="41"/>
      <c r="T2765" s="77"/>
      <c r="U2765" s="77"/>
    </row>
    <row r="2766" spans="1:21" s="35" customFormat="1" ht="29.25" customHeight="1" thickTop="1" thickBot="1">
      <c r="A2766" s="8"/>
      <c r="B2766" s="37"/>
      <c r="C2766" s="38"/>
      <c r="D2766" s="39"/>
      <c r="E2766" s="11"/>
      <c r="F2766" s="48"/>
      <c r="G2766" s="69"/>
      <c r="H2766" s="9"/>
      <c r="I2766" s="149"/>
      <c r="J2766" s="69"/>
      <c r="K2766" s="8" t="str">
        <f t="shared" ref="K2766:K2829" si="82">D2766&amp;C2766</f>
        <v/>
      </c>
      <c r="L2766" s="36"/>
      <c r="M2766" s="69"/>
      <c r="N2766" s="13"/>
      <c r="P2766" s="41" t="str">
        <f t="shared" si="81"/>
        <v>.</v>
      </c>
      <c r="Q2766" s="41"/>
      <c r="R2766" s="41"/>
      <c r="T2766" s="77"/>
      <c r="U2766" s="77"/>
    </row>
    <row r="2767" spans="1:21" s="35" customFormat="1" ht="29.25" customHeight="1" thickTop="1" thickBot="1">
      <c r="A2767" s="8"/>
      <c r="B2767" s="37"/>
      <c r="C2767" s="38"/>
      <c r="D2767" s="39"/>
      <c r="E2767" s="11"/>
      <c r="F2767" s="48"/>
      <c r="G2767" s="69"/>
      <c r="H2767" s="9"/>
      <c r="I2767" s="149"/>
      <c r="J2767" s="69"/>
      <c r="K2767" s="8" t="str">
        <f t="shared" si="82"/>
        <v/>
      </c>
      <c r="L2767" s="36"/>
      <c r="M2767" s="69"/>
      <c r="N2767" s="13"/>
      <c r="P2767" s="41" t="str">
        <f t="shared" si="81"/>
        <v>.</v>
      </c>
      <c r="Q2767" s="41"/>
      <c r="R2767" s="41"/>
      <c r="T2767" s="77"/>
      <c r="U2767" s="77"/>
    </row>
    <row r="2768" spans="1:21" s="35" customFormat="1" ht="29.25" customHeight="1" thickTop="1" thickBot="1">
      <c r="A2768" s="8"/>
      <c r="B2768" s="37"/>
      <c r="C2768" s="38"/>
      <c r="D2768" s="39"/>
      <c r="E2768" s="11"/>
      <c r="F2768" s="48"/>
      <c r="G2768" s="69"/>
      <c r="H2768" s="9"/>
      <c r="I2768" s="149"/>
      <c r="J2768" s="69"/>
      <c r="K2768" s="8" t="str">
        <f t="shared" si="82"/>
        <v/>
      </c>
      <c r="L2768" s="36"/>
      <c r="M2768" s="69"/>
      <c r="N2768" s="13"/>
      <c r="P2768" s="41" t="str">
        <f t="shared" si="81"/>
        <v>.</v>
      </c>
      <c r="Q2768" s="41"/>
      <c r="R2768" s="41"/>
      <c r="T2768" s="77"/>
      <c r="U2768" s="77"/>
    </row>
    <row r="2769" spans="1:21" s="35" customFormat="1" ht="29.25" customHeight="1" thickTop="1" thickBot="1">
      <c r="A2769" s="8"/>
      <c r="B2769" s="37"/>
      <c r="C2769" s="38"/>
      <c r="D2769" s="39"/>
      <c r="E2769" s="11"/>
      <c r="F2769" s="48"/>
      <c r="G2769" s="69"/>
      <c r="H2769" s="9"/>
      <c r="I2769" s="149"/>
      <c r="J2769" s="69"/>
      <c r="K2769" s="8" t="str">
        <f t="shared" si="82"/>
        <v/>
      </c>
      <c r="L2769" s="36"/>
      <c r="M2769" s="69"/>
      <c r="N2769" s="13"/>
      <c r="P2769" s="41" t="str">
        <f t="shared" si="81"/>
        <v>.</v>
      </c>
      <c r="Q2769" s="41"/>
      <c r="R2769" s="41"/>
      <c r="T2769" s="77"/>
      <c r="U2769" s="77"/>
    </row>
    <row r="2770" spans="1:21" s="35" customFormat="1" ht="29.25" customHeight="1" thickTop="1" thickBot="1">
      <c r="A2770" s="8"/>
      <c r="B2770" s="37"/>
      <c r="C2770" s="38"/>
      <c r="D2770" s="39"/>
      <c r="E2770" s="11"/>
      <c r="F2770" s="48"/>
      <c r="G2770" s="69"/>
      <c r="H2770" s="9"/>
      <c r="I2770" s="149"/>
      <c r="J2770" s="69"/>
      <c r="K2770" s="8" t="str">
        <f t="shared" si="82"/>
        <v/>
      </c>
      <c r="L2770" s="36"/>
      <c r="M2770" s="69"/>
      <c r="N2770" s="13"/>
      <c r="P2770" s="41" t="str">
        <f t="shared" si="81"/>
        <v>.</v>
      </c>
      <c r="Q2770" s="41"/>
      <c r="R2770" s="41"/>
      <c r="T2770" s="77"/>
      <c r="U2770" s="77"/>
    </row>
    <row r="2771" spans="1:21" s="35" customFormat="1" ht="29.25" customHeight="1" thickTop="1" thickBot="1">
      <c r="A2771" s="8"/>
      <c r="B2771" s="37"/>
      <c r="C2771" s="38"/>
      <c r="D2771" s="39"/>
      <c r="E2771" s="11"/>
      <c r="F2771" s="48"/>
      <c r="G2771" s="69"/>
      <c r="H2771" s="9"/>
      <c r="I2771" s="149"/>
      <c r="J2771" s="69"/>
      <c r="K2771" s="8" t="str">
        <f t="shared" si="82"/>
        <v/>
      </c>
      <c r="L2771" s="36"/>
      <c r="M2771" s="69"/>
      <c r="N2771" s="13"/>
      <c r="P2771" s="41" t="str">
        <f t="shared" si="81"/>
        <v>.</v>
      </c>
      <c r="Q2771" s="41"/>
      <c r="R2771" s="41"/>
      <c r="T2771" s="77"/>
      <c r="U2771" s="77"/>
    </row>
    <row r="2772" spans="1:21" s="35" customFormat="1" ht="29.25" customHeight="1" thickTop="1" thickBot="1">
      <c r="A2772" s="8"/>
      <c r="B2772" s="37"/>
      <c r="C2772" s="38"/>
      <c r="D2772" s="39"/>
      <c r="E2772" s="11"/>
      <c r="F2772" s="48"/>
      <c r="G2772" s="69"/>
      <c r="H2772" s="9"/>
      <c r="I2772" s="149"/>
      <c r="J2772" s="69"/>
      <c r="K2772" s="8" t="str">
        <f t="shared" si="82"/>
        <v/>
      </c>
      <c r="L2772" s="36"/>
      <c r="M2772" s="69"/>
      <c r="N2772" s="13"/>
      <c r="P2772" s="41" t="str">
        <f t="shared" si="81"/>
        <v>.</v>
      </c>
      <c r="Q2772" s="41"/>
      <c r="R2772" s="41"/>
      <c r="T2772" s="77"/>
      <c r="U2772" s="77"/>
    </row>
    <row r="2773" spans="1:21" s="35" customFormat="1" ht="29.25" customHeight="1" thickTop="1" thickBot="1">
      <c r="A2773" s="8"/>
      <c r="B2773" s="37"/>
      <c r="C2773" s="38"/>
      <c r="D2773" s="39"/>
      <c r="E2773" s="11"/>
      <c r="F2773" s="48"/>
      <c r="G2773" s="69"/>
      <c r="H2773" s="9"/>
      <c r="I2773" s="149"/>
      <c r="J2773" s="69"/>
      <c r="K2773" s="8" t="str">
        <f t="shared" si="82"/>
        <v/>
      </c>
      <c r="L2773" s="36"/>
      <c r="M2773" s="69"/>
      <c r="N2773" s="13"/>
      <c r="P2773" s="41" t="str">
        <f t="shared" si="81"/>
        <v>.</v>
      </c>
      <c r="Q2773" s="41"/>
      <c r="R2773" s="41"/>
      <c r="T2773" s="77"/>
      <c r="U2773" s="77"/>
    </row>
    <row r="2774" spans="1:21" s="35" customFormat="1" ht="29.25" customHeight="1" thickTop="1" thickBot="1">
      <c r="A2774" s="8"/>
      <c r="B2774" s="37"/>
      <c r="C2774" s="38"/>
      <c r="D2774" s="39"/>
      <c r="E2774" s="11"/>
      <c r="F2774" s="48"/>
      <c r="G2774" s="69"/>
      <c r="H2774" s="9"/>
      <c r="I2774" s="149"/>
      <c r="J2774" s="69"/>
      <c r="K2774" s="8" t="str">
        <f t="shared" si="82"/>
        <v/>
      </c>
      <c r="L2774" s="36"/>
      <c r="M2774" s="69"/>
      <c r="N2774" s="13"/>
      <c r="P2774" s="41" t="str">
        <f t="shared" si="81"/>
        <v>.</v>
      </c>
      <c r="Q2774" s="41"/>
      <c r="R2774" s="41"/>
      <c r="T2774" s="77"/>
      <c r="U2774" s="77"/>
    </row>
    <row r="2775" spans="1:21" s="35" customFormat="1" ht="29.25" customHeight="1" thickTop="1" thickBot="1">
      <c r="A2775" s="8"/>
      <c r="B2775" s="37"/>
      <c r="C2775" s="38"/>
      <c r="D2775" s="39"/>
      <c r="E2775" s="11"/>
      <c r="F2775" s="48"/>
      <c r="G2775" s="69"/>
      <c r="H2775" s="9"/>
      <c r="I2775" s="149"/>
      <c r="J2775" s="69"/>
      <c r="K2775" s="8" t="str">
        <f t="shared" si="82"/>
        <v/>
      </c>
      <c r="L2775" s="36"/>
      <c r="M2775" s="69"/>
      <c r="N2775" s="13"/>
      <c r="P2775" s="41" t="str">
        <f t="shared" si="81"/>
        <v>.</v>
      </c>
      <c r="Q2775" s="41"/>
      <c r="R2775" s="41"/>
      <c r="T2775" s="77"/>
      <c r="U2775" s="77"/>
    </row>
    <row r="2776" spans="1:21" s="35" customFormat="1" ht="29.25" customHeight="1" thickTop="1" thickBot="1">
      <c r="A2776" s="8"/>
      <c r="B2776" s="37"/>
      <c r="C2776" s="38"/>
      <c r="D2776" s="39"/>
      <c r="E2776" s="11"/>
      <c r="F2776" s="48"/>
      <c r="G2776" s="69"/>
      <c r="H2776" s="9"/>
      <c r="I2776" s="149"/>
      <c r="J2776" s="69"/>
      <c r="K2776" s="8" t="str">
        <f t="shared" si="82"/>
        <v/>
      </c>
      <c r="L2776" s="36"/>
      <c r="M2776" s="69"/>
      <c r="N2776" s="13"/>
      <c r="P2776" s="41" t="str">
        <f t="shared" si="81"/>
        <v>.</v>
      </c>
      <c r="Q2776" s="41"/>
      <c r="R2776" s="41"/>
      <c r="T2776" s="77"/>
      <c r="U2776" s="77"/>
    </row>
    <row r="2777" spans="1:21" s="35" customFormat="1" ht="29.25" customHeight="1" thickTop="1" thickBot="1">
      <c r="A2777" s="8"/>
      <c r="B2777" s="37"/>
      <c r="C2777" s="38"/>
      <c r="D2777" s="39"/>
      <c r="E2777" s="11"/>
      <c r="F2777" s="48"/>
      <c r="G2777" s="69"/>
      <c r="H2777" s="9"/>
      <c r="I2777" s="149"/>
      <c r="J2777" s="69"/>
      <c r="K2777" s="8" t="str">
        <f t="shared" si="82"/>
        <v/>
      </c>
      <c r="L2777" s="36"/>
      <c r="M2777" s="69"/>
      <c r="N2777" s="13"/>
      <c r="P2777" s="41" t="str">
        <f t="shared" si="81"/>
        <v>.</v>
      </c>
      <c r="Q2777" s="41"/>
      <c r="R2777" s="41"/>
      <c r="T2777" s="77"/>
      <c r="U2777" s="77"/>
    </row>
    <row r="2778" spans="1:21" s="35" customFormat="1" ht="29.25" customHeight="1" thickTop="1" thickBot="1">
      <c r="A2778" s="8"/>
      <c r="B2778" s="37"/>
      <c r="C2778" s="38"/>
      <c r="D2778" s="39"/>
      <c r="E2778" s="11"/>
      <c r="F2778" s="48"/>
      <c r="G2778" s="69"/>
      <c r="H2778" s="9"/>
      <c r="I2778" s="149"/>
      <c r="J2778" s="69"/>
      <c r="K2778" s="8" t="str">
        <f t="shared" si="82"/>
        <v/>
      </c>
      <c r="L2778" s="36"/>
      <c r="M2778" s="69"/>
      <c r="N2778" s="13"/>
      <c r="P2778" s="41" t="str">
        <f t="shared" si="81"/>
        <v>.</v>
      </c>
      <c r="Q2778" s="41"/>
      <c r="R2778" s="41"/>
      <c r="T2778" s="77"/>
      <c r="U2778" s="77"/>
    </row>
    <row r="2779" spans="1:21" s="35" customFormat="1" ht="29.25" customHeight="1" thickTop="1" thickBot="1">
      <c r="A2779" s="8"/>
      <c r="B2779" s="37"/>
      <c r="C2779" s="38"/>
      <c r="D2779" s="39"/>
      <c r="E2779" s="11"/>
      <c r="F2779" s="48"/>
      <c r="G2779" s="69"/>
      <c r="H2779" s="9"/>
      <c r="I2779" s="149"/>
      <c r="J2779" s="69"/>
      <c r="K2779" s="8" t="str">
        <f t="shared" si="82"/>
        <v/>
      </c>
      <c r="L2779" s="36"/>
      <c r="M2779" s="69"/>
      <c r="N2779" s="13"/>
      <c r="P2779" s="41" t="str">
        <f t="shared" si="81"/>
        <v>.</v>
      </c>
      <c r="Q2779" s="41"/>
      <c r="R2779" s="41"/>
      <c r="T2779" s="77"/>
      <c r="U2779" s="77"/>
    </row>
    <row r="2780" spans="1:21" s="35" customFormat="1" ht="29.25" customHeight="1" thickTop="1" thickBot="1">
      <c r="A2780" s="8"/>
      <c r="B2780" s="37"/>
      <c r="C2780" s="38"/>
      <c r="D2780" s="39"/>
      <c r="E2780" s="11"/>
      <c r="F2780" s="48"/>
      <c r="G2780" s="69"/>
      <c r="H2780" s="9"/>
      <c r="I2780" s="149"/>
      <c r="J2780" s="69"/>
      <c r="K2780" s="8" t="str">
        <f t="shared" si="82"/>
        <v/>
      </c>
      <c r="L2780" s="36"/>
      <c r="M2780" s="69"/>
      <c r="N2780" s="13"/>
      <c r="P2780" s="41" t="str">
        <f t="shared" si="81"/>
        <v>.</v>
      </c>
      <c r="Q2780" s="41"/>
      <c r="R2780" s="41"/>
      <c r="T2780" s="77"/>
      <c r="U2780" s="77"/>
    </row>
    <row r="2781" spans="1:21" s="35" customFormat="1" ht="29.25" customHeight="1" thickTop="1" thickBot="1">
      <c r="A2781" s="8"/>
      <c r="B2781" s="37"/>
      <c r="C2781" s="38"/>
      <c r="D2781" s="39"/>
      <c r="E2781" s="11"/>
      <c r="F2781" s="48"/>
      <c r="G2781" s="69"/>
      <c r="H2781" s="9"/>
      <c r="I2781" s="149"/>
      <c r="J2781" s="69"/>
      <c r="K2781" s="8" t="str">
        <f t="shared" si="82"/>
        <v/>
      </c>
      <c r="L2781" s="36"/>
      <c r="M2781" s="69"/>
      <c r="N2781" s="13"/>
      <c r="P2781" s="41" t="str">
        <f t="shared" si="81"/>
        <v>.</v>
      </c>
      <c r="Q2781" s="41"/>
      <c r="R2781" s="41"/>
      <c r="T2781" s="77"/>
      <c r="U2781" s="77"/>
    </row>
    <row r="2782" spans="1:21" s="35" customFormat="1" ht="29.25" customHeight="1" thickTop="1" thickBot="1">
      <c r="A2782" s="8"/>
      <c r="B2782" s="37"/>
      <c r="C2782" s="38"/>
      <c r="D2782" s="39"/>
      <c r="E2782" s="11"/>
      <c r="F2782" s="48"/>
      <c r="G2782" s="69"/>
      <c r="H2782" s="9"/>
      <c r="I2782" s="149"/>
      <c r="J2782" s="69"/>
      <c r="K2782" s="8" t="str">
        <f t="shared" si="82"/>
        <v/>
      </c>
      <c r="L2782" s="36"/>
      <c r="M2782" s="69"/>
      <c r="N2782" s="13"/>
      <c r="P2782" s="41" t="str">
        <f t="shared" si="81"/>
        <v>.</v>
      </c>
      <c r="Q2782" s="41"/>
      <c r="R2782" s="41"/>
      <c r="T2782" s="77"/>
      <c r="U2782" s="77"/>
    </row>
    <row r="2783" spans="1:21" s="35" customFormat="1" ht="29.25" customHeight="1" thickTop="1" thickBot="1">
      <c r="A2783" s="8"/>
      <c r="B2783" s="37"/>
      <c r="C2783" s="38"/>
      <c r="D2783" s="39"/>
      <c r="E2783" s="11"/>
      <c r="F2783" s="48"/>
      <c r="G2783" s="69"/>
      <c r="H2783" s="9"/>
      <c r="I2783" s="149"/>
      <c r="J2783" s="69"/>
      <c r="K2783" s="8" t="str">
        <f t="shared" si="82"/>
        <v/>
      </c>
      <c r="L2783" s="36"/>
      <c r="M2783" s="69"/>
      <c r="N2783" s="13"/>
      <c r="P2783" s="41" t="str">
        <f t="shared" si="81"/>
        <v>.</v>
      </c>
      <c r="Q2783" s="41"/>
      <c r="R2783" s="41"/>
      <c r="T2783" s="77"/>
      <c r="U2783" s="77"/>
    </row>
    <row r="2784" spans="1:21" s="35" customFormat="1" ht="29.25" customHeight="1" thickTop="1" thickBot="1">
      <c r="A2784" s="8"/>
      <c r="B2784" s="37"/>
      <c r="C2784" s="38"/>
      <c r="D2784" s="39"/>
      <c r="E2784" s="11"/>
      <c r="F2784" s="48"/>
      <c r="G2784" s="69"/>
      <c r="H2784" s="9"/>
      <c r="I2784" s="149"/>
      <c r="J2784" s="69"/>
      <c r="K2784" s="8" t="str">
        <f t="shared" si="82"/>
        <v/>
      </c>
      <c r="L2784" s="36"/>
      <c r="M2784" s="69"/>
      <c r="N2784" s="13"/>
      <c r="P2784" s="41" t="str">
        <f t="shared" si="81"/>
        <v>.</v>
      </c>
      <c r="Q2784" s="41"/>
      <c r="R2784" s="41"/>
      <c r="T2784" s="77"/>
      <c r="U2784" s="77"/>
    </row>
    <row r="2785" spans="1:21" s="35" customFormat="1" ht="29.25" customHeight="1" thickTop="1" thickBot="1">
      <c r="A2785" s="8"/>
      <c r="B2785" s="37"/>
      <c r="C2785" s="38"/>
      <c r="D2785" s="39"/>
      <c r="E2785" s="11"/>
      <c r="F2785" s="48"/>
      <c r="G2785" s="69"/>
      <c r="H2785" s="9"/>
      <c r="I2785" s="149"/>
      <c r="J2785" s="69"/>
      <c r="K2785" s="8" t="str">
        <f t="shared" si="82"/>
        <v/>
      </c>
      <c r="L2785" s="36"/>
      <c r="M2785" s="69"/>
      <c r="N2785" s="13"/>
      <c r="P2785" s="41" t="str">
        <f t="shared" si="81"/>
        <v>.</v>
      </c>
      <c r="Q2785" s="41"/>
      <c r="R2785" s="41"/>
      <c r="T2785" s="77"/>
      <c r="U2785" s="77"/>
    </row>
    <row r="2786" spans="1:21" s="35" customFormat="1" ht="29.25" customHeight="1" thickTop="1" thickBot="1">
      <c r="A2786" s="8"/>
      <c r="B2786" s="37"/>
      <c r="C2786" s="38"/>
      <c r="D2786" s="39"/>
      <c r="E2786" s="11"/>
      <c r="F2786" s="48"/>
      <c r="G2786" s="69"/>
      <c r="H2786" s="9"/>
      <c r="I2786" s="149"/>
      <c r="J2786" s="69"/>
      <c r="K2786" s="8" t="str">
        <f t="shared" si="82"/>
        <v/>
      </c>
      <c r="L2786" s="36"/>
      <c r="M2786" s="69"/>
      <c r="N2786" s="13"/>
      <c r="P2786" s="41" t="str">
        <f t="shared" si="81"/>
        <v>.</v>
      </c>
      <c r="Q2786" s="41"/>
      <c r="R2786" s="41"/>
      <c r="T2786" s="77"/>
      <c r="U2786" s="77"/>
    </row>
    <row r="2787" spans="1:21" s="35" customFormat="1" ht="29.25" customHeight="1" thickTop="1" thickBot="1">
      <c r="A2787" s="8"/>
      <c r="B2787" s="37"/>
      <c r="C2787" s="38"/>
      <c r="D2787" s="39"/>
      <c r="E2787" s="11"/>
      <c r="F2787" s="48"/>
      <c r="G2787" s="69"/>
      <c r="H2787" s="9"/>
      <c r="I2787" s="149"/>
      <c r="J2787" s="69"/>
      <c r="K2787" s="8" t="str">
        <f t="shared" si="82"/>
        <v/>
      </c>
      <c r="L2787" s="36"/>
      <c r="M2787" s="69"/>
      <c r="N2787" s="13"/>
      <c r="P2787" s="41" t="str">
        <f t="shared" si="81"/>
        <v>.</v>
      </c>
      <c r="Q2787" s="41"/>
      <c r="R2787" s="41"/>
      <c r="T2787" s="77"/>
      <c r="U2787" s="77"/>
    </row>
    <row r="2788" spans="1:21" s="35" customFormat="1" ht="29.25" customHeight="1" thickTop="1" thickBot="1">
      <c r="A2788" s="8"/>
      <c r="B2788" s="37"/>
      <c r="C2788" s="38"/>
      <c r="D2788" s="39"/>
      <c r="E2788" s="11"/>
      <c r="F2788" s="48"/>
      <c r="G2788" s="69"/>
      <c r="H2788" s="9"/>
      <c r="I2788" s="149"/>
      <c r="J2788" s="69"/>
      <c r="K2788" s="8" t="str">
        <f t="shared" si="82"/>
        <v/>
      </c>
      <c r="L2788" s="36"/>
      <c r="M2788" s="69"/>
      <c r="N2788" s="13"/>
      <c r="P2788" s="41" t="str">
        <f t="shared" si="81"/>
        <v>.</v>
      </c>
      <c r="Q2788" s="41"/>
      <c r="R2788" s="41"/>
      <c r="T2788" s="77"/>
      <c r="U2788" s="77"/>
    </row>
    <row r="2789" spans="1:21" s="35" customFormat="1" ht="29.25" customHeight="1" thickTop="1" thickBot="1">
      <c r="A2789" s="8"/>
      <c r="B2789" s="37"/>
      <c r="C2789" s="38"/>
      <c r="D2789" s="39"/>
      <c r="E2789" s="11"/>
      <c r="F2789" s="48"/>
      <c r="G2789" s="69"/>
      <c r="H2789" s="9"/>
      <c r="I2789" s="149"/>
      <c r="J2789" s="69"/>
      <c r="K2789" s="8" t="str">
        <f t="shared" si="82"/>
        <v/>
      </c>
      <c r="L2789" s="36"/>
      <c r="M2789" s="69"/>
      <c r="N2789" s="13"/>
      <c r="P2789" s="41" t="str">
        <f t="shared" si="81"/>
        <v>.</v>
      </c>
      <c r="Q2789" s="41"/>
      <c r="R2789" s="41"/>
      <c r="T2789" s="77"/>
      <c r="U2789" s="77"/>
    </row>
    <row r="2790" spans="1:21" s="35" customFormat="1" ht="29.25" customHeight="1" thickTop="1" thickBot="1">
      <c r="A2790" s="8"/>
      <c r="B2790" s="37"/>
      <c r="C2790" s="38"/>
      <c r="D2790" s="39"/>
      <c r="E2790" s="11"/>
      <c r="F2790" s="48"/>
      <c r="G2790" s="69"/>
      <c r="H2790" s="9"/>
      <c r="I2790" s="149"/>
      <c r="J2790" s="69"/>
      <c r="K2790" s="8" t="str">
        <f t="shared" si="82"/>
        <v/>
      </c>
      <c r="L2790" s="36"/>
      <c r="M2790" s="69"/>
      <c r="N2790" s="13"/>
      <c r="P2790" s="41" t="str">
        <f t="shared" si="81"/>
        <v>.</v>
      </c>
      <c r="Q2790" s="41"/>
      <c r="R2790" s="41"/>
      <c r="T2790" s="77"/>
      <c r="U2790" s="77"/>
    </row>
    <row r="2791" spans="1:21" s="35" customFormat="1" ht="29.25" customHeight="1" thickTop="1" thickBot="1">
      <c r="A2791" s="8"/>
      <c r="B2791" s="37"/>
      <c r="C2791" s="38"/>
      <c r="D2791" s="39"/>
      <c r="E2791" s="11"/>
      <c r="F2791" s="48"/>
      <c r="G2791" s="69"/>
      <c r="H2791" s="9"/>
      <c r="I2791" s="149"/>
      <c r="J2791" s="69"/>
      <c r="K2791" s="8" t="str">
        <f t="shared" si="82"/>
        <v/>
      </c>
      <c r="L2791" s="36"/>
      <c r="M2791" s="69"/>
      <c r="N2791" s="13"/>
      <c r="P2791" s="41" t="str">
        <f t="shared" si="81"/>
        <v>.</v>
      </c>
      <c r="Q2791" s="41"/>
      <c r="R2791" s="41"/>
      <c r="T2791" s="77"/>
      <c r="U2791" s="77"/>
    </row>
    <row r="2792" spans="1:21" s="35" customFormat="1" ht="29.25" customHeight="1" thickTop="1" thickBot="1">
      <c r="A2792" s="8"/>
      <c r="B2792" s="37"/>
      <c r="C2792" s="38"/>
      <c r="D2792" s="39"/>
      <c r="E2792" s="11"/>
      <c r="F2792" s="48"/>
      <c r="G2792" s="69"/>
      <c r="H2792" s="9"/>
      <c r="I2792" s="149"/>
      <c r="J2792" s="69"/>
      <c r="K2792" s="8" t="str">
        <f t="shared" si="82"/>
        <v/>
      </c>
      <c r="L2792" s="36"/>
      <c r="M2792" s="69"/>
      <c r="N2792" s="13"/>
      <c r="P2792" s="41" t="str">
        <f t="shared" si="81"/>
        <v>.</v>
      </c>
      <c r="Q2792" s="41"/>
      <c r="R2792" s="41"/>
      <c r="T2792" s="77"/>
      <c r="U2792" s="77"/>
    </row>
    <row r="2793" spans="1:21" s="35" customFormat="1" ht="29.25" customHeight="1" thickTop="1" thickBot="1">
      <c r="A2793" s="8"/>
      <c r="B2793" s="37"/>
      <c r="C2793" s="38"/>
      <c r="D2793" s="39"/>
      <c r="E2793" s="11"/>
      <c r="F2793" s="48"/>
      <c r="G2793" s="69"/>
      <c r="H2793" s="9"/>
      <c r="I2793" s="149"/>
      <c r="J2793" s="69"/>
      <c r="K2793" s="8" t="str">
        <f t="shared" si="82"/>
        <v/>
      </c>
      <c r="L2793" s="36"/>
      <c r="M2793" s="69"/>
      <c r="N2793" s="13"/>
      <c r="P2793" s="41" t="str">
        <f t="shared" si="81"/>
        <v>.</v>
      </c>
      <c r="Q2793" s="41"/>
      <c r="R2793" s="41"/>
      <c r="T2793" s="77"/>
      <c r="U2793" s="77"/>
    </row>
    <row r="2794" spans="1:21" s="35" customFormat="1" ht="29.25" customHeight="1" thickTop="1" thickBot="1">
      <c r="A2794" s="8"/>
      <c r="B2794" s="37"/>
      <c r="C2794" s="38"/>
      <c r="D2794" s="39"/>
      <c r="E2794" s="11"/>
      <c r="F2794" s="48"/>
      <c r="G2794" s="69"/>
      <c r="H2794" s="9"/>
      <c r="I2794" s="149"/>
      <c r="J2794" s="69"/>
      <c r="K2794" s="8" t="str">
        <f t="shared" si="82"/>
        <v/>
      </c>
      <c r="L2794" s="36"/>
      <c r="M2794" s="69"/>
      <c r="N2794" s="13"/>
      <c r="P2794" s="41" t="str">
        <f t="shared" si="81"/>
        <v>.</v>
      </c>
      <c r="Q2794" s="41"/>
      <c r="R2794" s="41"/>
      <c r="T2794" s="77"/>
      <c r="U2794" s="77"/>
    </row>
    <row r="2795" spans="1:21" s="35" customFormat="1" ht="29.25" customHeight="1" thickTop="1" thickBot="1">
      <c r="A2795" s="8"/>
      <c r="B2795" s="37"/>
      <c r="C2795" s="38"/>
      <c r="D2795" s="39"/>
      <c r="E2795" s="11"/>
      <c r="F2795" s="48"/>
      <c r="G2795" s="69"/>
      <c r="H2795" s="9"/>
      <c r="I2795" s="149"/>
      <c r="J2795" s="69"/>
      <c r="K2795" s="8" t="str">
        <f t="shared" si="82"/>
        <v/>
      </c>
      <c r="L2795" s="36"/>
      <c r="M2795" s="69"/>
      <c r="N2795" s="13"/>
      <c r="P2795" s="41" t="str">
        <f t="shared" si="81"/>
        <v>.</v>
      </c>
      <c r="Q2795" s="41"/>
      <c r="R2795" s="41"/>
      <c r="T2795" s="77"/>
      <c r="U2795" s="77"/>
    </row>
    <row r="2796" spans="1:21" s="35" customFormat="1" ht="29.25" customHeight="1" thickTop="1" thickBot="1">
      <c r="A2796" s="8"/>
      <c r="B2796" s="37"/>
      <c r="C2796" s="38"/>
      <c r="D2796" s="39"/>
      <c r="E2796" s="11"/>
      <c r="F2796" s="48"/>
      <c r="G2796" s="69"/>
      <c r="H2796" s="9"/>
      <c r="I2796" s="149"/>
      <c r="J2796" s="69"/>
      <c r="K2796" s="8" t="str">
        <f t="shared" si="82"/>
        <v/>
      </c>
      <c r="L2796" s="36"/>
      <c r="M2796" s="69"/>
      <c r="N2796" s="13"/>
      <c r="P2796" s="41" t="str">
        <f t="shared" si="81"/>
        <v>.</v>
      </c>
      <c r="Q2796" s="41"/>
      <c r="R2796" s="41"/>
      <c r="T2796" s="77"/>
      <c r="U2796" s="77"/>
    </row>
    <row r="2797" spans="1:21" s="35" customFormat="1" ht="29.25" customHeight="1" thickTop="1" thickBot="1">
      <c r="A2797" s="8"/>
      <c r="B2797" s="37"/>
      <c r="C2797" s="38"/>
      <c r="D2797" s="39"/>
      <c r="E2797" s="11"/>
      <c r="F2797" s="48"/>
      <c r="G2797" s="69"/>
      <c r="H2797" s="9"/>
      <c r="I2797" s="149"/>
      <c r="J2797" s="69"/>
      <c r="K2797" s="8" t="str">
        <f t="shared" si="82"/>
        <v/>
      </c>
      <c r="L2797" s="36"/>
      <c r="M2797" s="69"/>
      <c r="N2797" s="13"/>
      <c r="P2797" s="41" t="str">
        <f t="shared" si="81"/>
        <v>.</v>
      </c>
      <c r="Q2797" s="41"/>
      <c r="R2797" s="41"/>
      <c r="T2797" s="77"/>
      <c r="U2797" s="77"/>
    </row>
    <row r="2798" spans="1:21" s="35" customFormat="1" ht="29.25" customHeight="1" thickTop="1" thickBot="1">
      <c r="A2798" s="8"/>
      <c r="B2798" s="37"/>
      <c r="C2798" s="38"/>
      <c r="D2798" s="39"/>
      <c r="E2798" s="11"/>
      <c r="F2798" s="48"/>
      <c r="G2798" s="69"/>
      <c r="H2798" s="9"/>
      <c r="I2798" s="149"/>
      <c r="J2798" s="69"/>
      <c r="K2798" s="8" t="str">
        <f t="shared" si="82"/>
        <v/>
      </c>
      <c r="L2798" s="36"/>
      <c r="M2798" s="69"/>
      <c r="N2798" s="13"/>
      <c r="P2798" s="41" t="str">
        <f t="shared" si="81"/>
        <v>.</v>
      </c>
      <c r="Q2798" s="41"/>
      <c r="R2798" s="41"/>
      <c r="T2798" s="77"/>
      <c r="U2798" s="77"/>
    </row>
    <row r="2799" spans="1:21" s="35" customFormat="1" ht="29.25" customHeight="1" thickTop="1" thickBot="1">
      <c r="A2799" s="8"/>
      <c r="B2799" s="37"/>
      <c r="C2799" s="38"/>
      <c r="D2799" s="39"/>
      <c r="E2799" s="11"/>
      <c r="F2799" s="48"/>
      <c r="G2799" s="69"/>
      <c r="H2799" s="9"/>
      <c r="I2799" s="149"/>
      <c r="J2799" s="69"/>
      <c r="K2799" s="8" t="str">
        <f t="shared" si="82"/>
        <v/>
      </c>
      <c r="L2799" s="36"/>
      <c r="M2799" s="69"/>
      <c r="N2799" s="13"/>
      <c r="P2799" s="41" t="str">
        <f t="shared" si="81"/>
        <v>.</v>
      </c>
      <c r="Q2799" s="41"/>
      <c r="R2799" s="41"/>
      <c r="T2799" s="77"/>
      <c r="U2799" s="77"/>
    </row>
    <row r="2800" spans="1:21" s="35" customFormat="1" ht="29.25" customHeight="1" thickTop="1" thickBot="1">
      <c r="A2800" s="8"/>
      <c r="B2800" s="37"/>
      <c r="C2800" s="38"/>
      <c r="D2800" s="39"/>
      <c r="E2800" s="11"/>
      <c r="F2800" s="48"/>
      <c r="G2800" s="69"/>
      <c r="H2800" s="9"/>
      <c r="I2800" s="149"/>
      <c r="J2800" s="69"/>
      <c r="K2800" s="8" t="str">
        <f t="shared" si="82"/>
        <v/>
      </c>
      <c r="L2800" s="36"/>
      <c r="M2800" s="69"/>
      <c r="N2800" s="13"/>
      <c r="P2800" s="41" t="str">
        <f t="shared" si="81"/>
        <v>.</v>
      </c>
      <c r="Q2800" s="41"/>
      <c r="R2800" s="41"/>
      <c r="T2800" s="77"/>
      <c r="U2800" s="77"/>
    </row>
    <row r="2801" spans="1:21" s="35" customFormat="1" ht="29.25" customHeight="1" thickTop="1" thickBot="1">
      <c r="A2801" s="8"/>
      <c r="B2801" s="37"/>
      <c r="C2801" s="38"/>
      <c r="D2801" s="39"/>
      <c r="E2801" s="11"/>
      <c r="F2801" s="48"/>
      <c r="G2801" s="69"/>
      <c r="H2801" s="9"/>
      <c r="I2801" s="149"/>
      <c r="J2801" s="69"/>
      <c r="K2801" s="8" t="str">
        <f t="shared" si="82"/>
        <v/>
      </c>
      <c r="L2801" s="36"/>
      <c r="M2801" s="69"/>
      <c r="N2801" s="13"/>
      <c r="P2801" s="41" t="str">
        <f t="shared" si="81"/>
        <v>.</v>
      </c>
      <c r="Q2801" s="41"/>
      <c r="R2801" s="41"/>
      <c r="T2801" s="77"/>
      <c r="U2801" s="77"/>
    </row>
    <row r="2802" spans="1:21" s="35" customFormat="1" ht="29.25" customHeight="1" thickTop="1" thickBot="1">
      <c r="A2802" s="8"/>
      <c r="B2802" s="37"/>
      <c r="C2802" s="38"/>
      <c r="D2802" s="39"/>
      <c r="E2802" s="11"/>
      <c r="F2802" s="48"/>
      <c r="G2802" s="69"/>
      <c r="H2802" s="9"/>
      <c r="I2802" s="149"/>
      <c r="J2802" s="69"/>
      <c r="K2802" s="8" t="str">
        <f t="shared" si="82"/>
        <v/>
      </c>
      <c r="L2802" s="36"/>
      <c r="M2802" s="69"/>
      <c r="N2802" s="13"/>
      <c r="P2802" s="41" t="str">
        <f t="shared" si="81"/>
        <v>.</v>
      </c>
      <c r="Q2802" s="41"/>
      <c r="R2802" s="41"/>
      <c r="T2802" s="77"/>
      <c r="U2802" s="77"/>
    </row>
    <row r="2803" spans="1:21" s="35" customFormat="1" ht="29.25" customHeight="1" thickTop="1" thickBot="1">
      <c r="A2803" s="8"/>
      <c r="B2803" s="37"/>
      <c r="C2803" s="38"/>
      <c r="D2803" s="39"/>
      <c r="E2803" s="11"/>
      <c r="F2803" s="48"/>
      <c r="G2803" s="69"/>
      <c r="H2803" s="9"/>
      <c r="I2803" s="149"/>
      <c r="J2803" s="69"/>
      <c r="K2803" s="8" t="str">
        <f t="shared" si="82"/>
        <v/>
      </c>
      <c r="L2803" s="36"/>
      <c r="M2803" s="69"/>
      <c r="N2803" s="13"/>
      <c r="P2803" s="41" t="str">
        <f t="shared" si="81"/>
        <v>.</v>
      </c>
      <c r="Q2803" s="41"/>
      <c r="R2803" s="41"/>
      <c r="T2803" s="77"/>
      <c r="U2803" s="77"/>
    </row>
    <row r="2804" spans="1:21" s="35" customFormat="1" ht="29.25" customHeight="1" thickTop="1" thickBot="1">
      <c r="A2804" s="8"/>
      <c r="B2804" s="37"/>
      <c r="C2804" s="38"/>
      <c r="D2804" s="39"/>
      <c r="E2804" s="11"/>
      <c r="F2804" s="48"/>
      <c r="G2804" s="69"/>
      <c r="H2804" s="9"/>
      <c r="I2804" s="149"/>
      <c r="J2804" s="69"/>
      <c r="K2804" s="8" t="str">
        <f t="shared" si="82"/>
        <v/>
      </c>
      <c r="L2804" s="36"/>
      <c r="M2804" s="69"/>
      <c r="N2804" s="13"/>
      <c r="P2804" s="41" t="str">
        <f t="shared" si="81"/>
        <v>.</v>
      </c>
      <c r="Q2804" s="41"/>
      <c r="R2804" s="41"/>
      <c r="T2804" s="77"/>
      <c r="U2804" s="77"/>
    </row>
    <row r="2805" spans="1:21" s="35" customFormat="1" ht="29.25" customHeight="1" thickTop="1" thickBot="1">
      <c r="A2805" s="8"/>
      <c r="B2805" s="37"/>
      <c r="C2805" s="38"/>
      <c r="D2805" s="39"/>
      <c r="E2805" s="11"/>
      <c r="F2805" s="48"/>
      <c r="G2805" s="69"/>
      <c r="H2805" s="9"/>
      <c r="I2805" s="149"/>
      <c r="J2805" s="69"/>
      <c r="K2805" s="8" t="str">
        <f t="shared" si="82"/>
        <v/>
      </c>
      <c r="L2805" s="36"/>
      <c r="M2805" s="69"/>
      <c r="N2805" s="13"/>
      <c r="P2805" s="41" t="str">
        <f t="shared" si="81"/>
        <v>.</v>
      </c>
      <c r="Q2805" s="41"/>
      <c r="R2805" s="41"/>
      <c r="T2805" s="77"/>
      <c r="U2805" s="77"/>
    </row>
    <row r="2806" spans="1:21" s="35" customFormat="1" ht="29.25" customHeight="1" thickTop="1" thickBot="1">
      <c r="A2806" s="8"/>
      <c r="B2806" s="37"/>
      <c r="C2806" s="38"/>
      <c r="D2806" s="39"/>
      <c r="E2806" s="11"/>
      <c r="F2806" s="48"/>
      <c r="G2806" s="69"/>
      <c r="H2806" s="9"/>
      <c r="I2806" s="149"/>
      <c r="J2806" s="69"/>
      <c r="K2806" s="8" t="str">
        <f t="shared" si="82"/>
        <v/>
      </c>
      <c r="L2806" s="36"/>
      <c r="M2806" s="69"/>
      <c r="N2806" s="13"/>
      <c r="P2806" s="41" t="str">
        <f t="shared" si="81"/>
        <v>.</v>
      </c>
      <c r="Q2806" s="41"/>
      <c r="R2806" s="41"/>
      <c r="T2806" s="77"/>
      <c r="U2806" s="77"/>
    </row>
    <row r="2807" spans="1:21" s="35" customFormat="1" ht="29.25" customHeight="1" thickTop="1" thickBot="1">
      <c r="A2807" s="8"/>
      <c r="B2807" s="37"/>
      <c r="C2807" s="38"/>
      <c r="D2807" s="39"/>
      <c r="E2807" s="11"/>
      <c r="F2807" s="48"/>
      <c r="G2807" s="69"/>
      <c r="H2807" s="9"/>
      <c r="I2807" s="149"/>
      <c r="J2807" s="69"/>
      <c r="K2807" s="8" t="str">
        <f t="shared" si="82"/>
        <v/>
      </c>
      <c r="L2807" s="36"/>
      <c r="M2807" s="69"/>
      <c r="N2807" s="13"/>
      <c r="P2807" s="41" t="str">
        <f t="shared" si="81"/>
        <v>.</v>
      </c>
      <c r="Q2807" s="41"/>
      <c r="R2807" s="41"/>
      <c r="T2807" s="77"/>
      <c r="U2807" s="77"/>
    </row>
    <row r="2808" spans="1:21" s="35" customFormat="1" ht="29.25" customHeight="1" thickTop="1" thickBot="1">
      <c r="A2808" s="8"/>
      <c r="B2808" s="37"/>
      <c r="C2808" s="38"/>
      <c r="D2808" s="39"/>
      <c r="E2808" s="11"/>
      <c r="F2808" s="48"/>
      <c r="G2808" s="69"/>
      <c r="H2808" s="9"/>
      <c r="I2808" s="149"/>
      <c r="J2808" s="69"/>
      <c r="K2808" s="8" t="str">
        <f t="shared" si="82"/>
        <v/>
      </c>
      <c r="L2808" s="36"/>
      <c r="M2808" s="69"/>
      <c r="N2808" s="13"/>
      <c r="P2808" s="41" t="str">
        <f t="shared" si="81"/>
        <v>.</v>
      </c>
      <c r="Q2808" s="41"/>
      <c r="R2808" s="41"/>
      <c r="T2808" s="77"/>
      <c r="U2808" s="77"/>
    </row>
    <row r="2809" spans="1:21" s="35" customFormat="1" ht="29.25" customHeight="1" thickTop="1" thickBot="1">
      <c r="A2809" s="8"/>
      <c r="B2809" s="37"/>
      <c r="C2809" s="38"/>
      <c r="D2809" s="39"/>
      <c r="E2809" s="11"/>
      <c r="F2809" s="48"/>
      <c r="G2809" s="69"/>
      <c r="H2809" s="9"/>
      <c r="I2809" s="149"/>
      <c r="J2809" s="69"/>
      <c r="K2809" s="8" t="str">
        <f t="shared" si="82"/>
        <v/>
      </c>
      <c r="L2809" s="36"/>
      <c r="M2809" s="69"/>
      <c r="N2809" s="13"/>
      <c r="P2809" s="41" t="str">
        <f t="shared" si="81"/>
        <v>.</v>
      </c>
      <c r="Q2809" s="41"/>
      <c r="R2809" s="41"/>
      <c r="T2809" s="77"/>
      <c r="U2809" s="77"/>
    </row>
    <row r="2810" spans="1:21" s="35" customFormat="1" ht="29.25" customHeight="1" thickTop="1" thickBot="1">
      <c r="A2810" s="8"/>
      <c r="B2810" s="37"/>
      <c r="C2810" s="38"/>
      <c r="D2810" s="39"/>
      <c r="E2810" s="11"/>
      <c r="F2810" s="48"/>
      <c r="G2810" s="69"/>
      <c r="H2810" s="9"/>
      <c r="I2810" s="149"/>
      <c r="J2810" s="69"/>
      <c r="K2810" s="8" t="str">
        <f t="shared" si="82"/>
        <v/>
      </c>
      <c r="L2810" s="36"/>
      <c r="M2810" s="69"/>
      <c r="N2810" s="13"/>
      <c r="P2810" s="41" t="str">
        <f t="shared" si="81"/>
        <v>.</v>
      </c>
      <c r="Q2810" s="41"/>
      <c r="R2810" s="41"/>
      <c r="T2810" s="77"/>
      <c r="U2810" s="77"/>
    </row>
    <row r="2811" spans="1:21" s="35" customFormat="1" ht="29.25" customHeight="1" thickTop="1" thickBot="1">
      <c r="A2811" s="8"/>
      <c r="B2811" s="37"/>
      <c r="C2811" s="38"/>
      <c r="D2811" s="39"/>
      <c r="E2811" s="11"/>
      <c r="F2811" s="48"/>
      <c r="G2811" s="69"/>
      <c r="H2811" s="9"/>
      <c r="I2811" s="149"/>
      <c r="J2811" s="69"/>
      <c r="K2811" s="8" t="str">
        <f t="shared" si="82"/>
        <v/>
      </c>
      <c r="L2811" s="36"/>
      <c r="M2811" s="69"/>
      <c r="N2811" s="13"/>
      <c r="P2811" s="41" t="str">
        <f t="shared" si="81"/>
        <v>.</v>
      </c>
      <c r="Q2811" s="41"/>
      <c r="R2811" s="41"/>
      <c r="T2811" s="77"/>
      <c r="U2811" s="77"/>
    </row>
    <row r="2812" spans="1:21" s="35" customFormat="1" ht="29.25" customHeight="1" thickTop="1" thickBot="1">
      <c r="A2812" s="8"/>
      <c r="B2812" s="37"/>
      <c r="C2812" s="38"/>
      <c r="D2812" s="39"/>
      <c r="E2812" s="11"/>
      <c r="F2812" s="48"/>
      <c r="G2812" s="69"/>
      <c r="H2812" s="9"/>
      <c r="I2812" s="149"/>
      <c r="J2812" s="69"/>
      <c r="K2812" s="8" t="str">
        <f t="shared" si="82"/>
        <v/>
      </c>
      <c r="L2812" s="36"/>
      <c r="M2812" s="69"/>
      <c r="N2812" s="13"/>
      <c r="P2812" s="41" t="str">
        <f t="shared" si="81"/>
        <v>.</v>
      </c>
      <c r="Q2812" s="41"/>
      <c r="R2812" s="41"/>
      <c r="T2812" s="77"/>
      <c r="U2812" s="77"/>
    </row>
    <row r="2813" spans="1:21" s="35" customFormat="1" ht="29.25" customHeight="1" thickTop="1" thickBot="1">
      <c r="A2813" s="8"/>
      <c r="B2813" s="37"/>
      <c r="C2813" s="38"/>
      <c r="D2813" s="39"/>
      <c r="E2813" s="11"/>
      <c r="F2813" s="48"/>
      <c r="G2813" s="69"/>
      <c r="H2813" s="9"/>
      <c r="I2813" s="149"/>
      <c r="J2813" s="69"/>
      <c r="K2813" s="8" t="str">
        <f t="shared" si="82"/>
        <v/>
      </c>
      <c r="L2813" s="36"/>
      <c r="M2813" s="69"/>
      <c r="N2813" s="13"/>
      <c r="P2813" s="41" t="str">
        <f t="shared" si="81"/>
        <v>.</v>
      </c>
      <c r="Q2813" s="41"/>
      <c r="R2813" s="41"/>
      <c r="T2813" s="77"/>
      <c r="U2813" s="77"/>
    </row>
    <row r="2814" spans="1:21" s="35" customFormat="1" ht="29.25" customHeight="1" thickTop="1" thickBot="1">
      <c r="A2814" s="8"/>
      <c r="B2814" s="37"/>
      <c r="C2814" s="38"/>
      <c r="D2814" s="39"/>
      <c r="E2814" s="11"/>
      <c r="F2814" s="48"/>
      <c r="G2814" s="69"/>
      <c r="H2814" s="9"/>
      <c r="I2814" s="149"/>
      <c r="J2814" s="69"/>
      <c r="K2814" s="8" t="str">
        <f t="shared" si="82"/>
        <v/>
      </c>
      <c r="L2814" s="36"/>
      <c r="M2814" s="69"/>
      <c r="N2814" s="13"/>
      <c r="P2814" s="41" t="str">
        <f t="shared" si="81"/>
        <v>.</v>
      </c>
      <c r="Q2814" s="41"/>
      <c r="R2814" s="41"/>
      <c r="T2814" s="77"/>
      <c r="U2814" s="77"/>
    </row>
    <row r="2815" spans="1:21" s="35" customFormat="1" ht="29.25" customHeight="1" thickTop="1" thickBot="1">
      <c r="A2815" s="8"/>
      <c r="B2815" s="37"/>
      <c r="C2815" s="38"/>
      <c r="D2815" s="39"/>
      <c r="E2815" s="11"/>
      <c r="F2815" s="48"/>
      <c r="G2815" s="69"/>
      <c r="H2815" s="9"/>
      <c r="I2815" s="149"/>
      <c r="J2815" s="69"/>
      <c r="K2815" s="8" t="str">
        <f t="shared" si="82"/>
        <v/>
      </c>
      <c r="L2815" s="36"/>
      <c r="M2815" s="69"/>
      <c r="N2815" s="13"/>
      <c r="P2815" s="41" t="str">
        <f t="shared" si="81"/>
        <v>.</v>
      </c>
      <c r="Q2815" s="41"/>
      <c r="R2815" s="41"/>
      <c r="T2815" s="77"/>
      <c r="U2815" s="77"/>
    </row>
    <row r="2816" spans="1:21" s="35" customFormat="1" ht="29.25" customHeight="1" thickTop="1" thickBot="1">
      <c r="A2816" s="8"/>
      <c r="B2816" s="37"/>
      <c r="C2816" s="38"/>
      <c r="D2816" s="39"/>
      <c r="E2816" s="11"/>
      <c r="F2816" s="48"/>
      <c r="G2816" s="69"/>
      <c r="H2816" s="9"/>
      <c r="I2816" s="149"/>
      <c r="J2816" s="69"/>
      <c r="K2816" s="8" t="str">
        <f t="shared" si="82"/>
        <v/>
      </c>
      <c r="L2816" s="36"/>
      <c r="M2816" s="69"/>
      <c r="N2816" s="13"/>
      <c r="P2816" s="41" t="str">
        <f t="shared" si="81"/>
        <v>.</v>
      </c>
      <c r="Q2816" s="41"/>
      <c r="R2816" s="41"/>
      <c r="T2816" s="77"/>
      <c r="U2816" s="77"/>
    </row>
    <row r="2817" spans="1:21" s="35" customFormat="1" ht="29.25" customHeight="1" thickTop="1" thickBot="1">
      <c r="A2817" s="8"/>
      <c r="B2817" s="37"/>
      <c r="C2817" s="38"/>
      <c r="D2817" s="39"/>
      <c r="E2817" s="11"/>
      <c r="F2817" s="48"/>
      <c r="G2817" s="69"/>
      <c r="H2817" s="9"/>
      <c r="I2817" s="149"/>
      <c r="J2817" s="69"/>
      <c r="K2817" s="8" t="str">
        <f t="shared" si="82"/>
        <v/>
      </c>
      <c r="L2817" s="36"/>
      <c r="M2817" s="69"/>
      <c r="N2817" s="13"/>
      <c r="P2817" s="41" t="str">
        <f t="shared" si="81"/>
        <v>.</v>
      </c>
      <c r="Q2817" s="41"/>
      <c r="R2817" s="41"/>
      <c r="T2817" s="77"/>
      <c r="U2817" s="77"/>
    </row>
    <row r="2818" spans="1:21" s="35" customFormat="1" ht="29.25" customHeight="1" thickTop="1" thickBot="1">
      <c r="A2818" s="8"/>
      <c r="B2818" s="37"/>
      <c r="C2818" s="38"/>
      <c r="D2818" s="39"/>
      <c r="E2818" s="11"/>
      <c r="F2818" s="48"/>
      <c r="G2818" s="69"/>
      <c r="H2818" s="9"/>
      <c r="I2818" s="149"/>
      <c r="J2818" s="69"/>
      <c r="K2818" s="8" t="str">
        <f t="shared" si="82"/>
        <v/>
      </c>
      <c r="L2818" s="36"/>
      <c r="M2818" s="69"/>
      <c r="N2818" s="13"/>
      <c r="P2818" s="41" t="str">
        <f t="shared" si="81"/>
        <v>.</v>
      </c>
      <c r="Q2818" s="41"/>
      <c r="R2818" s="41"/>
      <c r="T2818" s="77"/>
      <c r="U2818" s="77"/>
    </row>
    <row r="2819" spans="1:21" s="35" customFormat="1" ht="29.25" customHeight="1" thickTop="1" thickBot="1">
      <c r="A2819" s="8"/>
      <c r="B2819" s="37"/>
      <c r="C2819" s="38"/>
      <c r="D2819" s="39"/>
      <c r="E2819" s="11"/>
      <c r="F2819" s="48"/>
      <c r="G2819" s="69"/>
      <c r="H2819" s="9"/>
      <c r="I2819" s="149"/>
      <c r="J2819" s="69"/>
      <c r="K2819" s="8" t="str">
        <f t="shared" si="82"/>
        <v/>
      </c>
      <c r="L2819" s="36"/>
      <c r="M2819" s="69"/>
      <c r="N2819" s="13"/>
      <c r="P2819" s="41" t="str">
        <f t="shared" si="81"/>
        <v>.</v>
      </c>
      <c r="Q2819" s="41"/>
      <c r="R2819" s="41"/>
      <c r="T2819" s="77"/>
      <c r="U2819" s="77"/>
    </row>
    <row r="2820" spans="1:21" s="35" customFormat="1" ht="29.25" customHeight="1" thickTop="1" thickBot="1">
      <c r="A2820" s="8"/>
      <c r="B2820" s="37"/>
      <c r="C2820" s="38"/>
      <c r="D2820" s="39"/>
      <c r="E2820" s="11"/>
      <c r="F2820" s="48"/>
      <c r="G2820" s="69"/>
      <c r="H2820" s="9"/>
      <c r="I2820" s="149"/>
      <c r="J2820" s="69"/>
      <c r="K2820" s="8" t="str">
        <f t="shared" si="82"/>
        <v/>
      </c>
      <c r="L2820" s="36"/>
      <c r="M2820" s="69"/>
      <c r="N2820" s="13"/>
      <c r="P2820" s="41" t="str">
        <f t="shared" si="81"/>
        <v>.</v>
      </c>
      <c r="Q2820" s="41"/>
      <c r="R2820" s="41"/>
      <c r="T2820" s="77"/>
      <c r="U2820" s="77"/>
    </row>
    <row r="2821" spans="1:21" s="35" customFormat="1" ht="29.25" customHeight="1" thickTop="1" thickBot="1">
      <c r="A2821" s="8"/>
      <c r="B2821" s="37"/>
      <c r="C2821" s="38"/>
      <c r="D2821" s="39"/>
      <c r="E2821" s="11"/>
      <c r="F2821" s="48"/>
      <c r="G2821" s="69"/>
      <c r="H2821" s="9"/>
      <c r="I2821" s="149"/>
      <c r="J2821" s="69"/>
      <c r="K2821" s="8" t="str">
        <f t="shared" si="82"/>
        <v/>
      </c>
      <c r="L2821" s="36"/>
      <c r="M2821" s="69"/>
      <c r="N2821" s="13"/>
      <c r="P2821" s="41" t="str">
        <f t="shared" si="81"/>
        <v>.</v>
      </c>
      <c r="Q2821" s="41"/>
      <c r="R2821" s="41"/>
      <c r="T2821" s="77"/>
      <c r="U2821" s="77"/>
    </row>
    <row r="2822" spans="1:21" s="35" customFormat="1" ht="29.25" customHeight="1" thickTop="1" thickBot="1">
      <c r="A2822" s="8"/>
      <c r="B2822" s="37"/>
      <c r="C2822" s="38"/>
      <c r="D2822" s="39"/>
      <c r="E2822" s="11"/>
      <c r="F2822" s="48"/>
      <c r="G2822" s="69"/>
      <c r="H2822" s="9"/>
      <c r="I2822" s="149"/>
      <c r="J2822" s="69"/>
      <c r="K2822" s="8" t="str">
        <f t="shared" si="82"/>
        <v/>
      </c>
      <c r="L2822" s="36"/>
      <c r="M2822" s="69"/>
      <c r="N2822" s="13"/>
      <c r="P2822" s="41" t="str">
        <f t="shared" si="81"/>
        <v>.</v>
      </c>
      <c r="Q2822" s="41"/>
      <c r="R2822" s="41"/>
      <c r="T2822" s="77"/>
      <c r="U2822" s="77"/>
    </row>
    <row r="2823" spans="1:21" s="35" customFormat="1" ht="29.25" customHeight="1" thickTop="1" thickBot="1">
      <c r="A2823" s="8"/>
      <c r="B2823" s="37"/>
      <c r="C2823" s="38"/>
      <c r="D2823" s="39"/>
      <c r="E2823" s="11"/>
      <c r="F2823" s="48"/>
      <c r="G2823" s="69"/>
      <c r="H2823" s="9"/>
      <c r="I2823" s="149"/>
      <c r="J2823" s="69"/>
      <c r="K2823" s="8" t="str">
        <f t="shared" si="82"/>
        <v/>
      </c>
      <c r="L2823" s="36"/>
      <c r="M2823" s="69"/>
      <c r="N2823" s="13"/>
      <c r="P2823" s="41" t="str">
        <f t="shared" si="81"/>
        <v>.</v>
      </c>
      <c r="Q2823" s="41"/>
      <c r="R2823" s="41"/>
      <c r="T2823" s="77"/>
      <c r="U2823" s="77"/>
    </row>
    <row r="2824" spans="1:21" s="35" customFormat="1" ht="29.25" customHeight="1" thickTop="1" thickBot="1">
      <c r="A2824" s="8"/>
      <c r="B2824" s="37"/>
      <c r="C2824" s="38"/>
      <c r="D2824" s="39"/>
      <c r="E2824" s="11"/>
      <c r="F2824" s="48"/>
      <c r="G2824" s="69"/>
      <c r="H2824" s="9"/>
      <c r="I2824" s="149"/>
      <c r="J2824" s="69"/>
      <c r="K2824" s="8" t="str">
        <f t="shared" si="82"/>
        <v/>
      </c>
      <c r="L2824" s="36"/>
      <c r="M2824" s="69"/>
      <c r="N2824" s="13"/>
      <c r="P2824" s="41" t="str">
        <f t="shared" si="81"/>
        <v>.</v>
      </c>
      <c r="Q2824" s="41"/>
      <c r="R2824" s="41"/>
      <c r="T2824" s="77"/>
      <c r="U2824" s="77"/>
    </row>
    <row r="2825" spans="1:21" s="35" customFormat="1" ht="29.25" customHeight="1" thickTop="1" thickBot="1">
      <c r="A2825" s="8"/>
      <c r="B2825" s="37"/>
      <c r="C2825" s="38"/>
      <c r="D2825" s="39"/>
      <c r="E2825" s="11"/>
      <c r="F2825" s="48"/>
      <c r="G2825" s="69"/>
      <c r="H2825" s="9"/>
      <c r="I2825" s="149"/>
      <c r="J2825" s="69"/>
      <c r="K2825" s="8" t="str">
        <f t="shared" si="82"/>
        <v/>
      </c>
      <c r="L2825" s="36"/>
      <c r="M2825" s="69"/>
      <c r="N2825" s="13"/>
      <c r="P2825" s="41" t="str">
        <f t="shared" si="81"/>
        <v>.</v>
      </c>
      <c r="Q2825" s="41"/>
      <c r="R2825" s="41"/>
      <c r="T2825" s="77"/>
      <c r="U2825" s="77"/>
    </row>
    <row r="2826" spans="1:21" s="35" customFormat="1" ht="29.25" customHeight="1" thickTop="1" thickBot="1">
      <c r="A2826" s="8"/>
      <c r="B2826" s="37"/>
      <c r="C2826" s="38"/>
      <c r="D2826" s="39"/>
      <c r="E2826" s="11"/>
      <c r="F2826" s="48"/>
      <c r="G2826" s="69"/>
      <c r="H2826" s="9"/>
      <c r="I2826" s="149"/>
      <c r="J2826" s="69"/>
      <c r="K2826" s="8" t="str">
        <f t="shared" si="82"/>
        <v/>
      </c>
      <c r="L2826" s="36"/>
      <c r="M2826" s="69"/>
      <c r="N2826" s="13"/>
      <c r="P2826" s="41" t="str">
        <f t="shared" si="81"/>
        <v>.</v>
      </c>
      <c r="Q2826" s="41"/>
      <c r="R2826" s="41"/>
      <c r="T2826" s="77"/>
      <c r="U2826" s="77"/>
    </row>
    <row r="2827" spans="1:21" s="35" customFormat="1" ht="29.25" customHeight="1" thickTop="1" thickBot="1">
      <c r="A2827" s="8"/>
      <c r="B2827" s="37"/>
      <c r="C2827" s="38"/>
      <c r="D2827" s="39"/>
      <c r="E2827" s="11"/>
      <c r="F2827" s="48"/>
      <c r="G2827" s="69"/>
      <c r="H2827" s="9"/>
      <c r="I2827" s="149"/>
      <c r="J2827" s="69"/>
      <c r="K2827" s="8" t="str">
        <f t="shared" si="82"/>
        <v/>
      </c>
      <c r="L2827" s="36"/>
      <c r="M2827" s="69"/>
      <c r="N2827" s="13"/>
      <c r="P2827" s="41" t="str">
        <f t="shared" si="81"/>
        <v>.</v>
      </c>
      <c r="Q2827" s="41"/>
      <c r="R2827" s="41"/>
      <c r="T2827" s="77"/>
      <c r="U2827" s="77"/>
    </row>
    <row r="2828" spans="1:21" s="35" customFormat="1" ht="29.25" customHeight="1" thickTop="1" thickBot="1">
      <c r="A2828" s="8"/>
      <c r="B2828" s="37"/>
      <c r="C2828" s="38"/>
      <c r="D2828" s="39"/>
      <c r="E2828" s="11"/>
      <c r="F2828" s="48"/>
      <c r="G2828" s="69"/>
      <c r="H2828" s="9"/>
      <c r="I2828" s="149"/>
      <c r="J2828" s="69"/>
      <c r="K2828" s="8" t="str">
        <f t="shared" si="82"/>
        <v/>
      </c>
      <c r="L2828" s="36"/>
      <c r="M2828" s="69"/>
      <c r="N2828" s="13"/>
      <c r="P2828" s="41" t="str">
        <f t="shared" si="81"/>
        <v>.</v>
      </c>
      <c r="Q2828" s="41"/>
      <c r="R2828" s="41"/>
      <c r="T2828" s="77"/>
      <c r="U2828" s="77"/>
    </row>
    <row r="2829" spans="1:21" s="35" customFormat="1" ht="29.25" customHeight="1" thickTop="1" thickBot="1">
      <c r="A2829" s="8"/>
      <c r="B2829" s="37"/>
      <c r="C2829" s="38"/>
      <c r="D2829" s="39"/>
      <c r="E2829" s="11"/>
      <c r="F2829" s="48"/>
      <c r="G2829" s="69"/>
      <c r="H2829" s="9"/>
      <c r="I2829" s="149"/>
      <c r="J2829" s="69"/>
      <c r="K2829" s="8" t="str">
        <f t="shared" si="82"/>
        <v/>
      </c>
      <c r="L2829" s="36"/>
      <c r="M2829" s="69"/>
      <c r="N2829" s="13"/>
      <c r="P2829" s="41" t="str">
        <f t="shared" ref="P2829:P2892" si="83">IF(O2829&gt;0,N2829-O2829,".")</f>
        <v>.</v>
      </c>
      <c r="Q2829" s="41"/>
      <c r="R2829" s="41"/>
      <c r="T2829" s="77"/>
      <c r="U2829" s="77"/>
    </row>
    <row r="2830" spans="1:21" s="35" customFormat="1" ht="29.25" customHeight="1" thickTop="1" thickBot="1">
      <c r="A2830" s="8"/>
      <c r="B2830" s="37"/>
      <c r="C2830" s="38"/>
      <c r="D2830" s="39"/>
      <c r="E2830" s="11"/>
      <c r="F2830" s="48"/>
      <c r="G2830" s="69"/>
      <c r="H2830" s="9"/>
      <c r="I2830" s="149"/>
      <c r="J2830" s="69"/>
      <c r="K2830" s="8" t="str">
        <f t="shared" ref="K2830:K2893" si="84">D2830&amp;C2830</f>
        <v/>
      </c>
      <c r="L2830" s="36"/>
      <c r="M2830" s="69"/>
      <c r="N2830" s="13"/>
      <c r="P2830" s="41" t="str">
        <f t="shared" si="83"/>
        <v>.</v>
      </c>
      <c r="Q2830" s="41"/>
      <c r="R2830" s="41"/>
      <c r="T2830" s="77"/>
      <c r="U2830" s="77"/>
    </row>
    <row r="2831" spans="1:21" s="35" customFormat="1" ht="29.25" customHeight="1" thickTop="1" thickBot="1">
      <c r="A2831" s="8"/>
      <c r="B2831" s="37"/>
      <c r="C2831" s="38"/>
      <c r="D2831" s="39"/>
      <c r="E2831" s="11"/>
      <c r="F2831" s="48"/>
      <c r="G2831" s="69"/>
      <c r="H2831" s="9"/>
      <c r="I2831" s="149"/>
      <c r="J2831" s="69"/>
      <c r="K2831" s="8" t="str">
        <f t="shared" si="84"/>
        <v/>
      </c>
      <c r="L2831" s="36"/>
      <c r="M2831" s="69"/>
      <c r="N2831" s="13"/>
      <c r="P2831" s="41" t="str">
        <f t="shared" si="83"/>
        <v>.</v>
      </c>
      <c r="Q2831" s="41"/>
      <c r="R2831" s="41"/>
      <c r="T2831" s="77"/>
      <c r="U2831" s="77"/>
    </row>
    <row r="2832" spans="1:21" s="35" customFormat="1" ht="29.25" customHeight="1" thickTop="1" thickBot="1">
      <c r="A2832" s="8"/>
      <c r="B2832" s="37"/>
      <c r="C2832" s="38"/>
      <c r="D2832" s="39"/>
      <c r="E2832" s="11"/>
      <c r="F2832" s="48"/>
      <c r="G2832" s="69"/>
      <c r="H2832" s="9"/>
      <c r="I2832" s="149"/>
      <c r="J2832" s="69"/>
      <c r="K2832" s="8" t="str">
        <f t="shared" si="84"/>
        <v/>
      </c>
      <c r="L2832" s="36"/>
      <c r="M2832" s="69"/>
      <c r="N2832" s="13"/>
      <c r="P2832" s="41" t="str">
        <f t="shared" si="83"/>
        <v>.</v>
      </c>
      <c r="Q2832" s="41"/>
      <c r="R2832" s="41"/>
      <c r="T2832" s="77"/>
      <c r="U2832" s="77"/>
    </row>
    <row r="2833" spans="1:21" s="35" customFormat="1" ht="29.25" customHeight="1" thickTop="1" thickBot="1">
      <c r="A2833" s="8"/>
      <c r="B2833" s="37"/>
      <c r="C2833" s="38"/>
      <c r="D2833" s="39"/>
      <c r="E2833" s="11"/>
      <c r="F2833" s="48"/>
      <c r="G2833" s="69"/>
      <c r="H2833" s="9"/>
      <c r="I2833" s="149"/>
      <c r="J2833" s="69"/>
      <c r="K2833" s="8" t="str">
        <f t="shared" si="84"/>
        <v/>
      </c>
      <c r="L2833" s="36"/>
      <c r="M2833" s="69"/>
      <c r="N2833" s="13"/>
      <c r="P2833" s="41" t="str">
        <f t="shared" si="83"/>
        <v>.</v>
      </c>
      <c r="Q2833" s="41"/>
      <c r="R2833" s="41"/>
      <c r="T2833" s="77"/>
      <c r="U2833" s="77"/>
    </row>
    <row r="2834" spans="1:21" s="35" customFormat="1" ht="29.25" customHeight="1" thickTop="1" thickBot="1">
      <c r="A2834" s="8"/>
      <c r="B2834" s="37"/>
      <c r="C2834" s="38"/>
      <c r="D2834" s="39"/>
      <c r="E2834" s="11"/>
      <c r="F2834" s="48"/>
      <c r="G2834" s="69"/>
      <c r="H2834" s="9"/>
      <c r="I2834" s="149"/>
      <c r="J2834" s="69"/>
      <c r="K2834" s="8" t="str">
        <f t="shared" si="84"/>
        <v/>
      </c>
      <c r="L2834" s="36"/>
      <c r="M2834" s="69"/>
      <c r="N2834" s="13"/>
      <c r="P2834" s="41" t="str">
        <f t="shared" si="83"/>
        <v>.</v>
      </c>
      <c r="Q2834" s="41"/>
      <c r="R2834" s="41"/>
      <c r="T2834" s="77"/>
      <c r="U2834" s="77"/>
    </row>
    <row r="2835" spans="1:21" s="35" customFormat="1" ht="29.25" customHeight="1" thickTop="1" thickBot="1">
      <c r="A2835" s="8"/>
      <c r="B2835" s="37"/>
      <c r="C2835" s="38"/>
      <c r="D2835" s="39"/>
      <c r="E2835" s="11"/>
      <c r="F2835" s="48"/>
      <c r="G2835" s="69"/>
      <c r="H2835" s="9"/>
      <c r="I2835" s="149"/>
      <c r="J2835" s="69"/>
      <c r="K2835" s="8" t="str">
        <f t="shared" si="84"/>
        <v/>
      </c>
      <c r="L2835" s="36"/>
      <c r="M2835" s="69"/>
      <c r="N2835" s="13"/>
      <c r="P2835" s="41" t="str">
        <f t="shared" si="83"/>
        <v>.</v>
      </c>
      <c r="Q2835" s="41"/>
      <c r="R2835" s="41"/>
      <c r="T2835" s="77"/>
      <c r="U2835" s="77"/>
    </row>
    <row r="2836" spans="1:21" s="35" customFormat="1" ht="29.25" customHeight="1" thickTop="1" thickBot="1">
      <c r="A2836" s="8"/>
      <c r="B2836" s="37"/>
      <c r="C2836" s="38"/>
      <c r="D2836" s="39"/>
      <c r="E2836" s="11"/>
      <c r="F2836" s="48"/>
      <c r="G2836" s="69"/>
      <c r="H2836" s="9"/>
      <c r="I2836" s="149"/>
      <c r="J2836" s="69"/>
      <c r="K2836" s="8" t="str">
        <f t="shared" si="84"/>
        <v/>
      </c>
      <c r="L2836" s="36"/>
      <c r="M2836" s="69"/>
      <c r="N2836" s="13"/>
      <c r="P2836" s="41" t="str">
        <f t="shared" si="83"/>
        <v>.</v>
      </c>
      <c r="Q2836" s="41"/>
      <c r="R2836" s="41"/>
      <c r="T2836" s="77"/>
      <c r="U2836" s="77"/>
    </row>
    <row r="2837" spans="1:21" s="35" customFormat="1" ht="29.25" customHeight="1" thickTop="1" thickBot="1">
      <c r="A2837" s="8"/>
      <c r="B2837" s="37"/>
      <c r="C2837" s="38"/>
      <c r="D2837" s="39"/>
      <c r="E2837" s="11"/>
      <c r="F2837" s="48"/>
      <c r="G2837" s="69"/>
      <c r="H2837" s="9"/>
      <c r="I2837" s="149"/>
      <c r="J2837" s="69"/>
      <c r="K2837" s="8" t="str">
        <f t="shared" si="84"/>
        <v/>
      </c>
      <c r="L2837" s="36"/>
      <c r="M2837" s="69"/>
      <c r="N2837" s="13"/>
      <c r="P2837" s="41" t="str">
        <f t="shared" si="83"/>
        <v>.</v>
      </c>
      <c r="Q2837" s="41"/>
      <c r="R2837" s="41"/>
      <c r="T2837" s="77"/>
      <c r="U2837" s="77"/>
    </row>
    <row r="2838" spans="1:21" s="35" customFormat="1" ht="29.25" customHeight="1" thickTop="1" thickBot="1">
      <c r="A2838" s="8"/>
      <c r="B2838" s="37"/>
      <c r="C2838" s="38"/>
      <c r="D2838" s="39"/>
      <c r="E2838" s="11"/>
      <c r="F2838" s="48"/>
      <c r="G2838" s="69"/>
      <c r="H2838" s="9"/>
      <c r="I2838" s="149"/>
      <c r="J2838" s="69"/>
      <c r="K2838" s="8" t="str">
        <f t="shared" si="84"/>
        <v/>
      </c>
      <c r="L2838" s="36"/>
      <c r="M2838" s="69"/>
      <c r="N2838" s="13"/>
      <c r="P2838" s="41" t="str">
        <f t="shared" si="83"/>
        <v>.</v>
      </c>
      <c r="Q2838" s="41"/>
      <c r="R2838" s="41"/>
      <c r="T2838" s="77"/>
      <c r="U2838" s="77"/>
    </row>
    <row r="2839" spans="1:21" s="35" customFormat="1" ht="29.25" customHeight="1" thickTop="1" thickBot="1">
      <c r="A2839" s="8"/>
      <c r="B2839" s="37"/>
      <c r="C2839" s="38"/>
      <c r="D2839" s="39"/>
      <c r="E2839" s="11"/>
      <c r="F2839" s="48"/>
      <c r="G2839" s="69"/>
      <c r="H2839" s="9"/>
      <c r="I2839" s="149"/>
      <c r="J2839" s="69"/>
      <c r="K2839" s="8" t="str">
        <f t="shared" si="84"/>
        <v/>
      </c>
      <c r="L2839" s="36"/>
      <c r="M2839" s="69"/>
      <c r="N2839" s="13"/>
      <c r="P2839" s="41" t="str">
        <f t="shared" si="83"/>
        <v>.</v>
      </c>
      <c r="Q2839" s="41"/>
      <c r="R2839" s="41"/>
      <c r="T2839" s="77"/>
      <c r="U2839" s="77"/>
    </row>
    <row r="2840" spans="1:21" s="35" customFormat="1" ht="29.25" customHeight="1" thickTop="1" thickBot="1">
      <c r="A2840" s="8"/>
      <c r="B2840" s="37"/>
      <c r="C2840" s="38"/>
      <c r="D2840" s="39"/>
      <c r="E2840" s="11"/>
      <c r="F2840" s="48"/>
      <c r="G2840" s="69"/>
      <c r="H2840" s="9"/>
      <c r="I2840" s="149"/>
      <c r="J2840" s="69"/>
      <c r="K2840" s="8" t="str">
        <f t="shared" si="84"/>
        <v/>
      </c>
      <c r="L2840" s="36"/>
      <c r="M2840" s="69"/>
      <c r="N2840" s="13"/>
      <c r="P2840" s="41" t="str">
        <f t="shared" si="83"/>
        <v>.</v>
      </c>
      <c r="Q2840" s="41"/>
      <c r="R2840" s="41"/>
      <c r="T2840" s="77"/>
      <c r="U2840" s="77"/>
    </row>
    <row r="2841" spans="1:21" s="35" customFormat="1" ht="29.25" customHeight="1" thickTop="1" thickBot="1">
      <c r="A2841" s="8"/>
      <c r="B2841" s="37"/>
      <c r="C2841" s="38"/>
      <c r="D2841" s="39"/>
      <c r="E2841" s="11"/>
      <c r="F2841" s="48"/>
      <c r="G2841" s="69"/>
      <c r="H2841" s="9"/>
      <c r="I2841" s="149"/>
      <c r="J2841" s="69"/>
      <c r="K2841" s="8" t="str">
        <f t="shared" si="84"/>
        <v/>
      </c>
      <c r="L2841" s="36"/>
      <c r="M2841" s="69"/>
      <c r="N2841" s="13"/>
      <c r="P2841" s="41" t="str">
        <f t="shared" si="83"/>
        <v>.</v>
      </c>
      <c r="Q2841" s="41"/>
      <c r="R2841" s="41"/>
      <c r="T2841" s="77"/>
      <c r="U2841" s="77"/>
    </row>
    <row r="2842" spans="1:21" s="35" customFormat="1" ht="29.25" customHeight="1" thickTop="1" thickBot="1">
      <c r="A2842" s="8"/>
      <c r="B2842" s="37"/>
      <c r="C2842" s="38"/>
      <c r="D2842" s="39"/>
      <c r="E2842" s="11"/>
      <c r="F2842" s="48"/>
      <c r="G2842" s="69"/>
      <c r="H2842" s="9"/>
      <c r="I2842" s="149"/>
      <c r="J2842" s="69"/>
      <c r="K2842" s="8" t="str">
        <f t="shared" si="84"/>
        <v/>
      </c>
      <c r="L2842" s="36"/>
      <c r="M2842" s="69"/>
      <c r="N2842" s="13"/>
      <c r="P2842" s="41" t="str">
        <f t="shared" si="83"/>
        <v>.</v>
      </c>
      <c r="Q2842" s="41"/>
      <c r="R2842" s="41"/>
      <c r="T2842" s="77"/>
      <c r="U2842" s="77"/>
    </row>
    <row r="2843" spans="1:21" s="35" customFormat="1" ht="29.25" customHeight="1" thickTop="1" thickBot="1">
      <c r="A2843" s="8"/>
      <c r="B2843" s="37"/>
      <c r="C2843" s="38"/>
      <c r="D2843" s="39"/>
      <c r="E2843" s="11"/>
      <c r="F2843" s="48"/>
      <c r="G2843" s="69"/>
      <c r="H2843" s="9"/>
      <c r="I2843" s="149"/>
      <c r="J2843" s="69"/>
      <c r="K2843" s="8" t="str">
        <f t="shared" si="84"/>
        <v/>
      </c>
      <c r="L2843" s="36"/>
      <c r="M2843" s="69"/>
      <c r="N2843" s="13"/>
      <c r="P2843" s="41" t="str">
        <f t="shared" si="83"/>
        <v>.</v>
      </c>
      <c r="Q2843" s="41"/>
      <c r="R2843" s="41"/>
      <c r="T2843" s="77"/>
      <c r="U2843" s="77"/>
    </row>
    <row r="2844" spans="1:21" s="35" customFormat="1" ht="29.25" customHeight="1" thickTop="1" thickBot="1">
      <c r="A2844" s="8"/>
      <c r="B2844" s="37"/>
      <c r="C2844" s="38"/>
      <c r="D2844" s="39"/>
      <c r="E2844" s="11"/>
      <c r="F2844" s="48"/>
      <c r="G2844" s="69"/>
      <c r="H2844" s="9"/>
      <c r="I2844" s="149"/>
      <c r="J2844" s="69"/>
      <c r="K2844" s="8" t="str">
        <f t="shared" si="84"/>
        <v/>
      </c>
      <c r="L2844" s="36"/>
      <c r="M2844" s="69"/>
      <c r="N2844" s="13"/>
      <c r="P2844" s="41" t="str">
        <f t="shared" si="83"/>
        <v>.</v>
      </c>
      <c r="Q2844" s="41"/>
      <c r="R2844" s="41"/>
      <c r="T2844" s="77"/>
      <c r="U2844" s="77"/>
    </row>
    <row r="2845" spans="1:21" s="35" customFormat="1" ht="29.25" customHeight="1" thickTop="1" thickBot="1">
      <c r="A2845" s="8"/>
      <c r="B2845" s="37"/>
      <c r="C2845" s="38"/>
      <c r="D2845" s="39"/>
      <c r="E2845" s="11"/>
      <c r="F2845" s="48"/>
      <c r="G2845" s="69"/>
      <c r="H2845" s="9"/>
      <c r="I2845" s="149"/>
      <c r="J2845" s="69"/>
      <c r="K2845" s="8" t="str">
        <f t="shared" si="84"/>
        <v/>
      </c>
      <c r="L2845" s="36"/>
      <c r="M2845" s="69"/>
      <c r="N2845" s="13"/>
      <c r="P2845" s="41" t="str">
        <f t="shared" si="83"/>
        <v>.</v>
      </c>
      <c r="Q2845" s="41"/>
      <c r="R2845" s="41"/>
      <c r="T2845" s="77"/>
      <c r="U2845" s="77"/>
    </row>
    <row r="2846" spans="1:21" s="35" customFormat="1" ht="29.25" customHeight="1" thickTop="1" thickBot="1">
      <c r="A2846" s="8"/>
      <c r="B2846" s="37"/>
      <c r="C2846" s="38"/>
      <c r="D2846" s="39"/>
      <c r="E2846" s="11"/>
      <c r="F2846" s="48"/>
      <c r="G2846" s="69"/>
      <c r="H2846" s="9"/>
      <c r="I2846" s="149"/>
      <c r="J2846" s="69"/>
      <c r="K2846" s="8" t="str">
        <f t="shared" si="84"/>
        <v/>
      </c>
      <c r="L2846" s="36"/>
      <c r="M2846" s="69"/>
      <c r="N2846" s="13"/>
      <c r="P2846" s="41" t="str">
        <f t="shared" si="83"/>
        <v>.</v>
      </c>
      <c r="Q2846" s="41"/>
      <c r="R2846" s="41"/>
      <c r="T2846" s="77"/>
      <c r="U2846" s="77"/>
    </row>
    <row r="2847" spans="1:21" s="35" customFormat="1" ht="29.25" customHeight="1" thickTop="1" thickBot="1">
      <c r="A2847" s="8"/>
      <c r="B2847" s="37"/>
      <c r="C2847" s="38"/>
      <c r="D2847" s="39"/>
      <c r="E2847" s="11"/>
      <c r="F2847" s="48"/>
      <c r="G2847" s="69"/>
      <c r="H2847" s="9"/>
      <c r="I2847" s="149"/>
      <c r="J2847" s="69"/>
      <c r="K2847" s="8" t="str">
        <f t="shared" si="84"/>
        <v/>
      </c>
      <c r="L2847" s="36"/>
      <c r="M2847" s="69"/>
      <c r="N2847" s="13"/>
      <c r="P2847" s="41" t="str">
        <f t="shared" si="83"/>
        <v>.</v>
      </c>
      <c r="Q2847" s="41"/>
      <c r="R2847" s="41"/>
      <c r="T2847" s="77"/>
      <c r="U2847" s="77"/>
    </row>
    <row r="2848" spans="1:21" s="35" customFormat="1" ht="29.25" customHeight="1" thickTop="1" thickBot="1">
      <c r="A2848" s="8"/>
      <c r="B2848" s="37"/>
      <c r="C2848" s="38"/>
      <c r="D2848" s="39"/>
      <c r="E2848" s="11"/>
      <c r="F2848" s="48"/>
      <c r="G2848" s="69"/>
      <c r="H2848" s="9"/>
      <c r="I2848" s="149"/>
      <c r="J2848" s="69"/>
      <c r="K2848" s="8" t="str">
        <f t="shared" si="84"/>
        <v/>
      </c>
      <c r="L2848" s="36"/>
      <c r="M2848" s="69"/>
      <c r="N2848" s="13"/>
      <c r="P2848" s="41" t="str">
        <f t="shared" si="83"/>
        <v>.</v>
      </c>
      <c r="Q2848" s="41"/>
      <c r="R2848" s="41"/>
      <c r="T2848" s="77"/>
      <c r="U2848" s="77"/>
    </row>
    <row r="2849" spans="1:21" s="35" customFormat="1" ht="29.25" customHeight="1" thickTop="1" thickBot="1">
      <c r="A2849" s="8"/>
      <c r="B2849" s="37"/>
      <c r="C2849" s="38"/>
      <c r="D2849" s="39"/>
      <c r="E2849" s="11"/>
      <c r="F2849" s="48"/>
      <c r="G2849" s="69"/>
      <c r="H2849" s="9"/>
      <c r="I2849" s="149"/>
      <c r="J2849" s="69"/>
      <c r="K2849" s="8" t="str">
        <f t="shared" si="84"/>
        <v/>
      </c>
      <c r="L2849" s="36"/>
      <c r="M2849" s="69"/>
      <c r="N2849" s="13"/>
      <c r="P2849" s="41" t="str">
        <f t="shared" si="83"/>
        <v>.</v>
      </c>
      <c r="Q2849" s="41"/>
      <c r="R2849" s="41"/>
      <c r="T2849" s="77"/>
      <c r="U2849" s="77"/>
    </row>
    <row r="2850" spans="1:21" s="35" customFormat="1" ht="29.25" customHeight="1" thickTop="1" thickBot="1">
      <c r="A2850" s="8"/>
      <c r="B2850" s="37"/>
      <c r="C2850" s="38"/>
      <c r="D2850" s="39"/>
      <c r="E2850" s="11"/>
      <c r="F2850" s="48"/>
      <c r="G2850" s="69"/>
      <c r="H2850" s="9"/>
      <c r="I2850" s="149"/>
      <c r="J2850" s="69"/>
      <c r="K2850" s="8" t="str">
        <f t="shared" si="84"/>
        <v/>
      </c>
      <c r="L2850" s="36"/>
      <c r="M2850" s="69"/>
      <c r="N2850" s="13"/>
      <c r="P2850" s="41" t="str">
        <f t="shared" si="83"/>
        <v>.</v>
      </c>
      <c r="Q2850" s="41"/>
      <c r="R2850" s="41"/>
      <c r="T2850" s="77"/>
      <c r="U2850" s="77"/>
    </row>
    <row r="2851" spans="1:21" s="35" customFormat="1" ht="29.25" customHeight="1" thickTop="1" thickBot="1">
      <c r="A2851" s="8"/>
      <c r="B2851" s="37"/>
      <c r="C2851" s="38"/>
      <c r="D2851" s="39"/>
      <c r="E2851" s="11"/>
      <c r="F2851" s="48"/>
      <c r="G2851" s="69"/>
      <c r="H2851" s="9"/>
      <c r="I2851" s="149"/>
      <c r="J2851" s="69"/>
      <c r="K2851" s="8" t="str">
        <f t="shared" si="84"/>
        <v/>
      </c>
      <c r="L2851" s="36"/>
      <c r="M2851" s="69"/>
      <c r="N2851" s="13"/>
      <c r="P2851" s="41" t="str">
        <f t="shared" si="83"/>
        <v>.</v>
      </c>
      <c r="Q2851" s="41"/>
      <c r="R2851" s="41"/>
      <c r="T2851" s="77"/>
      <c r="U2851" s="77"/>
    </row>
    <row r="2852" spans="1:21" s="35" customFormat="1" ht="29.25" customHeight="1" thickTop="1" thickBot="1">
      <c r="A2852" s="8"/>
      <c r="B2852" s="37"/>
      <c r="C2852" s="38"/>
      <c r="D2852" s="39"/>
      <c r="E2852" s="11"/>
      <c r="F2852" s="48"/>
      <c r="G2852" s="69"/>
      <c r="H2852" s="9"/>
      <c r="I2852" s="149"/>
      <c r="J2852" s="69"/>
      <c r="K2852" s="8" t="str">
        <f t="shared" si="84"/>
        <v/>
      </c>
      <c r="L2852" s="36"/>
      <c r="M2852" s="69"/>
      <c r="N2852" s="13"/>
      <c r="P2852" s="41" t="str">
        <f t="shared" si="83"/>
        <v>.</v>
      </c>
      <c r="Q2852" s="41"/>
      <c r="R2852" s="41"/>
      <c r="T2852" s="77"/>
      <c r="U2852" s="77"/>
    </row>
    <row r="2853" spans="1:21" s="35" customFormat="1" ht="29.25" customHeight="1" thickTop="1" thickBot="1">
      <c r="A2853" s="8"/>
      <c r="B2853" s="37"/>
      <c r="C2853" s="38"/>
      <c r="D2853" s="39"/>
      <c r="E2853" s="11"/>
      <c r="F2853" s="48"/>
      <c r="G2853" s="69"/>
      <c r="H2853" s="9"/>
      <c r="I2853" s="149"/>
      <c r="J2853" s="69"/>
      <c r="K2853" s="8" t="str">
        <f t="shared" si="84"/>
        <v/>
      </c>
      <c r="L2853" s="36"/>
      <c r="M2853" s="69"/>
      <c r="N2853" s="13"/>
      <c r="P2853" s="41" t="str">
        <f t="shared" si="83"/>
        <v>.</v>
      </c>
      <c r="Q2853" s="41"/>
      <c r="R2853" s="41"/>
      <c r="T2853" s="77"/>
      <c r="U2853" s="77"/>
    </row>
    <row r="2854" spans="1:21" s="35" customFormat="1" ht="29.25" customHeight="1" thickTop="1" thickBot="1">
      <c r="A2854" s="8"/>
      <c r="B2854" s="37"/>
      <c r="C2854" s="38"/>
      <c r="D2854" s="39"/>
      <c r="E2854" s="11"/>
      <c r="F2854" s="48"/>
      <c r="G2854" s="69"/>
      <c r="H2854" s="9"/>
      <c r="I2854" s="149"/>
      <c r="J2854" s="69"/>
      <c r="K2854" s="8" t="str">
        <f t="shared" si="84"/>
        <v/>
      </c>
      <c r="L2854" s="36"/>
      <c r="M2854" s="69"/>
      <c r="N2854" s="13"/>
      <c r="P2854" s="41" t="str">
        <f t="shared" si="83"/>
        <v>.</v>
      </c>
      <c r="Q2854" s="41"/>
      <c r="R2854" s="41"/>
      <c r="T2854" s="77"/>
      <c r="U2854" s="77"/>
    </row>
    <row r="2855" spans="1:21" s="35" customFormat="1" ht="29.25" customHeight="1" thickTop="1" thickBot="1">
      <c r="A2855" s="8"/>
      <c r="B2855" s="37"/>
      <c r="C2855" s="38"/>
      <c r="D2855" s="39"/>
      <c r="E2855" s="11"/>
      <c r="F2855" s="48"/>
      <c r="G2855" s="69"/>
      <c r="H2855" s="9"/>
      <c r="I2855" s="149"/>
      <c r="J2855" s="69"/>
      <c r="K2855" s="8" t="str">
        <f t="shared" si="84"/>
        <v/>
      </c>
      <c r="L2855" s="36"/>
      <c r="M2855" s="69"/>
      <c r="N2855" s="13"/>
      <c r="P2855" s="41" t="str">
        <f t="shared" si="83"/>
        <v>.</v>
      </c>
      <c r="Q2855" s="41"/>
      <c r="R2855" s="41"/>
      <c r="T2855" s="77"/>
      <c r="U2855" s="77"/>
    </row>
    <row r="2856" spans="1:21" s="35" customFormat="1" ht="29.25" customHeight="1" thickTop="1" thickBot="1">
      <c r="A2856" s="8"/>
      <c r="B2856" s="37"/>
      <c r="C2856" s="38"/>
      <c r="D2856" s="39"/>
      <c r="E2856" s="11"/>
      <c r="F2856" s="48"/>
      <c r="G2856" s="69"/>
      <c r="H2856" s="9"/>
      <c r="I2856" s="149"/>
      <c r="J2856" s="69"/>
      <c r="K2856" s="8" t="str">
        <f t="shared" si="84"/>
        <v/>
      </c>
      <c r="L2856" s="36"/>
      <c r="M2856" s="69"/>
      <c r="N2856" s="13"/>
      <c r="P2856" s="41" t="str">
        <f t="shared" si="83"/>
        <v>.</v>
      </c>
      <c r="Q2856" s="41"/>
      <c r="R2856" s="41"/>
      <c r="T2856" s="77"/>
      <c r="U2856" s="77"/>
    </row>
    <row r="2857" spans="1:21" s="35" customFormat="1" ht="29.25" customHeight="1" thickTop="1" thickBot="1">
      <c r="A2857" s="8"/>
      <c r="B2857" s="37"/>
      <c r="C2857" s="38"/>
      <c r="D2857" s="39"/>
      <c r="E2857" s="11"/>
      <c r="F2857" s="48"/>
      <c r="G2857" s="69"/>
      <c r="H2857" s="9"/>
      <c r="I2857" s="149"/>
      <c r="J2857" s="69"/>
      <c r="K2857" s="8" t="str">
        <f t="shared" si="84"/>
        <v/>
      </c>
      <c r="L2857" s="36"/>
      <c r="M2857" s="69"/>
      <c r="N2857" s="13"/>
      <c r="P2857" s="41" t="str">
        <f t="shared" si="83"/>
        <v>.</v>
      </c>
      <c r="Q2857" s="41"/>
      <c r="R2857" s="41"/>
      <c r="T2857" s="77"/>
      <c r="U2857" s="77"/>
    </row>
    <row r="2858" spans="1:21" s="35" customFormat="1" ht="29.25" customHeight="1" thickTop="1" thickBot="1">
      <c r="A2858" s="8"/>
      <c r="B2858" s="37"/>
      <c r="C2858" s="38"/>
      <c r="D2858" s="39"/>
      <c r="E2858" s="11"/>
      <c r="F2858" s="48"/>
      <c r="G2858" s="69"/>
      <c r="H2858" s="9"/>
      <c r="I2858" s="149"/>
      <c r="J2858" s="69"/>
      <c r="K2858" s="8" t="str">
        <f t="shared" si="84"/>
        <v/>
      </c>
      <c r="L2858" s="36"/>
      <c r="M2858" s="69"/>
      <c r="N2858" s="13"/>
      <c r="P2858" s="41" t="str">
        <f t="shared" si="83"/>
        <v>.</v>
      </c>
      <c r="Q2858" s="41"/>
      <c r="R2858" s="41"/>
      <c r="T2858" s="77"/>
      <c r="U2858" s="77"/>
    </row>
    <row r="2859" spans="1:21" s="35" customFormat="1" ht="29.25" customHeight="1" thickTop="1" thickBot="1">
      <c r="A2859" s="8"/>
      <c r="B2859" s="37"/>
      <c r="C2859" s="38"/>
      <c r="D2859" s="39"/>
      <c r="E2859" s="11"/>
      <c r="F2859" s="48"/>
      <c r="G2859" s="69"/>
      <c r="H2859" s="9"/>
      <c r="I2859" s="149"/>
      <c r="J2859" s="69"/>
      <c r="K2859" s="8" t="str">
        <f t="shared" si="84"/>
        <v/>
      </c>
      <c r="L2859" s="36"/>
      <c r="M2859" s="69"/>
      <c r="N2859" s="13"/>
      <c r="P2859" s="41" t="str">
        <f t="shared" si="83"/>
        <v>.</v>
      </c>
      <c r="Q2859" s="41"/>
      <c r="R2859" s="41"/>
      <c r="T2859" s="77"/>
      <c r="U2859" s="77"/>
    </row>
    <row r="2860" spans="1:21" s="35" customFormat="1" ht="29.25" customHeight="1" thickTop="1" thickBot="1">
      <c r="A2860" s="8"/>
      <c r="B2860" s="37"/>
      <c r="C2860" s="38"/>
      <c r="D2860" s="39"/>
      <c r="E2860" s="11"/>
      <c r="F2860" s="48"/>
      <c r="G2860" s="69"/>
      <c r="H2860" s="9"/>
      <c r="I2860" s="149"/>
      <c r="J2860" s="69"/>
      <c r="K2860" s="8" t="str">
        <f t="shared" si="84"/>
        <v/>
      </c>
      <c r="L2860" s="36"/>
      <c r="M2860" s="69"/>
      <c r="N2860" s="13"/>
      <c r="P2860" s="41" t="str">
        <f t="shared" si="83"/>
        <v>.</v>
      </c>
      <c r="Q2860" s="41"/>
      <c r="R2860" s="41"/>
      <c r="T2860" s="77"/>
      <c r="U2860" s="77"/>
    </row>
    <row r="2861" spans="1:21" s="35" customFormat="1" ht="29.25" customHeight="1" thickTop="1" thickBot="1">
      <c r="A2861" s="8"/>
      <c r="B2861" s="37"/>
      <c r="C2861" s="38"/>
      <c r="D2861" s="39"/>
      <c r="E2861" s="11"/>
      <c r="F2861" s="48"/>
      <c r="G2861" s="69"/>
      <c r="H2861" s="9"/>
      <c r="I2861" s="149"/>
      <c r="J2861" s="69"/>
      <c r="K2861" s="8" t="str">
        <f t="shared" si="84"/>
        <v/>
      </c>
      <c r="L2861" s="36"/>
      <c r="M2861" s="69"/>
      <c r="N2861" s="13"/>
      <c r="P2861" s="41" t="str">
        <f t="shared" si="83"/>
        <v>.</v>
      </c>
      <c r="Q2861" s="41"/>
      <c r="R2861" s="41"/>
      <c r="T2861" s="77"/>
      <c r="U2861" s="77"/>
    </row>
    <row r="2862" spans="1:21" s="35" customFormat="1" ht="29.25" customHeight="1" thickTop="1" thickBot="1">
      <c r="A2862" s="8"/>
      <c r="B2862" s="37"/>
      <c r="C2862" s="38"/>
      <c r="D2862" s="39"/>
      <c r="E2862" s="11"/>
      <c r="F2862" s="48"/>
      <c r="G2862" s="69"/>
      <c r="H2862" s="9"/>
      <c r="I2862" s="149"/>
      <c r="J2862" s="69"/>
      <c r="K2862" s="8" t="str">
        <f t="shared" si="84"/>
        <v/>
      </c>
      <c r="L2862" s="36"/>
      <c r="M2862" s="69"/>
      <c r="N2862" s="13"/>
      <c r="P2862" s="41" t="str">
        <f t="shared" si="83"/>
        <v>.</v>
      </c>
      <c r="Q2862" s="41"/>
      <c r="R2862" s="41"/>
      <c r="T2862" s="77"/>
      <c r="U2862" s="77"/>
    </row>
    <row r="2863" spans="1:21" s="35" customFormat="1" ht="29.25" customHeight="1" thickTop="1" thickBot="1">
      <c r="A2863" s="8"/>
      <c r="B2863" s="37"/>
      <c r="C2863" s="38"/>
      <c r="D2863" s="39"/>
      <c r="E2863" s="11"/>
      <c r="F2863" s="48"/>
      <c r="G2863" s="69"/>
      <c r="H2863" s="9"/>
      <c r="I2863" s="149"/>
      <c r="J2863" s="69"/>
      <c r="K2863" s="8" t="str">
        <f t="shared" si="84"/>
        <v/>
      </c>
      <c r="L2863" s="36"/>
      <c r="M2863" s="69"/>
      <c r="N2863" s="13"/>
      <c r="P2863" s="41" t="str">
        <f t="shared" si="83"/>
        <v>.</v>
      </c>
      <c r="Q2863" s="41"/>
      <c r="R2863" s="41"/>
      <c r="T2863" s="77"/>
      <c r="U2863" s="77"/>
    </row>
    <row r="2864" spans="1:21" s="35" customFormat="1" ht="29.25" customHeight="1" thickTop="1" thickBot="1">
      <c r="A2864" s="8"/>
      <c r="B2864" s="37"/>
      <c r="C2864" s="38"/>
      <c r="D2864" s="39"/>
      <c r="E2864" s="11"/>
      <c r="F2864" s="48"/>
      <c r="G2864" s="69"/>
      <c r="H2864" s="9"/>
      <c r="I2864" s="149"/>
      <c r="J2864" s="69"/>
      <c r="K2864" s="8" t="str">
        <f t="shared" si="84"/>
        <v/>
      </c>
      <c r="L2864" s="36"/>
      <c r="M2864" s="69"/>
      <c r="N2864" s="13"/>
      <c r="P2864" s="41" t="str">
        <f t="shared" si="83"/>
        <v>.</v>
      </c>
      <c r="Q2864" s="41"/>
      <c r="R2864" s="41"/>
      <c r="T2864" s="77"/>
      <c r="U2864" s="77"/>
    </row>
    <row r="2865" spans="1:21" s="35" customFormat="1" ht="29.25" customHeight="1" thickTop="1" thickBot="1">
      <c r="A2865" s="8"/>
      <c r="B2865" s="37"/>
      <c r="C2865" s="38"/>
      <c r="D2865" s="39"/>
      <c r="E2865" s="11"/>
      <c r="F2865" s="48"/>
      <c r="G2865" s="69"/>
      <c r="H2865" s="9"/>
      <c r="I2865" s="149"/>
      <c r="J2865" s="69"/>
      <c r="K2865" s="8" t="str">
        <f t="shared" si="84"/>
        <v/>
      </c>
      <c r="L2865" s="36"/>
      <c r="M2865" s="69"/>
      <c r="N2865" s="13"/>
      <c r="P2865" s="41" t="str">
        <f t="shared" si="83"/>
        <v>.</v>
      </c>
      <c r="Q2865" s="41"/>
      <c r="R2865" s="41"/>
      <c r="T2865" s="77"/>
      <c r="U2865" s="77"/>
    </row>
    <row r="2866" spans="1:21" s="35" customFormat="1" ht="29.25" customHeight="1" thickTop="1" thickBot="1">
      <c r="A2866" s="8"/>
      <c r="B2866" s="37"/>
      <c r="C2866" s="38"/>
      <c r="D2866" s="39"/>
      <c r="E2866" s="11"/>
      <c r="F2866" s="48"/>
      <c r="G2866" s="69"/>
      <c r="H2866" s="9"/>
      <c r="I2866" s="149"/>
      <c r="J2866" s="69"/>
      <c r="K2866" s="8" t="str">
        <f t="shared" si="84"/>
        <v/>
      </c>
      <c r="L2866" s="36"/>
      <c r="M2866" s="69"/>
      <c r="N2866" s="13"/>
      <c r="P2866" s="41" t="str">
        <f t="shared" si="83"/>
        <v>.</v>
      </c>
      <c r="Q2866" s="41"/>
      <c r="R2866" s="41"/>
      <c r="T2866" s="77"/>
      <c r="U2866" s="77"/>
    </row>
    <row r="2867" spans="1:21" s="35" customFormat="1" ht="29.25" customHeight="1" thickTop="1" thickBot="1">
      <c r="A2867" s="8"/>
      <c r="B2867" s="37"/>
      <c r="C2867" s="38"/>
      <c r="D2867" s="39"/>
      <c r="E2867" s="11"/>
      <c r="F2867" s="48"/>
      <c r="G2867" s="69"/>
      <c r="H2867" s="9"/>
      <c r="I2867" s="149"/>
      <c r="J2867" s="69"/>
      <c r="K2867" s="8" t="str">
        <f t="shared" si="84"/>
        <v/>
      </c>
      <c r="L2867" s="36"/>
      <c r="M2867" s="69"/>
      <c r="N2867" s="13"/>
      <c r="P2867" s="41" t="str">
        <f t="shared" si="83"/>
        <v>.</v>
      </c>
      <c r="Q2867" s="41"/>
      <c r="R2867" s="41"/>
      <c r="T2867" s="77"/>
      <c r="U2867" s="77"/>
    </row>
    <row r="2868" spans="1:21" s="35" customFormat="1" ht="29.25" customHeight="1" thickTop="1" thickBot="1">
      <c r="A2868" s="8"/>
      <c r="B2868" s="37"/>
      <c r="C2868" s="38"/>
      <c r="D2868" s="39"/>
      <c r="E2868" s="11"/>
      <c r="F2868" s="48"/>
      <c r="G2868" s="69"/>
      <c r="H2868" s="9"/>
      <c r="I2868" s="149"/>
      <c r="J2868" s="69"/>
      <c r="K2868" s="8" t="str">
        <f t="shared" si="84"/>
        <v/>
      </c>
      <c r="L2868" s="36"/>
      <c r="M2868" s="69"/>
      <c r="N2868" s="13"/>
      <c r="P2868" s="41" t="str">
        <f t="shared" si="83"/>
        <v>.</v>
      </c>
      <c r="Q2868" s="41"/>
      <c r="R2868" s="41"/>
      <c r="T2868" s="77"/>
      <c r="U2868" s="77"/>
    </row>
    <row r="2869" spans="1:21" s="35" customFormat="1" ht="29.25" customHeight="1" thickTop="1" thickBot="1">
      <c r="A2869" s="8"/>
      <c r="B2869" s="37"/>
      <c r="C2869" s="38"/>
      <c r="D2869" s="39"/>
      <c r="E2869" s="11"/>
      <c r="F2869" s="48"/>
      <c r="G2869" s="69"/>
      <c r="H2869" s="9"/>
      <c r="I2869" s="149"/>
      <c r="J2869" s="69"/>
      <c r="K2869" s="8" t="str">
        <f t="shared" si="84"/>
        <v/>
      </c>
      <c r="L2869" s="36"/>
      <c r="M2869" s="69"/>
      <c r="N2869" s="13"/>
      <c r="P2869" s="41" t="str">
        <f t="shared" si="83"/>
        <v>.</v>
      </c>
      <c r="Q2869" s="41"/>
      <c r="R2869" s="41"/>
      <c r="T2869" s="77"/>
      <c r="U2869" s="77"/>
    </row>
    <row r="2870" spans="1:21" s="35" customFormat="1" ht="29.25" customHeight="1" thickTop="1" thickBot="1">
      <c r="A2870" s="8"/>
      <c r="B2870" s="37"/>
      <c r="C2870" s="38"/>
      <c r="D2870" s="39"/>
      <c r="E2870" s="11"/>
      <c r="F2870" s="48"/>
      <c r="G2870" s="69"/>
      <c r="H2870" s="9"/>
      <c r="I2870" s="149"/>
      <c r="J2870" s="69"/>
      <c r="K2870" s="8" t="str">
        <f t="shared" si="84"/>
        <v/>
      </c>
      <c r="L2870" s="36"/>
      <c r="M2870" s="69"/>
      <c r="N2870" s="13"/>
      <c r="P2870" s="41" t="str">
        <f t="shared" si="83"/>
        <v>.</v>
      </c>
      <c r="Q2870" s="41"/>
      <c r="R2870" s="41"/>
      <c r="T2870" s="77"/>
      <c r="U2870" s="77"/>
    </row>
    <row r="2871" spans="1:21" s="35" customFormat="1" ht="29.25" customHeight="1" thickTop="1" thickBot="1">
      <c r="A2871" s="8"/>
      <c r="B2871" s="37"/>
      <c r="C2871" s="38"/>
      <c r="D2871" s="39"/>
      <c r="E2871" s="11"/>
      <c r="F2871" s="48"/>
      <c r="G2871" s="69"/>
      <c r="H2871" s="9"/>
      <c r="I2871" s="149"/>
      <c r="J2871" s="69"/>
      <c r="K2871" s="8" t="str">
        <f t="shared" si="84"/>
        <v/>
      </c>
      <c r="L2871" s="36"/>
      <c r="M2871" s="69"/>
      <c r="N2871" s="13"/>
      <c r="P2871" s="41" t="str">
        <f t="shared" si="83"/>
        <v>.</v>
      </c>
      <c r="Q2871" s="41"/>
      <c r="R2871" s="41"/>
      <c r="T2871" s="77"/>
      <c r="U2871" s="77"/>
    </row>
    <row r="2872" spans="1:21" s="35" customFormat="1" ht="29.25" customHeight="1" thickTop="1" thickBot="1">
      <c r="A2872" s="8"/>
      <c r="B2872" s="37"/>
      <c r="C2872" s="38"/>
      <c r="D2872" s="39"/>
      <c r="E2872" s="11"/>
      <c r="F2872" s="48"/>
      <c r="G2872" s="69"/>
      <c r="H2872" s="9"/>
      <c r="I2872" s="149"/>
      <c r="J2872" s="69"/>
      <c r="K2872" s="8" t="str">
        <f t="shared" si="84"/>
        <v/>
      </c>
      <c r="L2872" s="36"/>
      <c r="M2872" s="69"/>
      <c r="N2872" s="13"/>
      <c r="P2872" s="41" t="str">
        <f t="shared" si="83"/>
        <v>.</v>
      </c>
      <c r="Q2872" s="41"/>
      <c r="R2872" s="41"/>
      <c r="T2872" s="77"/>
      <c r="U2872" s="77"/>
    </row>
    <row r="2873" spans="1:21" s="35" customFormat="1" ht="29.25" customHeight="1" thickTop="1" thickBot="1">
      <c r="A2873" s="8"/>
      <c r="B2873" s="37"/>
      <c r="C2873" s="38"/>
      <c r="D2873" s="39"/>
      <c r="E2873" s="11"/>
      <c r="F2873" s="48"/>
      <c r="G2873" s="69"/>
      <c r="H2873" s="9"/>
      <c r="I2873" s="149"/>
      <c r="J2873" s="69"/>
      <c r="K2873" s="8" t="str">
        <f t="shared" si="84"/>
        <v/>
      </c>
      <c r="L2873" s="36"/>
      <c r="M2873" s="69"/>
      <c r="N2873" s="13"/>
      <c r="P2873" s="41" t="str">
        <f t="shared" si="83"/>
        <v>.</v>
      </c>
      <c r="Q2873" s="41"/>
      <c r="R2873" s="41"/>
      <c r="T2873" s="77"/>
      <c r="U2873" s="77"/>
    </row>
    <row r="2874" spans="1:21" s="35" customFormat="1" ht="29.25" customHeight="1" thickTop="1" thickBot="1">
      <c r="A2874" s="8"/>
      <c r="B2874" s="37"/>
      <c r="C2874" s="38"/>
      <c r="D2874" s="39"/>
      <c r="E2874" s="11"/>
      <c r="F2874" s="48"/>
      <c r="G2874" s="69"/>
      <c r="H2874" s="9"/>
      <c r="I2874" s="149"/>
      <c r="J2874" s="69"/>
      <c r="K2874" s="8" t="str">
        <f t="shared" si="84"/>
        <v/>
      </c>
      <c r="L2874" s="36"/>
      <c r="M2874" s="69"/>
      <c r="N2874" s="13"/>
      <c r="P2874" s="41" t="str">
        <f t="shared" si="83"/>
        <v>.</v>
      </c>
      <c r="Q2874" s="41"/>
      <c r="R2874" s="41"/>
      <c r="T2874" s="77"/>
      <c r="U2874" s="77"/>
    </row>
    <row r="2875" spans="1:21" s="35" customFormat="1" ht="29.25" customHeight="1" thickTop="1" thickBot="1">
      <c r="A2875" s="8"/>
      <c r="B2875" s="37"/>
      <c r="C2875" s="38"/>
      <c r="D2875" s="39"/>
      <c r="E2875" s="11"/>
      <c r="F2875" s="48"/>
      <c r="G2875" s="69"/>
      <c r="H2875" s="9"/>
      <c r="I2875" s="149"/>
      <c r="J2875" s="69"/>
      <c r="K2875" s="8" t="str">
        <f t="shared" si="84"/>
        <v/>
      </c>
      <c r="L2875" s="36"/>
      <c r="M2875" s="69"/>
      <c r="N2875" s="13"/>
      <c r="P2875" s="41" t="str">
        <f t="shared" si="83"/>
        <v>.</v>
      </c>
      <c r="Q2875" s="41"/>
      <c r="R2875" s="41"/>
      <c r="T2875" s="77"/>
      <c r="U2875" s="77"/>
    </row>
    <row r="2876" spans="1:21" s="35" customFormat="1" ht="29.25" customHeight="1" thickTop="1" thickBot="1">
      <c r="A2876" s="8"/>
      <c r="B2876" s="37"/>
      <c r="C2876" s="38"/>
      <c r="D2876" s="39"/>
      <c r="E2876" s="11"/>
      <c r="F2876" s="48"/>
      <c r="G2876" s="69"/>
      <c r="H2876" s="9"/>
      <c r="I2876" s="149"/>
      <c r="J2876" s="69"/>
      <c r="K2876" s="8" t="str">
        <f t="shared" si="84"/>
        <v/>
      </c>
      <c r="L2876" s="36"/>
      <c r="M2876" s="69"/>
      <c r="N2876" s="13"/>
      <c r="P2876" s="41" t="str">
        <f t="shared" si="83"/>
        <v>.</v>
      </c>
      <c r="Q2876" s="41"/>
      <c r="R2876" s="41"/>
      <c r="T2876" s="77"/>
      <c r="U2876" s="77"/>
    </row>
    <row r="2877" spans="1:21" s="35" customFormat="1" ht="29.25" customHeight="1" thickTop="1" thickBot="1">
      <c r="A2877" s="8"/>
      <c r="B2877" s="37"/>
      <c r="C2877" s="38"/>
      <c r="D2877" s="39"/>
      <c r="E2877" s="11"/>
      <c r="F2877" s="48"/>
      <c r="G2877" s="69"/>
      <c r="H2877" s="9"/>
      <c r="I2877" s="149"/>
      <c r="J2877" s="69"/>
      <c r="K2877" s="8" t="str">
        <f t="shared" si="84"/>
        <v/>
      </c>
      <c r="L2877" s="36"/>
      <c r="M2877" s="69"/>
      <c r="N2877" s="13"/>
      <c r="P2877" s="41" t="str">
        <f t="shared" si="83"/>
        <v>.</v>
      </c>
      <c r="Q2877" s="41"/>
      <c r="R2877" s="41"/>
      <c r="T2877" s="77"/>
      <c r="U2877" s="77"/>
    </row>
    <row r="2878" spans="1:21" s="35" customFormat="1" ht="29.25" customHeight="1" thickTop="1" thickBot="1">
      <c r="A2878" s="8"/>
      <c r="B2878" s="37"/>
      <c r="C2878" s="38"/>
      <c r="D2878" s="39"/>
      <c r="E2878" s="11"/>
      <c r="F2878" s="48"/>
      <c r="G2878" s="69"/>
      <c r="H2878" s="9"/>
      <c r="I2878" s="149"/>
      <c r="J2878" s="69"/>
      <c r="K2878" s="8" t="str">
        <f t="shared" si="84"/>
        <v/>
      </c>
      <c r="L2878" s="36"/>
      <c r="M2878" s="69"/>
      <c r="N2878" s="13"/>
      <c r="P2878" s="41" t="str">
        <f t="shared" si="83"/>
        <v>.</v>
      </c>
      <c r="Q2878" s="41"/>
      <c r="R2878" s="41"/>
      <c r="T2878" s="77"/>
      <c r="U2878" s="77"/>
    </row>
    <row r="2879" spans="1:21" s="35" customFormat="1" ht="29.25" customHeight="1" thickTop="1" thickBot="1">
      <c r="A2879" s="8"/>
      <c r="B2879" s="37"/>
      <c r="C2879" s="38"/>
      <c r="D2879" s="39"/>
      <c r="E2879" s="11"/>
      <c r="F2879" s="48"/>
      <c r="G2879" s="69"/>
      <c r="H2879" s="9"/>
      <c r="I2879" s="149"/>
      <c r="J2879" s="69"/>
      <c r="K2879" s="8" t="str">
        <f t="shared" si="84"/>
        <v/>
      </c>
      <c r="L2879" s="36"/>
      <c r="M2879" s="69"/>
      <c r="N2879" s="13"/>
      <c r="P2879" s="41" t="str">
        <f t="shared" si="83"/>
        <v>.</v>
      </c>
      <c r="Q2879" s="41"/>
      <c r="R2879" s="41"/>
      <c r="T2879" s="77"/>
      <c r="U2879" s="77"/>
    </row>
    <row r="2880" spans="1:21" s="35" customFormat="1" ht="29.25" customHeight="1" thickTop="1" thickBot="1">
      <c r="A2880" s="8"/>
      <c r="B2880" s="37"/>
      <c r="C2880" s="38"/>
      <c r="D2880" s="39"/>
      <c r="E2880" s="11"/>
      <c r="F2880" s="48"/>
      <c r="G2880" s="69"/>
      <c r="H2880" s="9"/>
      <c r="I2880" s="149"/>
      <c r="J2880" s="69"/>
      <c r="K2880" s="8" t="str">
        <f t="shared" si="84"/>
        <v/>
      </c>
      <c r="L2880" s="36"/>
      <c r="M2880" s="69"/>
      <c r="N2880" s="13"/>
      <c r="P2880" s="41" t="str">
        <f t="shared" si="83"/>
        <v>.</v>
      </c>
      <c r="Q2880" s="41"/>
      <c r="R2880" s="41"/>
      <c r="T2880" s="77"/>
      <c r="U2880" s="77"/>
    </row>
    <row r="2881" spans="1:21" s="35" customFormat="1" ht="29.25" customHeight="1" thickTop="1" thickBot="1">
      <c r="A2881" s="8"/>
      <c r="B2881" s="37"/>
      <c r="C2881" s="38"/>
      <c r="D2881" s="39"/>
      <c r="E2881" s="11"/>
      <c r="F2881" s="48"/>
      <c r="G2881" s="69"/>
      <c r="H2881" s="9"/>
      <c r="I2881" s="149"/>
      <c r="J2881" s="69"/>
      <c r="K2881" s="8" t="str">
        <f t="shared" si="84"/>
        <v/>
      </c>
      <c r="L2881" s="36"/>
      <c r="M2881" s="69"/>
      <c r="N2881" s="13"/>
      <c r="P2881" s="41" t="str">
        <f t="shared" si="83"/>
        <v>.</v>
      </c>
      <c r="Q2881" s="41"/>
      <c r="R2881" s="41"/>
      <c r="T2881" s="77"/>
      <c r="U2881" s="77"/>
    </row>
    <row r="2882" spans="1:21" s="35" customFormat="1" ht="29.25" customHeight="1" thickTop="1" thickBot="1">
      <c r="A2882" s="8"/>
      <c r="B2882" s="37"/>
      <c r="C2882" s="38"/>
      <c r="D2882" s="39"/>
      <c r="E2882" s="11"/>
      <c r="F2882" s="48"/>
      <c r="G2882" s="69"/>
      <c r="H2882" s="9"/>
      <c r="I2882" s="149"/>
      <c r="J2882" s="69"/>
      <c r="K2882" s="8" t="str">
        <f t="shared" si="84"/>
        <v/>
      </c>
      <c r="L2882" s="36"/>
      <c r="M2882" s="69"/>
      <c r="N2882" s="13"/>
      <c r="P2882" s="41" t="str">
        <f t="shared" si="83"/>
        <v>.</v>
      </c>
      <c r="Q2882" s="41"/>
      <c r="R2882" s="41"/>
      <c r="T2882" s="77"/>
      <c r="U2882" s="77"/>
    </row>
    <row r="2883" spans="1:21" s="35" customFormat="1" ht="29.25" customHeight="1" thickTop="1" thickBot="1">
      <c r="A2883" s="8"/>
      <c r="B2883" s="37"/>
      <c r="C2883" s="38"/>
      <c r="D2883" s="39"/>
      <c r="E2883" s="11"/>
      <c r="F2883" s="48"/>
      <c r="G2883" s="69"/>
      <c r="H2883" s="9"/>
      <c r="I2883" s="149"/>
      <c r="J2883" s="69"/>
      <c r="K2883" s="8" t="str">
        <f t="shared" si="84"/>
        <v/>
      </c>
      <c r="L2883" s="36"/>
      <c r="M2883" s="69"/>
      <c r="N2883" s="13"/>
      <c r="P2883" s="41" t="str">
        <f t="shared" si="83"/>
        <v>.</v>
      </c>
      <c r="Q2883" s="41"/>
      <c r="R2883" s="41"/>
      <c r="T2883" s="77"/>
      <c r="U2883" s="77"/>
    </row>
    <row r="2884" spans="1:21" s="35" customFormat="1" ht="29.25" customHeight="1" thickTop="1" thickBot="1">
      <c r="A2884" s="8"/>
      <c r="B2884" s="37"/>
      <c r="C2884" s="38"/>
      <c r="D2884" s="39"/>
      <c r="E2884" s="11"/>
      <c r="F2884" s="48"/>
      <c r="G2884" s="69"/>
      <c r="H2884" s="9"/>
      <c r="I2884" s="149"/>
      <c r="J2884" s="69"/>
      <c r="K2884" s="8" t="str">
        <f t="shared" si="84"/>
        <v/>
      </c>
      <c r="L2884" s="36"/>
      <c r="M2884" s="69"/>
      <c r="N2884" s="13"/>
      <c r="P2884" s="41" t="str">
        <f t="shared" si="83"/>
        <v>.</v>
      </c>
      <c r="Q2884" s="41"/>
      <c r="R2884" s="41"/>
      <c r="T2884" s="77"/>
      <c r="U2884" s="77"/>
    </row>
    <row r="2885" spans="1:21" s="35" customFormat="1" ht="29.25" customHeight="1" thickTop="1" thickBot="1">
      <c r="A2885" s="8"/>
      <c r="B2885" s="37"/>
      <c r="C2885" s="38"/>
      <c r="D2885" s="39"/>
      <c r="E2885" s="11"/>
      <c r="F2885" s="48"/>
      <c r="G2885" s="69"/>
      <c r="H2885" s="9"/>
      <c r="I2885" s="149"/>
      <c r="J2885" s="69"/>
      <c r="K2885" s="8" t="str">
        <f t="shared" si="84"/>
        <v/>
      </c>
      <c r="L2885" s="36"/>
      <c r="M2885" s="69"/>
      <c r="N2885" s="13"/>
      <c r="P2885" s="41" t="str">
        <f t="shared" si="83"/>
        <v>.</v>
      </c>
      <c r="Q2885" s="41"/>
      <c r="R2885" s="41"/>
      <c r="T2885" s="77"/>
      <c r="U2885" s="77"/>
    </row>
    <row r="2886" spans="1:21" s="35" customFormat="1" ht="29.25" customHeight="1" thickTop="1" thickBot="1">
      <c r="A2886" s="8"/>
      <c r="B2886" s="37"/>
      <c r="C2886" s="38"/>
      <c r="D2886" s="39"/>
      <c r="E2886" s="11"/>
      <c r="F2886" s="48"/>
      <c r="G2886" s="69"/>
      <c r="H2886" s="9"/>
      <c r="I2886" s="149"/>
      <c r="J2886" s="69"/>
      <c r="K2886" s="8" t="str">
        <f t="shared" si="84"/>
        <v/>
      </c>
      <c r="L2886" s="36"/>
      <c r="M2886" s="69"/>
      <c r="N2886" s="13"/>
      <c r="P2886" s="41" t="str">
        <f t="shared" si="83"/>
        <v>.</v>
      </c>
      <c r="Q2886" s="41"/>
      <c r="R2886" s="41"/>
      <c r="T2886" s="77"/>
      <c r="U2886" s="77"/>
    </row>
    <row r="2887" spans="1:21" s="35" customFormat="1" ht="29.25" customHeight="1" thickTop="1" thickBot="1">
      <c r="A2887" s="8"/>
      <c r="B2887" s="37"/>
      <c r="C2887" s="38"/>
      <c r="D2887" s="39"/>
      <c r="E2887" s="11"/>
      <c r="F2887" s="48"/>
      <c r="G2887" s="69"/>
      <c r="H2887" s="9"/>
      <c r="I2887" s="149"/>
      <c r="J2887" s="69"/>
      <c r="K2887" s="8" t="str">
        <f t="shared" si="84"/>
        <v/>
      </c>
      <c r="L2887" s="36"/>
      <c r="M2887" s="69"/>
      <c r="N2887" s="13"/>
      <c r="P2887" s="41" t="str">
        <f t="shared" si="83"/>
        <v>.</v>
      </c>
      <c r="Q2887" s="41"/>
      <c r="R2887" s="41"/>
      <c r="T2887" s="77"/>
      <c r="U2887" s="77"/>
    </row>
    <row r="2888" spans="1:21" s="35" customFormat="1" ht="29.25" customHeight="1" thickTop="1" thickBot="1">
      <c r="A2888" s="8"/>
      <c r="B2888" s="37"/>
      <c r="C2888" s="38"/>
      <c r="D2888" s="39"/>
      <c r="E2888" s="11"/>
      <c r="F2888" s="48"/>
      <c r="G2888" s="69"/>
      <c r="H2888" s="9"/>
      <c r="I2888" s="149"/>
      <c r="J2888" s="69"/>
      <c r="K2888" s="8" t="str">
        <f t="shared" si="84"/>
        <v/>
      </c>
      <c r="L2888" s="36"/>
      <c r="M2888" s="69"/>
      <c r="N2888" s="13"/>
      <c r="P2888" s="41" t="str">
        <f t="shared" si="83"/>
        <v>.</v>
      </c>
      <c r="Q2888" s="41"/>
      <c r="R2888" s="41"/>
      <c r="T2888" s="77"/>
      <c r="U2888" s="77"/>
    </row>
    <row r="2889" spans="1:21" s="35" customFormat="1" ht="29.25" customHeight="1" thickTop="1" thickBot="1">
      <c r="A2889" s="8"/>
      <c r="B2889" s="37"/>
      <c r="C2889" s="38"/>
      <c r="D2889" s="39"/>
      <c r="E2889" s="11"/>
      <c r="F2889" s="48"/>
      <c r="G2889" s="69"/>
      <c r="H2889" s="9"/>
      <c r="I2889" s="149"/>
      <c r="J2889" s="69"/>
      <c r="K2889" s="8" t="str">
        <f t="shared" si="84"/>
        <v/>
      </c>
      <c r="L2889" s="36"/>
      <c r="M2889" s="69"/>
      <c r="N2889" s="13"/>
      <c r="P2889" s="41" t="str">
        <f t="shared" si="83"/>
        <v>.</v>
      </c>
      <c r="Q2889" s="41"/>
      <c r="R2889" s="41"/>
      <c r="T2889" s="77"/>
      <c r="U2889" s="77"/>
    </row>
    <row r="2890" spans="1:21" s="35" customFormat="1" ht="29.25" customHeight="1" thickTop="1" thickBot="1">
      <c r="A2890" s="8"/>
      <c r="B2890" s="37"/>
      <c r="C2890" s="38"/>
      <c r="D2890" s="39"/>
      <c r="E2890" s="11"/>
      <c r="F2890" s="48"/>
      <c r="G2890" s="69"/>
      <c r="H2890" s="9"/>
      <c r="I2890" s="149"/>
      <c r="J2890" s="69"/>
      <c r="K2890" s="8" t="str">
        <f t="shared" si="84"/>
        <v/>
      </c>
      <c r="L2890" s="36"/>
      <c r="M2890" s="69"/>
      <c r="N2890" s="13"/>
      <c r="P2890" s="41" t="str">
        <f t="shared" si="83"/>
        <v>.</v>
      </c>
      <c r="Q2890" s="41"/>
      <c r="R2890" s="41"/>
      <c r="T2890" s="77"/>
      <c r="U2890" s="77"/>
    </row>
    <row r="2891" spans="1:21" s="35" customFormat="1" ht="29.25" customHeight="1" thickTop="1" thickBot="1">
      <c r="A2891" s="8"/>
      <c r="B2891" s="37"/>
      <c r="C2891" s="38"/>
      <c r="D2891" s="39"/>
      <c r="E2891" s="11"/>
      <c r="F2891" s="48"/>
      <c r="G2891" s="69"/>
      <c r="H2891" s="9"/>
      <c r="I2891" s="149"/>
      <c r="J2891" s="69"/>
      <c r="K2891" s="8" t="str">
        <f t="shared" si="84"/>
        <v/>
      </c>
      <c r="L2891" s="36"/>
      <c r="M2891" s="69"/>
      <c r="N2891" s="13"/>
      <c r="P2891" s="41" t="str">
        <f t="shared" si="83"/>
        <v>.</v>
      </c>
      <c r="Q2891" s="41"/>
      <c r="R2891" s="41"/>
      <c r="T2891" s="77"/>
      <c r="U2891" s="77"/>
    </row>
    <row r="2892" spans="1:21" s="35" customFormat="1" ht="29.25" customHeight="1" thickTop="1" thickBot="1">
      <c r="A2892" s="8"/>
      <c r="B2892" s="37"/>
      <c r="C2892" s="38"/>
      <c r="D2892" s="39"/>
      <c r="E2892" s="11"/>
      <c r="F2892" s="48"/>
      <c r="G2892" s="69"/>
      <c r="H2892" s="9"/>
      <c r="I2892" s="149"/>
      <c r="J2892" s="69"/>
      <c r="K2892" s="8" t="str">
        <f t="shared" si="84"/>
        <v/>
      </c>
      <c r="L2892" s="36"/>
      <c r="M2892" s="69"/>
      <c r="N2892" s="13"/>
      <c r="P2892" s="41" t="str">
        <f t="shared" si="83"/>
        <v>.</v>
      </c>
      <c r="Q2892" s="41"/>
      <c r="R2892" s="41"/>
      <c r="T2892" s="77"/>
      <c r="U2892" s="77"/>
    </row>
    <row r="2893" spans="1:21" s="35" customFormat="1" ht="29.25" customHeight="1" thickTop="1" thickBot="1">
      <c r="A2893" s="8"/>
      <c r="B2893" s="37"/>
      <c r="C2893" s="38"/>
      <c r="D2893" s="39"/>
      <c r="E2893" s="11"/>
      <c r="F2893" s="48"/>
      <c r="G2893" s="69"/>
      <c r="H2893" s="9"/>
      <c r="I2893" s="149"/>
      <c r="J2893" s="69"/>
      <c r="K2893" s="8" t="str">
        <f t="shared" si="84"/>
        <v/>
      </c>
      <c r="L2893" s="36"/>
      <c r="M2893" s="69"/>
      <c r="N2893" s="13"/>
      <c r="P2893" s="41" t="str">
        <f t="shared" ref="P2893:P2956" si="85">IF(O2893&gt;0,N2893-O2893,".")</f>
        <v>.</v>
      </c>
      <c r="Q2893" s="41"/>
      <c r="R2893" s="41"/>
      <c r="T2893" s="77"/>
      <c r="U2893" s="77"/>
    </row>
    <row r="2894" spans="1:21" s="35" customFormat="1" ht="29.25" customHeight="1" thickTop="1" thickBot="1">
      <c r="A2894" s="8"/>
      <c r="B2894" s="37"/>
      <c r="C2894" s="38"/>
      <c r="D2894" s="39"/>
      <c r="E2894" s="11"/>
      <c r="F2894" s="48"/>
      <c r="G2894" s="69"/>
      <c r="H2894" s="9"/>
      <c r="I2894" s="149"/>
      <c r="J2894" s="69"/>
      <c r="K2894" s="8" t="str">
        <f t="shared" ref="K2894:K2957" si="86">D2894&amp;C2894</f>
        <v/>
      </c>
      <c r="L2894" s="36"/>
      <c r="M2894" s="69"/>
      <c r="N2894" s="13"/>
      <c r="P2894" s="41" t="str">
        <f t="shared" si="85"/>
        <v>.</v>
      </c>
      <c r="Q2894" s="41"/>
      <c r="R2894" s="41"/>
      <c r="T2894" s="77"/>
      <c r="U2894" s="77"/>
    </row>
    <row r="2895" spans="1:21" s="35" customFormat="1" ht="29.25" customHeight="1" thickTop="1" thickBot="1">
      <c r="A2895" s="8"/>
      <c r="B2895" s="37"/>
      <c r="C2895" s="38"/>
      <c r="D2895" s="39"/>
      <c r="E2895" s="11"/>
      <c r="F2895" s="48"/>
      <c r="G2895" s="69"/>
      <c r="H2895" s="9"/>
      <c r="I2895" s="149"/>
      <c r="J2895" s="69"/>
      <c r="K2895" s="8" t="str">
        <f t="shared" si="86"/>
        <v/>
      </c>
      <c r="L2895" s="36"/>
      <c r="M2895" s="69"/>
      <c r="N2895" s="13"/>
      <c r="P2895" s="41" t="str">
        <f t="shared" si="85"/>
        <v>.</v>
      </c>
      <c r="Q2895" s="41"/>
      <c r="R2895" s="41"/>
      <c r="T2895" s="77"/>
      <c r="U2895" s="77"/>
    </row>
    <row r="2896" spans="1:21" s="35" customFormat="1" ht="29.25" customHeight="1" thickTop="1" thickBot="1">
      <c r="A2896" s="8"/>
      <c r="B2896" s="37"/>
      <c r="C2896" s="38"/>
      <c r="D2896" s="39"/>
      <c r="E2896" s="11"/>
      <c r="F2896" s="48"/>
      <c r="G2896" s="69"/>
      <c r="H2896" s="9"/>
      <c r="I2896" s="149"/>
      <c r="J2896" s="69"/>
      <c r="K2896" s="8" t="str">
        <f t="shared" si="86"/>
        <v/>
      </c>
      <c r="L2896" s="36"/>
      <c r="M2896" s="69"/>
      <c r="N2896" s="13"/>
      <c r="P2896" s="41" t="str">
        <f t="shared" si="85"/>
        <v>.</v>
      </c>
      <c r="Q2896" s="41"/>
      <c r="R2896" s="41"/>
      <c r="T2896" s="77"/>
      <c r="U2896" s="77"/>
    </row>
    <row r="2897" spans="1:21" s="35" customFormat="1" ht="29.25" customHeight="1" thickTop="1" thickBot="1">
      <c r="A2897" s="8"/>
      <c r="B2897" s="37"/>
      <c r="C2897" s="38"/>
      <c r="D2897" s="39"/>
      <c r="E2897" s="11"/>
      <c r="F2897" s="48"/>
      <c r="G2897" s="69"/>
      <c r="H2897" s="9"/>
      <c r="I2897" s="149"/>
      <c r="J2897" s="69"/>
      <c r="K2897" s="8" t="str">
        <f t="shared" si="86"/>
        <v/>
      </c>
      <c r="L2897" s="36"/>
      <c r="M2897" s="69"/>
      <c r="N2897" s="13"/>
      <c r="P2897" s="41" t="str">
        <f t="shared" si="85"/>
        <v>.</v>
      </c>
      <c r="Q2897" s="41"/>
      <c r="R2897" s="41"/>
      <c r="T2897" s="77"/>
      <c r="U2897" s="77"/>
    </row>
    <row r="2898" spans="1:21" s="35" customFormat="1" ht="29.25" customHeight="1" thickTop="1" thickBot="1">
      <c r="A2898" s="8"/>
      <c r="B2898" s="37"/>
      <c r="C2898" s="38"/>
      <c r="D2898" s="39"/>
      <c r="E2898" s="11"/>
      <c r="F2898" s="48"/>
      <c r="G2898" s="69"/>
      <c r="H2898" s="9"/>
      <c r="I2898" s="149"/>
      <c r="J2898" s="69"/>
      <c r="K2898" s="8" t="str">
        <f t="shared" si="86"/>
        <v/>
      </c>
      <c r="L2898" s="36"/>
      <c r="M2898" s="69"/>
      <c r="N2898" s="13"/>
      <c r="P2898" s="41" t="str">
        <f t="shared" si="85"/>
        <v>.</v>
      </c>
      <c r="Q2898" s="41"/>
      <c r="R2898" s="41"/>
      <c r="T2898" s="77"/>
      <c r="U2898" s="77"/>
    </row>
    <row r="2899" spans="1:21" s="35" customFormat="1" ht="29.25" customHeight="1" thickTop="1" thickBot="1">
      <c r="A2899" s="8"/>
      <c r="B2899" s="37"/>
      <c r="C2899" s="38"/>
      <c r="D2899" s="39"/>
      <c r="E2899" s="11"/>
      <c r="F2899" s="48"/>
      <c r="G2899" s="69"/>
      <c r="H2899" s="9"/>
      <c r="I2899" s="149"/>
      <c r="J2899" s="69"/>
      <c r="K2899" s="8" t="str">
        <f t="shared" si="86"/>
        <v/>
      </c>
      <c r="L2899" s="36"/>
      <c r="M2899" s="69"/>
      <c r="N2899" s="13"/>
      <c r="P2899" s="41" t="str">
        <f t="shared" si="85"/>
        <v>.</v>
      </c>
      <c r="Q2899" s="41"/>
      <c r="R2899" s="41"/>
      <c r="T2899" s="77"/>
      <c r="U2899" s="77"/>
    </row>
    <row r="2900" spans="1:21" s="35" customFormat="1" ht="29.25" customHeight="1" thickTop="1" thickBot="1">
      <c r="A2900" s="8"/>
      <c r="B2900" s="37"/>
      <c r="C2900" s="38"/>
      <c r="D2900" s="39"/>
      <c r="E2900" s="11"/>
      <c r="F2900" s="48"/>
      <c r="G2900" s="69"/>
      <c r="H2900" s="9"/>
      <c r="I2900" s="149"/>
      <c r="J2900" s="69"/>
      <c r="K2900" s="8" t="str">
        <f t="shared" si="86"/>
        <v/>
      </c>
      <c r="L2900" s="36"/>
      <c r="M2900" s="69"/>
      <c r="N2900" s="13"/>
      <c r="P2900" s="41" t="str">
        <f t="shared" si="85"/>
        <v>.</v>
      </c>
      <c r="Q2900" s="41"/>
      <c r="R2900" s="41"/>
      <c r="T2900" s="77"/>
      <c r="U2900" s="77"/>
    </row>
    <row r="2901" spans="1:21" s="35" customFormat="1" ht="29.25" customHeight="1" thickTop="1" thickBot="1">
      <c r="A2901" s="8"/>
      <c r="B2901" s="37"/>
      <c r="C2901" s="38"/>
      <c r="D2901" s="39"/>
      <c r="E2901" s="11"/>
      <c r="F2901" s="48"/>
      <c r="G2901" s="69"/>
      <c r="H2901" s="9"/>
      <c r="I2901" s="149"/>
      <c r="J2901" s="69"/>
      <c r="K2901" s="8" t="str">
        <f t="shared" si="86"/>
        <v/>
      </c>
      <c r="L2901" s="36"/>
      <c r="M2901" s="69"/>
      <c r="N2901" s="13"/>
      <c r="P2901" s="41" t="str">
        <f t="shared" si="85"/>
        <v>.</v>
      </c>
      <c r="Q2901" s="41"/>
      <c r="R2901" s="41"/>
      <c r="T2901" s="77"/>
      <c r="U2901" s="77"/>
    </row>
    <row r="2902" spans="1:21" s="35" customFormat="1" ht="29.25" customHeight="1" thickTop="1" thickBot="1">
      <c r="A2902" s="8"/>
      <c r="B2902" s="37"/>
      <c r="C2902" s="38"/>
      <c r="D2902" s="39"/>
      <c r="E2902" s="11"/>
      <c r="F2902" s="48"/>
      <c r="G2902" s="69"/>
      <c r="H2902" s="9"/>
      <c r="I2902" s="149"/>
      <c r="J2902" s="69"/>
      <c r="K2902" s="8" t="str">
        <f t="shared" si="86"/>
        <v/>
      </c>
      <c r="L2902" s="36"/>
      <c r="M2902" s="69"/>
      <c r="N2902" s="13"/>
      <c r="P2902" s="41" t="str">
        <f t="shared" si="85"/>
        <v>.</v>
      </c>
      <c r="Q2902" s="41"/>
      <c r="R2902" s="41"/>
      <c r="T2902" s="77"/>
      <c r="U2902" s="77"/>
    </row>
    <row r="2903" spans="1:21" s="35" customFormat="1" ht="29.25" customHeight="1" thickTop="1" thickBot="1">
      <c r="A2903" s="8"/>
      <c r="B2903" s="37"/>
      <c r="C2903" s="38"/>
      <c r="D2903" s="39"/>
      <c r="E2903" s="11"/>
      <c r="F2903" s="48"/>
      <c r="G2903" s="69"/>
      <c r="H2903" s="9"/>
      <c r="I2903" s="149"/>
      <c r="J2903" s="69"/>
      <c r="K2903" s="8" t="str">
        <f t="shared" si="86"/>
        <v/>
      </c>
      <c r="L2903" s="36"/>
      <c r="M2903" s="69"/>
      <c r="N2903" s="13"/>
      <c r="P2903" s="41" t="str">
        <f t="shared" si="85"/>
        <v>.</v>
      </c>
      <c r="Q2903" s="41"/>
      <c r="R2903" s="41"/>
      <c r="T2903" s="77"/>
      <c r="U2903" s="77"/>
    </row>
    <row r="2904" spans="1:21" s="35" customFormat="1" ht="29.25" customHeight="1" thickTop="1" thickBot="1">
      <c r="A2904" s="8"/>
      <c r="B2904" s="37"/>
      <c r="C2904" s="38"/>
      <c r="D2904" s="39"/>
      <c r="E2904" s="11"/>
      <c r="F2904" s="48"/>
      <c r="G2904" s="69"/>
      <c r="H2904" s="9"/>
      <c r="I2904" s="149"/>
      <c r="J2904" s="69"/>
      <c r="K2904" s="8" t="str">
        <f t="shared" si="86"/>
        <v/>
      </c>
      <c r="L2904" s="36"/>
      <c r="M2904" s="69"/>
      <c r="N2904" s="13"/>
      <c r="P2904" s="41" t="str">
        <f t="shared" si="85"/>
        <v>.</v>
      </c>
      <c r="Q2904" s="41"/>
      <c r="R2904" s="41"/>
      <c r="T2904" s="77"/>
      <c r="U2904" s="77"/>
    </row>
    <row r="2905" spans="1:21" s="35" customFormat="1" ht="29.25" customHeight="1" thickTop="1" thickBot="1">
      <c r="A2905" s="8"/>
      <c r="B2905" s="37"/>
      <c r="C2905" s="38"/>
      <c r="D2905" s="39"/>
      <c r="E2905" s="11"/>
      <c r="F2905" s="48"/>
      <c r="G2905" s="69"/>
      <c r="H2905" s="9"/>
      <c r="I2905" s="149"/>
      <c r="J2905" s="69"/>
      <c r="K2905" s="8" t="str">
        <f t="shared" si="86"/>
        <v/>
      </c>
      <c r="L2905" s="36"/>
      <c r="M2905" s="69"/>
      <c r="N2905" s="13"/>
      <c r="P2905" s="41" t="str">
        <f t="shared" si="85"/>
        <v>.</v>
      </c>
      <c r="Q2905" s="41"/>
      <c r="R2905" s="41"/>
      <c r="T2905" s="77"/>
      <c r="U2905" s="77"/>
    </row>
    <row r="2906" spans="1:21" s="35" customFormat="1" ht="29.25" customHeight="1" thickTop="1" thickBot="1">
      <c r="A2906" s="8"/>
      <c r="B2906" s="37"/>
      <c r="C2906" s="38"/>
      <c r="D2906" s="39"/>
      <c r="E2906" s="11"/>
      <c r="F2906" s="48"/>
      <c r="G2906" s="69"/>
      <c r="H2906" s="9"/>
      <c r="I2906" s="149"/>
      <c r="J2906" s="69"/>
      <c r="K2906" s="8" t="str">
        <f t="shared" si="86"/>
        <v/>
      </c>
      <c r="L2906" s="36"/>
      <c r="M2906" s="69"/>
      <c r="N2906" s="13"/>
      <c r="P2906" s="41" t="str">
        <f t="shared" si="85"/>
        <v>.</v>
      </c>
      <c r="Q2906" s="41"/>
      <c r="R2906" s="41"/>
      <c r="T2906" s="77"/>
      <c r="U2906" s="77"/>
    </row>
    <row r="2907" spans="1:21" s="35" customFormat="1" ht="29.25" customHeight="1" thickTop="1" thickBot="1">
      <c r="A2907" s="8"/>
      <c r="B2907" s="37"/>
      <c r="C2907" s="38"/>
      <c r="D2907" s="39"/>
      <c r="E2907" s="11"/>
      <c r="F2907" s="48"/>
      <c r="G2907" s="69"/>
      <c r="H2907" s="9"/>
      <c r="I2907" s="149"/>
      <c r="J2907" s="69"/>
      <c r="K2907" s="8" t="str">
        <f t="shared" si="86"/>
        <v/>
      </c>
      <c r="L2907" s="36"/>
      <c r="M2907" s="69"/>
      <c r="N2907" s="13"/>
      <c r="P2907" s="41" t="str">
        <f t="shared" si="85"/>
        <v>.</v>
      </c>
      <c r="Q2907" s="41"/>
      <c r="R2907" s="41"/>
      <c r="T2907" s="77"/>
      <c r="U2907" s="77"/>
    </row>
    <row r="2908" spans="1:21" s="35" customFormat="1" ht="29.25" customHeight="1" thickTop="1" thickBot="1">
      <c r="A2908" s="8"/>
      <c r="B2908" s="37"/>
      <c r="C2908" s="38"/>
      <c r="D2908" s="39"/>
      <c r="E2908" s="11"/>
      <c r="F2908" s="48"/>
      <c r="G2908" s="69"/>
      <c r="H2908" s="9"/>
      <c r="I2908" s="149"/>
      <c r="J2908" s="69"/>
      <c r="K2908" s="8" t="str">
        <f t="shared" si="86"/>
        <v/>
      </c>
      <c r="L2908" s="36"/>
      <c r="M2908" s="69"/>
      <c r="N2908" s="13"/>
      <c r="P2908" s="41" t="str">
        <f t="shared" si="85"/>
        <v>.</v>
      </c>
      <c r="Q2908" s="41"/>
      <c r="R2908" s="41"/>
      <c r="T2908" s="77"/>
      <c r="U2908" s="77"/>
    </row>
    <row r="2909" spans="1:21" s="35" customFormat="1" ht="29.25" customHeight="1" thickTop="1" thickBot="1">
      <c r="A2909" s="8"/>
      <c r="B2909" s="37"/>
      <c r="C2909" s="38"/>
      <c r="D2909" s="39"/>
      <c r="E2909" s="11"/>
      <c r="F2909" s="48"/>
      <c r="G2909" s="69"/>
      <c r="H2909" s="9"/>
      <c r="I2909" s="149"/>
      <c r="J2909" s="69"/>
      <c r="K2909" s="8" t="str">
        <f t="shared" si="86"/>
        <v/>
      </c>
      <c r="L2909" s="36"/>
      <c r="M2909" s="69"/>
      <c r="N2909" s="13"/>
      <c r="P2909" s="41" t="str">
        <f t="shared" si="85"/>
        <v>.</v>
      </c>
      <c r="Q2909" s="41"/>
      <c r="R2909" s="41"/>
      <c r="T2909" s="77"/>
      <c r="U2909" s="77"/>
    </row>
    <row r="2910" spans="1:21" s="35" customFormat="1" ht="29.25" customHeight="1" thickTop="1" thickBot="1">
      <c r="A2910" s="8"/>
      <c r="B2910" s="37"/>
      <c r="C2910" s="38"/>
      <c r="D2910" s="39"/>
      <c r="E2910" s="11"/>
      <c r="F2910" s="48"/>
      <c r="G2910" s="69"/>
      <c r="H2910" s="9"/>
      <c r="I2910" s="149"/>
      <c r="J2910" s="69"/>
      <c r="K2910" s="8" t="str">
        <f t="shared" si="86"/>
        <v/>
      </c>
      <c r="L2910" s="36"/>
      <c r="M2910" s="69"/>
      <c r="N2910" s="13"/>
      <c r="P2910" s="41" t="str">
        <f t="shared" si="85"/>
        <v>.</v>
      </c>
      <c r="Q2910" s="41"/>
      <c r="R2910" s="41"/>
      <c r="T2910" s="77"/>
      <c r="U2910" s="77"/>
    </row>
    <row r="2911" spans="1:21" s="35" customFormat="1" ht="29.25" customHeight="1" thickTop="1" thickBot="1">
      <c r="A2911" s="8"/>
      <c r="B2911" s="37"/>
      <c r="C2911" s="38"/>
      <c r="D2911" s="39"/>
      <c r="E2911" s="11"/>
      <c r="F2911" s="48"/>
      <c r="G2911" s="69"/>
      <c r="H2911" s="9"/>
      <c r="I2911" s="149"/>
      <c r="J2911" s="69"/>
      <c r="K2911" s="8" t="str">
        <f t="shared" si="86"/>
        <v/>
      </c>
      <c r="L2911" s="36"/>
      <c r="M2911" s="69"/>
      <c r="N2911" s="13"/>
      <c r="P2911" s="41" t="str">
        <f t="shared" si="85"/>
        <v>.</v>
      </c>
      <c r="Q2911" s="41"/>
      <c r="R2911" s="41"/>
      <c r="T2911" s="77"/>
      <c r="U2911" s="77"/>
    </row>
    <row r="2912" spans="1:21" s="35" customFormat="1" ht="29.25" customHeight="1" thickTop="1" thickBot="1">
      <c r="A2912" s="8"/>
      <c r="B2912" s="37"/>
      <c r="C2912" s="38"/>
      <c r="D2912" s="39"/>
      <c r="E2912" s="11"/>
      <c r="F2912" s="48"/>
      <c r="G2912" s="69"/>
      <c r="H2912" s="9"/>
      <c r="I2912" s="149"/>
      <c r="J2912" s="69"/>
      <c r="K2912" s="8" t="str">
        <f t="shared" si="86"/>
        <v/>
      </c>
      <c r="L2912" s="36"/>
      <c r="M2912" s="69"/>
      <c r="N2912" s="13"/>
      <c r="P2912" s="41" t="str">
        <f t="shared" si="85"/>
        <v>.</v>
      </c>
      <c r="Q2912" s="41"/>
      <c r="R2912" s="41"/>
      <c r="T2912" s="77"/>
      <c r="U2912" s="77"/>
    </row>
    <row r="2913" spans="1:21" s="35" customFormat="1" ht="29.25" customHeight="1" thickTop="1" thickBot="1">
      <c r="A2913" s="8"/>
      <c r="B2913" s="37"/>
      <c r="C2913" s="38"/>
      <c r="D2913" s="39"/>
      <c r="E2913" s="11"/>
      <c r="F2913" s="48"/>
      <c r="G2913" s="69"/>
      <c r="H2913" s="9"/>
      <c r="I2913" s="149"/>
      <c r="J2913" s="69"/>
      <c r="K2913" s="8" t="str">
        <f t="shared" si="86"/>
        <v/>
      </c>
      <c r="L2913" s="36"/>
      <c r="M2913" s="69"/>
      <c r="N2913" s="13"/>
      <c r="P2913" s="41" t="str">
        <f t="shared" si="85"/>
        <v>.</v>
      </c>
      <c r="Q2913" s="41"/>
      <c r="R2913" s="41"/>
      <c r="T2913" s="77"/>
      <c r="U2913" s="77"/>
    </row>
    <row r="2914" spans="1:21" s="35" customFormat="1" ht="29.25" customHeight="1" thickTop="1" thickBot="1">
      <c r="A2914" s="8"/>
      <c r="B2914" s="37"/>
      <c r="C2914" s="38"/>
      <c r="D2914" s="39"/>
      <c r="E2914" s="11"/>
      <c r="F2914" s="48"/>
      <c r="G2914" s="69"/>
      <c r="H2914" s="9"/>
      <c r="I2914" s="149"/>
      <c r="J2914" s="69"/>
      <c r="K2914" s="8" t="str">
        <f t="shared" si="86"/>
        <v/>
      </c>
      <c r="L2914" s="36"/>
      <c r="M2914" s="69"/>
      <c r="N2914" s="13"/>
      <c r="P2914" s="41" t="str">
        <f t="shared" si="85"/>
        <v>.</v>
      </c>
      <c r="Q2914" s="41"/>
      <c r="R2914" s="41"/>
      <c r="T2914" s="77"/>
      <c r="U2914" s="77"/>
    </row>
    <row r="2915" spans="1:21" s="35" customFormat="1" ht="29.25" customHeight="1" thickTop="1" thickBot="1">
      <c r="A2915" s="8"/>
      <c r="B2915" s="37"/>
      <c r="C2915" s="38"/>
      <c r="D2915" s="39"/>
      <c r="E2915" s="11"/>
      <c r="F2915" s="48"/>
      <c r="G2915" s="69"/>
      <c r="H2915" s="9"/>
      <c r="I2915" s="149"/>
      <c r="J2915" s="69"/>
      <c r="K2915" s="8" t="str">
        <f t="shared" si="86"/>
        <v/>
      </c>
      <c r="L2915" s="36"/>
      <c r="M2915" s="69"/>
      <c r="N2915" s="13"/>
      <c r="P2915" s="41" t="str">
        <f t="shared" si="85"/>
        <v>.</v>
      </c>
      <c r="Q2915" s="41"/>
      <c r="R2915" s="41"/>
      <c r="T2915" s="77"/>
      <c r="U2915" s="77"/>
    </row>
    <row r="2916" spans="1:21" s="35" customFormat="1" ht="29.25" customHeight="1" thickTop="1" thickBot="1">
      <c r="A2916" s="8"/>
      <c r="B2916" s="37"/>
      <c r="C2916" s="38"/>
      <c r="D2916" s="39"/>
      <c r="E2916" s="11"/>
      <c r="F2916" s="48"/>
      <c r="G2916" s="69"/>
      <c r="H2916" s="9"/>
      <c r="I2916" s="149"/>
      <c r="J2916" s="69"/>
      <c r="K2916" s="8" t="str">
        <f t="shared" si="86"/>
        <v/>
      </c>
      <c r="L2916" s="36"/>
      <c r="M2916" s="69"/>
      <c r="N2916" s="13"/>
      <c r="P2916" s="41" t="str">
        <f t="shared" si="85"/>
        <v>.</v>
      </c>
      <c r="Q2916" s="41"/>
      <c r="R2916" s="41"/>
      <c r="T2916" s="77"/>
      <c r="U2916" s="77"/>
    </row>
    <row r="2917" spans="1:21" s="35" customFormat="1" ht="29.25" customHeight="1" thickTop="1" thickBot="1">
      <c r="A2917" s="8"/>
      <c r="B2917" s="37"/>
      <c r="C2917" s="38"/>
      <c r="D2917" s="39"/>
      <c r="E2917" s="11"/>
      <c r="F2917" s="48"/>
      <c r="G2917" s="69"/>
      <c r="H2917" s="9"/>
      <c r="I2917" s="149"/>
      <c r="J2917" s="69"/>
      <c r="K2917" s="8" t="str">
        <f t="shared" si="86"/>
        <v/>
      </c>
      <c r="L2917" s="36"/>
      <c r="M2917" s="69"/>
      <c r="N2917" s="13"/>
      <c r="P2917" s="41" t="str">
        <f t="shared" si="85"/>
        <v>.</v>
      </c>
      <c r="Q2917" s="41"/>
      <c r="R2917" s="41"/>
      <c r="T2917" s="77"/>
      <c r="U2917" s="77"/>
    </row>
    <row r="2918" spans="1:21" s="35" customFormat="1" ht="29.25" customHeight="1" thickTop="1" thickBot="1">
      <c r="A2918" s="8"/>
      <c r="B2918" s="37"/>
      <c r="C2918" s="38"/>
      <c r="D2918" s="39"/>
      <c r="E2918" s="11"/>
      <c r="F2918" s="48"/>
      <c r="G2918" s="69"/>
      <c r="H2918" s="9"/>
      <c r="I2918" s="149"/>
      <c r="J2918" s="69"/>
      <c r="K2918" s="8" t="str">
        <f t="shared" si="86"/>
        <v/>
      </c>
      <c r="L2918" s="36"/>
      <c r="M2918" s="69"/>
      <c r="N2918" s="13"/>
      <c r="P2918" s="41" t="str">
        <f t="shared" si="85"/>
        <v>.</v>
      </c>
      <c r="Q2918" s="41"/>
      <c r="R2918" s="41"/>
      <c r="T2918" s="77"/>
      <c r="U2918" s="77"/>
    </row>
    <row r="2919" spans="1:21" s="35" customFormat="1" ht="29.25" customHeight="1" thickTop="1" thickBot="1">
      <c r="A2919" s="8"/>
      <c r="B2919" s="37"/>
      <c r="C2919" s="38"/>
      <c r="D2919" s="39"/>
      <c r="E2919" s="11"/>
      <c r="F2919" s="48"/>
      <c r="G2919" s="69"/>
      <c r="H2919" s="9"/>
      <c r="I2919" s="149"/>
      <c r="J2919" s="69"/>
      <c r="K2919" s="8" t="str">
        <f t="shared" si="86"/>
        <v/>
      </c>
      <c r="L2919" s="36"/>
      <c r="M2919" s="69"/>
      <c r="N2919" s="13"/>
      <c r="P2919" s="41" t="str">
        <f t="shared" si="85"/>
        <v>.</v>
      </c>
      <c r="Q2919" s="41"/>
      <c r="R2919" s="41"/>
      <c r="T2919" s="77"/>
      <c r="U2919" s="77"/>
    </row>
    <row r="2920" spans="1:21" s="35" customFormat="1" ht="29.25" customHeight="1" thickTop="1" thickBot="1">
      <c r="A2920" s="8"/>
      <c r="B2920" s="37"/>
      <c r="C2920" s="38"/>
      <c r="D2920" s="39"/>
      <c r="E2920" s="11"/>
      <c r="F2920" s="48"/>
      <c r="G2920" s="69"/>
      <c r="H2920" s="9"/>
      <c r="I2920" s="149"/>
      <c r="J2920" s="69"/>
      <c r="K2920" s="8" t="str">
        <f t="shared" si="86"/>
        <v/>
      </c>
      <c r="L2920" s="36"/>
      <c r="M2920" s="69"/>
      <c r="N2920" s="13"/>
      <c r="P2920" s="41" t="str">
        <f t="shared" si="85"/>
        <v>.</v>
      </c>
      <c r="Q2920" s="41"/>
      <c r="R2920" s="41"/>
      <c r="T2920" s="77"/>
      <c r="U2920" s="77"/>
    </row>
    <row r="2921" spans="1:21" s="35" customFormat="1" ht="29.25" customHeight="1" thickTop="1" thickBot="1">
      <c r="A2921" s="8"/>
      <c r="B2921" s="37"/>
      <c r="C2921" s="38"/>
      <c r="D2921" s="39"/>
      <c r="E2921" s="11"/>
      <c r="F2921" s="48"/>
      <c r="G2921" s="69"/>
      <c r="H2921" s="9"/>
      <c r="I2921" s="149"/>
      <c r="J2921" s="69"/>
      <c r="K2921" s="8" t="str">
        <f t="shared" si="86"/>
        <v/>
      </c>
      <c r="L2921" s="36"/>
      <c r="M2921" s="69"/>
      <c r="N2921" s="13"/>
      <c r="P2921" s="41" t="str">
        <f t="shared" si="85"/>
        <v>.</v>
      </c>
      <c r="Q2921" s="41"/>
      <c r="R2921" s="41"/>
      <c r="T2921" s="77"/>
      <c r="U2921" s="77"/>
    </row>
    <row r="2922" spans="1:21" s="35" customFormat="1" ht="29.25" customHeight="1" thickTop="1" thickBot="1">
      <c r="A2922" s="8"/>
      <c r="B2922" s="37"/>
      <c r="C2922" s="38"/>
      <c r="D2922" s="39"/>
      <c r="E2922" s="11"/>
      <c r="F2922" s="48"/>
      <c r="G2922" s="69"/>
      <c r="H2922" s="9"/>
      <c r="I2922" s="149"/>
      <c r="J2922" s="69"/>
      <c r="K2922" s="8" t="str">
        <f t="shared" si="86"/>
        <v/>
      </c>
      <c r="L2922" s="36"/>
      <c r="M2922" s="69"/>
      <c r="N2922" s="13"/>
      <c r="P2922" s="41" t="str">
        <f t="shared" si="85"/>
        <v>.</v>
      </c>
      <c r="Q2922" s="41"/>
      <c r="R2922" s="41"/>
      <c r="T2922" s="77"/>
      <c r="U2922" s="77"/>
    </row>
    <row r="2923" spans="1:21" s="35" customFormat="1" ht="29.25" customHeight="1" thickTop="1" thickBot="1">
      <c r="A2923" s="8"/>
      <c r="B2923" s="37"/>
      <c r="C2923" s="38"/>
      <c r="D2923" s="39"/>
      <c r="E2923" s="11"/>
      <c r="F2923" s="48"/>
      <c r="G2923" s="69"/>
      <c r="H2923" s="9"/>
      <c r="I2923" s="149"/>
      <c r="J2923" s="69"/>
      <c r="K2923" s="8" t="str">
        <f t="shared" si="86"/>
        <v/>
      </c>
      <c r="L2923" s="36"/>
      <c r="M2923" s="69"/>
      <c r="N2923" s="13"/>
      <c r="P2923" s="41" t="str">
        <f t="shared" si="85"/>
        <v>.</v>
      </c>
      <c r="Q2923" s="41"/>
      <c r="R2923" s="41"/>
      <c r="T2923" s="77"/>
      <c r="U2923" s="77"/>
    </row>
    <row r="2924" spans="1:21" s="35" customFormat="1" ht="29.25" customHeight="1" thickTop="1" thickBot="1">
      <c r="A2924" s="8"/>
      <c r="B2924" s="37"/>
      <c r="C2924" s="38"/>
      <c r="D2924" s="39"/>
      <c r="E2924" s="11"/>
      <c r="F2924" s="48"/>
      <c r="G2924" s="69"/>
      <c r="H2924" s="9"/>
      <c r="I2924" s="149"/>
      <c r="J2924" s="69"/>
      <c r="K2924" s="8" t="str">
        <f t="shared" si="86"/>
        <v/>
      </c>
      <c r="L2924" s="36"/>
      <c r="M2924" s="69"/>
      <c r="N2924" s="13"/>
      <c r="P2924" s="41" t="str">
        <f t="shared" si="85"/>
        <v>.</v>
      </c>
      <c r="Q2924" s="41"/>
      <c r="R2924" s="41"/>
      <c r="T2924" s="77"/>
      <c r="U2924" s="77"/>
    </row>
    <row r="2925" spans="1:21" s="35" customFormat="1" ht="29.25" customHeight="1" thickTop="1" thickBot="1">
      <c r="A2925" s="8"/>
      <c r="B2925" s="37"/>
      <c r="C2925" s="38"/>
      <c r="D2925" s="39"/>
      <c r="E2925" s="11"/>
      <c r="F2925" s="48"/>
      <c r="G2925" s="69"/>
      <c r="H2925" s="9"/>
      <c r="I2925" s="149"/>
      <c r="J2925" s="69"/>
      <c r="K2925" s="8" t="str">
        <f t="shared" si="86"/>
        <v/>
      </c>
      <c r="L2925" s="36"/>
      <c r="M2925" s="69"/>
      <c r="N2925" s="13"/>
      <c r="P2925" s="41" t="str">
        <f t="shared" si="85"/>
        <v>.</v>
      </c>
      <c r="Q2925" s="41"/>
      <c r="R2925" s="41"/>
      <c r="T2925" s="77"/>
      <c r="U2925" s="77"/>
    </row>
    <row r="2926" spans="1:21" s="35" customFormat="1" ht="29.25" customHeight="1" thickTop="1" thickBot="1">
      <c r="A2926" s="8"/>
      <c r="B2926" s="37"/>
      <c r="C2926" s="38"/>
      <c r="D2926" s="39"/>
      <c r="E2926" s="11"/>
      <c r="F2926" s="48"/>
      <c r="G2926" s="69"/>
      <c r="H2926" s="9"/>
      <c r="I2926" s="149"/>
      <c r="J2926" s="69"/>
      <c r="K2926" s="8" t="str">
        <f t="shared" si="86"/>
        <v/>
      </c>
      <c r="L2926" s="36"/>
      <c r="M2926" s="69"/>
      <c r="N2926" s="13"/>
      <c r="P2926" s="41" t="str">
        <f t="shared" si="85"/>
        <v>.</v>
      </c>
      <c r="Q2926" s="41"/>
      <c r="R2926" s="41"/>
      <c r="T2926" s="77"/>
      <c r="U2926" s="77"/>
    </row>
    <row r="2927" spans="1:21" s="35" customFormat="1" ht="29.25" customHeight="1" thickTop="1" thickBot="1">
      <c r="A2927" s="8"/>
      <c r="B2927" s="37"/>
      <c r="C2927" s="38"/>
      <c r="D2927" s="39"/>
      <c r="E2927" s="11"/>
      <c r="F2927" s="48"/>
      <c r="G2927" s="69"/>
      <c r="H2927" s="9"/>
      <c r="I2927" s="149"/>
      <c r="J2927" s="69"/>
      <c r="K2927" s="8" t="str">
        <f t="shared" si="86"/>
        <v/>
      </c>
      <c r="L2927" s="36"/>
      <c r="M2927" s="69"/>
      <c r="N2927" s="13"/>
      <c r="P2927" s="41" t="str">
        <f t="shared" si="85"/>
        <v>.</v>
      </c>
      <c r="Q2927" s="41"/>
      <c r="R2927" s="41"/>
      <c r="T2927" s="77"/>
      <c r="U2927" s="77"/>
    </row>
    <row r="2928" spans="1:21" s="35" customFormat="1" ht="29.25" customHeight="1" thickTop="1" thickBot="1">
      <c r="A2928" s="8"/>
      <c r="B2928" s="37"/>
      <c r="C2928" s="38"/>
      <c r="D2928" s="39"/>
      <c r="E2928" s="11"/>
      <c r="F2928" s="48"/>
      <c r="G2928" s="69"/>
      <c r="H2928" s="9"/>
      <c r="I2928" s="149"/>
      <c r="J2928" s="69"/>
      <c r="K2928" s="8" t="str">
        <f t="shared" si="86"/>
        <v/>
      </c>
      <c r="L2928" s="36"/>
      <c r="M2928" s="69"/>
      <c r="N2928" s="13"/>
      <c r="P2928" s="41" t="str">
        <f t="shared" si="85"/>
        <v>.</v>
      </c>
      <c r="Q2928" s="41"/>
      <c r="R2928" s="41"/>
      <c r="T2928" s="77"/>
      <c r="U2928" s="77"/>
    </row>
    <row r="2929" spans="1:21" s="35" customFormat="1" ht="29.25" customHeight="1" thickTop="1" thickBot="1">
      <c r="A2929" s="8"/>
      <c r="B2929" s="37"/>
      <c r="C2929" s="38"/>
      <c r="D2929" s="39"/>
      <c r="E2929" s="11"/>
      <c r="F2929" s="48"/>
      <c r="G2929" s="69"/>
      <c r="H2929" s="9"/>
      <c r="I2929" s="149"/>
      <c r="J2929" s="69"/>
      <c r="K2929" s="8" t="str">
        <f t="shared" si="86"/>
        <v/>
      </c>
      <c r="L2929" s="36"/>
      <c r="M2929" s="69"/>
      <c r="N2929" s="13"/>
      <c r="P2929" s="41" t="str">
        <f t="shared" si="85"/>
        <v>.</v>
      </c>
      <c r="Q2929" s="41"/>
      <c r="R2929" s="41"/>
      <c r="T2929" s="77"/>
      <c r="U2929" s="77"/>
    </row>
    <row r="2930" spans="1:21" s="35" customFormat="1" ht="29.25" customHeight="1" thickTop="1" thickBot="1">
      <c r="A2930" s="8"/>
      <c r="B2930" s="37"/>
      <c r="C2930" s="38"/>
      <c r="D2930" s="39"/>
      <c r="E2930" s="11"/>
      <c r="F2930" s="48"/>
      <c r="G2930" s="69"/>
      <c r="H2930" s="9"/>
      <c r="I2930" s="149"/>
      <c r="J2930" s="69"/>
      <c r="K2930" s="8" t="str">
        <f t="shared" si="86"/>
        <v/>
      </c>
      <c r="L2930" s="36"/>
      <c r="M2930" s="69"/>
      <c r="N2930" s="13"/>
      <c r="P2930" s="41" t="str">
        <f t="shared" si="85"/>
        <v>.</v>
      </c>
      <c r="Q2930" s="41"/>
      <c r="R2930" s="41"/>
      <c r="T2930" s="77"/>
      <c r="U2930" s="77"/>
    </row>
    <row r="2931" spans="1:21" s="35" customFormat="1" ht="29.25" customHeight="1" thickTop="1" thickBot="1">
      <c r="A2931" s="8"/>
      <c r="B2931" s="37"/>
      <c r="C2931" s="38"/>
      <c r="D2931" s="39"/>
      <c r="E2931" s="11"/>
      <c r="F2931" s="48"/>
      <c r="G2931" s="69"/>
      <c r="H2931" s="9"/>
      <c r="I2931" s="149"/>
      <c r="J2931" s="69"/>
      <c r="K2931" s="8" t="str">
        <f t="shared" si="86"/>
        <v/>
      </c>
      <c r="L2931" s="36"/>
      <c r="M2931" s="69"/>
      <c r="N2931" s="13"/>
      <c r="P2931" s="41" t="str">
        <f t="shared" si="85"/>
        <v>.</v>
      </c>
      <c r="Q2931" s="41"/>
      <c r="R2931" s="41"/>
      <c r="T2931" s="77"/>
      <c r="U2931" s="77"/>
    </row>
    <row r="2932" spans="1:21" s="35" customFormat="1" ht="29.25" customHeight="1" thickTop="1" thickBot="1">
      <c r="A2932" s="8"/>
      <c r="B2932" s="37"/>
      <c r="C2932" s="38"/>
      <c r="D2932" s="39"/>
      <c r="E2932" s="11"/>
      <c r="F2932" s="48"/>
      <c r="G2932" s="69"/>
      <c r="H2932" s="9"/>
      <c r="I2932" s="149"/>
      <c r="J2932" s="69"/>
      <c r="K2932" s="8" t="str">
        <f t="shared" si="86"/>
        <v/>
      </c>
      <c r="L2932" s="36"/>
      <c r="M2932" s="69"/>
      <c r="N2932" s="13"/>
      <c r="P2932" s="41" t="str">
        <f t="shared" si="85"/>
        <v>.</v>
      </c>
      <c r="Q2932" s="41"/>
      <c r="R2932" s="41"/>
      <c r="T2932" s="77"/>
      <c r="U2932" s="77"/>
    </row>
    <row r="2933" spans="1:21" s="35" customFormat="1" ht="29.25" customHeight="1" thickTop="1" thickBot="1">
      <c r="A2933" s="8"/>
      <c r="B2933" s="37"/>
      <c r="C2933" s="38"/>
      <c r="D2933" s="39"/>
      <c r="E2933" s="11"/>
      <c r="F2933" s="48"/>
      <c r="G2933" s="69"/>
      <c r="H2933" s="9"/>
      <c r="I2933" s="149"/>
      <c r="J2933" s="69"/>
      <c r="K2933" s="8" t="str">
        <f t="shared" si="86"/>
        <v/>
      </c>
      <c r="L2933" s="36"/>
      <c r="M2933" s="69"/>
      <c r="N2933" s="13"/>
      <c r="P2933" s="41" t="str">
        <f t="shared" si="85"/>
        <v>.</v>
      </c>
      <c r="Q2933" s="41"/>
      <c r="R2933" s="41"/>
      <c r="T2933" s="77"/>
      <c r="U2933" s="77"/>
    </row>
    <row r="2934" spans="1:21" s="35" customFormat="1" ht="29.25" customHeight="1" thickTop="1" thickBot="1">
      <c r="A2934" s="8"/>
      <c r="B2934" s="37"/>
      <c r="C2934" s="38"/>
      <c r="D2934" s="39"/>
      <c r="E2934" s="11"/>
      <c r="F2934" s="48"/>
      <c r="G2934" s="69"/>
      <c r="H2934" s="9"/>
      <c r="I2934" s="149"/>
      <c r="J2934" s="69"/>
      <c r="K2934" s="8" t="str">
        <f t="shared" si="86"/>
        <v/>
      </c>
      <c r="L2934" s="36"/>
      <c r="M2934" s="69"/>
      <c r="N2934" s="13"/>
      <c r="P2934" s="41" t="str">
        <f t="shared" si="85"/>
        <v>.</v>
      </c>
      <c r="Q2934" s="41"/>
      <c r="R2934" s="41"/>
      <c r="T2934" s="77"/>
      <c r="U2934" s="77"/>
    </row>
    <row r="2935" spans="1:21" s="35" customFormat="1" ht="29.25" customHeight="1" thickTop="1" thickBot="1">
      <c r="A2935" s="8"/>
      <c r="B2935" s="37"/>
      <c r="C2935" s="38"/>
      <c r="D2935" s="39"/>
      <c r="E2935" s="11"/>
      <c r="F2935" s="48"/>
      <c r="G2935" s="69"/>
      <c r="H2935" s="9"/>
      <c r="I2935" s="149"/>
      <c r="J2935" s="69"/>
      <c r="K2935" s="8" t="str">
        <f t="shared" si="86"/>
        <v/>
      </c>
      <c r="L2935" s="36"/>
      <c r="M2935" s="69"/>
      <c r="N2935" s="13"/>
      <c r="P2935" s="41" t="str">
        <f t="shared" si="85"/>
        <v>.</v>
      </c>
      <c r="Q2935" s="41"/>
      <c r="R2935" s="41"/>
      <c r="T2935" s="77"/>
      <c r="U2935" s="77"/>
    </row>
    <row r="2936" spans="1:21" s="35" customFormat="1" ht="29.25" customHeight="1" thickTop="1" thickBot="1">
      <c r="A2936" s="8"/>
      <c r="B2936" s="37"/>
      <c r="C2936" s="38"/>
      <c r="D2936" s="39"/>
      <c r="E2936" s="11"/>
      <c r="F2936" s="48"/>
      <c r="G2936" s="69"/>
      <c r="H2936" s="9"/>
      <c r="I2936" s="149"/>
      <c r="J2936" s="69"/>
      <c r="K2936" s="8" t="str">
        <f t="shared" si="86"/>
        <v/>
      </c>
      <c r="L2936" s="36"/>
      <c r="M2936" s="69"/>
      <c r="N2936" s="13"/>
      <c r="P2936" s="41" t="str">
        <f t="shared" si="85"/>
        <v>.</v>
      </c>
      <c r="Q2936" s="41"/>
      <c r="R2936" s="41"/>
      <c r="T2936" s="77"/>
      <c r="U2936" s="77"/>
    </row>
    <row r="2937" spans="1:21" s="35" customFormat="1" ht="29.25" customHeight="1" thickTop="1" thickBot="1">
      <c r="A2937" s="8"/>
      <c r="B2937" s="37"/>
      <c r="C2937" s="38"/>
      <c r="D2937" s="39"/>
      <c r="E2937" s="11"/>
      <c r="F2937" s="48"/>
      <c r="G2937" s="69"/>
      <c r="H2937" s="9"/>
      <c r="I2937" s="149"/>
      <c r="J2937" s="69"/>
      <c r="K2937" s="8" t="str">
        <f t="shared" si="86"/>
        <v/>
      </c>
      <c r="L2937" s="36"/>
      <c r="M2937" s="69"/>
      <c r="N2937" s="13"/>
      <c r="P2937" s="41" t="str">
        <f t="shared" si="85"/>
        <v>.</v>
      </c>
      <c r="Q2937" s="41"/>
      <c r="R2937" s="41"/>
      <c r="T2937" s="77"/>
      <c r="U2937" s="77"/>
    </row>
    <row r="2938" spans="1:21" s="35" customFormat="1" ht="29.25" customHeight="1" thickTop="1" thickBot="1">
      <c r="A2938" s="8"/>
      <c r="B2938" s="37"/>
      <c r="C2938" s="38"/>
      <c r="D2938" s="39"/>
      <c r="E2938" s="11"/>
      <c r="F2938" s="48"/>
      <c r="G2938" s="69"/>
      <c r="H2938" s="9"/>
      <c r="I2938" s="149"/>
      <c r="J2938" s="69"/>
      <c r="K2938" s="8" t="str">
        <f t="shared" si="86"/>
        <v/>
      </c>
      <c r="L2938" s="36"/>
      <c r="M2938" s="69"/>
      <c r="N2938" s="13"/>
      <c r="P2938" s="41" t="str">
        <f t="shared" si="85"/>
        <v>.</v>
      </c>
      <c r="Q2938" s="41"/>
      <c r="R2938" s="41"/>
      <c r="T2938" s="77"/>
      <c r="U2938" s="77"/>
    </row>
    <row r="2939" spans="1:21" s="35" customFormat="1" ht="29.25" customHeight="1" thickTop="1" thickBot="1">
      <c r="A2939" s="8"/>
      <c r="B2939" s="37"/>
      <c r="C2939" s="38"/>
      <c r="D2939" s="39"/>
      <c r="E2939" s="11"/>
      <c r="F2939" s="48"/>
      <c r="G2939" s="69"/>
      <c r="H2939" s="9"/>
      <c r="I2939" s="149"/>
      <c r="J2939" s="69"/>
      <c r="K2939" s="8" t="str">
        <f t="shared" si="86"/>
        <v/>
      </c>
      <c r="L2939" s="36"/>
      <c r="M2939" s="69"/>
      <c r="N2939" s="13"/>
      <c r="P2939" s="41" t="str">
        <f t="shared" si="85"/>
        <v>.</v>
      </c>
      <c r="Q2939" s="41"/>
      <c r="R2939" s="41"/>
      <c r="T2939" s="77"/>
      <c r="U2939" s="77"/>
    </row>
    <row r="2940" spans="1:21" s="35" customFormat="1" ht="29.25" customHeight="1" thickTop="1" thickBot="1">
      <c r="A2940" s="8"/>
      <c r="B2940" s="37"/>
      <c r="C2940" s="38"/>
      <c r="D2940" s="39"/>
      <c r="E2940" s="11"/>
      <c r="F2940" s="48"/>
      <c r="G2940" s="69"/>
      <c r="H2940" s="9"/>
      <c r="I2940" s="149"/>
      <c r="J2940" s="69"/>
      <c r="K2940" s="8" t="str">
        <f t="shared" si="86"/>
        <v/>
      </c>
      <c r="L2940" s="36"/>
      <c r="M2940" s="69"/>
      <c r="N2940" s="13"/>
      <c r="P2940" s="41" t="str">
        <f t="shared" si="85"/>
        <v>.</v>
      </c>
      <c r="Q2940" s="41"/>
      <c r="R2940" s="41"/>
      <c r="T2940" s="77"/>
      <c r="U2940" s="77"/>
    </row>
    <row r="2941" spans="1:21" s="35" customFormat="1" ht="29.25" customHeight="1" thickTop="1" thickBot="1">
      <c r="A2941" s="8"/>
      <c r="B2941" s="37"/>
      <c r="C2941" s="38"/>
      <c r="D2941" s="39"/>
      <c r="E2941" s="11"/>
      <c r="F2941" s="48"/>
      <c r="G2941" s="69"/>
      <c r="H2941" s="9"/>
      <c r="I2941" s="149"/>
      <c r="J2941" s="69"/>
      <c r="K2941" s="8" t="str">
        <f t="shared" si="86"/>
        <v/>
      </c>
      <c r="L2941" s="36"/>
      <c r="M2941" s="69"/>
      <c r="N2941" s="13"/>
      <c r="P2941" s="41" t="str">
        <f t="shared" si="85"/>
        <v>.</v>
      </c>
      <c r="Q2941" s="41"/>
      <c r="R2941" s="41"/>
      <c r="T2941" s="77"/>
      <c r="U2941" s="77"/>
    </row>
    <row r="2942" spans="1:21" s="35" customFormat="1" ht="29.25" customHeight="1" thickTop="1" thickBot="1">
      <c r="A2942" s="8"/>
      <c r="B2942" s="37"/>
      <c r="C2942" s="38"/>
      <c r="D2942" s="39"/>
      <c r="E2942" s="11"/>
      <c r="F2942" s="48"/>
      <c r="G2942" s="69"/>
      <c r="H2942" s="9"/>
      <c r="I2942" s="149"/>
      <c r="J2942" s="69"/>
      <c r="K2942" s="8" t="str">
        <f t="shared" si="86"/>
        <v/>
      </c>
      <c r="L2942" s="36"/>
      <c r="M2942" s="69"/>
      <c r="N2942" s="13"/>
      <c r="P2942" s="41" t="str">
        <f t="shared" si="85"/>
        <v>.</v>
      </c>
      <c r="Q2942" s="41"/>
      <c r="R2942" s="41"/>
      <c r="T2942" s="77"/>
      <c r="U2942" s="77"/>
    </row>
    <row r="2943" spans="1:21" s="35" customFormat="1" ht="29.25" customHeight="1" thickTop="1" thickBot="1">
      <c r="A2943" s="8"/>
      <c r="B2943" s="37"/>
      <c r="C2943" s="38"/>
      <c r="D2943" s="39"/>
      <c r="E2943" s="11"/>
      <c r="F2943" s="48"/>
      <c r="G2943" s="69"/>
      <c r="H2943" s="9"/>
      <c r="I2943" s="149"/>
      <c r="J2943" s="69"/>
      <c r="K2943" s="8" t="str">
        <f t="shared" si="86"/>
        <v/>
      </c>
      <c r="L2943" s="36"/>
      <c r="M2943" s="69"/>
      <c r="N2943" s="13"/>
      <c r="P2943" s="41" t="str">
        <f t="shared" si="85"/>
        <v>.</v>
      </c>
      <c r="Q2943" s="41"/>
      <c r="R2943" s="41"/>
      <c r="T2943" s="77"/>
      <c r="U2943" s="77"/>
    </row>
    <row r="2944" spans="1:21" s="35" customFormat="1" ht="29.25" customHeight="1" thickTop="1" thickBot="1">
      <c r="A2944" s="8"/>
      <c r="B2944" s="37"/>
      <c r="C2944" s="38"/>
      <c r="D2944" s="39"/>
      <c r="E2944" s="11"/>
      <c r="F2944" s="48"/>
      <c r="G2944" s="69"/>
      <c r="H2944" s="9"/>
      <c r="I2944" s="149"/>
      <c r="J2944" s="69"/>
      <c r="K2944" s="8" t="str">
        <f t="shared" si="86"/>
        <v/>
      </c>
      <c r="L2944" s="36"/>
      <c r="M2944" s="69"/>
      <c r="N2944" s="13"/>
      <c r="P2944" s="41" t="str">
        <f t="shared" si="85"/>
        <v>.</v>
      </c>
      <c r="Q2944" s="41"/>
      <c r="R2944" s="41"/>
      <c r="T2944" s="77"/>
      <c r="U2944" s="77"/>
    </row>
    <row r="2945" spans="1:21" s="35" customFormat="1" ht="29.25" customHeight="1" thickTop="1" thickBot="1">
      <c r="A2945" s="8"/>
      <c r="B2945" s="37"/>
      <c r="C2945" s="38"/>
      <c r="D2945" s="39"/>
      <c r="E2945" s="11"/>
      <c r="F2945" s="48"/>
      <c r="G2945" s="69"/>
      <c r="H2945" s="9"/>
      <c r="I2945" s="149"/>
      <c r="J2945" s="69"/>
      <c r="K2945" s="8" t="str">
        <f t="shared" si="86"/>
        <v/>
      </c>
      <c r="L2945" s="36"/>
      <c r="M2945" s="69"/>
      <c r="N2945" s="13"/>
      <c r="P2945" s="41" t="str">
        <f t="shared" si="85"/>
        <v>.</v>
      </c>
      <c r="Q2945" s="41"/>
      <c r="R2945" s="41"/>
      <c r="T2945" s="77"/>
      <c r="U2945" s="77"/>
    </row>
    <row r="2946" spans="1:21" s="35" customFormat="1" ht="29.25" customHeight="1" thickTop="1" thickBot="1">
      <c r="A2946" s="8"/>
      <c r="B2946" s="37"/>
      <c r="C2946" s="38"/>
      <c r="D2946" s="39"/>
      <c r="E2946" s="11"/>
      <c r="F2946" s="48"/>
      <c r="G2946" s="69"/>
      <c r="H2946" s="9"/>
      <c r="I2946" s="149"/>
      <c r="J2946" s="69"/>
      <c r="K2946" s="8" t="str">
        <f t="shared" si="86"/>
        <v/>
      </c>
      <c r="L2946" s="36"/>
      <c r="M2946" s="69"/>
      <c r="N2946" s="13"/>
      <c r="P2946" s="41" t="str">
        <f t="shared" si="85"/>
        <v>.</v>
      </c>
      <c r="Q2946" s="41"/>
      <c r="R2946" s="41"/>
      <c r="T2946" s="77"/>
      <c r="U2946" s="77"/>
    </row>
    <row r="2947" spans="1:21" s="35" customFormat="1" ht="29.25" customHeight="1" thickTop="1" thickBot="1">
      <c r="A2947" s="8"/>
      <c r="B2947" s="37"/>
      <c r="C2947" s="38"/>
      <c r="D2947" s="39"/>
      <c r="E2947" s="11"/>
      <c r="F2947" s="48"/>
      <c r="G2947" s="69"/>
      <c r="H2947" s="9"/>
      <c r="I2947" s="149"/>
      <c r="J2947" s="69"/>
      <c r="K2947" s="8" t="str">
        <f t="shared" si="86"/>
        <v/>
      </c>
      <c r="L2947" s="36"/>
      <c r="M2947" s="69"/>
      <c r="N2947" s="13"/>
      <c r="P2947" s="41" t="str">
        <f t="shared" si="85"/>
        <v>.</v>
      </c>
      <c r="Q2947" s="41"/>
      <c r="R2947" s="41"/>
      <c r="T2947" s="77"/>
      <c r="U2947" s="77"/>
    </row>
    <row r="2948" spans="1:21" s="35" customFormat="1" ht="29.25" customHeight="1" thickTop="1" thickBot="1">
      <c r="A2948" s="8"/>
      <c r="B2948" s="37"/>
      <c r="C2948" s="38"/>
      <c r="D2948" s="39"/>
      <c r="E2948" s="11"/>
      <c r="F2948" s="48"/>
      <c r="G2948" s="69"/>
      <c r="H2948" s="9"/>
      <c r="I2948" s="149"/>
      <c r="J2948" s="69"/>
      <c r="K2948" s="8" t="str">
        <f t="shared" si="86"/>
        <v/>
      </c>
      <c r="L2948" s="36"/>
      <c r="M2948" s="69"/>
      <c r="N2948" s="13"/>
      <c r="P2948" s="41" t="str">
        <f t="shared" si="85"/>
        <v>.</v>
      </c>
      <c r="Q2948" s="41"/>
      <c r="R2948" s="41"/>
      <c r="T2948" s="77"/>
      <c r="U2948" s="77"/>
    </row>
    <row r="2949" spans="1:21" s="35" customFormat="1" ht="29.25" customHeight="1" thickTop="1" thickBot="1">
      <c r="A2949" s="8"/>
      <c r="B2949" s="37"/>
      <c r="C2949" s="38"/>
      <c r="D2949" s="39"/>
      <c r="E2949" s="11"/>
      <c r="F2949" s="48"/>
      <c r="G2949" s="69"/>
      <c r="H2949" s="9"/>
      <c r="I2949" s="149"/>
      <c r="J2949" s="69"/>
      <c r="K2949" s="8" t="str">
        <f t="shared" si="86"/>
        <v/>
      </c>
      <c r="L2949" s="36"/>
      <c r="M2949" s="69"/>
      <c r="N2949" s="13"/>
      <c r="P2949" s="41" t="str">
        <f t="shared" si="85"/>
        <v>.</v>
      </c>
      <c r="Q2949" s="41"/>
      <c r="R2949" s="41"/>
      <c r="T2949" s="77"/>
      <c r="U2949" s="77"/>
    </row>
    <row r="2950" spans="1:21" s="35" customFormat="1" ht="29.25" customHeight="1" thickTop="1" thickBot="1">
      <c r="A2950" s="8"/>
      <c r="B2950" s="37"/>
      <c r="C2950" s="38"/>
      <c r="D2950" s="39"/>
      <c r="E2950" s="11"/>
      <c r="F2950" s="48"/>
      <c r="G2950" s="69"/>
      <c r="H2950" s="9"/>
      <c r="I2950" s="149"/>
      <c r="J2950" s="69"/>
      <c r="K2950" s="8" t="str">
        <f t="shared" si="86"/>
        <v/>
      </c>
      <c r="L2950" s="36"/>
      <c r="M2950" s="69"/>
      <c r="N2950" s="13"/>
      <c r="P2950" s="41" t="str">
        <f t="shared" si="85"/>
        <v>.</v>
      </c>
      <c r="Q2950" s="41"/>
      <c r="R2950" s="41"/>
      <c r="T2950" s="77"/>
      <c r="U2950" s="77"/>
    </row>
    <row r="2951" spans="1:21" s="35" customFormat="1" ht="29.25" customHeight="1" thickTop="1" thickBot="1">
      <c r="A2951" s="8"/>
      <c r="B2951" s="37"/>
      <c r="C2951" s="38"/>
      <c r="D2951" s="39"/>
      <c r="E2951" s="11"/>
      <c r="F2951" s="48"/>
      <c r="G2951" s="69"/>
      <c r="H2951" s="9"/>
      <c r="I2951" s="149"/>
      <c r="J2951" s="69"/>
      <c r="K2951" s="8" t="str">
        <f t="shared" si="86"/>
        <v/>
      </c>
      <c r="L2951" s="36"/>
      <c r="M2951" s="69"/>
      <c r="N2951" s="13"/>
      <c r="P2951" s="41" t="str">
        <f t="shared" si="85"/>
        <v>.</v>
      </c>
      <c r="Q2951" s="41"/>
      <c r="R2951" s="41"/>
      <c r="T2951" s="77"/>
      <c r="U2951" s="77"/>
    </row>
    <row r="2952" spans="1:21" s="35" customFormat="1" ht="29.25" customHeight="1" thickTop="1" thickBot="1">
      <c r="A2952" s="8"/>
      <c r="B2952" s="37"/>
      <c r="C2952" s="38"/>
      <c r="D2952" s="39"/>
      <c r="E2952" s="11"/>
      <c r="F2952" s="48"/>
      <c r="G2952" s="69"/>
      <c r="H2952" s="9"/>
      <c r="I2952" s="149"/>
      <c r="J2952" s="69"/>
      <c r="K2952" s="8" t="str">
        <f t="shared" si="86"/>
        <v/>
      </c>
      <c r="L2952" s="36"/>
      <c r="M2952" s="69"/>
      <c r="N2952" s="13"/>
      <c r="P2952" s="41" t="str">
        <f t="shared" si="85"/>
        <v>.</v>
      </c>
      <c r="Q2952" s="41"/>
      <c r="R2952" s="41"/>
      <c r="T2952" s="77"/>
      <c r="U2952" s="77"/>
    </row>
    <row r="2953" spans="1:21" s="35" customFormat="1" ht="29.25" customHeight="1" thickTop="1" thickBot="1">
      <c r="A2953" s="8"/>
      <c r="B2953" s="37"/>
      <c r="C2953" s="38"/>
      <c r="D2953" s="39"/>
      <c r="E2953" s="11"/>
      <c r="F2953" s="48"/>
      <c r="G2953" s="69"/>
      <c r="H2953" s="9"/>
      <c r="I2953" s="149"/>
      <c r="J2953" s="69"/>
      <c r="K2953" s="8" t="str">
        <f t="shared" si="86"/>
        <v/>
      </c>
      <c r="L2953" s="36"/>
      <c r="M2953" s="69"/>
      <c r="N2953" s="13"/>
      <c r="P2953" s="41" t="str">
        <f t="shared" si="85"/>
        <v>.</v>
      </c>
      <c r="Q2953" s="41"/>
      <c r="R2953" s="41"/>
      <c r="T2953" s="77"/>
      <c r="U2953" s="77"/>
    </row>
    <row r="2954" spans="1:21" s="35" customFormat="1" ht="29.25" customHeight="1" thickTop="1" thickBot="1">
      <c r="A2954" s="8"/>
      <c r="B2954" s="37"/>
      <c r="C2954" s="38"/>
      <c r="D2954" s="39"/>
      <c r="E2954" s="11"/>
      <c r="F2954" s="48"/>
      <c r="G2954" s="69"/>
      <c r="H2954" s="9"/>
      <c r="I2954" s="149"/>
      <c r="J2954" s="69"/>
      <c r="K2954" s="8" t="str">
        <f t="shared" si="86"/>
        <v/>
      </c>
      <c r="L2954" s="36"/>
      <c r="M2954" s="69"/>
      <c r="N2954" s="13"/>
      <c r="P2954" s="41" t="str">
        <f t="shared" si="85"/>
        <v>.</v>
      </c>
      <c r="Q2954" s="41"/>
      <c r="R2954" s="41"/>
      <c r="T2954" s="77"/>
      <c r="U2954" s="77"/>
    </row>
    <row r="2955" spans="1:21" s="35" customFormat="1" ht="29.25" customHeight="1" thickTop="1" thickBot="1">
      <c r="A2955" s="8"/>
      <c r="B2955" s="37"/>
      <c r="C2955" s="38"/>
      <c r="D2955" s="39"/>
      <c r="E2955" s="11"/>
      <c r="F2955" s="48"/>
      <c r="G2955" s="69"/>
      <c r="H2955" s="9"/>
      <c r="I2955" s="149"/>
      <c r="J2955" s="69"/>
      <c r="K2955" s="8" t="str">
        <f t="shared" si="86"/>
        <v/>
      </c>
      <c r="L2955" s="36"/>
      <c r="M2955" s="69"/>
      <c r="N2955" s="13"/>
      <c r="P2955" s="41" t="str">
        <f t="shared" si="85"/>
        <v>.</v>
      </c>
      <c r="Q2955" s="41"/>
      <c r="R2955" s="41"/>
      <c r="T2955" s="77"/>
      <c r="U2955" s="77"/>
    </row>
    <row r="2956" spans="1:21" s="35" customFormat="1" ht="29.25" customHeight="1" thickTop="1" thickBot="1">
      <c r="A2956" s="8"/>
      <c r="B2956" s="37"/>
      <c r="C2956" s="38"/>
      <c r="D2956" s="39"/>
      <c r="E2956" s="11"/>
      <c r="F2956" s="48"/>
      <c r="G2956" s="69"/>
      <c r="H2956" s="9"/>
      <c r="I2956" s="149"/>
      <c r="J2956" s="69"/>
      <c r="K2956" s="8" t="str">
        <f t="shared" si="86"/>
        <v/>
      </c>
      <c r="L2956" s="36"/>
      <c r="M2956" s="69"/>
      <c r="N2956" s="13"/>
      <c r="P2956" s="41" t="str">
        <f t="shared" si="85"/>
        <v>.</v>
      </c>
      <c r="Q2956" s="41"/>
      <c r="R2956" s="41"/>
      <c r="T2956" s="77"/>
      <c r="U2956" s="77"/>
    </row>
    <row r="2957" spans="1:21" s="35" customFormat="1" ht="29.25" customHeight="1" thickTop="1" thickBot="1">
      <c r="A2957" s="8"/>
      <c r="B2957" s="37"/>
      <c r="C2957" s="38"/>
      <c r="D2957" s="39"/>
      <c r="E2957" s="11"/>
      <c r="F2957" s="48"/>
      <c r="G2957" s="69"/>
      <c r="H2957" s="9"/>
      <c r="I2957" s="149"/>
      <c r="J2957" s="69"/>
      <c r="K2957" s="8" t="str">
        <f t="shared" si="86"/>
        <v/>
      </c>
      <c r="L2957" s="36"/>
      <c r="M2957" s="69"/>
      <c r="N2957" s="13"/>
      <c r="P2957" s="41" t="str">
        <f t="shared" ref="P2957:P3020" si="87">IF(O2957&gt;0,N2957-O2957,".")</f>
        <v>.</v>
      </c>
      <c r="Q2957" s="41"/>
      <c r="R2957" s="41"/>
      <c r="T2957" s="77"/>
      <c r="U2957" s="77"/>
    </row>
    <row r="2958" spans="1:21" s="35" customFormat="1" ht="29.25" customHeight="1" thickTop="1" thickBot="1">
      <c r="A2958" s="8"/>
      <c r="B2958" s="37"/>
      <c r="C2958" s="38"/>
      <c r="D2958" s="39"/>
      <c r="E2958" s="11"/>
      <c r="F2958" s="48"/>
      <c r="G2958" s="69"/>
      <c r="H2958" s="9"/>
      <c r="I2958" s="149"/>
      <c r="J2958" s="69"/>
      <c r="K2958" s="8" t="str">
        <f t="shared" ref="K2958:K3021" si="88">D2958&amp;C2958</f>
        <v/>
      </c>
      <c r="L2958" s="36"/>
      <c r="M2958" s="69"/>
      <c r="N2958" s="13"/>
      <c r="P2958" s="41" t="str">
        <f t="shared" si="87"/>
        <v>.</v>
      </c>
      <c r="Q2958" s="41"/>
      <c r="R2958" s="41"/>
      <c r="T2958" s="77"/>
      <c r="U2958" s="77"/>
    </row>
    <row r="2959" spans="1:21" s="35" customFormat="1" ht="29.25" customHeight="1" thickTop="1" thickBot="1">
      <c r="A2959" s="8"/>
      <c r="B2959" s="37"/>
      <c r="C2959" s="38"/>
      <c r="D2959" s="39"/>
      <c r="E2959" s="11"/>
      <c r="F2959" s="48"/>
      <c r="G2959" s="69"/>
      <c r="H2959" s="9"/>
      <c r="I2959" s="149"/>
      <c r="J2959" s="69"/>
      <c r="K2959" s="8" t="str">
        <f t="shared" si="88"/>
        <v/>
      </c>
      <c r="L2959" s="36"/>
      <c r="M2959" s="69"/>
      <c r="N2959" s="13"/>
      <c r="P2959" s="41" t="str">
        <f t="shared" si="87"/>
        <v>.</v>
      </c>
      <c r="Q2959" s="41"/>
      <c r="R2959" s="41"/>
      <c r="T2959" s="77"/>
      <c r="U2959" s="77"/>
    </row>
    <row r="2960" spans="1:21" s="35" customFormat="1" ht="29.25" customHeight="1" thickTop="1" thickBot="1">
      <c r="A2960" s="8"/>
      <c r="B2960" s="37"/>
      <c r="C2960" s="38"/>
      <c r="D2960" s="39"/>
      <c r="E2960" s="11"/>
      <c r="F2960" s="48"/>
      <c r="G2960" s="69"/>
      <c r="H2960" s="9"/>
      <c r="I2960" s="149"/>
      <c r="J2960" s="69"/>
      <c r="K2960" s="8" t="str">
        <f t="shared" si="88"/>
        <v/>
      </c>
      <c r="L2960" s="36"/>
      <c r="M2960" s="69"/>
      <c r="N2960" s="13"/>
      <c r="P2960" s="41" t="str">
        <f t="shared" si="87"/>
        <v>.</v>
      </c>
      <c r="Q2960" s="41"/>
      <c r="R2960" s="41"/>
      <c r="T2960" s="77"/>
      <c r="U2960" s="77"/>
    </row>
    <row r="2961" spans="1:21" s="35" customFormat="1" ht="29.25" customHeight="1" thickTop="1" thickBot="1">
      <c r="A2961" s="8"/>
      <c r="B2961" s="37"/>
      <c r="C2961" s="38"/>
      <c r="D2961" s="39"/>
      <c r="E2961" s="11"/>
      <c r="F2961" s="48"/>
      <c r="G2961" s="69"/>
      <c r="H2961" s="9"/>
      <c r="I2961" s="149"/>
      <c r="J2961" s="69"/>
      <c r="K2961" s="8" t="str">
        <f t="shared" si="88"/>
        <v/>
      </c>
      <c r="L2961" s="36"/>
      <c r="M2961" s="69"/>
      <c r="N2961" s="13"/>
      <c r="P2961" s="41" t="str">
        <f t="shared" si="87"/>
        <v>.</v>
      </c>
      <c r="Q2961" s="41"/>
      <c r="R2961" s="41"/>
      <c r="T2961" s="77"/>
      <c r="U2961" s="77"/>
    </row>
    <row r="2962" spans="1:21" s="35" customFormat="1" ht="29.25" customHeight="1" thickTop="1" thickBot="1">
      <c r="A2962" s="8"/>
      <c r="B2962" s="37"/>
      <c r="C2962" s="38"/>
      <c r="D2962" s="39"/>
      <c r="E2962" s="11"/>
      <c r="F2962" s="48"/>
      <c r="G2962" s="69"/>
      <c r="H2962" s="9"/>
      <c r="I2962" s="149"/>
      <c r="J2962" s="69"/>
      <c r="K2962" s="8" t="str">
        <f t="shared" si="88"/>
        <v/>
      </c>
      <c r="L2962" s="36"/>
      <c r="M2962" s="69"/>
      <c r="N2962" s="13"/>
      <c r="P2962" s="41" t="str">
        <f t="shared" si="87"/>
        <v>.</v>
      </c>
      <c r="Q2962" s="41"/>
      <c r="R2962" s="41"/>
      <c r="T2962" s="77"/>
      <c r="U2962" s="77"/>
    </row>
    <row r="2963" spans="1:21" s="35" customFormat="1" ht="29.25" customHeight="1" thickTop="1" thickBot="1">
      <c r="A2963" s="8"/>
      <c r="B2963" s="37"/>
      <c r="C2963" s="38"/>
      <c r="D2963" s="39"/>
      <c r="E2963" s="11"/>
      <c r="F2963" s="48"/>
      <c r="G2963" s="69"/>
      <c r="H2963" s="9"/>
      <c r="I2963" s="149"/>
      <c r="J2963" s="69"/>
      <c r="K2963" s="8" t="str">
        <f t="shared" si="88"/>
        <v/>
      </c>
      <c r="L2963" s="36"/>
      <c r="M2963" s="69"/>
      <c r="N2963" s="13"/>
      <c r="P2963" s="41" t="str">
        <f t="shared" si="87"/>
        <v>.</v>
      </c>
      <c r="Q2963" s="41"/>
      <c r="R2963" s="41"/>
      <c r="T2963" s="77"/>
      <c r="U2963" s="77"/>
    </row>
    <row r="2964" spans="1:21" s="35" customFormat="1" ht="29.25" customHeight="1" thickTop="1" thickBot="1">
      <c r="A2964" s="8"/>
      <c r="B2964" s="37"/>
      <c r="C2964" s="38"/>
      <c r="D2964" s="39"/>
      <c r="E2964" s="11"/>
      <c r="F2964" s="48"/>
      <c r="G2964" s="69"/>
      <c r="H2964" s="9"/>
      <c r="I2964" s="149"/>
      <c r="J2964" s="69"/>
      <c r="K2964" s="8" t="str">
        <f t="shared" si="88"/>
        <v/>
      </c>
      <c r="L2964" s="36"/>
      <c r="M2964" s="69"/>
      <c r="N2964" s="13"/>
      <c r="P2964" s="41" t="str">
        <f t="shared" si="87"/>
        <v>.</v>
      </c>
      <c r="Q2964" s="41"/>
      <c r="R2964" s="41"/>
      <c r="T2964" s="77"/>
      <c r="U2964" s="77"/>
    </row>
    <row r="2965" spans="1:21" s="35" customFormat="1" ht="29.25" customHeight="1" thickTop="1" thickBot="1">
      <c r="A2965" s="8"/>
      <c r="B2965" s="37"/>
      <c r="C2965" s="38"/>
      <c r="D2965" s="39"/>
      <c r="E2965" s="11"/>
      <c r="F2965" s="48"/>
      <c r="G2965" s="69"/>
      <c r="H2965" s="9"/>
      <c r="I2965" s="149"/>
      <c r="J2965" s="69"/>
      <c r="K2965" s="8" t="str">
        <f t="shared" si="88"/>
        <v/>
      </c>
      <c r="L2965" s="36"/>
      <c r="M2965" s="69"/>
      <c r="N2965" s="13"/>
      <c r="P2965" s="41" t="str">
        <f t="shared" si="87"/>
        <v>.</v>
      </c>
      <c r="Q2965" s="41"/>
      <c r="R2965" s="41"/>
      <c r="T2965" s="77"/>
      <c r="U2965" s="77"/>
    </row>
    <row r="2966" spans="1:21" s="35" customFormat="1" ht="29.25" customHeight="1" thickTop="1" thickBot="1">
      <c r="A2966" s="8"/>
      <c r="B2966" s="37"/>
      <c r="C2966" s="38"/>
      <c r="D2966" s="39"/>
      <c r="E2966" s="11"/>
      <c r="F2966" s="48"/>
      <c r="G2966" s="69"/>
      <c r="H2966" s="9"/>
      <c r="I2966" s="149"/>
      <c r="J2966" s="69"/>
      <c r="K2966" s="8" t="str">
        <f t="shared" si="88"/>
        <v/>
      </c>
      <c r="L2966" s="36"/>
      <c r="M2966" s="69"/>
      <c r="N2966" s="13"/>
      <c r="P2966" s="41" t="str">
        <f t="shared" si="87"/>
        <v>.</v>
      </c>
      <c r="Q2966" s="41"/>
      <c r="R2966" s="41"/>
      <c r="T2966" s="77"/>
      <c r="U2966" s="77"/>
    </row>
    <row r="2967" spans="1:21" s="35" customFormat="1" ht="29.25" customHeight="1" thickTop="1" thickBot="1">
      <c r="A2967" s="8"/>
      <c r="B2967" s="37"/>
      <c r="C2967" s="38"/>
      <c r="D2967" s="39"/>
      <c r="E2967" s="11"/>
      <c r="F2967" s="48"/>
      <c r="G2967" s="69"/>
      <c r="H2967" s="9"/>
      <c r="I2967" s="149"/>
      <c r="J2967" s="69"/>
      <c r="K2967" s="8" t="str">
        <f t="shared" si="88"/>
        <v/>
      </c>
      <c r="L2967" s="36"/>
      <c r="M2967" s="69"/>
      <c r="N2967" s="13"/>
      <c r="P2967" s="41" t="str">
        <f t="shared" si="87"/>
        <v>.</v>
      </c>
      <c r="Q2967" s="41"/>
      <c r="R2967" s="41"/>
      <c r="T2967" s="77"/>
      <c r="U2967" s="77"/>
    </row>
    <row r="2968" spans="1:21" s="35" customFormat="1" ht="29.25" customHeight="1" thickTop="1" thickBot="1">
      <c r="A2968" s="8"/>
      <c r="B2968" s="37"/>
      <c r="C2968" s="38"/>
      <c r="D2968" s="39"/>
      <c r="E2968" s="11"/>
      <c r="F2968" s="48"/>
      <c r="G2968" s="69"/>
      <c r="H2968" s="9"/>
      <c r="I2968" s="149"/>
      <c r="J2968" s="69"/>
      <c r="K2968" s="8" t="str">
        <f t="shared" si="88"/>
        <v/>
      </c>
      <c r="L2968" s="36"/>
      <c r="M2968" s="69"/>
      <c r="N2968" s="13"/>
      <c r="P2968" s="41" t="str">
        <f t="shared" si="87"/>
        <v>.</v>
      </c>
      <c r="Q2968" s="41"/>
      <c r="R2968" s="41"/>
      <c r="T2968" s="77"/>
      <c r="U2968" s="77"/>
    </row>
    <row r="2969" spans="1:21" s="35" customFormat="1" ht="29.25" customHeight="1" thickTop="1" thickBot="1">
      <c r="A2969" s="8"/>
      <c r="B2969" s="37"/>
      <c r="C2969" s="38"/>
      <c r="D2969" s="39"/>
      <c r="E2969" s="11"/>
      <c r="F2969" s="48"/>
      <c r="G2969" s="69"/>
      <c r="H2969" s="9"/>
      <c r="I2969" s="149"/>
      <c r="J2969" s="69"/>
      <c r="K2969" s="8" t="str">
        <f t="shared" si="88"/>
        <v/>
      </c>
      <c r="L2969" s="36"/>
      <c r="M2969" s="69"/>
      <c r="N2969" s="13"/>
      <c r="P2969" s="41" t="str">
        <f t="shared" si="87"/>
        <v>.</v>
      </c>
      <c r="Q2969" s="41"/>
      <c r="R2969" s="41"/>
      <c r="T2969" s="77"/>
      <c r="U2969" s="77"/>
    </row>
    <row r="2970" spans="1:21" s="35" customFormat="1" ht="29.25" customHeight="1" thickTop="1" thickBot="1">
      <c r="A2970" s="8"/>
      <c r="B2970" s="37"/>
      <c r="C2970" s="38"/>
      <c r="D2970" s="39"/>
      <c r="E2970" s="11"/>
      <c r="F2970" s="48"/>
      <c r="G2970" s="69"/>
      <c r="H2970" s="9"/>
      <c r="I2970" s="149"/>
      <c r="J2970" s="69"/>
      <c r="K2970" s="8" t="str">
        <f t="shared" si="88"/>
        <v/>
      </c>
      <c r="L2970" s="36"/>
      <c r="M2970" s="69"/>
      <c r="N2970" s="13"/>
      <c r="P2970" s="41" t="str">
        <f t="shared" si="87"/>
        <v>.</v>
      </c>
      <c r="Q2970" s="41"/>
      <c r="R2970" s="41"/>
      <c r="T2970" s="77"/>
      <c r="U2970" s="77"/>
    </row>
    <row r="2971" spans="1:21" s="35" customFormat="1" ht="29.25" customHeight="1" thickTop="1" thickBot="1">
      <c r="A2971" s="8"/>
      <c r="B2971" s="37"/>
      <c r="C2971" s="38"/>
      <c r="D2971" s="39"/>
      <c r="E2971" s="11"/>
      <c r="F2971" s="48"/>
      <c r="G2971" s="69"/>
      <c r="H2971" s="9"/>
      <c r="I2971" s="149"/>
      <c r="J2971" s="69"/>
      <c r="K2971" s="8" t="str">
        <f t="shared" si="88"/>
        <v/>
      </c>
      <c r="L2971" s="36"/>
      <c r="M2971" s="69"/>
      <c r="N2971" s="13"/>
      <c r="P2971" s="41" t="str">
        <f t="shared" si="87"/>
        <v>.</v>
      </c>
      <c r="Q2971" s="41"/>
      <c r="R2971" s="41"/>
      <c r="T2971" s="77"/>
      <c r="U2971" s="77"/>
    </row>
    <row r="2972" spans="1:21" s="35" customFormat="1" ht="29.25" customHeight="1" thickTop="1" thickBot="1">
      <c r="A2972" s="8"/>
      <c r="B2972" s="37"/>
      <c r="C2972" s="38"/>
      <c r="D2972" s="39"/>
      <c r="E2972" s="11"/>
      <c r="F2972" s="48"/>
      <c r="G2972" s="69"/>
      <c r="H2972" s="9"/>
      <c r="I2972" s="149"/>
      <c r="J2972" s="69"/>
      <c r="K2972" s="8" t="str">
        <f t="shared" si="88"/>
        <v/>
      </c>
      <c r="L2972" s="36"/>
      <c r="M2972" s="69"/>
      <c r="N2972" s="13"/>
      <c r="P2972" s="41" t="str">
        <f t="shared" si="87"/>
        <v>.</v>
      </c>
      <c r="Q2972" s="41"/>
      <c r="R2972" s="41"/>
      <c r="T2972" s="77"/>
      <c r="U2972" s="77"/>
    </row>
    <row r="2973" spans="1:21" s="35" customFormat="1" ht="29.25" customHeight="1" thickTop="1" thickBot="1">
      <c r="A2973" s="8"/>
      <c r="B2973" s="37"/>
      <c r="C2973" s="38"/>
      <c r="D2973" s="39"/>
      <c r="E2973" s="11"/>
      <c r="F2973" s="48"/>
      <c r="G2973" s="69"/>
      <c r="H2973" s="9"/>
      <c r="I2973" s="149"/>
      <c r="J2973" s="69"/>
      <c r="K2973" s="8" t="str">
        <f t="shared" si="88"/>
        <v/>
      </c>
      <c r="L2973" s="36"/>
      <c r="M2973" s="69"/>
      <c r="N2973" s="13"/>
      <c r="P2973" s="41" t="str">
        <f t="shared" si="87"/>
        <v>.</v>
      </c>
      <c r="Q2973" s="41"/>
      <c r="R2973" s="41"/>
      <c r="T2973" s="77"/>
      <c r="U2973" s="77"/>
    </row>
    <row r="2974" spans="1:21" s="35" customFormat="1" ht="29.25" customHeight="1" thickTop="1" thickBot="1">
      <c r="A2974" s="8"/>
      <c r="B2974" s="37"/>
      <c r="C2974" s="38"/>
      <c r="D2974" s="39"/>
      <c r="E2974" s="11"/>
      <c r="F2974" s="48"/>
      <c r="G2974" s="69"/>
      <c r="H2974" s="9"/>
      <c r="I2974" s="149"/>
      <c r="J2974" s="69"/>
      <c r="K2974" s="8" t="str">
        <f t="shared" si="88"/>
        <v/>
      </c>
      <c r="L2974" s="36"/>
      <c r="M2974" s="69"/>
      <c r="N2974" s="13"/>
      <c r="P2974" s="41" t="str">
        <f t="shared" si="87"/>
        <v>.</v>
      </c>
      <c r="Q2974" s="41"/>
      <c r="R2974" s="41"/>
      <c r="T2974" s="77"/>
      <c r="U2974" s="77"/>
    </row>
    <row r="2975" spans="1:21" s="35" customFormat="1" ht="29.25" customHeight="1" thickTop="1" thickBot="1">
      <c r="A2975" s="8"/>
      <c r="B2975" s="37"/>
      <c r="C2975" s="38"/>
      <c r="D2975" s="39"/>
      <c r="E2975" s="11"/>
      <c r="F2975" s="48"/>
      <c r="G2975" s="69"/>
      <c r="H2975" s="9"/>
      <c r="I2975" s="149"/>
      <c r="J2975" s="69"/>
      <c r="K2975" s="8" t="str">
        <f t="shared" si="88"/>
        <v/>
      </c>
      <c r="L2975" s="36"/>
      <c r="M2975" s="69"/>
      <c r="N2975" s="13"/>
      <c r="P2975" s="41" t="str">
        <f t="shared" si="87"/>
        <v>.</v>
      </c>
      <c r="Q2975" s="41"/>
      <c r="R2975" s="41"/>
      <c r="T2975" s="77"/>
      <c r="U2975" s="77"/>
    </row>
    <row r="2976" spans="1:21" s="35" customFormat="1" ht="29.25" customHeight="1" thickTop="1" thickBot="1">
      <c r="A2976" s="8"/>
      <c r="B2976" s="37"/>
      <c r="C2976" s="38"/>
      <c r="D2976" s="39"/>
      <c r="E2976" s="11"/>
      <c r="F2976" s="48"/>
      <c r="G2976" s="69"/>
      <c r="H2976" s="9"/>
      <c r="I2976" s="149"/>
      <c r="J2976" s="69"/>
      <c r="K2976" s="8" t="str">
        <f t="shared" si="88"/>
        <v/>
      </c>
      <c r="L2976" s="36"/>
      <c r="M2976" s="69"/>
      <c r="N2976" s="13"/>
      <c r="P2976" s="41" t="str">
        <f t="shared" si="87"/>
        <v>.</v>
      </c>
      <c r="Q2976" s="41"/>
      <c r="R2976" s="41"/>
      <c r="T2976" s="77"/>
      <c r="U2976" s="77"/>
    </row>
    <row r="2977" spans="1:21" s="35" customFormat="1" ht="29.25" customHeight="1" thickTop="1" thickBot="1">
      <c r="A2977" s="8"/>
      <c r="B2977" s="37"/>
      <c r="C2977" s="38"/>
      <c r="D2977" s="39"/>
      <c r="E2977" s="11"/>
      <c r="F2977" s="48"/>
      <c r="G2977" s="69"/>
      <c r="H2977" s="9"/>
      <c r="I2977" s="149"/>
      <c r="J2977" s="69"/>
      <c r="K2977" s="8" t="str">
        <f t="shared" si="88"/>
        <v/>
      </c>
      <c r="L2977" s="36"/>
      <c r="M2977" s="69"/>
      <c r="N2977" s="13"/>
      <c r="P2977" s="41" t="str">
        <f t="shared" si="87"/>
        <v>.</v>
      </c>
      <c r="Q2977" s="41"/>
      <c r="R2977" s="41"/>
      <c r="T2977" s="77"/>
      <c r="U2977" s="77"/>
    </row>
    <row r="2978" spans="1:21" s="35" customFormat="1" ht="29.25" customHeight="1" thickTop="1" thickBot="1">
      <c r="A2978" s="8"/>
      <c r="B2978" s="37"/>
      <c r="C2978" s="38"/>
      <c r="D2978" s="39"/>
      <c r="E2978" s="11"/>
      <c r="F2978" s="48"/>
      <c r="G2978" s="69"/>
      <c r="H2978" s="9"/>
      <c r="I2978" s="149"/>
      <c r="J2978" s="69"/>
      <c r="K2978" s="8" t="str">
        <f t="shared" si="88"/>
        <v/>
      </c>
      <c r="L2978" s="36"/>
      <c r="M2978" s="69"/>
      <c r="N2978" s="13"/>
      <c r="P2978" s="41" t="str">
        <f t="shared" si="87"/>
        <v>.</v>
      </c>
      <c r="Q2978" s="41"/>
      <c r="R2978" s="41"/>
      <c r="T2978" s="77"/>
      <c r="U2978" s="77"/>
    </row>
    <row r="2979" spans="1:21" s="35" customFormat="1" ht="29.25" customHeight="1" thickTop="1" thickBot="1">
      <c r="A2979" s="8"/>
      <c r="B2979" s="37"/>
      <c r="C2979" s="38"/>
      <c r="D2979" s="39"/>
      <c r="E2979" s="11"/>
      <c r="F2979" s="48"/>
      <c r="G2979" s="69"/>
      <c r="H2979" s="9"/>
      <c r="I2979" s="149"/>
      <c r="J2979" s="69"/>
      <c r="K2979" s="8" t="str">
        <f t="shared" si="88"/>
        <v/>
      </c>
      <c r="L2979" s="36"/>
      <c r="M2979" s="69"/>
      <c r="N2979" s="13"/>
      <c r="P2979" s="41" t="str">
        <f t="shared" si="87"/>
        <v>.</v>
      </c>
      <c r="Q2979" s="41"/>
      <c r="R2979" s="41"/>
      <c r="T2979" s="77"/>
      <c r="U2979" s="77"/>
    </row>
    <row r="2980" spans="1:21" s="35" customFormat="1" ht="29.25" customHeight="1" thickTop="1" thickBot="1">
      <c r="A2980" s="8"/>
      <c r="B2980" s="37"/>
      <c r="C2980" s="38"/>
      <c r="D2980" s="39"/>
      <c r="E2980" s="11"/>
      <c r="F2980" s="48"/>
      <c r="G2980" s="69"/>
      <c r="H2980" s="9"/>
      <c r="I2980" s="149"/>
      <c r="J2980" s="69"/>
      <c r="K2980" s="8" t="str">
        <f t="shared" si="88"/>
        <v/>
      </c>
      <c r="L2980" s="36"/>
      <c r="M2980" s="69"/>
      <c r="N2980" s="13"/>
      <c r="P2980" s="41" t="str">
        <f t="shared" si="87"/>
        <v>.</v>
      </c>
      <c r="Q2980" s="41"/>
      <c r="R2980" s="41"/>
      <c r="T2980" s="77"/>
      <c r="U2980" s="77"/>
    </row>
    <row r="2981" spans="1:21" s="35" customFormat="1" ht="29.25" customHeight="1" thickTop="1" thickBot="1">
      <c r="A2981" s="8"/>
      <c r="B2981" s="37"/>
      <c r="C2981" s="38"/>
      <c r="D2981" s="39"/>
      <c r="E2981" s="11"/>
      <c r="F2981" s="48"/>
      <c r="G2981" s="69"/>
      <c r="H2981" s="9"/>
      <c r="I2981" s="149"/>
      <c r="J2981" s="69"/>
      <c r="K2981" s="8" t="str">
        <f t="shared" si="88"/>
        <v/>
      </c>
      <c r="L2981" s="36"/>
      <c r="M2981" s="69"/>
      <c r="N2981" s="13"/>
      <c r="P2981" s="41" t="str">
        <f t="shared" si="87"/>
        <v>.</v>
      </c>
      <c r="Q2981" s="41"/>
      <c r="R2981" s="41"/>
      <c r="T2981" s="77"/>
      <c r="U2981" s="77"/>
    </row>
    <row r="2982" spans="1:21" s="35" customFormat="1" ht="29.25" customHeight="1" thickTop="1" thickBot="1">
      <c r="A2982" s="8"/>
      <c r="B2982" s="37"/>
      <c r="C2982" s="38"/>
      <c r="D2982" s="39"/>
      <c r="E2982" s="11"/>
      <c r="F2982" s="48"/>
      <c r="G2982" s="69"/>
      <c r="H2982" s="9"/>
      <c r="I2982" s="149"/>
      <c r="J2982" s="69"/>
      <c r="K2982" s="8" t="str">
        <f t="shared" si="88"/>
        <v/>
      </c>
      <c r="L2982" s="36"/>
      <c r="M2982" s="69"/>
      <c r="N2982" s="13"/>
      <c r="P2982" s="41" t="str">
        <f t="shared" si="87"/>
        <v>.</v>
      </c>
      <c r="Q2982" s="41"/>
      <c r="R2982" s="41"/>
      <c r="T2982" s="77"/>
      <c r="U2982" s="77"/>
    </row>
    <row r="2983" spans="1:21" s="35" customFormat="1" ht="29.25" customHeight="1" thickTop="1" thickBot="1">
      <c r="A2983" s="8"/>
      <c r="B2983" s="37"/>
      <c r="C2983" s="38"/>
      <c r="D2983" s="39"/>
      <c r="E2983" s="11"/>
      <c r="F2983" s="48"/>
      <c r="G2983" s="69"/>
      <c r="H2983" s="9"/>
      <c r="I2983" s="149"/>
      <c r="J2983" s="69"/>
      <c r="K2983" s="8" t="str">
        <f t="shared" si="88"/>
        <v/>
      </c>
      <c r="L2983" s="36"/>
      <c r="M2983" s="69"/>
      <c r="N2983" s="13"/>
      <c r="P2983" s="41" t="str">
        <f t="shared" si="87"/>
        <v>.</v>
      </c>
      <c r="Q2983" s="41"/>
      <c r="R2983" s="41"/>
      <c r="T2983" s="77"/>
      <c r="U2983" s="77"/>
    </row>
    <row r="2984" spans="1:21" s="35" customFormat="1" ht="29.25" customHeight="1" thickTop="1" thickBot="1">
      <c r="A2984" s="8"/>
      <c r="B2984" s="37"/>
      <c r="C2984" s="38"/>
      <c r="D2984" s="39"/>
      <c r="E2984" s="11"/>
      <c r="F2984" s="48"/>
      <c r="G2984" s="69"/>
      <c r="H2984" s="9"/>
      <c r="I2984" s="149"/>
      <c r="J2984" s="69"/>
      <c r="K2984" s="8" t="str">
        <f t="shared" si="88"/>
        <v/>
      </c>
      <c r="L2984" s="36"/>
      <c r="M2984" s="69"/>
      <c r="N2984" s="13"/>
      <c r="P2984" s="41" t="str">
        <f t="shared" si="87"/>
        <v>.</v>
      </c>
      <c r="Q2984" s="41"/>
      <c r="R2984" s="41"/>
      <c r="T2984" s="77"/>
      <c r="U2984" s="77"/>
    </row>
    <row r="2985" spans="1:21" s="35" customFormat="1" ht="29.25" customHeight="1" thickTop="1" thickBot="1">
      <c r="A2985" s="8"/>
      <c r="B2985" s="37"/>
      <c r="C2985" s="38"/>
      <c r="D2985" s="39"/>
      <c r="E2985" s="11"/>
      <c r="F2985" s="48"/>
      <c r="G2985" s="69"/>
      <c r="H2985" s="9"/>
      <c r="I2985" s="149"/>
      <c r="J2985" s="69"/>
      <c r="K2985" s="8" t="str">
        <f t="shared" si="88"/>
        <v/>
      </c>
      <c r="L2985" s="36"/>
      <c r="M2985" s="69"/>
      <c r="N2985" s="13"/>
      <c r="P2985" s="41" t="str">
        <f t="shared" si="87"/>
        <v>.</v>
      </c>
      <c r="Q2985" s="41"/>
      <c r="R2985" s="41"/>
      <c r="T2985" s="77"/>
      <c r="U2985" s="77"/>
    </row>
    <row r="2986" spans="1:21" s="35" customFormat="1" ht="29.25" customHeight="1" thickTop="1" thickBot="1">
      <c r="A2986" s="8"/>
      <c r="B2986" s="37"/>
      <c r="C2986" s="38"/>
      <c r="D2986" s="39"/>
      <c r="E2986" s="11"/>
      <c r="F2986" s="48"/>
      <c r="G2986" s="69"/>
      <c r="H2986" s="9"/>
      <c r="I2986" s="149"/>
      <c r="J2986" s="69"/>
      <c r="K2986" s="8" t="str">
        <f t="shared" si="88"/>
        <v/>
      </c>
      <c r="L2986" s="36"/>
      <c r="M2986" s="69"/>
      <c r="N2986" s="13"/>
      <c r="P2986" s="41" t="str">
        <f t="shared" si="87"/>
        <v>.</v>
      </c>
      <c r="Q2986" s="41"/>
      <c r="R2986" s="41"/>
      <c r="T2986" s="77"/>
      <c r="U2986" s="77"/>
    </row>
    <row r="2987" spans="1:21" s="35" customFormat="1" ht="29.25" customHeight="1" thickTop="1" thickBot="1">
      <c r="A2987" s="8"/>
      <c r="B2987" s="37"/>
      <c r="C2987" s="38"/>
      <c r="D2987" s="39"/>
      <c r="E2987" s="11"/>
      <c r="F2987" s="48"/>
      <c r="G2987" s="69"/>
      <c r="H2987" s="9"/>
      <c r="I2987" s="149"/>
      <c r="J2987" s="69"/>
      <c r="K2987" s="8" t="str">
        <f t="shared" si="88"/>
        <v/>
      </c>
      <c r="L2987" s="36"/>
      <c r="M2987" s="69"/>
      <c r="N2987" s="13"/>
      <c r="P2987" s="41" t="str">
        <f t="shared" si="87"/>
        <v>.</v>
      </c>
      <c r="Q2987" s="41"/>
      <c r="R2987" s="41"/>
      <c r="T2987" s="77"/>
      <c r="U2987" s="77"/>
    </row>
    <row r="2988" spans="1:21" s="35" customFormat="1" ht="29.25" customHeight="1" thickTop="1" thickBot="1">
      <c r="A2988" s="8"/>
      <c r="B2988" s="37"/>
      <c r="C2988" s="38"/>
      <c r="D2988" s="39"/>
      <c r="E2988" s="11"/>
      <c r="F2988" s="48"/>
      <c r="G2988" s="69"/>
      <c r="H2988" s="9"/>
      <c r="I2988" s="149"/>
      <c r="J2988" s="69"/>
      <c r="K2988" s="8" t="str">
        <f t="shared" si="88"/>
        <v/>
      </c>
      <c r="L2988" s="36"/>
      <c r="M2988" s="69"/>
      <c r="N2988" s="13"/>
      <c r="P2988" s="41" t="str">
        <f t="shared" si="87"/>
        <v>.</v>
      </c>
      <c r="Q2988" s="41"/>
      <c r="R2988" s="41"/>
      <c r="T2988" s="77"/>
      <c r="U2988" s="77"/>
    </row>
    <row r="2989" spans="1:21" s="35" customFormat="1" ht="29.25" customHeight="1" thickTop="1" thickBot="1">
      <c r="A2989" s="8"/>
      <c r="B2989" s="37"/>
      <c r="C2989" s="38"/>
      <c r="D2989" s="39"/>
      <c r="E2989" s="11"/>
      <c r="F2989" s="48"/>
      <c r="G2989" s="69"/>
      <c r="H2989" s="9"/>
      <c r="I2989" s="149"/>
      <c r="J2989" s="69"/>
      <c r="K2989" s="8" t="str">
        <f t="shared" si="88"/>
        <v/>
      </c>
      <c r="L2989" s="36"/>
      <c r="M2989" s="69"/>
      <c r="N2989" s="13"/>
      <c r="P2989" s="41" t="str">
        <f t="shared" si="87"/>
        <v>.</v>
      </c>
      <c r="Q2989" s="41"/>
      <c r="R2989" s="41"/>
      <c r="T2989" s="77"/>
      <c r="U2989" s="77"/>
    </row>
    <row r="2990" spans="1:21" s="35" customFormat="1" ht="29.25" customHeight="1" thickTop="1" thickBot="1">
      <c r="A2990" s="8"/>
      <c r="B2990" s="37"/>
      <c r="C2990" s="38"/>
      <c r="D2990" s="39"/>
      <c r="E2990" s="11"/>
      <c r="F2990" s="48"/>
      <c r="G2990" s="69"/>
      <c r="H2990" s="9"/>
      <c r="I2990" s="149"/>
      <c r="J2990" s="69"/>
      <c r="K2990" s="8" t="str">
        <f t="shared" si="88"/>
        <v/>
      </c>
      <c r="L2990" s="36"/>
      <c r="M2990" s="69"/>
      <c r="N2990" s="13"/>
      <c r="P2990" s="41" t="str">
        <f t="shared" si="87"/>
        <v>.</v>
      </c>
      <c r="Q2990" s="41"/>
      <c r="R2990" s="41"/>
      <c r="T2990" s="77"/>
      <c r="U2990" s="77"/>
    </row>
    <row r="2991" spans="1:21" s="35" customFormat="1" ht="29.25" customHeight="1" thickTop="1" thickBot="1">
      <c r="A2991" s="8"/>
      <c r="B2991" s="37"/>
      <c r="C2991" s="38"/>
      <c r="D2991" s="39"/>
      <c r="E2991" s="11"/>
      <c r="F2991" s="48"/>
      <c r="G2991" s="69"/>
      <c r="H2991" s="9"/>
      <c r="I2991" s="149"/>
      <c r="J2991" s="69"/>
      <c r="K2991" s="8" t="str">
        <f t="shared" si="88"/>
        <v/>
      </c>
      <c r="L2991" s="36"/>
      <c r="M2991" s="69"/>
      <c r="N2991" s="13"/>
      <c r="P2991" s="41" t="str">
        <f t="shared" si="87"/>
        <v>.</v>
      </c>
      <c r="Q2991" s="41"/>
      <c r="R2991" s="41"/>
      <c r="T2991" s="77"/>
      <c r="U2991" s="77"/>
    </row>
    <row r="2992" spans="1:21" s="35" customFormat="1" ht="29.25" customHeight="1" thickTop="1" thickBot="1">
      <c r="A2992" s="8"/>
      <c r="B2992" s="37"/>
      <c r="C2992" s="38"/>
      <c r="D2992" s="39"/>
      <c r="E2992" s="11"/>
      <c r="F2992" s="48"/>
      <c r="G2992" s="69"/>
      <c r="H2992" s="9"/>
      <c r="I2992" s="149"/>
      <c r="J2992" s="69"/>
      <c r="K2992" s="8" t="str">
        <f t="shared" si="88"/>
        <v/>
      </c>
      <c r="L2992" s="36"/>
      <c r="M2992" s="69"/>
      <c r="N2992" s="13"/>
      <c r="P2992" s="41" t="str">
        <f t="shared" si="87"/>
        <v>.</v>
      </c>
      <c r="Q2992" s="41"/>
      <c r="R2992" s="41"/>
      <c r="T2992" s="77"/>
      <c r="U2992" s="77"/>
    </row>
    <row r="2993" spans="1:21" s="35" customFormat="1" ht="29.25" customHeight="1" thickTop="1" thickBot="1">
      <c r="A2993" s="8"/>
      <c r="B2993" s="37"/>
      <c r="C2993" s="38"/>
      <c r="D2993" s="39"/>
      <c r="E2993" s="11"/>
      <c r="F2993" s="48"/>
      <c r="G2993" s="69"/>
      <c r="H2993" s="9"/>
      <c r="I2993" s="149"/>
      <c r="J2993" s="69"/>
      <c r="K2993" s="8" t="str">
        <f t="shared" si="88"/>
        <v/>
      </c>
      <c r="L2993" s="36"/>
      <c r="M2993" s="69"/>
      <c r="N2993" s="13"/>
      <c r="P2993" s="41" t="str">
        <f t="shared" si="87"/>
        <v>.</v>
      </c>
      <c r="Q2993" s="41"/>
      <c r="R2993" s="41"/>
      <c r="T2993" s="77"/>
      <c r="U2993" s="77"/>
    </row>
    <row r="2994" spans="1:21" s="35" customFormat="1" ht="29.25" customHeight="1" thickTop="1" thickBot="1">
      <c r="A2994" s="8"/>
      <c r="B2994" s="37"/>
      <c r="C2994" s="38"/>
      <c r="D2994" s="39"/>
      <c r="E2994" s="11"/>
      <c r="F2994" s="48"/>
      <c r="G2994" s="69"/>
      <c r="H2994" s="9"/>
      <c r="I2994" s="149"/>
      <c r="J2994" s="69"/>
      <c r="K2994" s="8" t="str">
        <f t="shared" si="88"/>
        <v/>
      </c>
      <c r="L2994" s="36"/>
      <c r="M2994" s="69"/>
      <c r="N2994" s="13"/>
      <c r="P2994" s="41" t="str">
        <f t="shared" si="87"/>
        <v>.</v>
      </c>
      <c r="Q2994" s="41"/>
      <c r="R2994" s="41"/>
      <c r="T2994" s="77"/>
      <c r="U2994" s="77"/>
    </row>
    <row r="2995" spans="1:21" s="35" customFormat="1" ht="29.25" customHeight="1" thickTop="1" thickBot="1">
      <c r="A2995" s="8"/>
      <c r="B2995" s="37"/>
      <c r="C2995" s="38"/>
      <c r="D2995" s="39"/>
      <c r="E2995" s="11"/>
      <c r="F2995" s="48"/>
      <c r="G2995" s="69"/>
      <c r="H2995" s="9"/>
      <c r="I2995" s="149"/>
      <c r="J2995" s="69"/>
      <c r="K2995" s="8" t="str">
        <f t="shared" si="88"/>
        <v/>
      </c>
      <c r="L2995" s="36"/>
      <c r="M2995" s="69"/>
      <c r="N2995" s="13"/>
      <c r="P2995" s="41" t="str">
        <f t="shared" si="87"/>
        <v>.</v>
      </c>
      <c r="Q2995" s="41"/>
      <c r="R2995" s="41"/>
      <c r="T2995" s="77"/>
      <c r="U2995" s="77"/>
    </row>
    <row r="2996" spans="1:21" s="35" customFormat="1" ht="29.25" customHeight="1" thickTop="1" thickBot="1">
      <c r="A2996" s="8"/>
      <c r="B2996" s="37"/>
      <c r="C2996" s="38"/>
      <c r="D2996" s="39"/>
      <c r="E2996" s="11"/>
      <c r="F2996" s="48"/>
      <c r="G2996" s="69"/>
      <c r="H2996" s="9"/>
      <c r="I2996" s="149"/>
      <c r="J2996" s="69"/>
      <c r="K2996" s="8" t="str">
        <f t="shared" si="88"/>
        <v/>
      </c>
      <c r="L2996" s="36"/>
      <c r="M2996" s="69"/>
      <c r="N2996" s="13"/>
      <c r="P2996" s="41" t="str">
        <f t="shared" si="87"/>
        <v>.</v>
      </c>
      <c r="Q2996" s="41"/>
      <c r="R2996" s="41"/>
      <c r="T2996" s="77"/>
      <c r="U2996" s="77"/>
    </row>
    <row r="2997" spans="1:21" s="35" customFormat="1" ht="29.25" customHeight="1" thickTop="1" thickBot="1">
      <c r="A2997" s="8"/>
      <c r="B2997" s="37"/>
      <c r="C2997" s="38"/>
      <c r="D2997" s="39"/>
      <c r="E2997" s="11"/>
      <c r="F2997" s="48"/>
      <c r="G2997" s="69"/>
      <c r="H2997" s="9"/>
      <c r="I2997" s="149"/>
      <c r="J2997" s="69"/>
      <c r="K2997" s="8" t="str">
        <f t="shared" si="88"/>
        <v/>
      </c>
      <c r="L2997" s="36"/>
      <c r="M2997" s="69"/>
      <c r="N2997" s="13"/>
      <c r="P2997" s="41" t="str">
        <f t="shared" si="87"/>
        <v>.</v>
      </c>
      <c r="Q2997" s="41"/>
      <c r="R2997" s="41"/>
      <c r="T2997" s="77"/>
      <c r="U2997" s="77"/>
    </row>
    <row r="2998" spans="1:21" s="35" customFormat="1" ht="29.25" customHeight="1" thickTop="1" thickBot="1">
      <c r="A2998" s="8"/>
      <c r="B2998" s="37"/>
      <c r="C2998" s="38"/>
      <c r="D2998" s="39"/>
      <c r="E2998" s="11"/>
      <c r="F2998" s="48"/>
      <c r="G2998" s="69"/>
      <c r="H2998" s="9"/>
      <c r="I2998" s="149"/>
      <c r="J2998" s="69"/>
      <c r="K2998" s="8" t="str">
        <f t="shared" si="88"/>
        <v/>
      </c>
      <c r="L2998" s="36"/>
      <c r="M2998" s="69"/>
      <c r="N2998" s="13"/>
      <c r="P2998" s="41" t="str">
        <f t="shared" si="87"/>
        <v>.</v>
      </c>
      <c r="Q2998" s="41"/>
      <c r="R2998" s="41"/>
      <c r="T2998" s="77"/>
      <c r="U2998" s="77"/>
    </row>
    <row r="2999" spans="1:21" s="35" customFormat="1" ht="29.25" customHeight="1" thickTop="1" thickBot="1">
      <c r="A2999" s="8"/>
      <c r="B2999" s="37"/>
      <c r="C2999" s="38"/>
      <c r="D2999" s="39"/>
      <c r="E2999" s="11"/>
      <c r="F2999" s="48"/>
      <c r="G2999" s="69"/>
      <c r="H2999" s="9"/>
      <c r="I2999" s="149"/>
      <c r="J2999" s="69"/>
      <c r="K2999" s="8" t="str">
        <f t="shared" si="88"/>
        <v/>
      </c>
      <c r="L2999" s="36"/>
      <c r="M2999" s="69"/>
      <c r="N2999" s="13"/>
      <c r="P2999" s="41" t="str">
        <f t="shared" si="87"/>
        <v>.</v>
      </c>
      <c r="Q2999" s="41"/>
      <c r="R2999" s="41"/>
      <c r="T2999" s="77"/>
      <c r="U2999" s="77"/>
    </row>
    <row r="3000" spans="1:21" s="35" customFormat="1" ht="29.25" customHeight="1" thickTop="1" thickBot="1">
      <c r="A3000" s="8"/>
      <c r="B3000" s="37"/>
      <c r="C3000" s="38"/>
      <c r="D3000" s="39"/>
      <c r="E3000" s="11"/>
      <c r="F3000" s="48"/>
      <c r="G3000" s="69"/>
      <c r="H3000" s="9"/>
      <c r="I3000" s="149"/>
      <c r="J3000" s="69"/>
      <c r="K3000" s="8" t="str">
        <f t="shared" si="88"/>
        <v/>
      </c>
      <c r="L3000" s="36"/>
      <c r="M3000" s="69"/>
      <c r="N3000" s="13"/>
      <c r="P3000" s="41" t="str">
        <f t="shared" si="87"/>
        <v>.</v>
      </c>
      <c r="Q3000" s="41"/>
      <c r="R3000" s="41"/>
      <c r="T3000" s="77"/>
      <c r="U3000" s="77"/>
    </row>
    <row r="3001" spans="1:21" s="35" customFormat="1" ht="29.25" customHeight="1" thickTop="1" thickBot="1">
      <c r="A3001" s="8"/>
      <c r="B3001" s="37"/>
      <c r="C3001" s="38"/>
      <c r="D3001" s="39"/>
      <c r="E3001" s="11"/>
      <c r="F3001" s="48"/>
      <c r="G3001" s="69"/>
      <c r="H3001" s="9"/>
      <c r="I3001" s="149"/>
      <c r="J3001" s="69"/>
      <c r="K3001" s="8" t="str">
        <f t="shared" si="88"/>
        <v/>
      </c>
      <c r="L3001" s="36"/>
      <c r="M3001" s="69"/>
      <c r="N3001" s="13"/>
      <c r="P3001" s="41" t="str">
        <f t="shared" si="87"/>
        <v>.</v>
      </c>
      <c r="Q3001" s="41"/>
      <c r="R3001" s="41"/>
      <c r="T3001" s="77"/>
      <c r="U3001" s="77"/>
    </row>
    <row r="3002" spans="1:21" s="35" customFormat="1" ht="29.25" customHeight="1" thickTop="1" thickBot="1">
      <c r="A3002" s="8"/>
      <c r="B3002" s="37"/>
      <c r="C3002" s="38"/>
      <c r="D3002" s="39"/>
      <c r="E3002" s="11"/>
      <c r="F3002" s="48"/>
      <c r="G3002" s="69"/>
      <c r="H3002" s="9"/>
      <c r="I3002" s="149"/>
      <c r="J3002" s="69"/>
      <c r="K3002" s="8" t="str">
        <f t="shared" si="88"/>
        <v/>
      </c>
      <c r="L3002" s="36"/>
      <c r="M3002" s="69"/>
      <c r="N3002" s="13"/>
      <c r="P3002" s="41" t="str">
        <f t="shared" si="87"/>
        <v>.</v>
      </c>
      <c r="Q3002" s="41"/>
      <c r="R3002" s="41"/>
      <c r="T3002" s="77"/>
      <c r="U3002" s="77"/>
    </row>
    <row r="3003" spans="1:21" s="35" customFormat="1" ht="29.25" customHeight="1" thickTop="1" thickBot="1">
      <c r="A3003" s="8"/>
      <c r="B3003" s="37"/>
      <c r="C3003" s="38"/>
      <c r="D3003" s="39"/>
      <c r="E3003" s="11"/>
      <c r="F3003" s="48"/>
      <c r="G3003" s="69"/>
      <c r="H3003" s="9"/>
      <c r="I3003" s="149"/>
      <c r="J3003" s="69"/>
      <c r="K3003" s="8" t="str">
        <f t="shared" si="88"/>
        <v/>
      </c>
      <c r="L3003" s="36"/>
      <c r="M3003" s="69"/>
      <c r="N3003" s="13"/>
      <c r="P3003" s="41" t="str">
        <f t="shared" si="87"/>
        <v>.</v>
      </c>
      <c r="Q3003" s="41"/>
      <c r="R3003" s="41"/>
      <c r="T3003" s="77"/>
      <c r="U3003" s="77"/>
    </row>
    <row r="3004" spans="1:21" s="35" customFormat="1" ht="29.25" customHeight="1" thickTop="1" thickBot="1">
      <c r="A3004" s="8"/>
      <c r="B3004" s="37"/>
      <c r="C3004" s="38"/>
      <c r="D3004" s="39"/>
      <c r="E3004" s="11"/>
      <c r="F3004" s="48"/>
      <c r="G3004" s="69"/>
      <c r="H3004" s="9"/>
      <c r="I3004" s="149"/>
      <c r="J3004" s="69"/>
      <c r="K3004" s="8" t="str">
        <f t="shared" si="88"/>
        <v/>
      </c>
      <c r="L3004" s="36"/>
      <c r="M3004" s="69"/>
      <c r="N3004" s="13"/>
      <c r="P3004" s="41" t="str">
        <f t="shared" si="87"/>
        <v>.</v>
      </c>
      <c r="Q3004" s="41"/>
      <c r="R3004" s="41"/>
      <c r="T3004" s="77"/>
      <c r="U3004" s="77"/>
    </row>
    <row r="3005" spans="1:21" s="35" customFormat="1" ht="29.25" customHeight="1" thickTop="1" thickBot="1">
      <c r="A3005" s="8"/>
      <c r="B3005" s="37"/>
      <c r="C3005" s="38"/>
      <c r="D3005" s="39"/>
      <c r="E3005" s="11"/>
      <c r="F3005" s="48"/>
      <c r="G3005" s="69"/>
      <c r="H3005" s="9"/>
      <c r="I3005" s="149"/>
      <c r="J3005" s="69"/>
      <c r="K3005" s="8" t="str">
        <f t="shared" si="88"/>
        <v/>
      </c>
      <c r="L3005" s="36"/>
      <c r="M3005" s="69"/>
      <c r="N3005" s="13"/>
      <c r="P3005" s="41" t="str">
        <f t="shared" si="87"/>
        <v>.</v>
      </c>
      <c r="Q3005" s="41"/>
      <c r="R3005" s="41"/>
      <c r="T3005" s="77"/>
      <c r="U3005" s="77"/>
    </row>
    <row r="3006" spans="1:21" s="35" customFormat="1" ht="29.25" customHeight="1" thickTop="1" thickBot="1">
      <c r="A3006" s="8"/>
      <c r="B3006" s="37"/>
      <c r="C3006" s="38"/>
      <c r="D3006" s="39"/>
      <c r="E3006" s="11"/>
      <c r="F3006" s="48"/>
      <c r="G3006" s="69"/>
      <c r="H3006" s="9"/>
      <c r="I3006" s="149"/>
      <c r="J3006" s="69"/>
      <c r="K3006" s="8" t="str">
        <f t="shared" si="88"/>
        <v/>
      </c>
      <c r="L3006" s="36"/>
      <c r="M3006" s="69"/>
      <c r="N3006" s="13"/>
      <c r="P3006" s="41" t="str">
        <f t="shared" si="87"/>
        <v>.</v>
      </c>
      <c r="Q3006" s="41"/>
      <c r="R3006" s="41"/>
      <c r="T3006" s="77"/>
      <c r="U3006" s="77"/>
    </row>
    <row r="3007" spans="1:21" s="35" customFormat="1" ht="29.25" customHeight="1" thickTop="1" thickBot="1">
      <c r="A3007" s="8"/>
      <c r="B3007" s="37"/>
      <c r="C3007" s="38"/>
      <c r="D3007" s="39"/>
      <c r="E3007" s="11"/>
      <c r="F3007" s="48"/>
      <c r="G3007" s="69"/>
      <c r="H3007" s="9"/>
      <c r="I3007" s="149"/>
      <c r="J3007" s="69"/>
      <c r="K3007" s="8" t="str">
        <f t="shared" si="88"/>
        <v/>
      </c>
      <c r="L3007" s="36"/>
      <c r="M3007" s="69"/>
      <c r="N3007" s="13"/>
      <c r="P3007" s="41" t="str">
        <f t="shared" si="87"/>
        <v>.</v>
      </c>
      <c r="Q3007" s="41"/>
      <c r="R3007" s="41"/>
      <c r="T3007" s="77"/>
      <c r="U3007" s="77"/>
    </row>
    <row r="3008" spans="1:21" s="35" customFormat="1" ht="29.25" customHeight="1" thickTop="1" thickBot="1">
      <c r="A3008" s="8"/>
      <c r="B3008" s="37"/>
      <c r="C3008" s="38"/>
      <c r="D3008" s="39"/>
      <c r="E3008" s="11"/>
      <c r="F3008" s="48"/>
      <c r="G3008" s="69"/>
      <c r="H3008" s="9"/>
      <c r="I3008" s="149"/>
      <c r="J3008" s="69"/>
      <c r="K3008" s="8" t="str">
        <f t="shared" si="88"/>
        <v/>
      </c>
      <c r="L3008" s="36"/>
      <c r="M3008" s="69"/>
      <c r="N3008" s="13"/>
      <c r="P3008" s="41" t="str">
        <f t="shared" si="87"/>
        <v>.</v>
      </c>
      <c r="Q3008" s="41"/>
      <c r="R3008" s="41"/>
      <c r="T3008" s="77"/>
      <c r="U3008" s="77"/>
    </row>
    <row r="3009" spans="1:21" s="35" customFormat="1" ht="29.25" customHeight="1" thickTop="1" thickBot="1">
      <c r="A3009" s="138"/>
      <c r="B3009" s="37"/>
      <c r="C3009" s="38"/>
      <c r="D3009" s="39"/>
      <c r="E3009" s="11"/>
      <c r="F3009" s="48"/>
      <c r="G3009" s="69"/>
      <c r="H3009" s="9"/>
      <c r="I3009" s="149"/>
      <c r="J3009" s="69"/>
      <c r="K3009" s="8" t="str">
        <f t="shared" si="88"/>
        <v/>
      </c>
      <c r="L3009" s="36"/>
      <c r="M3009" s="69"/>
      <c r="N3009" s="13"/>
      <c r="P3009" s="41" t="str">
        <f t="shared" si="87"/>
        <v>.</v>
      </c>
      <c r="Q3009" s="41"/>
      <c r="R3009" s="41"/>
      <c r="T3009" s="77"/>
      <c r="U3009" s="77"/>
    </row>
    <row r="3010" spans="1:21" s="35" customFormat="1" ht="29.25" customHeight="1" thickTop="1" thickBot="1">
      <c r="A3010" s="138"/>
      <c r="B3010" s="37"/>
      <c r="C3010" s="38"/>
      <c r="D3010" s="39"/>
      <c r="E3010" s="11"/>
      <c r="F3010" s="48"/>
      <c r="G3010" s="69"/>
      <c r="H3010" s="9"/>
      <c r="I3010" s="149"/>
      <c r="J3010" s="69"/>
      <c r="K3010" s="8" t="str">
        <f t="shared" si="88"/>
        <v/>
      </c>
      <c r="L3010" s="36"/>
      <c r="M3010" s="69"/>
      <c r="N3010" s="13"/>
      <c r="P3010" s="41" t="str">
        <f t="shared" si="87"/>
        <v>.</v>
      </c>
      <c r="Q3010" s="41"/>
      <c r="R3010" s="41"/>
      <c r="T3010" s="77"/>
      <c r="U3010" s="77"/>
    </row>
    <row r="3011" spans="1:21" s="35" customFormat="1" ht="29.25" customHeight="1" thickTop="1" thickBot="1">
      <c r="A3011" s="138"/>
      <c r="B3011" s="37"/>
      <c r="C3011" s="38"/>
      <c r="D3011" s="39"/>
      <c r="E3011" s="11"/>
      <c r="F3011" s="48"/>
      <c r="G3011" s="69"/>
      <c r="H3011" s="9"/>
      <c r="I3011" s="149"/>
      <c r="J3011" s="69"/>
      <c r="K3011" s="8" t="str">
        <f t="shared" si="88"/>
        <v/>
      </c>
      <c r="L3011" s="36"/>
      <c r="M3011" s="69"/>
      <c r="N3011" s="13"/>
      <c r="P3011" s="41" t="str">
        <f t="shared" si="87"/>
        <v>.</v>
      </c>
      <c r="Q3011" s="41"/>
      <c r="R3011" s="41"/>
      <c r="T3011" s="77"/>
      <c r="U3011" s="77"/>
    </row>
    <row r="3012" spans="1:21" s="35" customFormat="1" ht="29.25" customHeight="1" thickTop="1" thickBot="1">
      <c r="A3012" s="138"/>
      <c r="B3012" s="37"/>
      <c r="C3012" s="38"/>
      <c r="D3012" s="39"/>
      <c r="E3012" s="11"/>
      <c r="F3012" s="48"/>
      <c r="G3012" s="69"/>
      <c r="H3012" s="9"/>
      <c r="I3012" s="149"/>
      <c r="J3012" s="69"/>
      <c r="K3012" s="8" t="str">
        <f t="shared" si="88"/>
        <v/>
      </c>
      <c r="L3012" s="36"/>
      <c r="M3012" s="69"/>
      <c r="N3012" s="13"/>
      <c r="P3012" s="41" t="str">
        <f t="shared" si="87"/>
        <v>.</v>
      </c>
      <c r="Q3012" s="41"/>
      <c r="R3012" s="41"/>
      <c r="T3012" s="77"/>
      <c r="U3012" s="77"/>
    </row>
    <row r="3013" spans="1:21" s="35" customFormat="1" ht="29.25" customHeight="1" thickTop="1" thickBot="1">
      <c r="A3013" s="138"/>
      <c r="B3013" s="37"/>
      <c r="C3013" s="38"/>
      <c r="D3013" s="39"/>
      <c r="E3013" s="11"/>
      <c r="F3013" s="48"/>
      <c r="G3013" s="69"/>
      <c r="H3013" s="9"/>
      <c r="I3013" s="149"/>
      <c r="J3013" s="69"/>
      <c r="K3013" s="8" t="str">
        <f t="shared" si="88"/>
        <v/>
      </c>
      <c r="L3013" s="36"/>
      <c r="M3013" s="69"/>
      <c r="N3013" s="13"/>
      <c r="P3013" s="41" t="str">
        <f t="shared" si="87"/>
        <v>.</v>
      </c>
      <c r="Q3013" s="41"/>
      <c r="R3013" s="41"/>
      <c r="T3013" s="77"/>
      <c r="U3013" s="77"/>
    </row>
    <row r="3014" spans="1:21" s="35" customFormat="1" ht="29.25" customHeight="1" thickTop="1" thickBot="1">
      <c r="A3014" s="138"/>
      <c r="B3014" s="37"/>
      <c r="C3014" s="38"/>
      <c r="D3014" s="39"/>
      <c r="E3014" s="11"/>
      <c r="F3014" s="48"/>
      <c r="G3014" s="69"/>
      <c r="H3014" s="9"/>
      <c r="I3014" s="149"/>
      <c r="J3014" s="69"/>
      <c r="K3014" s="8" t="str">
        <f t="shared" si="88"/>
        <v/>
      </c>
      <c r="L3014" s="36"/>
      <c r="M3014" s="69"/>
      <c r="N3014" s="13"/>
      <c r="P3014" s="41" t="str">
        <f t="shared" si="87"/>
        <v>.</v>
      </c>
      <c r="Q3014" s="41"/>
      <c r="R3014" s="41"/>
      <c r="T3014" s="77"/>
      <c r="U3014" s="77"/>
    </row>
    <row r="3015" spans="1:21" s="35" customFormat="1" ht="29.25" customHeight="1" thickTop="1" thickBot="1">
      <c r="A3015" s="138"/>
      <c r="B3015" s="37"/>
      <c r="C3015" s="38"/>
      <c r="D3015" s="39"/>
      <c r="E3015" s="11"/>
      <c r="F3015" s="48"/>
      <c r="G3015" s="69"/>
      <c r="H3015" s="9"/>
      <c r="I3015" s="149"/>
      <c r="J3015" s="69"/>
      <c r="K3015" s="8" t="str">
        <f t="shared" si="88"/>
        <v/>
      </c>
      <c r="L3015" s="36"/>
      <c r="M3015" s="69"/>
      <c r="N3015" s="13"/>
      <c r="P3015" s="41" t="str">
        <f t="shared" si="87"/>
        <v>.</v>
      </c>
      <c r="Q3015" s="41"/>
      <c r="R3015" s="41"/>
      <c r="T3015" s="77"/>
      <c r="U3015" s="77"/>
    </row>
    <row r="3016" spans="1:21" s="35" customFormat="1" ht="29.25" customHeight="1" thickTop="1" thickBot="1">
      <c r="A3016" s="138"/>
      <c r="B3016" s="37"/>
      <c r="C3016" s="38"/>
      <c r="D3016" s="39"/>
      <c r="E3016" s="11"/>
      <c r="F3016" s="48"/>
      <c r="G3016" s="69"/>
      <c r="H3016" s="9"/>
      <c r="I3016" s="149"/>
      <c r="J3016" s="69"/>
      <c r="K3016" s="8" t="str">
        <f t="shared" si="88"/>
        <v/>
      </c>
      <c r="L3016" s="36"/>
      <c r="M3016" s="69"/>
      <c r="N3016" s="13"/>
      <c r="P3016" s="41" t="str">
        <f t="shared" si="87"/>
        <v>.</v>
      </c>
      <c r="Q3016" s="41"/>
      <c r="R3016" s="41"/>
      <c r="T3016" s="77"/>
      <c r="U3016" s="77"/>
    </row>
    <row r="3017" spans="1:21" s="35" customFormat="1" ht="29.25" customHeight="1" thickTop="1" thickBot="1">
      <c r="A3017" s="138"/>
      <c r="B3017" s="37"/>
      <c r="C3017" s="38"/>
      <c r="D3017" s="39"/>
      <c r="E3017" s="11"/>
      <c r="F3017" s="48"/>
      <c r="G3017" s="69"/>
      <c r="H3017" s="9"/>
      <c r="I3017" s="149"/>
      <c r="J3017" s="69"/>
      <c r="K3017" s="8" t="str">
        <f t="shared" si="88"/>
        <v/>
      </c>
      <c r="L3017" s="36"/>
      <c r="M3017" s="69"/>
      <c r="N3017" s="13"/>
      <c r="P3017" s="41" t="str">
        <f t="shared" si="87"/>
        <v>.</v>
      </c>
      <c r="Q3017" s="41"/>
      <c r="R3017" s="41"/>
      <c r="T3017" s="77"/>
      <c r="U3017" s="77"/>
    </row>
    <row r="3018" spans="1:21" s="35" customFormat="1" ht="29.25" customHeight="1" thickTop="1" thickBot="1">
      <c r="A3018" s="138"/>
      <c r="B3018" s="37"/>
      <c r="C3018" s="38"/>
      <c r="D3018" s="39"/>
      <c r="E3018" s="11"/>
      <c r="F3018" s="48"/>
      <c r="G3018" s="69"/>
      <c r="H3018" s="9"/>
      <c r="I3018" s="149"/>
      <c r="J3018" s="69"/>
      <c r="K3018" s="8" t="str">
        <f t="shared" si="88"/>
        <v/>
      </c>
      <c r="L3018" s="36"/>
      <c r="M3018" s="69"/>
      <c r="N3018" s="13"/>
      <c r="P3018" s="41" t="str">
        <f t="shared" si="87"/>
        <v>.</v>
      </c>
      <c r="Q3018" s="41"/>
      <c r="R3018" s="41"/>
      <c r="T3018" s="77"/>
      <c r="U3018" s="77"/>
    </row>
    <row r="3019" spans="1:21" s="35" customFormat="1" ht="29.25" customHeight="1" thickTop="1" thickBot="1">
      <c r="A3019" s="138"/>
      <c r="B3019" s="37"/>
      <c r="C3019" s="38"/>
      <c r="D3019" s="39"/>
      <c r="E3019" s="11"/>
      <c r="F3019" s="48"/>
      <c r="G3019" s="69"/>
      <c r="H3019" s="9"/>
      <c r="I3019" s="149"/>
      <c r="J3019" s="69"/>
      <c r="K3019" s="8" t="str">
        <f t="shared" si="88"/>
        <v/>
      </c>
      <c r="L3019" s="36"/>
      <c r="M3019" s="69"/>
      <c r="N3019" s="13"/>
      <c r="P3019" s="41" t="str">
        <f t="shared" si="87"/>
        <v>.</v>
      </c>
      <c r="Q3019" s="41"/>
      <c r="R3019" s="41"/>
      <c r="T3019" s="77"/>
      <c r="U3019" s="77"/>
    </row>
    <row r="3020" spans="1:21" s="35" customFormat="1" ht="29.25" customHeight="1" thickTop="1" thickBot="1">
      <c r="A3020" s="138"/>
      <c r="B3020" s="37"/>
      <c r="C3020" s="38"/>
      <c r="D3020" s="39"/>
      <c r="E3020" s="11"/>
      <c r="F3020" s="48"/>
      <c r="G3020" s="69"/>
      <c r="H3020" s="9"/>
      <c r="I3020" s="149"/>
      <c r="J3020" s="69"/>
      <c r="K3020" s="8" t="str">
        <f t="shared" si="88"/>
        <v/>
      </c>
      <c r="L3020" s="36"/>
      <c r="M3020" s="69"/>
      <c r="N3020" s="13"/>
      <c r="P3020" s="41" t="str">
        <f t="shared" si="87"/>
        <v>.</v>
      </c>
      <c r="Q3020" s="41"/>
      <c r="R3020" s="41"/>
      <c r="T3020" s="77"/>
      <c r="U3020" s="77"/>
    </row>
    <row r="3021" spans="1:21" s="35" customFormat="1" ht="29.25" customHeight="1" thickTop="1" thickBot="1">
      <c r="A3021" s="138"/>
      <c r="B3021" s="37"/>
      <c r="C3021" s="38"/>
      <c r="D3021" s="39"/>
      <c r="E3021" s="11"/>
      <c r="F3021" s="48"/>
      <c r="G3021" s="69"/>
      <c r="H3021" s="9"/>
      <c r="I3021" s="149"/>
      <c r="J3021" s="69"/>
      <c r="K3021" s="8" t="str">
        <f t="shared" si="88"/>
        <v/>
      </c>
      <c r="L3021" s="36"/>
      <c r="M3021" s="69"/>
      <c r="N3021" s="13"/>
      <c r="P3021" s="41" t="str">
        <f t="shared" ref="P3021:P3076" si="89">IF(O3021&gt;0,N3021-O3021,".")</f>
        <v>.</v>
      </c>
      <c r="Q3021" s="41"/>
      <c r="R3021" s="41"/>
      <c r="T3021" s="77"/>
      <c r="U3021" s="77"/>
    </row>
    <row r="3022" spans="1:21" s="35" customFormat="1" ht="29.25" customHeight="1" thickTop="1" thickBot="1">
      <c r="A3022" s="138"/>
      <c r="B3022" s="37"/>
      <c r="C3022" s="38"/>
      <c r="D3022" s="39"/>
      <c r="E3022" s="11"/>
      <c r="F3022" s="48"/>
      <c r="G3022" s="69"/>
      <c r="H3022" s="9"/>
      <c r="I3022" s="149"/>
      <c r="J3022" s="69"/>
      <c r="K3022" s="8" t="str">
        <f t="shared" ref="K3022:K3076" si="90">D3022&amp;C3022</f>
        <v/>
      </c>
      <c r="L3022" s="36"/>
      <c r="M3022" s="69"/>
      <c r="N3022" s="13"/>
      <c r="P3022" s="41" t="str">
        <f t="shared" si="89"/>
        <v>.</v>
      </c>
      <c r="Q3022" s="41"/>
      <c r="R3022" s="41"/>
      <c r="T3022" s="77"/>
      <c r="U3022" s="77"/>
    </row>
    <row r="3023" spans="1:21" s="35" customFormat="1" ht="29.25" customHeight="1" thickTop="1" thickBot="1">
      <c r="A3023" s="138"/>
      <c r="B3023" s="37"/>
      <c r="C3023" s="38"/>
      <c r="D3023" s="39"/>
      <c r="E3023" s="11"/>
      <c r="F3023" s="48"/>
      <c r="G3023" s="69"/>
      <c r="H3023" s="9"/>
      <c r="I3023" s="149"/>
      <c r="J3023" s="69"/>
      <c r="K3023" s="8" t="str">
        <f t="shared" si="90"/>
        <v/>
      </c>
      <c r="L3023" s="36"/>
      <c r="M3023" s="69"/>
      <c r="N3023" s="13"/>
      <c r="P3023" s="41" t="str">
        <f t="shared" si="89"/>
        <v>.</v>
      </c>
      <c r="Q3023" s="41"/>
      <c r="R3023" s="41"/>
      <c r="T3023" s="77"/>
      <c r="U3023" s="77"/>
    </row>
    <row r="3024" spans="1:21" s="35" customFormat="1" ht="29.25" customHeight="1" thickTop="1" thickBot="1">
      <c r="A3024" s="138"/>
      <c r="B3024" s="37"/>
      <c r="C3024" s="38"/>
      <c r="D3024" s="39"/>
      <c r="E3024" s="11"/>
      <c r="F3024" s="48"/>
      <c r="G3024" s="69"/>
      <c r="H3024" s="9"/>
      <c r="I3024" s="149"/>
      <c r="J3024" s="69"/>
      <c r="K3024" s="8" t="str">
        <f t="shared" si="90"/>
        <v/>
      </c>
      <c r="L3024" s="36"/>
      <c r="M3024" s="69"/>
      <c r="N3024" s="13"/>
      <c r="P3024" s="41" t="str">
        <f t="shared" si="89"/>
        <v>.</v>
      </c>
      <c r="Q3024" s="41"/>
      <c r="R3024" s="41"/>
      <c r="T3024" s="77"/>
      <c r="U3024" s="77"/>
    </row>
    <row r="3025" spans="1:21" s="35" customFormat="1" ht="29.25" customHeight="1" thickTop="1" thickBot="1">
      <c r="A3025" s="138"/>
      <c r="B3025" s="37"/>
      <c r="C3025" s="38"/>
      <c r="D3025" s="39"/>
      <c r="E3025" s="11"/>
      <c r="F3025" s="48"/>
      <c r="G3025" s="69"/>
      <c r="H3025" s="9"/>
      <c r="I3025" s="149"/>
      <c r="J3025" s="69"/>
      <c r="K3025" s="8" t="str">
        <f t="shared" si="90"/>
        <v/>
      </c>
      <c r="L3025" s="36"/>
      <c r="M3025" s="69"/>
      <c r="N3025" s="13"/>
      <c r="P3025" s="41" t="str">
        <f t="shared" si="89"/>
        <v>.</v>
      </c>
      <c r="Q3025" s="41"/>
      <c r="R3025" s="41"/>
      <c r="T3025" s="77"/>
      <c r="U3025" s="77"/>
    </row>
    <row r="3026" spans="1:21" s="35" customFormat="1" ht="29.25" customHeight="1" thickTop="1" thickBot="1">
      <c r="A3026" s="138"/>
      <c r="B3026" s="37"/>
      <c r="C3026" s="38"/>
      <c r="D3026" s="39"/>
      <c r="E3026" s="11"/>
      <c r="F3026" s="48"/>
      <c r="G3026" s="69"/>
      <c r="H3026" s="9"/>
      <c r="I3026" s="149"/>
      <c r="J3026" s="69"/>
      <c r="K3026" s="8" t="str">
        <f t="shared" si="90"/>
        <v/>
      </c>
      <c r="L3026" s="36"/>
      <c r="M3026" s="69"/>
      <c r="N3026" s="13"/>
      <c r="P3026" s="41" t="str">
        <f t="shared" si="89"/>
        <v>.</v>
      </c>
      <c r="Q3026" s="41"/>
      <c r="R3026" s="41"/>
      <c r="T3026" s="77"/>
      <c r="U3026" s="77"/>
    </row>
    <row r="3027" spans="1:21" s="35" customFormat="1" ht="29.25" customHeight="1" thickTop="1" thickBot="1">
      <c r="A3027" s="138"/>
      <c r="B3027" s="37"/>
      <c r="C3027" s="38"/>
      <c r="D3027" s="39"/>
      <c r="E3027" s="11"/>
      <c r="F3027" s="48"/>
      <c r="G3027" s="69"/>
      <c r="H3027" s="9"/>
      <c r="I3027" s="149"/>
      <c r="J3027" s="69"/>
      <c r="K3027" s="8" t="str">
        <f t="shared" si="90"/>
        <v/>
      </c>
      <c r="L3027" s="36"/>
      <c r="M3027" s="69"/>
      <c r="N3027" s="13"/>
      <c r="P3027" s="41" t="str">
        <f t="shared" si="89"/>
        <v>.</v>
      </c>
      <c r="Q3027" s="41"/>
      <c r="R3027" s="41"/>
      <c r="T3027" s="77"/>
      <c r="U3027" s="77"/>
    </row>
    <row r="3028" spans="1:21" s="35" customFormat="1" ht="29.25" customHeight="1" thickTop="1" thickBot="1">
      <c r="A3028" s="138"/>
      <c r="B3028" s="37"/>
      <c r="C3028" s="38"/>
      <c r="D3028" s="39"/>
      <c r="E3028" s="11"/>
      <c r="F3028" s="48"/>
      <c r="G3028" s="69"/>
      <c r="H3028" s="9"/>
      <c r="I3028" s="149"/>
      <c r="J3028" s="69"/>
      <c r="K3028" s="8" t="str">
        <f t="shared" si="90"/>
        <v/>
      </c>
      <c r="L3028" s="36"/>
      <c r="M3028" s="69"/>
      <c r="N3028" s="13"/>
      <c r="P3028" s="41" t="str">
        <f t="shared" si="89"/>
        <v>.</v>
      </c>
      <c r="Q3028" s="41"/>
      <c r="R3028" s="41"/>
      <c r="T3028" s="77"/>
      <c r="U3028" s="77"/>
    </row>
    <row r="3029" spans="1:21" s="35" customFormat="1" ht="29.25" customHeight="1" thickTop="1" thickBot="1">
      <c r="A3029" s="138"/>
      <c r="B3029" s="37"/>
      <c r="C3029" s="38"/>
      <c r="D3029" s="39"/>
      <c r="E3029" s="11"/>
      <c r="F3029" s="48"/>
      <c r="G3029" s="69"/>
      <c r="H3029" s="9"/>
      <c r="I3029" s="149"/>
      <c r="J3029" s="69"/>
      <c r="K3029" s="8" t="str">
        <f t="shared" si="90"/>
        <v/>
      </c>
      <c r="L3029" s="36"/>
      <c r="M3029" s="69"/>
      <c r="N3029" s="13"/>
      <c r="P3029" s="41" t="str">
        <f t="shared" si="89"/>
        <v>.</v>
      </c>
      <c r="Q3029" s="41"/>
      <c r="R3029" s="41"/>
      <c r="T3029" s="77"/>
      <c r="U3029" s="77"/>
    </row>
    <row r="3030" spans="1:21" s="35" customFormat="1" ht="29.25" customHeight="1" thickTop="1" thickBot="1">
      <c r="A3030" s="138"/>
      <c r="B3030" s="37"/>
      <c r="C3030" s="38"/>
      <c r="D3030" s="39"/>
      <c r="E3030" s="11"/>
      <c r="F3030" s="48"/>
      <c r="G3030" s="69"/>
      <c r="H3030" s="9"/>
      <c r="I3030" s="149"/>
      <c r="J3030" s="69"/>
      <c r="K3030" s="8" t="str">
        <f t="shared" si="90"/>
        <v/>
      </c>
      <c r="L3030" s="36"/>
      <c r="M3030" s="69"/>
      <c r="N3030" s="13"/>
      <c r="P3030" s="41" t="str">
        <f t="shared" si="89"/>
        <v>.</v>
      </c>
      <c r="Q3030" s="41"/>
      <c r="R3030" s="41"/>
      <c r="T3030" s="77"/>
      <c r="U3030" s="77"/>
    </row>
    <row r="3031" spans="1:21" s="35" customFormat="1" ht="29.25" customHeight="1" thickTop="1" thickBot="1">
      <c r="A3031" s="138"/>
      <c r="B3031" s="37"/>
      <c r="C3031" s="38"/>
      <c r="D3031" s="39"/>
      <c r="E3031" s="11"/>
      <c r="F3031" s="48"/>
      <c r="G3031" s="69"/>
      <c r="H3031" s="9"/>
      <c r="I3031" s="149"/>
      <c r="J3031" s="69"/>
      <c r="K3031" s="8" t="str">
        <f t="shared" si="90"/>
        <v/>
      </c>
      <c r="L3031" s="36"/>
      <c r="M3031" s="69"/>
      <c r="N3031" s="13"/>
      <c r="P3031" s="41" t="str">
        <f t="shared" si="89"/>
        <v>.</v>
      </c>
      <c r="Q3031" s="41"/>
      <c r="R3031" s="41"/>
      <c r="T3031" s="77"/>
      <c r="U3031" s="77"/>
    </row>
    <row r="3032" spans="1:21" s="35" customFormat="1" ht="29.25" customHeight="1" thickTop="1" thickBot="1">
      <c r="A3032" s="138"/>
      <c r="B3032" s="37"/>
      <c r="C3032" s="38"/>
      <c r="D3032" s="39"/>
      <c r="E3032" s="11"/>
      <c r="F3032" s="48"/>
      <c r="G3032" s="69"/>
      <c r="H3032" s="9"/>
      <c r="I3032" s="149"/>
      <c r="J3032" s="69"/>
      <c r="K3032" s="8" t="str">
        <f t="shared" si="90"/>
        <v/>
      </c>
      <c r="L3032" s="36"/>
      <c r="M3032" s="69"/>
      <c r="N3032" s="13"/>
      <c r="P3032" s="41" t="str">
        <f t="shared" si="89"/>
        <v>.</v>
      </c>
      <c r="Q3032" s="41"/>
      <c r="R3032" s="41"/>
      <c r="T3032" s="77"/>
      <c r="U3032" s="77"/>
    </row>
    <row r="3033" spans="1:21" s="35" customFormat="1" ht="29.25" customHeight="1" thickTop="1" thickBot="1">
      <c r="A3033" s="138"/>
      <c r="B3033" s="37"/>
      <c r="C3033" s="38"/>
      <c r="D3033" s="39"/>
      <c r="E3033" s="11"/>
      <c r="F3033" s="48"/>
      <c r="G3033" s="69"/>
      <c r="H3033" s="9"/>
      <c r="I3033" s="149"/>
      <c r="J3033" s="69"/>
      <c r="K3033" s="8" t="str">
        <f t="shared" si="90"/>
        <v/>
      </c>
      <c r="L3033" s="36"/>
      <c r="M3033" s="69"/>
      <c r="N3033" s="13"/>
      <c r="P3033" s="41" t="str">
        <f t="shared" si="89"/>
        <v>.</v>
      </c>
      <c r="Q3033" s="41"/>
      <c r="R3033" s="41"/>
      <c r="T3033" s="77"/>
      <c r="U3033" s="77"/>
    </row>
    <row r="3034" spans="1:21" s="35" customFormat="1" ht="29.25" customHeight="1" thickTop="1" thickBot="1">
      <c r="A3034" s="138"/>
      <c r="B3034" s="37"/>
      <c r="C3034" s="38"/>
      <c r="D3034" s="39"/>
      <c r="E3034" s="11"/>
      <c r="F3034" s="48"/>
      <c r="G3034" s="69"/>
      <c r="H3034" s="9"/>
      <c r="I3034" s="149"/>
      <c r="J3034" s="69"/>
      <c r="K3034" s="8" t="str">
        <f t="shared" si="90"/>
        <v/>
      </c>
      <c r="L3034" s="36"/>
      <c r="M3034" s="69"/>
      <c r="N3034" s="13"/>
      <c r="P3034" s="41" t="str">
        <f t="shared" si="89"/>
        <v>.</v>
      </c>
      <c r="Q3034" s="41"/>
      <c r="R3034" s="41"/>
      <c r="T3034" s="77"/>
      <c r="U3034" s="77"/>
    </row>
    <row r="3035" spans="1:21" s="35" customFormat="1" ht="29.25" customHeight="1" thickTop="1" thickBot="1">
      <c r="A3035" s="138"/>
      <c r="B3035" s="37"/>
      <c r="C3035" s="38"/>
      <c r="D3035" s="39"/>
      <c r="E3035" s="11"/>
      <c r="F3035" s="48"/>
      <c r="G3035" s="69"/>
      <c r="H3035" s="9"/>
      <c r="I3035" s="149"/>
      <c r="J3035" s="69"/>
      <c r="K3035" s="8" t="str">
        <f t="shared" si="90"/>
        <v/>
      </c>
      <c r="L3035" s="36"/>
      <c r="M3035" s="69"/>
      <c r="N3035" s="13"/>
      <c r="P3035" s="41" t="str">
        <f t="shared" si="89"/>
        <v>.</v>
      </c>
      <c r="Q3035" s="41"/>
      <c r="R3035" s="41"/>
      <c r="T3035" s="77"/>
      <c r="U3035" s="77"/>
    </row>
    <row r="3036" spans="1:21" s="35" customFormat="1" ht="29.25" customHeight="1" thickTop="1" thickBot="1">
      <c r="A3036" s="138"/>
      <c r="B3036" s="37"/>
      <c r="C3036" s="38"/>
      <c r="D3036" s="39"/>
      <c r="E3036" s="11"/>
      <c r="F3036" s="48"/>
      <c r="G3036" s="69"/>
      <c r="H3036" s="9"/>
      <c r="I3036" s="149"/>
      <c r="J3036" s="69"/>
      <c r="K3036" s="8" t="str">
        <f t="shared" si="90"/>
        <v/>
      </c>
      <c r="L3036" s="36"/>
      <c r="M3036" s="69"/>
      <c r="N3036" s="13"/>
      <c r="P3036" s="41" t="str">
        <f t="shared" si="89"/>
        <v>.</v>
      </c>
      <c r="Q3036" s="41"/>
      <c r="R3036" s="41"/>
      <c r="T3036" s="77"/>
      <c r="U3036" s="77"/>
    </row>
    <row r="3037" spans="1:21" s="35" customFormat="1" ht="29.25" customHeight="1" thickTop="1" thickBot="1">
      <c r="A3037" s="138"/>
      <c r="B3037" s="37"/>
      <c r="C3037" s="38"/>
      <c r="D3037" s="39"/>
      <c r="E3037" s="11"/>
      <c r="F3037" s="48"/>
      <c r="G3037" s="69"/>
      <c r="H3037" s="9"/>
      <c r="I3037" s="149"/>
      <c r="J3037" s="69"/>
      <c r="K3037" s="8" t="str">
        <f t="shared" si="90"/>
        <v/>
      </c>
      <c r="L3037" s="36"/>
      <c r="M3037" s="69"/>
      <c r="N3037" s="13"/>
      <c r="P3037" s="41" t="str">
        <f t="shared" si="89"/>
        <v>.</v>
      </c>
      <c r="Q3037" s="41"/>
      <c r="R3037" s="41"/>
      <c r="T3037" s="77"/>
      <c r="U3037" s="77"/>
    </row>
    <row r="3038" spans="1:21" s="35" customFormat="1" ht="29.25" customHeight="1" thickTop="1" thickBot="1">
      <c r="A3038" s="138"/>
      <c r="B3038" s="37"/>
      <c r="C3038" s="38"/>
      <c r="D3038" s="39"/>
      <c r="E3038" s="11"/>
      <c r="F3038" s="48"/>
      <c r="G3038" s="69"/>
      <c r="H3038" s="9"/>
      <c r="I3038" s="149"/>
      <c r="J3038" s="69"/>
      <c r="K3038" s="8" t="str">
        <f t="shared" si="90"/>
        <v/>
      </c>
      <c r="L3038" s="36"/>
      <c r="M3038" s="69"/>
      <c r="N3038" s="13"/>
      <c r="P3038" s="41" t="str">
        <f t="shared" si="89"/>
        <v>.</v>
      </c>
      <c r="Q3038" s="41"/>
      <c r="R3038" s="41"/>
      <c r="T3038" s="77"/>
      <c r="U3038" s="77"/>
    </row>
    <row r="3039" spans="1:21" s="35" customFormat="1" ht="29.25" customHeight="1" thickTop="1" thickBot="1">
      <c r="A3039" s="138"/>
      <c r="B3039" s="37"/>
      <c r="C3039" s="38"/>
      <c r="D3039" s="39"/>
      <c r="E3039" s="11"/>
      <c r="F3039" s="48"/>
      <c r="G3039" s="69"/>
      <c r="H3039" s="9"/>
      <c r="I3039" s="149"/>
      <c r="J3039" s="69"/>
      <c r="K3039" s="8" t="str">
        <f t="shared" si="90"/>
        <v/>
      </c>
      <c r="L3039" s="36"/>
      <c r="M3039" s="69"/>
      <c r="N3039" s="13"/>
      <c r="P3039" s="41" t="str">
        <f t="shared" si="89"/>
        <v>.</v>
      </c>
      <c r="Q3039" s="41"/>
      <c r="R3039" s="41"/>
      <c r="T3039" s="77"/>
      <c r="U3039" s="77"/>
    </row>
    <row r="3040" spans="1:21" s="35" customFormat="1" ht="29.25" customHeight="1" thickTop="1" thickBot="1">
      <c r="A3040" s="138"/>
      <c r="B3040" s="37"/>
      <c r="C3040" s="38"/>
      <c r="D3040" s="39"/>
      <c r="E3040" s="11"/>
      <c r="F3040" s="48"/>
      <c r="G3040" s="69"/>
      <c r="H3040" s="9"/>
      <c r="I3040" s="149"/>
      <c r="J3040" s="69"/>
      <c r="K3040" s="8" t="str">
        <f t="shared" si="90"/>
        <v/>
      </c>
      <c r="L3040" s="36"/>
      <c r="M3040" s="69"/>
      <c r="N3040" s="13"/>
      <c r="P3040" s="41" t="str">
        <f t="shared" si="89"/>
        <v>.</v>
      </c>
      <c r="Q3040" s="41"/>
      <c r="R3040" s="41"/>
      <c r="T3040" s="77"/>
      <c r="U3040" s="77"/>
    </row>
    <row r="3041" spans="1:21" s="35" customFormat="1" ht="29.25" customHeight="1" thickTop="1" thickBot="1">
      <c r="A3041" s="138"/>
      <c r="B3041" s="37"/>
      <c r="C3041" s="38"/>
      <c r="D3041" s="39"/>
      <c r="E3041" s="11"/>
      <c r="F3041" s="48"/>
      <c r="G3041" s="69"/>
      <c r="H3041" s="9"/>
      <c r="I3041" s="149"/>
      <c r="J3041" s="69"/>
      <c r="K3041" s="8" t="str">
        <f t="shared" si="90"/>
        <v/>
      </c>
      <c r="L3041" s="36"/>
      <c r="M3041" s="69"/>
      <c r="N3041" s="13"/>
      <c r="P3041" s="41" t="str">
        <f t="shared" si="89"/>
        <v>.</v>
      </c>
      <c r="Q3041" s="41"/>
      <c r="R3041" s="41"/>
      <c r="T3041" s="77"/>
      <c r="U3041" s="77"/>
    </row>
    <row r="3042" spans="1:21" s="35" customFormat="1" ht="29.25" customHeight="1" thickTop="1" thickBot="1">
      <c r="A3042" s="138"/>
      <c r="B3042" s="37"/>
      <c r="C3042" s="38"/>
      <c r="D3042" s="39"/>
      <c r="E3042" s="11"/>
      <c r="F3042" s="48"/>
      <c r="G3042" s="69"/>
      <c r="H3042" s="9"/>
      <c r="I3042" s="149"/>
      <c r="J3042" s="69"/>
      <c r="K3042" s="8" t="str">
        <f t="shared" si="90"/>
        <v/>
      </c>
      <c r="L3042" s="36"/>
      <c r="M3042" s="69"/>
      <c r="N3042" s="13"/>
      <c r="P3042" s="41" t="str">
        <f t="shared" si="89"/>
        <v>.</v>
      </c>
      <c r="Q3042" s="41"/>
      <c r="R3042" s="41"/>
      <c r="T3042" s="77"/>
      <c r="U3042" s="77"/>
    </row>
    <row r="3043" spans="1:21" s="35" customFormat="1" ht="29.25" customHeight="1" thickTop="1" thickBot="1">
      <c r="A3043" s="138"/>
      <c r="B3043" s="37"/>
      <c r="C3043" s="38"/>
      <c r="D3043" s="39"/>
      <c r="E3043" s="11"/>
      <c r="F3043" s="48"/>
      <c r="G3043" s="69"/>
      <c r="H3043" s="9"/>
      <c r="I3043" s="149"/>
      <c r="J3043" s="69"/>
      <c r="K3043" s="8" t="str">
        <f t="shared" si="90"/>
        <v/>
      </c>
      <c r="L3043" s="36"/>
      <c r="M3043" s="69"/>
      <c r="N3043" s="13"/>
      <c r="P3043" s="41" t="str">
        <f t="shared" si="89"/>
        <v>.</v>
      </c>
      <c r="Q3043" s="41"/>
      <c r="R3043" s="41"/>
      <c r="T3043" s="77"/>
      <c r="U3043" s="77"/>
    </row>
    <row r="3044" spans="1:21" s="35" customFormat="1" ht="29.25" customHeight="1" thickTop="1" thickBot="1">
      <c r="A3044" s="138"/>
      <c r="B3044" s="37"/>
      <c r="C3044" s="38"/>
      <c r="D3044" s="39"/>
      <c r="E3044" s="11"/>
      <c r="F3044" s="48"/>
      <c r="G3044" s="69"/>
      <c r="H3044" s="9"/>
      <c r="I3044" s="149"/>
      <c r="J3044" s="69"/>
      <c r="K3044" s="8" t="str">
        <f t="shared" si="90"/>
        <v/>
      </c>
      <c r="L3044" s="36"/>
      <c r="M3044" s="69"/>
      <c r="N3044" s="13"/>
      <c r="P3044" s="41" t="str">
        <f t="shared" si="89"/>
        <v>.</v>
      </c>
      <c r="Q3044" s="41"/>
      <c r="R3044" s="41"/>
      <c r="T3044" s="77"/>
      <c r="U3044" s="77"/>
    </row>
    <row r="3045" spans="1:21" s="35" customFormat="1" ht="29.25" customHeight="1" thickTop="1" thickBot="1">
      <c r="A3045" s="138"/>
      <c r="B3045" s="37"/>
      <c r="C3045" s="38"/>
      <c r="D3045" s="39"/>
      <c r="E3045" s="11"/>
      <c r="F3045" s="48"/>
      <c r="G3045" s="69"/>
      <c r="H3045" s="9"/>
      <c r="I3045" s="149"/>
      <c r="J3045" s="69"/>
      <c r="K3045" s="8" t="str">
        <f t="shared" si="90"/>
        <v/>
      </c>
      <c r="L3045" s="36"/>
      <c r="M3045" s="69"/>
      <c r="N3045" s="13"/>
      <c r="P3045" s="41" t="str">
        <f t="shared" si="89"/>
        <v>.</v>
      </c>
      <c r="Q3045" s="41"/>
      <c r="R3045" s="41"/>
      <c r="T3045" s="77"/>
      <c r="U3045" s="77"/>
    </row>
    <row r="3046" spans="1:21" s="35" customFormat="1" ht="29.25" customHeight="1" thickTop="1" thickBot="1">
      <c r="A3046" s="138"/>
      <c r="B3046" s="37"/>
      <c r="C3046" s="38"/>
      <c r="D3046" s="39"/>
      <c r="E3046" s="11"/>
      <c r="F3046" s="48"/>
      <c r="G3046" s="69"/>
      <c r="H3046" s="9"/>
      <c r="I3046" s="149"/>
      <c r="J3046" s="69"/>
      <c r="K3046" s="8" t="str">
        <f t="shared" si="90"/>
        <v/>
      </c>
      <c r="L3046" s="36"/>
      <c r="M3046" s="69"/>
      <c r="N3046" s="13"/>
      <c r="P3046" s="41" t="str">
        <f t="shared" si="89"/>
        <v>.</v>
      </c>
      <c r="Q3046" s="41"/>
      <c r="R3046" s="41"/>
      <c r="T3046" s="77"/>
      <c r="U3046" s="77"/>
    </row>
    <row r="3047" spans="1:21" s="35" customFormat="1" ht="29.25" customHeight="1" thickTop="1" thickBot="1">
      <c r="A3047" s="138"/>
      <c r="B3047" s="37"/>
      <c r="C3047" s="38"/>
      <c r="D3047" s="39"/>
      <c r="E3047" s="11"/>
      <c r="F3047" s="48"/>
      <c r="G3047" s="69"/>
      <c r="H3047" s="9"/>
      <c r="I3047" s="149"/>
      <c r="J3047" s="69"/>
      <c r="K3047" s="8" t="str">
        <f t="shared" si="90"/>
        <v/>
      </c>
      <c r="L3047" s="36"/>
      <c r="M3047" s="69"/>
      <c r="N3047" s="13"/>
      <c r="P3047" s="41" t="str">
        <f t="shared" si="89"/>
        <v>.</v>
      </c>
      <c r="Q3047" s="41"/>
      <c r="R3047" s="41"/>
      <c r="T3047" s="77"/>
      <c r="U3047" s="77"/>
    </row>
    <row r="3048" spans="1:21" s="35" customFormat="1" ht="29.25" customHeight="1" thickTop="1" thickBot="1">
      <c r="A3048" s="138"/>
      <c r="B3048" s="37"/>
      <c r="C3048" s="38"/>
      <c r="D3048" s="39"/>
      <c r="E3048" s="11"/>
      <c r="F3048" s="48"/>
      <c r="G3048" s="69"/>
      <c r="H3048" s="9"/>
      <c r="I3048" s="149"/>
      <c r="J3048" s="69"/>
      <c r="K3048" s="8" t="str">
        <f t="shared" si="90"/>
        <v/>
      </c>
      <c r="L3048" s="36"/>
      <c r="M3048" s="69"/>
      <c r="N3048" s="13"/>
      <c r="P3048" s="41" t="str">
        <f t="shared" si="89"/>
        <v>.</v>
      </c>
      <c r="Q3048" s="41"/>
      <c r="R3048" s="41"/>
      <c r="T3048" s="77"/>
      <c r="U3048" s="77"/>
    </row>
    <row r="3049" spans="1:21" s="35" customFormat="1" ht="29.25" customHeight="1" thickTop="1" thickBot="1">
      <c r="A3049" s="138"/>
      <c r="B3049" s="37"/>
      <c r="C3049" s="38"/>
      <c r="D3049" s="39"/>
      <c r="E3049" s="11"/>
      <c r="F3049" s="48"/>
      <c r="G3049" s="69"/>
      <c r="H3049" s="9"/>
      <c r="I3049" s="149"/>
      <c r="J3049" s="69"/>
      <c r="K3049" s="8" t="str">
        <f t="shared" si="90"/>
        <v/>
      </c>
      <c r="L3049" s="36"/>
      <c r="M3049" s="69"/>
      <c r="N3049" s="13"/>
      <c r="P3049" s="41" t="str">
        <f t="shared" si="89"/>
        <v>.</v>
      </c>
      <c r="Q3049" s="41"/>
      <c r="R3049" s="41"/>
      <c r="T3049" s="77"/>
      <c r="U3049" s="77"/>
    </row>
    <row r="3050" spans="1:21" s="35" customFormat="1" ht="29.25" customHeight="1" thickTop="1" thickBot="1">
      <c r="A3050" s="138"/>
      <c r="B3050" s="37"/>
      <c r="C3050" s="38"/>
      <c r="D3050" s="39"/>
      <c r="E3050" s="11"/>
      <c r="F3050" s="48"/>
      <c r="G3050" s="69"/>
      <c r="H3050" s="9"/>
      <c r="I3050" s="149"/>
      <c r="J3050" s="69"/>
      <c r="K3050" s="8" t="str">
        <f t="shared" si="90"/>
        <v/>
      </c>
      <c r="L3050" s="36"/>
      <c r="M3050" s="69"/>
      <c r="N3050" s="13"/>
      <c r="P3050" s="41" t="str">
        <f t="shared" si="89"/>
        <v>.</v>
      </c>
      <c r="Q3050" s="41"/>
      <c r="R3050" s="41"/>
      <c r="T3050" s="77"/>
      <c r="U3050" s="77"/>
    </row>
    <row r="3051" spans="1:21" s="35" customFormat="1" ht="29.25" customHeight="1" thickTop="1" thickBot="1">
      <c r="A3051" s="138"/>
      <c r="B3051" s="37"/>
      <c r="C3051" s="38"/>
      <c r="D3051" s="39"/>
      <c r="E3051" s="11"/>
      <c r="F3051" s="48"/>
      <c r="G3051" s="69"/>
      <c r="H3051" s="9"/>
      <c r="I3051" s="149"/>
      <c r="J3051" s="69"/>
      <c r="K3051" s="8" t="str">
        <f t="shared" si="90"/>
        <v/>
      </c>
      <c r="L3051" s="36"/>
      <c r="M3051" s="69"/>
      <c r="N3051" s="13"/>
      <c r="P3051" s="41" t="str">
        <f t="shared" si="89"/>
        <v>.</v>
      </c>
      <c r="Q3051" s="41"/>
      <c r="R3051" s="41"/>
      <c r="T3051" s="77"/>
      <c r="U3051" s="77"/>
    </row>
    <row r="3052" spans="1:21" s="35" customFormat="1" ht="29.25" customHeight="1" thickTop="1" thickBot="1">
      <c r="A3052" s="138"/>
      <c r="B3052" s="37"/>
      <c r="C3052" s="38"/>
      <c r="D3052" s="39"/>
      <c r="E3052" s="11"/>
      <c r="F3052" s="48"/>
      <c r="G3052" s="69"/>
      <c r="H3052" s="9"/>
      <c r="I3052" s="149"/>
      <c r="J3052" s="69"/>
      <c r="K3052" s="8" t="str">
        <f t="shared" si="90"/>
        <v/>
      </c>
      <c r="L3052" s="36"/>
      <c r="M3052" s="69"/>
      <c r="N3052" s="13"/>
      <c r="P3052" s="41" t="str">
        <f t="shared" si="89"/>
        <v>.</v>
      </c>
      <c r="Q3052" s="41"/>
      <c r="R3052" s="41"/>
      <c r="T3052" s="77"/>
      <c r="U3052" s="77"/>
    </row>
    <row r="3053" spans="1:21" s="35" customFormat="1" ht="29.25" customHeight="1" thickTop="1" thickBot="1">
      <c r="A3053" s="138"/>
      <c r="B3053" s="37"/>
      <c r="C3053" s="38"/>
      <c r="D3053" s="39"/>
      <c r="E3053" s="11"/>
      <c r="F3053" s="48"/>
      <c r="G3053" s="69"/>
      <c r="H3053" s="9"/>
      <c r="I3053" s="149"/>
      <c r="J3053" s="69"/>
      <c r="K3053" s="8" t="str">
        <f t="shared" si="90"/>
        <v/>
      </c>
      <c r="L3053" s="36"/>
      <c r="M3053" s="69"/>
      <c r="N3053" s="13"/>
      <c r="P3053" s="41" t="str">
        <f t="shared" si="89"/>
        <v>.</v>
      </c>
      <c r="Q3053" s="41"/>
      <c r="R3053" s="41"/>
      <c r="T3053" s="77"/>
      <c r="U3053" s="77"/>
    </row>
    <row r="3054" spans="1:21" s="35" customFormat="1" ht="29.25" customHeight="1" thickTop="1" thickBot="1">
      <c r="A3054" s="138"/>
      <c r="B3054" s="37"/>
      <c r="C3054" s="38"/>
      <c r="D3054" s="39"/>
      <c r="E3054" s="11"/>
      <c r="F3054" s="48"/>
      <c r="G3054" s="69"/>
      <c r="H3054" s="9"/>
      <c r="I3054" s="149"/>
      <c r="J3054" s="69"/>
      <c r="K3054" s="8" t="str">
        <f t="shared" si="90"/>
        <v/>
      </c>
      <c r="L3054" s="36"/>
      <c r="M3054" s="69"/>
      <c r="N3054" s="13"/>
      <c r="P3054" s="41" t="str">
        <f t="shared" si="89"/>
        <v>.</v>
      </c>
      <c r="Q3054" s="41"/>
      <c r="R3054" s="41"/>
      <c r="T3054" s="77"/>
      <c r="U3054" s="77"/>
    </row>
    <row r="3055" spans="1:21" s="35" customFormat="1" ht="29.25" customHeight="1" thickTop="1" thickBot="1">
      <c r="A3055" s="138"/>
      <c r="B3055" s="37"/>
      <c r="C3055" s="38"/>
      <c r="D3055" s="39"/>
      <c r="E3055" s="11"/>
      <c r="F3055" s="48"/>
      <c r="G3055" s="69"/>
      <c r="H3055" s="9"/>
      <c r="I3055" s="149"/>
      <c r="J3055" s="69"/>
      <c r="K3055" s="8" t="str">
        <f t="shared" si="90"/>
        <v/>
      </c>
      <c r="L3055" s="36"/>
      <c r="M3055" s="69"/>
      <c r="N3055" s="13"/>
      <c r="P3055" s="41" t="str">
        <f t="shared" si="89"/>
        <v>.</v>
      </c>
      <c r="Q3055" s="41"/>
      <c r="R3055" s="41"/>
      <c r="T3055" s="77"/>
      <c r="U3055" s="77"/>
    </row>
    <row r="3056" spans="1:21" s="35" customFormat="1" ht="29.25" customHeight="1" thickTop="1" thickBot="1">
      <c r="A3056" s="138"/>
      <c r="B3056" s="37"/>
      <c r="C3056" s="38"/>
      <c r="D3056" s="39"/>
      <c r="E3056" s="11"/>
      <c r="F3056" s="48"/>
      <c r="G3056" s="69"/>
      <c r="H3056" s="9"/>
      <c r="I3056" s="149"/>
      <c r="J3056" s="69"/>
      <c r="K3056" s="8" t="str">
        <f t="shared" si="90"/>
        <v/>
      </c>
      <c r="L3056" s="36"/>
      <c r="M3056" s="69"/>
      <c r="N3056" s="13"/>
      <c r="P3056" s="41" t="str">
        <f t="shared" si="89"/>
        <v>.</v>
      </c>
      <c r="Q3056" s="41"/>
      <c r="R3056" s="41"/>
      <c r="T3056" s="77"/>
      <c r="U3056" s="77"/>
    </row>
    <row r="3057" spans="1:21" s="35" customFormat="1" ht="29.25" customHeight="1" thickTop="1" thickBot="1">
      <c r="A3057" s="138"/>
      <c r="B3057" s="37"/>
      <c r="C3057" s="38"/>
      <c r="D3057" s="39"/>
      <c r="E3057" s="11"/>
      <c r="F3057" s="48"/>
      <c r="G3057" s="69"/>
      <c r="H3057" s="9"/>
      <c r="I3057" s="149"/>
      <c r="J3057" s="69"/>
      <c r="K3057" s="8" t="str">
        <f t="shared" si="90"/>
        <v/>
      </c>
      <c r="L3057" s="36"/>
      <c r="M3057" s="69"/>
      <c r="N3057" s="13"/>
      <c r="P3057" s="41" t="str">
        <f t="shared" si="89"/>
        <v>.</v>
      </c>
      <c r="Q3057" s="41"/>
      <c r="R3057" s="41"/>
      <c r="T3057" s="77"/>
      <c r="U3057" s="77"/>
    </row>
    <row r="3058" spans="1:21" s="35" customFormat="1" ht="29.25" customHeight="1" thickTop="1" thickBot="1">
      <c r="A3058" s="138"/>
      <c r="B3058" s="37"/>
      <c r="C3058" s="38"/>
      <c r="D3058" s="39"/>
      <c r="E3058" s="11"/>
      <c r="F3058" s="48"/>
      <c r="G3058" s="69"/>
      <c r="H3058" s="9"/>
      <c r="I3058" s="149"/>
      <c r="J3058" s="69"/>
      <c r="K3058" s="8" t="str">
        <f t="shared" si="90"/>
        <v/>
      </c>
      <c r="L3058" s="36"/>
      <c r="M3058" s="69"/>
      <c r="N3058" s="13"/>
      <c r="P3058" s="41" t="str">
        <f t="shared" si="89"/>
        <v>.</v>
      </c>
      <c r="Q3058" s="41"/>
      <c r="R3058" s="41"/>
      <c r="T3058" s="77"/>
      <c r="U3058" s="77"/>
    </row>
    <row r="3059" spans="1:21" s="35" customFormat="1" ht="29.25" customHeight="1" thickTop="1" thickBot="1">
      <c r="A3059" s="138"/>
      <c r="B3059" s="37"/>
      <c r="C3059" s="38"/>
      <c r="D3059" s="39"/>
      <c r="E3059" s="11"/>
      <c r="F3059" s="48"/>
      <c r="G3059" s="69"/>
      <c r="H3059" s="9"/>
      <c r="I3059" s="149"/>
      <c r="J3059" s="69"/>
      <c r="K3059" s="8" t="str">
        <f t="shared" si="90"/>
        <v/>
      </c>
      <c r="L3059" s="36"/>
      <c r="M3059" s="69"/>
      <c r="N3059" s="13"/>
      <c r="P3059" s="41" t="str">
        <f t="shared" si="89"/>
        <v>.</v>
      </c>
      <c r="Q3059" s="41"/>
      <c r="R3059" s="41"/>
      <c r="T3059" s="77"/>
      <c r="U3059" s="77"/>
    </row>
    <row r="3060" spans="1:21" s="35" customFormat="1" ht="29.25" customHeight="1" thickTop="1" thickBot="1">
      <c r="A3060" s="138"/>
      <c r="B3060" s="37"/>
      <c r="C3060" s="38"/>
      <c r="D3060" s="39"/>
      <c r="E3060" s="11"/>
      <c r="F3060" s="48"/>
      <c r="G3060" s="69"/>
      <c r="H3060" s="9"/>
      <c r="I3060" s="149"/>
      <c r="J3060" s="69"/>
      <c r="K3060" s="8" t="str">
        <f t="shared" si="90"/>
        <v/>
      </c>
      <c r="L3060" s="36"/>
      <c r="M3060" s="69"/>
      <c r="N3060" s="13"/>
      <c r="P3060" s="41" t="str">
        <f t="shared" si="89"/>
        <v>.</v>
      </c>
      <c r="Q3060" s="41"/>
      <c r="R3060" s="41"/>
      <c r="T3060" s="77"/>
      <c r="U3060" s="77"/>
    </row>
    <row r="3061" spans="1:21" s="35" customFormat="1" ht="29.25" customHeight="1" thickTop="1" thickBot="1">
      <c r="A3061" s="138"/>
      <c r="B3061" s="37"/>
      <c r="C3061" s="38"/>
      <c r="D3061" s="39"/>
      <c r="E3061" s="11"/>
      <c r="F3061" s="48"/>
      <c r="G3061" s="69"/>
      <c r="H3061" s="9"/>
      <c r="I3061" s="149"/>
      <c r="J3061" s="69"/>
      <c r="K3061" s="8" t="str">
        <f t="shared" si="90"/>
        <v/>
      </c>
      <c r="L3061" s="36"/>
      <c r="M3061" s="69"/>
      <c r="N3061" s="13"/>
      <c r="P3061" s="41" t="str">
        <f t="shared" si="89"/>
        <v>.</v>
      </c>
      <c r="Q3061" s="41"/>
      <c r="R3061" s="41"/>
      <c r="T3061" s="77"/>
      <c r="U3061" s="77"/>
    </row>
    <row r="3062" spans="1:21" s="35" customFormat="1" ht="29.25" customHeight="1" thickTop="1" thickBot="1">
      <c r="A3062" s="138"/>
      <c r="B3062" s="37"/>
      <c r="C3062" s="38"/>
      <c r="D3062" s="39"/>
      <c r="E3062" s="11"/>
      <c r="F3062" s="48"/>
      <c r="G3062" s="69"/>
      <c r="H3062" s="9"/>
      <c r="I3062" s="149"/>
      <c r="J3062" s="69"/>
      <c r="K3062" s="8" t="str">
        <f t="shared" si="90"/>
        <v/>
      </c>
      <c r="L3062" s="36"/>
      <c r="M3062" s="69"/>
      <c r="N3062" s="13"/>
      <c r="P3062" s="41" t="str">
        <f t="shared" si="89"/>
        <v>.</v>
      </c>
      <c r="Q3062" s="41"/>
      <c r="R3062" s="41"/>
      <c r="T3062" s="77"/>
      <c r="U3062" s="77"/>
    </row>
    <row r="3063" spans="1:21" s="35" customFormat="1" ht="29.25" customHeight="1" thickTop="1" thickBot="1">
      <c r="A3063" s="138"/>
      <c r="B3063" s="37"/>
      <c r="C3063" s="38"/>
      <c r="D3063" s="39"/>
      <c r="E3063" s="11"/>
      <c r="F3063" s="48"/>
      <c r="G3063" s="69"/>
      <c r="H3063" s="9"/>
      <c r="I3063" s="149"/>
      <c r="J3063" s="69"/>
      <c r="K3063" s="8" t="str">
        <f t="shared" si="90"/>
        <v/>
      </c>
      <c r="L3063" s="36"/>
      <c r="M3063" s="69"/>
      <c r="N3063" s="13"/>
      <c r="P3063" s="41" t="str">
        <f t="shared" si="89"/>
        <v>.</v>
      </c>
      <c r="Q3063" s="41"/>
      <c r="R3063" s="41"/>
      <c r="T3063" s="77"/>
      <c r="U3063" s="77"/>
    </row>
    <row r="3064" spans="1:21" s="35" customFormat="1" ht="29.25" customHeight="1" thickTop="1" thickBot="1">
      <c r="A3064" s="138"/>
      <c r="B3064" s="37"/>
      <c r="C3064" s="38"/>
      <c r="D3064" s="39"/>
      <c r="E3064" s="11"/>
      <c r="F3064" s="48"/>
      <c r="G3064" s="69"/>
      <c r="H3064" s="9"/>
      <c r="I3064" s="149"/>
      <c r="J3064" s="69"/>
      <c r="K3064" s="8" t="str">
        <f t="shared" si="90"/>
        <v/>
      </c>
      <c r="L3064" s="36"/>
      <c r="M3064" s="69"/>
      <c r="N3064" s="13"/>
      <c r="P3064" s="41" t="str">
        <f t="shared" si="89"/>
        <v>.</v>
      </c>
      <c r="Q3064" s="41"/>
      <c r="R3064" s="41"/>
      <c r="T3064" s="77"/>
      <c r="U3064" s="77"/>
    </row>
    <row r="3065" spans="1:21" s="35" customFormat="1" ht="29.25" customHeight="1" thickTop="1" thickBot="1">
      <c r="A3065" s="138"/>
      <c r="B3065" s="37"/>
      <c r="C3065" s="38"/>
      <c r="D3065" s="39"/>
      <c r="E3065" s="11"/>
      <c r="F3065" s="48"/>
      <c r="G3065" s="69"/>
      <c r="H3065" s="9"/>
      <c r="I3065" s="149"/>
      <c r="J3065" s="69"/>
      <c r="K3065" s="8" t="str">
        <f t="shared" si="90"/>
        <v/>
      </c>
      <c r="L3065" s="36"/>
      <c r="M3065" s="69"/>
      <c r="N3065" s="13"/>
      <c r="P3065" s="41" t="str">
        <f t="shared" si="89"/>
        <v>.</v>
      </c>
      <c r="Q3065" s="41"/>
      <c r="R3065" s="41"/>
      <c r="T3065" s="77"/>
      <c r="U3065" s="77"/>
    </row>
    <row r="3066" spans="1:21" s="35" customFormat="1" ht="29.25" customHeight="1" thickTop="1" thickBot="1">
      <c r="A3066" s="138"/>
      <c r="B3066" s="37"/>
      <c r="C3066" s="38"/>
      <c r="D3066" s="39"/>
      <c r="E3066" s="11"/>
      <c r="F3066" s="48"/>
      <c r="G3066" s="69"/>
      <c r="H3066" s="9"/>
      <c r="I3066" s="149"/>
      <c r="J3066" s="69"/>
      <c r="K3066" s="8" t="str">
        <f t="shared" si="90"/>
        <v/>
      </c>
      <c r="L3066" s="36"/>
      <c r="M3066" s="69"/>
      <c r="N3066" s="13"/>
      <c r="P3066" s="41" t="str">
        <f t="shared" si="89"/>
        <v>.</v>
      </c>
      <c r="Q3066" s="41"/>
      <c r="R3066" s="41"/>
      <c r="T3066" s="77"/>
      <c r="U3066" s="77"/>
    </row>
    <row r="3067" spans="1:21" s="35" customFormat="1" ht="29.25" customHeight="1" thickTop="1" thickBot="1">
      <c r="A3067" s="138"/>
      <c r="B3067" s="37"/>
      <c r="C3067" s="38"/>
      <c r="D3067" s="39"/>
      <c r="E3067" s="11"/>
      <c r="F3067" s="48"/>
      <c r="G3067" s="69"/>
      <c r="H3067" s="9"/>
      <c r="I3067" s="149"/>
      <c r="J3067" s="69"/>
      <c r="K3067" s="8" t="str">
        <f t="shared" si="90"/>
        <v/>
      </c>
      <c r="L3067" s="36"/>
      <c r="M3067" s="69"/>
      <c r="N3067" s="13"/>
      <c r="P3067" s="41" t="str">
        <f t="shared" si="89"/>
        <v>.</v>
      </c>
      <c r="Q3067" s="41"/>
      <c r="R3067" s="41"/>
      <c r="T3067" s="77"/>
      <c r="U3067" s="77"/>
    </row>
    <row r="3068" spans="1:21" s="35" customFormat="1" ht="29.25" customHeight="1" thickTop="1" thickBot="1">
      <c r="A3068" s="138"/>
      <c r="B3068" s="37"/>
      <c r="C3068" s="38"/>
      <c r="D3068" s="39"/>
      <c r="E3068" s="11"/>
      <c r="F3068" s="48"/>
      <c r="G3068" s="69"/>
      <c r="H3068" s="9"/>
      <c r="I3068" s="149"/>
      <c r="J3068" s="69"/>
      <c r="K3068" s="8" t="str">
        <f t="shared" si="90"/>
        <v/>
      </c>
      <c r="L3068" s="36"/>
      <c r="M3068" s="69"/>
      <c r="N3068" s="13"/>
      <c r="P3068" s="41" t="str">
        <f t="shared" si="89"/>
        <v>.</v>
      </c>
      <c r="Q3068" s="41"/>
      <c r="R3068" s="41"/>
      <c r="T3068" s="77"/>
      <c r="U3068" s="77"/>
    </row>
    <row r="3069" spans="1:21" s="35" customFormat="1" ht="29.25" customHeight="1" thickTop="1" thickBot="1">
      <c r="A3069" s="138"/>
      <c r="B3069" s="37"/>
      <c r="C3069" s="38"/>
      <c r="D3069" s="39"/>
      <c r="E3069" s="11"/>
      <c r="F3069" s="48"/>
      <c r="G3069" s="69"/>
      <c r="H3069" s="9"/>
      <c r="I3069" s="149"/>
      <c r="J3069" s="69"/>
      <c r="K3069" s="8" t="str">
        <f t="shared" si="90"/>
        <v/>
      </c>
      <c r="L3069" s="36"/>
      <c r="M3069" s="69"/>
      <c r="N3069" s="13"/>
      <c r="P3069" s="41" t="str">
        <f t="shared" si="89"/>
        <v>.</v>
      </c>
      <c r="Q3069" s="41"/>
      <c r="R3069" s="41"/>
      <c r="T3069" s="77"/>
      <c r="U3069" s="77"/>
    </row>
    <row r="3070" spans="1:21" s="35" customFormat="1" ht="29.25" customHeight="1" thickTop="1" thickBot="1">
      <c r="A3070" s="138"/>
      <c r="B3070" s="37"/>
      <c r="C3070" s="38"/>
      <c r="D3070" s="39"/>
      <c r="E3070" s="11"/>
      <c r="F3070" s="48"/>
      <c r="G3070" s="69"/>
      <c r="H3070" s="9"/>
      <c r="I3070" s="149"/>
      <c r="J3070" s="69"/>
      <c r="K3070" s="8" t="str">
        <f t="shared" si="90"/>
        <v/>
      </c>
      <c r="L3070" s="36"/>
      <c r="M3070" s="69"/>
      <c r="N3070" s="13"/>
      <c r="P3070" s="41" t="str">
        <f t="shared" si="89"/>
        <v>.</v>
      </c>
      <c r="Q3070" s="41"/>
      <c r="R3070" s="41"/>
      <c r="T3070" s="77"/>
      <c r="U3070" s="77"/>
    </row>
    <row r="3071" spans="1:21" s="35" customFormat="1" ht="29.25" customHeight="1" thickTop="1" thickBot="1">
      <c r="A3071" s="138"/>
      <c r="B3071" s="37"/>
      <c r="C3071" s="38"/>
      <c r="D3071" s="39"/>
      <c r="E3071" s="11"/>
      <c r="F3071" s="48"/>
      <c r="G3071" s="69"/>
      <c r="H3071" s="9"/>
      <c r="I3071" s="149"/>
      <c r="J3071" s="69"/>
      <c r="K3071" s="8" t="str">
        <f t="shared" si="90"/>
        <v/>
      </c>
      <c r="L3071" s="36"/>
      <c r="M3071" s="69"/>
      <c r="N3071" s="13"/>
      <c r="P3071" s="41" t="str">
        <f t="shared" si="89"/>
        <v>.</v>
      </c>
      <c r="Q3071" s="41"/>
      <c r="R3071" s="41"/>
      <c r="T3071" s="77"/>
      <c r="U3071" s="77"/>
    </row>
    <row r="3072" spans="1:21" s="35" customFormat="1" ht="29.25" customHeight="1" thickTop="1" thickBot="1">
      <c r="A3072" s="138"/>
      <c r="B3072" s="37"/>
      <c r="C3072" s="38"/>
      <c r="D3072" s="39"/>
      <c r="E3072" s="11"/>
      <c r="F3072" s="48"/>
      <c r="G3072" s="69"/>
      <c r="H3072" s="9"/>
      <c r="I3072" s="149"/>
      <c r="J3072" s="69"/>
      <c r="K3072" s="8" t="str">
        <f t="shared" si="90"/>
        <v/>
      </c>
      <c r="L3072" s="36"/>
      <c r="M3072" s="69"/>
      <c r="N3072" s="13"/>
      <c r="P3072" s="41" t="str">
        <f t="shared" si="89"/>
        <v>.</v>
      </c>
      <c r="Q3072" s="41"/>
      <c r="R3072" s="41"/>
      <c r="T3072" s="77"/>
      <c r="U3072" s="77"/>
    </row>
    <row r="3073" spans="1:21" s="35" customFormat="1" ht="29.25" customHeight="1" thickTop="1" thickBot="1">
      <c r="A3073" s="138"/>
      <c r="B3073" s="37"/>
      <c r="C3073" s="38"/>
      <c r="D3073" s="39"/>
      <c r="E3073" s="11"/>
      <c r="F3073" s="48"/>
      <c r="G3073" s="69"/>
      <c r="H3073" s="9"/>
      <c r="I3073" s="149"/>
      <c r="J3073" s="69"/>
      <c r="K3073" s="8" t="str">
        <f t="shared" si="90"/>
        <v/>
      </c>
      <c r="L3073" s="36"/>
      <c r="M3073" s="69"/>
      <c r="N3073" s="13"/>
      <c r="P3073" s="41" t="str">
        <f t="shared" si="89"/>
        <v>.</v>
      </c>
      <c r="Q3073" s="41"/>
      <c r="R3073" s="41"/>
      <c r="T3073" s="77"/>
      <c r="U3073" s="77"/>
    </row>
    <row r="3074" spans="1:21" s="35" customFormat="1" ht="29.25" customHeight="1" thickTop="1" thickBot="1">
      <c r="A3074" s="138"/>
      <c r="B3074" s="37"/>
      <c r="C3074" s="38"/>
      <c r="D3074" s="39"/>
      <c r="E3074" s="11"/>
      <c r="F3074" s="48"/>
      <c r="G3074" s="69"/>
      <c r="H3074" s="9"/>
      <c r="I3074" s="149"/>
      <c r="J3074" s="69"/>
      <c r="K3074" s="8" t="str">
        <f t="shared" si="90"/>
        <v/>
      </c>
      <c r="L3074" s="36"/>
      <c r="M3074" s="69"/>
      <c r="N3074" s="13"/>
      <c r="P3074" s="41" t="str">
        <f t="shared" si="89"/>
        <v>.</v>
      </c>
      <c r="Q3074" s="41"/>
      <c r="R3074" s="41"/>
      <c r="T3074" s="77"/>
      <c r="U3074" s="77"/>
    </row>
    <row r="3075" spans="1:21" s="35" customFormat="1" ht="29.25" customHeight="1" thickTop="1" thickBot="1">
      <c r="A3075" s="138"/>
      <c r="B3075" s="37"/>
      <c r="C3075" s="38"/>
      <c r="D3075" s="39"/>
      <c r="E3075" s="11"/>
      <c r="F3075" s="48"/>
      <c r="G3075" s="69"/>
      <c r="H3075" s="9"/>
      <c r="I3075" s="149"/>
      <c r="J3075" s="69"/>
      <c r="K3075" s="8" t="str">
        <f t="shared" si="90"/>
        <v/>
      </c>
      <c r="L3075" s="36"/>
      <c r="M3075" s="69"/>
      <c r="N3075" s="13"/>
      <c r="P3075" s="41" t="str">
        <f t="shared" si="89"/>
        <v>.</v>
      </c>
      <c r="Q3075" s="41"/>
      <c r="R3075" s="41"/>
      <c r="T3075" s="77"/>
      <c r="U3075" s="77"/>
    </row>
    <row r="3076" spans="1:21" s="35" customFormat="1" ht="29.25" customHeight="1" thickTop="1" thickBot="1">
      <c r="A3076" s="138"/>
      <c r="B3076" s="37"/>
      <c r="C3076" s="38"/>
      <c r="D3076" s="39"/>
      <c r="E3076" s="11"/>
      <c r="F3076" s="49"/>
      <c r="G3076" s="151"/>
      <c r="H3076" s="9"/>
      <c r="I3076" s="152"/>
      <c r="J3076" s="69"/>
      <c r="K3076" s="153" t="str">
        <f t="shared" si="90"/>
        <v/>
      </c>
      <c r="L3076" s="154"/>
      <c r="M3076" s="69"/>
      <c r="N3076" s="155"/>
      <c r="O3076" s="156"/>
      <c r="P3076" s="41" t="str">
        <f t="shared" si="89"/>
        <v>.</v>
      </c>
      <c r="Q3076" s="41"/>
      <c r="R3076" s="41"/>
      <c r="T3076" s="77"/>
      <c r="U3076" s="77"/>
    </row>
    <row r="3077" spans="1:21" ht="46.5" customHeight="1" thickTop="1" thickBot="1">
      <c r="E3077" s="157" t="s">
        <v>17</v>
      </c>
      <c r="F3077" s="158"/>
      <c r="G3077" s="158"/>
      <c r="H3077" s="158"/>
      <c r="I3077" s="158"/>
      <c r="J3077" s="158"/>
      <c r="K3077" s="158"/>
      <c r="L3077" s="158"/>
      <c r="M3077" s="159"/>
      <c r="N3077" s="160">
        <f>SUBTOTAL(9,N8:N3076)</f>
        <v>570</v>
      </c>
      <c r="O3077" s="161" t="s">
        <v>28</v>
      </c>
      <c r="P3077" s="160">
        <f>SUBTOTAL(9,P8:P3076)</f>
        <v>-130349</v>
      </c>
      <c r="Q3077" s="160">
        <f>SUBTOTAL(9,Q8:Q3076)</f>
        <v>235397.96000000002</v>
      </c>
      <c r="R3077" s="160" t="e">
        <f>SUBTOTAL(9,R8:R3076)</f>
        <v>#DIV/0!</v>
      </c>
      <c r="S3077" s="138"/>
      <c r="T3077" s="123"/>
      <c r="U3077" s="162"/>
    </row>
    <row r="3078" spans="1:21" ht="18" thickTop="1">
      <c r="G3078" s="163" t="s">
        <v>23</v>
      </c>
      <c r="H3078" s="163"/>
      <c r="I3078" s="164">
        <f>SUBTOTAL(2,N8:N3076)</f>
        <v>12</v>
      </c>
      <c r="R3078" s="167"/>
    </row>
    <row r="3079" spans="1:21">
      <c r="G3079" s="170"/>
      <c r="H3079" s="170"/>
      <c r="I3079" s="171"/>
    </row>
    <row r="3080" spans="1:21" ht="22.5">
      <c r="F3080" s="51"/>
      <c r="G3080" s="172"/>
      <c r="H3080" s="172"/>
      <c r="I3080" s="173"/>
      <c r="J3080" s="174"/>
      <c r="K3080" s="174"/>
      <c r="L3080" s="175" t="s">
        <v>49</v>
      </c>
      <c r="M3080" s="176"/>
      <c r="N3080" s="176"/>
      <c r="O3080" s="177"/>
      <c r="P3080" s="178"/>
      <c r="Q3080" s="178"/>
      <c r="R3080" s="178"/>
    </row>
    <row r="3081" spans="1:21" s="192" customFormat="1" ht="22.5">
      <c r="A3081" s="179"/>
      <c r="B3081" s="180"/>
      <c r="C3081" s="181"/>
      <c r="D3081" s="182"/>
      <c r="E3081" s="182"/>
      <c r="F3081" s="63"/>
      <c r="G3081" s="183"/>
      <c r="H3081" s="183"/>
      <c r="I3081" s="184"/>
      <c r="J3081" s="185"/>
      <c r="K3081" s="185"/>
      <c r="L3081" s="186" t="s">
        <v>19</v>
      </c>
      <c r="M3081" s="187"/>
      <c r="N3081" s="187"/>
      <c r="O3081" s="177"/>
      <c r="P3081" s="178"/>
      <c r="Q3081" s="188"/>
      <c r="R3081" s="188"/>
      <c r="S3081" s="189"/>
      <c r="T3081" s="190"/>
      <c r="U3081" s="191"/>
    </row>
    <row r="3083" spans="1:21" ht="40.5" customHeight="1"/>
    <row r="3084" spans="1:21" ht="40.5" customHeight="1"/>
    <row r="3085" spans="1:21">
      <c r="O3085" s="166">
        <v>625</v>
      </c>
    </row>
    <row r="3086" spans="1:21">
      <c r="O3086" s="166">
        <v>565</v>
      </c>
    </row>
    <row r="3087" spans="1:21">
      <c r="O3087" s="166">
        <v>565</v>
      </c>
    </row>
    <row r="3088" spans="1:21">
      <c r="O3088" s="166">
        <v>375</v>
      </c>
    </row>
    <row r="3089" spans="15:15">
      <c r="O3089" s="166">
        <v>570</v>
      </c>
    </row>
    <row r="3090" spans="15:15">
      <c r="O3090" s="166">
        <f>SUM(O3085:O3089)</f>
        <v>2700</v>
      </c>
    </row>
  </sheetData>
  <sheetProtection formatCells="0" autoFilter="0"/>
  <autoFilter ref="A7:U3076">
    <filterColumn colId="5"/>
    <filterColumn colId="7"/>
    <filterColumn colId="8"/>
    <filterColumn colId="9"/>
    <filterColumn colId="12"/>
    <filterColumn colId="16"/>
    <filterColumn colId="19"/>
  </autoFilter>
  <mergeCells count="19">
    <mergeCell ref="G3080:H3080"/>
    <mergeCell ref="G3081:H3081"/>
    <mergeCell ref="I1:L1"/>
    <mergeCell ref="J3080:K3080"/>
    <mergeCell ref="J3081:K3081"/>
    <mergeCell ref="F2:G2"/>
    <mergeCell ref="F3:G3"/>
    <mergeCell ref="F4:G4"/>
    <mergeCell ref="I3078:I3079"/>
    <mergeCell ref="G3078:H3079"/>
    <mergeCell ref="C4:C5"/>
    <mergeCell ref="D4:D5"/>
    <mergeCell ref="E3077:M3077"/>
    <mergeCell ref="L2:N2"/>
    <mergeCell ref="L4:M4"/>
    <mergeCell ref="L3:M3"/>
    <mergeCell ref="H3:I3"/>
    <mergeCell ref="H2:J2"/>
    <mergeCell ref="H4:I4"/>
  </mergeCells>
  <conditionalFormatting sqref="O3:R4 N4">
    <cfRule type="cellIs" dxfId="3" priority="9" operator="equal">
      <formula>0</formula>
    </cfRule>
  </conditionalFormatting>
  <conditionalFormatting sqref="H2">
    <cfRule type="cellIs" dxfId="2" priority="3" operator="equal">
      <formula>#N/A</formula>
    </cfRule>
  </conditionalFormatting>
  <conditionalFormatting sqref="O3082:O1048576 O1 O3:O6 O8:O3076">
    <cfRule type="cellIs" dxfId="1" priority="2" operator="greaterThan">
      <formula>0</formula>
    </cfRule>
  </conditionalFormatting>
  <conditionalFormatting sqref="L3:N4">
    <cfRule type="cellIs" dxfId="0" priority="1" operator="equal">
      <formula>0</formula>
    </cfRule>
  </conditionalFormatting>
  <dataValidations count="11">
    <dataValidation type="list" allowBlank="1" showInputMessage="1" showErrorMessage="1" sqref="M113:M573">
      <formula1>#REF!</formula1>
    </dataValidation>
    <dataValidation type="list" allowBlank="1" showInputMessage="1" showErrorMessage="1" sqref="J230:J244 J201:J227 J276:J277 J8:J199">
      <formula1>$B$8:$B$42</formula1>
    </dataValidation>
    <dataValidation type="list" allowBlank="1" showInputMessage="1" showErrorMessage="1" sqref="J228:J229 J574:J581 J389:J391 J278:J352 J200 J354:J358 J362:J387 J245:J275">
      <formula1>$B$8:$B$47</formula1>
    </dataValidation>
    <dataValidation type="list" allowBlank="1" showInputMessage="1" showErrorMessage="1" sqref="J353 J359:J361">
      <formula1>$B$8:$B$58</formula1>
    </dataValidation>
    <dataValidation type="list" allowBlank="1" showInputMessage="1" showErrorMessage="1" sqref="J388 J392:J573">
      <formula1>$B$8:$B$57</formula1>
    </dataValidation>
    <dataValidation type="list" allowBlank="1" showInputMessage="1" showErrorMessage="1" sqref="D113:D573">
      <formula1>#REF!</formula1>
    </dataValidation>
    <dataValidation type="list" allowBlank="1" showInputMessage="1" showErrorMessage="1" sqref="D574:D3076">
      <formula1>$A$112:$A$119</formula1>
    </dataValidation>
    <dataValidation type="list" allowBlank="1" showInputMessage="1" showErrorMessage="1" sqref="M574:M3076 M8:M112">
      <formula1>$B$112:$B$115</formula1>
    </dataValidation>
    <dataValidation type="list" allowBlank="1" showInputMessage="1" showErrorMessage="1" sqref="J582:J3076">
      <formula1>$B$8:$B$60</formula1>
    </dataValidation>
    <dataValidation type="list" allowBlank="1" showInputMessage="1" showErrorMessage="1" sqref="I1:L1">
      <formula1>$U$2:$U$3</formula1>
    </dataValidation>
    <dataValidation type="list" allowBlank="1" showInputMessage="1" showErrorMessage="1" sqref="D8:D112">
      <formula1>$A$112:$A$117</formula1>
    </dataValidation>
  </dataValidations>
  <pageMargins left="0.15" right="0.19" top="0.31" bottom="0.62" header="0.32" footer="0.26"/>
  <pageSetup scale="10" fitToHeight="14" orientation="landscape" r:id="rId1"/>
  <headerFooter>
    <oddFooter xml:space="preserve">&amp;L&amp;"-,Bold"&amp;9  Prepared By : MOHAMAD TOLAN&amp;C&amp;"-,Bold"&amp;9      Print Date : &amp;D&amp;R&amp;"-,Bold"&amp;9Page &amp;P of &amp;N </oddFooter>
  </headerFooter>
  <rowBreaks count="4" manualBreakCount="4">
    <brk id="331" min="4" max="13" man="1"/>
    <brk id="413" min="4" max="13" man="1"/>
    <brk id="717" min="4" max="13" man="1"/>
    <brk id="3081" min="4" max="13" man="1"/>
  </rowBreaks>
  <ignoredErrors>
    <ignoredError sqref="J4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5:J1009"/>
  <sheetViews>
    <sheetView rightToLeft="1" view="pageBreakPreview" topLeftCell="E1" zoomScale="130" zoomScaleNormal="120" zoomScaleSheetLayoutView="130" workbookViewId="0">
      <selection activeCell="B6" sqref="B6"/>
    </sheetView>
  </sheetViews>
  <sheetFormatPr defaultColWidth="9" defaultRowHeight="21.75" customHeight="1"/>
  <cols>
    <col min="1" max="1" width="4.140625" style="20" bestFit="1" customWidth="1"/>
    <col min="2" max="2" width="6.140625" style="58" bestFit="1" customWidth="1"/>
    <col min="3" max="3" width="10.7109375" style="58" bestFit="1" customWidth="1"/>
    <col min="4" max="4" width="17" style="59" bestFit="1" customWidth="1"/>
    <col min="5" max="5" width="45.42578125" style="58" customWidth="1"/>
    <col min="6" max="6" width="26.42578125" style="58" customWidth="1"/>
    <col min="7" max="7" width="8.85546875" style="58" customWidth="1"/>
    <col min="8" max="8" width="14.7109375" style="21" bestFit="1" customWidth="1"/>
    <col min="9" max="9" width="17.28515625" style="43" bestFit="1" customWidth="1"/>
    <col min="10" max="10" width="12.5703125" style="20" customWidth="1"/>
    <col min="11" max="16384" width="9" style="20"/>
  </cols>
  <sheetData>
    <row r="5" spans="1:9" ht="29.25" customHeight="1" thickBot="1"/>
    <row r="6" spans="1:9" ht="41.25" customHeight="1" thickTop="1" thickBot="1">
      <c r="B6" s="56" t="s">
        <v>8</v>
      </c>
      <c r="C6" s="56" t="s">
        <v>33</v>
      </c>
      <c r="D6" s="57" t="s">
        <v>34</v>
      </c>
      <c r="E6" s="56" t="s">
        <v>31</v>
      </c>
      <c r="F6" s="56" t="s">
        <v>9</v>
      </c>
      <c r="G6" s="56" t="s">
        <v>2</v>
      </c>
      <c r="H6" s="53" t="s">
        <v>32</v>
      </c>
      <c r="I6" s="54" t="s">
        <v>22</v>
      </c>
    </row>
    <row r="7" spans="1:9" ht="24" customHeight="1" thickTop="1">
      <c r="A7" s="20">
        <v>1</v>
      </c>
      <c r="B7" s="58">
        <f>+IF(C7="","",SUBTOTAL(3,C$7:C7))</f>
        <v>1</v>
      </c>
      <c r="C7" s="58">
        <v>1003</v>
      </c>
      <c r="D7" s="59">
        <v>40180</v>
      </c>
      <c r="E7" s="58" t="s">
        <v>69</v>
      </c>
      <c r="F7" s="58" t="s">
        <v>52</v>
      </c>
      <c r="G7" s="58" t="s">
        <v>7</v>
      </c>
      <c r="I7" s="21">
        <v>10</v>
      </c>
    </row>
    <row r="8" spans="1:9" ht="24" customHeight="1">
      <c r="A8" s="20">
        <v>2</v>
      </c>
      <c r="B8" s="58">
        <f>+IF(C8="","",SUBTOTAL(3,C$7:C8))</f>
        <v>2</v>
      </c>
      <c r="C8" s="58">
        <v>1005</v>
      </c>
      <c r="D8" s="59">
        <v>40181</v>
      </c>
      <c r="E8" s="58" t="s">
        <v>69</v>
      </c>
      <c r="F8" s="58" t="s">
        <v>53</v>
      </c>
      <c r="G8" s="58" t="s">
        <v>7</v>
      </c>
      <c r="I8" s="21">
        <v>20</v>
      </c>
    </row>
    <row r="9" spans="1:9" ht="24" customHeight="1">
      <c r="A9" s="20">
        <v>3</v>
      </c>
      <c r="B9" s="58">
        <f>+IF(C9="","",SUBTOTAL(3,C$7:C9))</f>
        <v>3</v>
      </c>
      <c r="C9" s="58">
        <v>2005</v>
      </c>
      <c r="D9" s="59">
        <v>40212</v>
      </c>
      <c r="E9" s="58" t="s">
        <v>69</v>
      </c>
      <c r="F9" s="58" t="s">
        <v>54</v>
      </c>
      <c r="G9" s="58" t="s">
        <v>4</v>
      </c>
      <c r="I9" s="21">
        <v>30</v>
      </c>
    </row>
    <row r="10" spans="1:9" ht="24" customHeight="1">
      <c r="A10" s="20">
        <v>4</v>
      </c>
      <c r="B10" s="58">
        <f>+IF(C10="","",SUBTOTAL(3,C$7:C10))</f>
        <v>4</v>
      </c>
      <c r="C10" s="58">
        <v>2008</v>
      </c>
      <c r="D10" s="59">
        <v>40214</v>
      </c>
      <c r="E10" s="58" t="s">
        <v>69</v>
      </c>
      <c r="F10" s="58" t="s">
        <v>51</v>
      </c>
      <c r="G10" s="58" t="s">
        <v>4</v>
      </c>
      <c r="I10" s="21">
        <v>40</v>
      </c>
    </row>
    <row r="11" spans="1:9" ht="24" customHeight="1">
      <c r="A11" s="20">
        <v>5</v>
      </c>
      <c r="B11" s="58">
        <f>+IF(C11="","",SUBTOTAL(3,C$7:C11))</f>
        <v>5</v>
      </c>
      <c r="C11" s="58">
        <v>3007</v>
      </c>
      <c r="D11" s="59">
        <v>40242</v>
      </c>
      <c r="E11" s="58" t="s">
        <v>69</v>
      </c>
      <c r="F11" s="58" t="s">
        <v>52</v>
      </c>
      <c r="G11" s="58" t="s">
        <v>5</v>
      </c>
      <c r="I11" s="21">
        <v>50</v>
      </c>
    </row>
    <row r="12" spans="1:9" ht="24" customHeight="1">
      <c r="A12" s="20">
        <v>6</v>
      </c>
      <c r="B12" s="58">
        <f>+IF(C12="","",SUBTOTAL(3,C$7:C12))</f>
        <v>6</v>
      </c>
      <c r="C12" s="58">
        <v>3030</v>
      </c>
      <c r="D12" s="59">
        <v>40257</v>
      </c>
      <c r="E12" s="58" t="s">
        <v>69</v>
      </c>
      <c r="F12" s="58" t="s">
        <v>53</v>
      </c>
      <c r="G12" s="58" t="s">
        <v>5</v>
      </c>
      <c r="I12" s="21">
        <v>60</v>
      </c>
    </row>
    <row r="13" spans="1:9" ht="24" customHeight="1">
      <c r="A13" s="20">
        <v>7</v>
      </c>
      <c r="B13" s="58" t="str">
        <f>+IF(C13="","",SUBTOTAL(3,C$7:C13))</f>
        <v/>
      </c>
      <c r="I13" s="21"/>
    </row>
    <row r="14" spans="1:9" ht="24" customHeight="1">
      <c r="A14" s="20">
        <v>8</v>
      </c>
      <c r="B14" s="58" t="str">
        <f>+IF(C14="","",SUBTOTAL(3,C$7:C14))</f>
        <v/>
      </c>
      <c r="I14" s="21"/>
    </row>
    <row r="15" spans="1:9" ht="24" customHeight="1">
      <c r="A15" s="20">
        <v>9</v>
      </c>
      <c r="B15" s="58" t="str">
        <f>+IF(C15="","",SUBTOTAL(3,C$7:C15))</f>
        <v/>
      </c>
      <c r="I15" s="21"/>
    </row>
    <row r="16" spans="1:9" ht="24" customHeight="1">
      <c r="A16" s="20">
        <v>10</v>
      </c>
      <c r="B16" s="58" t="str">
        <f>+IF(C16="","",SUBTOTAL(3,C$7:C16))</f>
        <v/>
      </c>
      <c r="I16" s="21"/>
    </row>
    <row r="17" spans="1:10" ht="24" customHeight="1">
      <c r="A17" s="20">
        <v>11</v>
      </c>
      <c r="B17" s="58" t="str">
        <f>+IF(C17="","",SUBTOTAL(3,C$7:C17))</f>
        <v/>
      </c>
      <c r="I17" s="21"/>
    </row>
    <row r="18" spans="1:10" ht="24" customHeight="1">
      <c r="A18" s="20">
        <v>12</v>
      </c>
      <c r="B18" s="58" t="str">
        <f>+IF(C18="","",SUBTOTAL(3,C$7:C18))</f>
        <v/>
      </c>
      <c r="I18" s="21"/>
    </row>
    <row r="19" spans="1:10" ht="24" customHeight="1">
      <c r="A19" s="20">
        <v>13</v>
      </c>
      <c r="B19" s="58" t="str">
        <f>+IF(C19="","",SUBTOTAL(3,C$7:C19))</f>
        <v/>
      </c>
      <c r="I19" s="21"/>
    </row>
    <row r="20" spans="1:10" ht="24" customHeight="1">
      <c r="A20" s="20">
        <v>14</v>
      </c>
      <c r="B20" s="58" t="str">
        <f>+IF(C20="","",SUBTOTAL(3,C$7:C20))</f>
        <v/>
      </c>
      <c r="I20" s="21"/>
    </row>
    <row r="21" spans="1:10" ht="24" customHeight="1">
      <c r="A21" s="20">
        <v>15</v>
      </c>
      <c r="B21" s="58" t="str">
        <f>+IF(C21="","",SUBTOTAL(3,C$7:C21))</f>
        <v/>
      </c>
      <c r="I21" s="21"/>
    </row>
    <row r="22" spans="1:10" ht="24" customHeight="1">
      <c r="A22" s="20">
        <v>16</v>
      </c>
      <c r="B22" s="58" t="str">
        <f>+IF(C22="","",SUBTOTAL(3,C$7:C22))</f>
        <v/>
      </c>
      <c r="I22" s="21"/>
    </row>
    <row r="23" spans="1:10" ht="24" customHeight="1">
      <c r="A23" s="20">
        <v>17</v>
      </c>
      <c r="B23" s="58" t="str">
        <f>+IF(C23="","",SUBTOTAL(3,C$7:C23))</f>
        <v/>
      </c>
      <c r="I23" s="21"/>
    </row>
    <row r="24" spans="1:10" ht="24" customHeight="1">
      <c r="A24" s="20">
        <v>18</v>
      </c>
      <c r="B24" s="58" t="str">
        <f>+IF(C24="","",SUBTOTAL(3,C$7:C24))</f>
        <v/>
      </c>
      <c r="I24" s="21"/>
    </row>
    <row r="25" spans="1:10" ht="24" customHeight="1">
      <c r="A25" s="20">
        <v>19</v>
      </c>
      <c r="B25" s="58" t="str">
        <f>+IF(C25="","",SUBTOTAL(3,C$7:C25))</f>
        <v/>
      </c>
    </row>
    <row r="26" spans="1:10" ht="24" customHeight="1">
      <c r="A26" s="20">
        <v>20</v>
      </c>
      <c r="B26" s="58" t="str">
        <f>+IF(C26="","",SUBTOTAL(3,C$7:C26))</f>
        <v/>
      </c>
      <c r="I26" s="21"/>
    </row>
    <row r="27" spans="1:10" ht="24" customHeight="1">
      <c r="A27" s="20">
        <v>21</v>
      </c>
      <c r="B27" s="58" t="str">
        <f>+IF(C27="","",SUBTOTAL(3,C$7:C27))</f>
        <v/>
      </c>
    </row>
    <row r="28" spans="1:10" ht="24" customHeight="1">
      <c r="A28" s="20">
        <v>22</v>
      </c>
      <c r="B28" s="58" t="str">
        <f>+IF(C28="","",SUBTOTAL(3,C$7:C28))</f>
        <v/>
      </c>
      <c r="I28" s="21"/>
    </row>
    <row r="29" spans="1:10" ht="24" customHeight="1">
      <c r="A29" s="20">
        <v>23</v>
      </c>
      <c r="B29" s="58" t="str">
        <f>+IF(C29="","",SUBTOTAL(3,C$7:C29))</f>
        <v/>
      </c>
      <c r="I29" s="21"/>
    </row>
    <row r="30" spans="1:10" ht="24" customHeight="1">
      <c r="A30" s="20">
        <v>24</v>
      </c>
      <c r="B30" s="58" t="str">
        <f>+IF(C30="","",SUBTOTAL(3,C$7:C30))</f>
        <v/>
      </c>
      <c r="I30" s="21"/>
    </row>
    <row r="31" spans="1:10" ht="24" customHeight="1">
      <c r="A31" s="20">
        <v>25</v>
      </c>
      <c r="B31" s="58" t="str">
        <f>+IF(C31="","",SUBTOTAL(3,C$7:C31))</f>
        <v/>
      </c>
    </row>
    <row r="32" spans="1:10" ht="24" customHeight="1">
      <c r="A32" s="20">
        <v>26</v>
      </c>
      <c r="B32" s="58" t="str">
        <f>+IF(C32="","",SUBTOTAL(3,C$7:C32))</f>
        <v/>
      </c>
      <c r="I32" s="21"/>
      <c r="J32" s="20" t="e">
        <f>$J$6&amp;H32&amp;#REF!</f>
        <v>#REF!</v>
      </c>
    </row>
    <row r="33" spans="1:9" ht="24" customHeight="1">
      <c r="A33" s="20">
        <v>27</v>
      </c>
      <c r="B33" s="58" t="str">
        <f>+IF(C33="","",SUBTOTAL(3,C$7:C33))</f>
        <v/>
      </c>
      <c r="I33" s="21"/>
    </row>
    <row r="34" spans="1:9" ht="24" customHeight="1">
      <c r="A34" s="20">
        <v>28</v>
      </c>
      <c r="B34" s="58" t="str">
        <f>+IF(C34="","",SUBTOTAL(3,C$7:C34))</f>
        <v/>
      </c>
      <c r="I34" s="21"/>
    </row>
    <row r="35" spans="1:9" ht="24" customHeight="1">
      <c r="A35" s="20">
        <v>29</v>
      </c>
      <c r="B35" s="58" t="str">
        <f>+IF(C35="","",SUBTOTAL(3,C$7:C35))</f>
        <v/>
      </c>
      <c r="I35" s="21"/>
    </row>
    <row r="36" spans="1:9" ht="24" customHeight="1">
      <c r="A36" s="20">
        <v>30</v>
      </c>
      <c r="B36" s="58" t="str">
        <f>+IF(C36="","",SUBTOTAL(3,C$7:C36))</f>
        <v/>
      </c>
      <c r="I36" s="21"/>
    </row>
    <row r="37" spans="1:9" ht="24" customHeight="1">
      <c r="A37" s="20">
        <v>31</v>
      </c>
      <c r="B37" s="58" t="str">
        <f>+IF(C37="","",SUBTOTAL(3,C$7:C37))</f>
        <v/>
      </c>
      <c r="I37" s="21"/>
    </row>
    <row r="38" spans="1:9" ht="24" customHeight="1">
      <c r="A38" s="20">
        <v>32</v>
      </c>
      <c r="B38" s="58" t="str">
        <f>+IF(C38="","",SUBTOTAL(3,C$7:C38))</f>
        <v/>
      </c>
      <c r="I38" s="21"/>
    </row>
    <row r="39" spans="1:9" ht="24" customHeight="1">
      <c r="A39" s="20">
        <v>33</v>
      </c>
      <c r="B39" s="58" t="str">
        <f>+IF(C39="","",SUBTOTAL(3,C$7:C39))</f>
        <v/>
      </c>
      <c r="I39" s="21"/>
    </row>
    <row r="40" spans="1:9" ht="24" customHeight="1">
      <c r="A40" s="20">
        <v>34</v>
      </c>
      <c r="B40" s="58" t="str">
        <f>+IF(C40="","",SUBTOTAL(3,C$7:C40))</f>
        <v/>
      </c>
      <c r="I40" s="21"/>
    </row>
    <row r="41" spans="1:9" ht="24" customHeight="1">
      <c r="A41" s="20">
        <v>35</v>
      </c>
      <c r="B41" s="58" t="str">
        <f>+IF(C41="","",SUBTOTAL(3,C$7:C41))</f>
        <v/>
      </c>
      <c r="I41" s="21"/>
    </row>
    <row r="42" spans="1:9" ht="24" customHeight="1">
      <c r="A42" s="20">
        <v>36</v>
      </c>
      <c r="B42" s="58" t="str">
        <f>+IF(C42="","",SUBTOTAL(3,C$7:C42))</f>
        <v/>
      </c>
      <c r="I42" s="21"/>
    </row>
    <row r="43" spans="1:9" ht="24" customHeight="1">
      <c r="A43" s="20">
        <v>37</v>
      </c>
      <c r="B43" s="58" t="str">
        <f>+IF(C43="","",SUBTOTAL(3,C$7:C43))</f>
        <v/>
      </c>
      <c r="I43" s="21"/>
    </row>
    <row r="44" spans="1:9" ht="24" customHeight="1">
      <c r="A44" s="20">
        <v>38</v>
      </c>
      <c r="B44" s="58" t="str">
        <f>+IF(C44="","",SUBTOTAL(3,C$7:C44))</f>
        <v/>
      </c>
      <c r="I44" s="21"/>
    </row>
    <row r="45" spans="1:9" ht="24" customHeight="1">
      <c r="A45" s="20">
        <v>39</v>
      </c>
      <c r="B45" s="58" t="str">
        <f>+IF(C45="","",SUBTOTAL(3,C$7:C45))</f>
        <v/>
      </c>
    </row>
    <row r="46" spans="1:9" ht="24" customHeight="1">
      <c r="A46" s="20">
        <v>40</v>
      </c>
      <c r="B46" s="58" t="str">
        <f>+IF(C46="","",SUBTOTAL(3,C$7:C46))</f>
        <v/>
      </c>
      <c r="I46" s="21"/>
    </row>
    <row r="47" spans="1:9" ht="24" customHeight="1">
      <c r="A47" s="20">
        <v>41</v>
      </c>
      <c r="B47" s="58" t="str">
        <f>+IF(C47="","",SUBTOTAL(3,C$7:C47))</f>
        <v/>
      </c>
      <c r="I47" s="21"/>
    </row>
    <row r="48" spans="1:9" ht="24" customHeight="1">
      <c r="A48" s="20">
        <v>42</v>
      </c>
      <c r="B48" s="58" t="str">
        <f>+IF(C48="","",SUBTOTAL(3,C$7:C48))</f>
        <v/>
      </c>
      <c r="I48" s="21"/>
    </row>
    <row r="49" spans="1:9" ht="24" customHeight="1">
      <c r="A49" s="20">
        <v>43</v>
      </c>
      <c r="B49" s="58" t="str">
        <f>+IF(C49="","",SUBTOTAL(3,C$7:C49))</f>
        <v/>
      </c>
      <c r="I49" s="21"/>
    </row>
    <row r="50" spans="1:9" ht="24" customHeight="1">
      <c r="A50" s="20">
        <v>44</v>
      </c>
      <c r="B50" s="58" t="str">
        <f>+IF(C50="","",SUBTOTAL(3,C$7:C50))</f>
        <v/>
      </c>
      <c r="I50" s="21"/>
    </row>
    <row r="51" spans="1:9" ht="24" customHeight="1">
      <c r="A51" s="20">
        <v>45</v>
      </c>
      <c r="B51" s="58" t="str">
        <f>+IF(C51="","",SUBTOTAL(3,C$7:C51))</f>
        <v/>
      </c>
      <c r="I51" s="21"/>
    </row>
    <row r="52" spans="1:9" ht="24" customHeight="1">
      <c r="A52" s="20">
        <v>46</v>
      </c>
      <c r="B52" s="58" t="str">
        <f>+IF(C52="","",SUBTOTAL(3,C$7:C52))</f>
        <v/>
      </c>
      <c r="I52" s="21"/>
    </row>
    <row r="53" spans="1:9" ht="24" customHeight="1">
      <c r="A53" s="20">
        <v>47</v>
      </c>
      <c r="B53" s="58" t="str">
        <f>+IF(C53="","",SUBTOTAL(3,C$7:C53))</f>
        <v/>
      </c>
      <c r="I53" s="21"/>
    </row>
    <row r="54" spans="1:9" ht="24" customHeight="1">
      <c r="A54" s="20">
        <v>48</v>
      </c>
      <c r="B54" s="58" t="str">
        <f>+IF(C54="","",SUBTOTAL(3,C$7:C54))</f>
        <v/>
      </c>
      <c r="I54" s="21"/>
    </row>
    <row r="55" spans="1:9" ht="24" customHeight="1">
      <c r="A55" s="20">
        <v>49</v>
      </c>
      <c r="B55" s="58" t="str">
        <f>+IF(C55="","",SUBTOTAL(3,C$7:C55))</f>
        <v/>
      </c>
      <c r="I55" s="21"/>
    </row>
    <row r="56" spans="1:9" ht="24" customHeight="1">
      <c r="A56" s="20">
        <v>50</v>
      </c>
      <c r="B56" s="58" t="str">
        <f>+IF(C56="","",SUBTOTAL(3,C$7:C56))</f>
        <v/>
      </c>
      <c r="I56" s="21"/>
    </row>
    <row r="57" spans="1:9" ht="24" customHeight="1">
      <c r="A57" s="20">
        <v>51</v>
      </c>
      <c r="B57" s="58" t="str">
        <f>+IF(C57="","",SUBTOTAL(3,C$7:C57))</f>
        <v/>
      </c>
      <c r="I57" s="21"/>
    </row>
    <row r="58" spans="1:9" ht="24" customHeight="1">
      <c r="A58" s="20">
        <v>52</v>
      </c>
      <c r="B58" s="58" t="str">
        <f>+IF(C58="","",SUBTOTAL(3,C$7:C58))</f>
        <v/>
      </c>
      <c r="I58" s="21"/>
    </row>
    <row r="59" spans="1:9" ht="24" customHeight="1">
      <c r="A59" s="20">
        <v>53</v>
      </c>
      <c r="B59" s="58" t="str">
        <f>+IF(C59="","",SUBTOTAL(3,C$7:C59))</f>
        <v/>
      </c>
      <c r="I59" s="21"/>
    </row>
    <row r="60" spans="1:9" ht="24" customHeight="1">
      <c r="A60" s="20">
        <v>54</v>
      </c>
      <c r="B60" s="58" t="str">
        <f>+IF(C60="","",SUBTOTAL(3,C$7:C60))</f>
        <v/>
      </c>
      <c r="I60" s="21"/>
    </row>
    <row r="61" spans="1:9" ht="24" customHeight="1">
      <c r="A61" s="20">
        <v>55</v>
      </c>
      <c r="B61" s="58" t="str">
        <f>+IF(C61="","",SUBTOTAL(3,C$7:C61))</f>
        <v/>
      </c>
      <c r="I61" s="21"/>
    </row>
    <row r="62" spans="1:9" ht="24" customHeight="1">
      <c r="A62" s="20">
        <v>56</v>
      </c>
      <c r="B62" s="58" t="str">
        <f>+IF(C62="","",SUBTOTAL(3,C$7:C62))</f>
        <v/>
      </c>
      <c r="I62" s="21"/>
    </row>
    <row r="63" spans="1:9" ht="24" customHeight="1">
      <c r="A63" s="20">
        <v>57</v>
      </c>
      <c r="B63" s="58" t="str">
        <f>+IF(C63="","",SUBTOTAL(3,C$7:C63))</f>
        <v/>
      </c>
      <c r="I63" s="21"/>
    </row>
    <row r="64" spans="1:9" ht="24" customHeight="1">
      <c r="A64" s="20">
        <v>58</v>
      </c>
      <c r="B64" s="58" t="str">
        <f>+IF(C64="","",SUBTOTAL(3,C$7:C64))</f>
        <v/>
      </c>
      <c r="I64" s="21"/>
    </row>
    <row r="65" spans="1:10" ht="24" customHeight="1">
      <c r="A65" s="20">
        <v>59</v>
      </c>
      <c r="B65" s="58" t="str">
        <f>+IF(C65="","",SUBTOTAL(3,C$7:C65))</f>
        <v/>
      </c>
      <c r="I65" s="21"/>
    </row>
    <row r="66" spans="1:10" ht="24" customHeight="1">
      <c r="A66" s="20">
        <v>60</v>
      </c>
      <c r="B66" s="58" t="str">
        <f>+IF(C66="","",SUBTOTAL(3,C$7:C66))</f>
        <v/>
      </c>
      <c r="I66" s="21"/>
    </row>
    <row r="67" spans="1:10" ht="24" customHeight="1">
      <c r="A67" s="20">
        <v>61</v>
      </c>
      <c r="B67" s="58" t="str">
        <f>+IF(C67="","",SUBTOTAL(3,C$7:C67))</f>
        <v/>
      </c>
      <c r="I67" s="21"/>
    </row>
    <row r="68" spans="1:10" ht="24" customHeight="1">
      <c r="A68" s="20">
        <v>62</v>
      </c>
      <c r="B68" s="58" t="str">
        <f>+IF(C68="","",SUBTOTAL(3,C$7:C68))</f>
        <v/>
      </c>
    </row>
    <row r="69" spans="1:10" ht="24" customHeight="1">
      <c r="A69" s="20">
        <v>63</v>
      </c>
      <c r="B69" s="58" t="str">
        <f>+IF(C69="","",SUBTOTAL(3,C$7:C69))</f>
        <v/>
      </c>
      <c r="I69" s="21"/>
    </row>
    <row r="70" spans="1:10" ht="24" customHeight="1">
      <c r="A70" s="20">
        <v>64</v>
      </c>
      <c r="B70" s="58" t="str">
        <f>+IF(C70="","",SUBTOTAL(3,C$7:C70))</f>
        <v/>
      </c>
      <c r="I70" s="21"/>
    </row>
    <row r="71" spans="1:10" ht="24" customHeight="1">
      <c r="A71" s="20">
        <v>65</v>
      </c>
      <c r="B71" s="58" t="str">
        <f>+IF(C71="","",SUBTOTAL(3,C$7:C71))</f>
        <v/>
      </c>
      <c r="I71" s="21"/>
    </row>
    <row r="72" spans="1:10" ht="24" customHeight="1">
      <c r="A72" s="20">
        <v>66</v>
      </c>
      <c r="B72" s="58" t="str">
        <f>+IF(C72="","",SUBTOTAL(3,C$7:C72))</f>
        <v/>
      </c>
      <c r="I72" s="21"/>
    </row>
    <row r="73" spans="1:10" ht="24" customHeight="1">
      <c r="A73" s="20">
        <v>67</v>
      </c>
      <c r="B73" s="58" t="str">
        <f>+IF(C73="","",SUBTOTAL(3,C$7:C73))</f>
        <v/>
      </c>
      <c r="I73" s="21"/>
    </row>
    <row r="74" spans="1:10" ht="24" customHeight="1">
      <c r="A74" s="20">
        <v>68</v>
      </c>
      <c r="B74" s="58" t="str">
        <f>+IF(C74="","",SUBTOTAL(3,C$7:C74))</f>
        <v/>
      </c>
      <c r="I74" s="21"/>
      <c r="J74" s="20" t="e">
        <f>$J$6&amp;H74&amp;#REF!</f>
        <v>#REF!</v>
      </c>
    </row>
    <row r="75" spans="1:10" ht="24" customHeight="1">
      <c r="A75" s="20">
        <v>69</v>
      </c>
      <c r="B75" s="58" t="str">
        <f>+IF(C75="","",SUBTOTAL(3,C$7:C75))</f>
        <v/>
      </c>
      <c r="I75" s="21"/>
    </row>
    <row r="76" spans="1:10" ht="24" customHeight="1">
      <c r="A76" s="20">
        <v>70</v>
      </c>
      <c r="B76" s="58" t="str">
        <f>+IF(C76="","",SUBTOTAL(3,C$7:C76))</f>
        <v/>
      </c>
      <c r="I76" s="21"/>
    </row>
    <row r="77" spans="1:10" ht="24" customHeight="1">
      <c r="A77" s="20">
        <v>71</v>
      </c>
      <c r="B77" s="58" t="str">
        <f>+IF(C77="","",SUBTOTAL(3,C$7:C77))</f>
        <v/>
      </c>
      <c r="I77" s="21"/>
    </row>
    <row r="78" spans="1:10" ht="24" customHeight="1">
      <c r="A78" s="20">
        <v>72</v>
      </c>
      <c r="B78" s="58" t="str">
        <f>+IF(C78="","",SUBTOTAL(3,C$7:C78))</f>
        <v/>
      </c>
    </row>
    <row r="79" spans="1:10" ht="24" customHeight="1">
      <c r="A79" s="20">
        <v>73</v>
      </c>
      <c r="B79" s="58" t="str">
        <f>+IF(C79="","",SUBTOTAL(3,C$7:C79))</f>
        <v/>
      </c>
      <c r="I79" s="21"/>
    </row>
    <row r="80" spans="1:10" ht="24" customHeight="1">
      <c r="A80" s="20">
        <v>74</v>
      </c>
      <c r="B80" s="58" t="str">
        <f>+IF(C80="","",SUBTOTAL(3,C$7:C80))</f>
        <v/>
      </c>
      <c r="I80" s="21"/>
    </row>
    <row r="81" spans="1:10" ht="24" customHeight="1">
      <c r="A81" s="20">
        <v>75</v>
      </c>
      <c r="B81" s="58" t="str">
        <f>+IF(C81="","",SUBTOTAL(3,C$7:C81))</f>
        <v/>
      </c>
      <c r="I81" s="21"/>
    </row>
    <row r="82" spans="1:10" ht="24" customHeight="1">
      <c r="A82" s="20">
        <v>76</v>
      </c>
      <c r="B82" s="58" t="str">
        <f>+IF(C82="","",SUBTOTAL(3,C$7:C82))</f>
        <v/>
      </c>
      <c r="I82" s="21"/>
    </row>
    <row r="83" spans="1:10" ht="24" customHeight="1">
      <c r="A83" s="20">
        <v>77</v>
      </c>
      <c r="B83" s="58" t="str">
        <f>+IF(C83="","",SUBTOTAL(3,C$7:C83))</f>
        <v/>
      </c>
      <c r="I83" s="21"/>
    </row>
    <row r="84" spans="1:10" ht="24" customHeight="1">
      <c r="A84" s="20">
        <v>78</v>
      </c>
      <c r="B84" s="58" t="str">
        <f>+IF(C84="","",SUBTOTAL(3,C$7:C84))</f>
        <v/>
      </c>
      <c r="I84" s="21"/>
    </row>
    <row r="85" spans="1:10" ht="24" customHeight="1">
      <c r="A85" s="20">
        <v>79</v>
      </c>
      <c r="B85" s="58" t="str">
        <f>+IF(C85="","",SUBTOTAL(3,C$7:C85))</f>
        <v/>
      </c>
      <c r="I85" s="21"/>
    </row>
    <row r="86" spans="1:10" ht="24" customHeight="1">
      <c r="A86" s="20">
        <v>80</v>
      </c>
      <c r="B86" s="58" t="str">
        <f>+IF(C86="","",SUBTOTAL(3,C$7:C86))</f>
        <v/>
      </c>
      <c r="I86" s="21"/>
    </row>
    <row r="87" spans="1:10" ht="24" customHeight="1">
      <c r="A87" s="20">
        <v>81</v>
      </c>
      <c r="B87" s="58" t="str">
        <f>+IF(C87="","",SUBTOTAL(3,C$7:C87))</f>
        <v/>
      </c>
      <c r="I87" s="21"/>
    </row>
    <row r="88" spans="1:10" ht="24" customHeight="1">
      <c r="A88" s="20">
        <v>82</v>
      </c>
      <c r="B88" s="58" t="str">
        <f>+IF(C88="","",SUBTOTAL(3,C$7:C88))</f>
        <v/>
      </c>
      <c r="I88" s="21"/>
    </row>
    <row r="89" spans="1:10" ht="24" customHeight="1">
      <c r="A89" s="20">
        <v>83</v>
      </c>
      <c r="B89" s="58" t="str">
        <f>+IF(C89="","",SUBTOTAL(3,C$7:C89))</f>
        <v/>
      </c>
      <c r="I89" s="21"/>
    </row>
    <row r="90" spans="1:10" ht="24" customHeight="1">
      <c r="A90" s="20">
        <v>84</v>
      </c>
      <c r="B90" s="58" t="str">
        <f>+IF(C90="","",SUBTOTAL(3,C$7:C90))</f>
        <v/>
      </c>
      <c r="I90" s="21"/>
    </row>
    <row r="91" spans="1:10" ht="24" customHeight="1">
      <c r="A91" s="20">
        <v>85</v>
      </c>
      <c r="B91" s="58" t="str">
        <f>+IF(C91="","",SUBTOTAL(3,C$7:C91))</f>
        <v/>
      </c>
      <c r="I91" s="21"/>
    </row>
    <row r="92" spans="1:10" ht="24" customHeight="1">
      <c r="A92" s="20">
        <v>86</v>
      </c>
      <c r="B92" s="58" t="str">
        <f>+IF(C92="","",SUBTOTAL(3,C$7:C92))</f>
        <v/>
      </c>
      <c r="I92" s="21"/>
    </row>
    <row r="93" spans="1:10" ht="24" customHeight="1">
      <c r="A93" s="20">
        <v>87</v>
      </c>
      <c r="B93" s="58" t="str">
        <f>+IF(C93="","",SUBTOTAL(3,C$7:C93))</f>
        <v/>
      </c>
      <c r="I93" s="21"/>
    </row>
    <row r="94" spans="1:10" ht="24" customHeight="1">
      <c r="A94" s="20">
        <v>88</v>
      </c>
      <c r="B94" s="58" t="str">
        <f>+IF(C94="","",SUBTOTAL(3,C$7:C94))</f>
        <v/>
      </c>
      <c r="I94" s="21"/>
    </row>
    <row r="95" spans="1:10" ht="24" customHeight="1">
      <c r="A95" s="20">
        <v>89</v>
      </c>
      <c r="B95" s="58" t="str">
        <f>+IF(C95="","",SUBTOTAL(3,C$7:C95))</f>
        <v/>
      </c>
      <c r="I95" s="21"/>
      <c r="J95" s="20" t="e">
        <f>$J$6&amp;H95&amp;#REF!</f>
        <v>#REF!</v>
      </c>
    </row>
    <row r="96" spans="1:10" ht="24" customHeight="1">
      <c r="A96" s="20">
        <v>90</v>
      </c>
      <c r="B96" s="58" t="str">
        <f>+IF(C96="","",SUBTOTAL(3,C$7:C96))</f>
        <v/>
      </c>
      <c r="I96" s="21"/>
    </row>
    <row r="97" spans="1:10" ht="24" customHeight="1">
      <c r="A97" s="20">
        <v>91</v>
      </c>
      <c r="B97" s="58" t="str">
        <f>+IF(C97="","",SUBTOTAL(3,C$7:C97))</f>
        <v/>
      </c>
      <c r="I97" s="21"/>
    </row>
    <row r="98" spans="1:10" ht="24" customHeight="1">
      <c r="A98" s="20">
        <v>92</v>
      </c>
      <c r="B98" s="58" t="str">
        <f>+IF(C98="","",SUBTOTAL(3,C$7:C98))</f>
        <v/>
      </c>
      <c r="I98" s="21"/>
    </row>
    <row r="99" spans="1:10" ht="24" customHeight="1">
      <c r="A99" s="20">
        <v>93</v>
      </c>
      <c r="B99" s="58" t="str">
        <f>+IF(C99="","",SUBTOTAL(3,C$7:C99))</f>
        <v/>
      </c>
      <c r="I99" s="21"/>
      <c r="J99" s="20" t="e">
        <f>$J$6&amp;H99&amp;#REF!</f>
        <v>#REF!</v>
      </c>
    </row>
    <row r="100" spans="1:10" ht="24" customHeight="1">
      <c r="A100" s="20">
        <v>94</v>
      </c>
      <c r="B100" s="58" t="str">
        <f>+IF(C100="","",SUBTOTAL(3,C$7:C100))</f>
        <v/>
      </c>
    </row>
    <row r="101" spans="1:10" ht="24" customHeight="1">
      <c r="A101" s="20">
        <v>95</v>
      </c>
      <c r="B101" s="58" t="str">
        <f>+IF(C101="","",SUBTOTAL(3,C$7:C101))</f>
        <v/>
      </c>
      <c r="I101" s="21"/>
    </row>
    <row r="102" spans="1:10" ht="24" customHeight="1">
      <c r="A102" s="20">
        <v>96</v>
      </c>
      <c r="B102" s="58" t="str">
        <f>+IF(C102="","",SUBTOTAL(3,C$7:C102))</f>
        <v/>
      </c>
      <c r="I102" s="21"/>
    </row>
    <row r="103" spans="1:10" ht="24" customHeight="1">
      <c r="A103" s="20">
        <v>97</v>
      </c>
      <c r="B103" s="58" t="str">
        <f>+IF(C103="","",SUBTOTAL(3,C$7:C103))</f>
        <v/>
      </c>
      <c r="I103" s="21"/>
    </row>
    <row r="104" spans="1:10" ht="24" customHeight="1">
      <c r="A104" s="20">
        <v>98</v>
      </c>
      <c r="B104" s="58" t="str">
        <f>+IF(C104="","",SUBTOTAL(3,C$7:C104))</f>
        <v/>
      </c>
      <c r="I104" s="21"/>
    </row>
    <row r="105" spans="1:10" ht="24" customHeight="1">
      <c r="A105" s="20">
        <v>99</v>
      </c>
      <c r="B105" s="58" t="str">
        <f>+IF(C105="","",SUBTOTAL(3,C$7:C105))</f>
        <v/>
      </c>
      <c r="I105" s="21"/>
    </row>
    <row r="106" spans="1:10" ht="24" customHeight="1">
      <c r="A106" s="20">
        <v>100</v>
      </c>
      <c r="B106" s="58" t="str">
        <f>+IF(C106="","",SUBTOTAL(3,C$7:C106))</f>
        <v/>
      </c>
      <c r="I106" s="21"/>
    </row>
    <row r="107" spans="1:10" ht="24" customHeight="1">
      <c r="A107" s="20">
        <v>101</v>
      </c>
      <c r="B107" s="58" t="str">
        <f>+IF(C107="","",SUBTOTAL(3,C$7:C107))</f>
        <v/>
      </c>
      <c r="I107" s="21"/>
    </row>
    <row r="108" spans="1:10" ht="24" customHeight="1">
      <c r="A108" s="20">
        <v>102</v>
      </c>
      <c r="B108" s="58" t="str">
        <f>+IF(C108="","",SUBTOTAL(3,C$7:C108))</f>
        <v/>
      </c>
      <c r="I108" s="21"/>
    </row>
    <row r="109" spans="1:10" ht="24" customHeight="1">
      <c r="A109" s="20">
        <v>103</v>
      </c>
      <c r="B109" s="58" t="str">
        <f>+IF(C109="","",SUBTOTAL(3,C$7:C109))</f>
        <v/>
      </c>
      <c r="I109" s="21"/>
    </row>
    <row r="110" spans="1:10" ht="24" customHeight="1">
      <c r="A110" s="20">
        <v>104</v>
      </c>
      <c r="B110" s="58" t="str">
        <f>+IF(C110="","",SUBTOTAL(3,C$7:C110))</f>
        <v/>
      </c>
      <c r="I110" s="21"/>
    </row>
    <row r="111" spans="1:10" ht="24" customHeight="1">
      <c r="A111" s="20">
        <v>105</v>
      </c>
      <c r="B111" s="58" t="str">
        <f>+IF(C111="","",SUBTOTAL(3,C$7:C111))</f>
        <v/>
      </c>
      <c r="I111" s="21"/>
    </row>
    <row r="112" spans="1:10" ht="24" customHeight="1">
      <c r="A112" s="20">
        <v>106</v>
      </c>
      <c r="B112" s="58" t="str">
        <f>+IF(C112="","",SUBTOTAL(3,C$7:C112))</f>
        <v/>
      </c>
      <c r="I112" s="21"/>
    </row>
    <row r="113" spans="1:10" ht="24" customHeight="1">
      <c r="A113" s="20">
        <v>107</v>
      </c>
      <c r="B113" s="58" t="str">
        <f>+IF(C113="","",SUBTOTAL(3,C$7:C113))</f>
        <v/>
      </c>
      <c r="I113" s="21"/>
    </row>
    <row r="114" spans="1:10" ht="24" customHeight="1">
      <c r="A114" s="20">
        <v>108</v>
      </c>
      <c r="B114" s="58" t="str">
        <f>+IF(C114="","",SUBTOTAL(3,C$7:C114))</f>
        <v/>
      </c>
      <c r="I114" s="21"/>
    </row>
    <row r="115" spans="1:10" ht="24" customHeight="1">
      <c r="A115" s="20">
        <v>109</v>
      </c>
      <c r="B115" s="58" t="str">
        <f>+IF(C115="","",SUBTOTAL(3,C$7:C115))</f>
        <v/>
      </c>
      <c r="I115" s="21"/>
    </row>
    <row r="116" spans="1:10" ht="24" customHeight="1">
      <c r="A116" s="20">
        <v>110</v>
      </c>
      <c r="B116" s="58" t="str">
        <f>+IF(C116="","",SUBTOTAL(3,C$7:C116))</f>
        <v/>
      </c>
      <c r="I116" s="21"/>
    </row>
    <row r="117" spans="1:10" ht="24" customHeight="1">
      <c r="A117" s="20">
        <v>111</v>
      </c>
      <c r="B117" s="58" t="str">
        <f>+IF(C117="","",SUBTOTAL(3,C$7:C117))</f>
        <v/>
      </c>
      <c r="I117" s="21"/>
      <c r="J117" s="20" t="e">
        <f>$J$6&amp;H117&amp;#REF!</f>
        <v>#REF!</v>
      </c>
    </row>
    <row r="118" spans="1:10" ht="24" customHeight="1">
      <c r="A118" s="20">
        <v>112</v>
      </c>
      <c r="B118" s="58" t="str">
        <f>+IF(C118="","",SUBTOTAL(3,C$7:C118))</f>
        <v/>
      </c>
      <c r="I118" s="21"/>
    </row>
    <row r="119" spans="1:10" ht="24" customHeight="1">
      <c r="A119" s="20">
        <v>113</v>
      </c>
      <c r="B119" s="58" t="str">
        <f>+IF(C119="","",SUBTOTAL(3,C$7:C119))</f>
        <v/>
      </c>
      <c r="I119" s="21"/>
    </row>
    <row r="120" spans="1:10" ht="24" customHeight="1">
      <c r="A120" s="20">
        <v>114</v>
      </c>
      <c r="B120" s="58" t="str">
        <f>+IF(C120="","",SUBTOTAL(3,C$7:C120))</f>
        <v/>
      </c>
      <c r="I120" s="21"/>
    </row>
    <row r="121" spans="1:10" ht="24" customHeight="1">
      <c r="A121" s="20">
        <v>115</v>
      </c>
      <c r="B121" s="58" t="str">
        <f>+IF(C121="","",SUBTOTAL(3,C$7:C121))</f>
        <v/>
      </c>
      <c r="I121" s="21"/>
    </row>
    <row r="122" spans="1:10" ht="24" customHeight="1">
      <c r="A122" s="20">
        <v>116</v>
      </c>
      <c r="B122" s="58" t="str">
        <f>+IF(C122="","",SUBTOTAL(3,C$7:C122))</f>
        <v/>
      </c>
      <c r="I122" s="21"/>
    </row>
    <row r="123" spans="1:10" ht="24" customHeight="1">
      <c r="A123" s="20">
        <v>117</v>
      </c>
      <c r="B123" s="58" t="str">
        <f>+IF(C123="","",SUBTOTAL(3,C$7:C123))</f>
        <v/>
      </c>
      <c r="I123" s="21"/>
    </row>
    <row r="124" spans="1:10" ht="24" customHeight="1">
      <c r="A124" s="20">
        <v>118</v>
      </c>
      <c r="B124" s="58" t="str">
        <f>+IF(C124="","",SUBTOTAL(3,C$7:C124))</f>
        <v/>
      </c>
      <c r="I124" s="21"/>
    </row>
    <row r="125" spans="1:10" ht="24" customHeight="1">
      <c r="A125" s="20">
        <v>119</v>
      </c>
      <c r="B125" s="58" t="str">
        <f>+IF(C125="","",SUBTOTAL(3,C$7:C125))</f>
        <v/>
      </c>
    </row>
    <row r="126" spans="1:10" ht="24" customHeight="1">
      <c r="A126" s="20">
        <v>120</v>
      </c>
      <c r="B126" s="58" t="str">
        <f>+IF(C126="","",SUBTOTAL(3,C$7:C126))</f>
        <v/>
      </c>
      <c r="I126" s="21"/>
    </row>
    <row r="127" spans="1:10" ht="24" customHeight="1">
      <c r="A127" s="20">
        <v>121</v>
      </c>
      <c r="B127" s="58" t="str">
        <f>+IF(C127="","",SUBTOTAL(3,C$7:C127))</f>
        <v/>
      </c>
      <c r="I127" s="21"/>
    </row>
    <row r="128" spans="1:10" ht="24" customHeight="1">
      <c r="A128" s="20">
        <v>122</v>
      </c>
      <c r="B128" s="58" t="str">
        <f>+IF(C128="","",SUBTOTAL(3,C$7:C128))</f>
        <v/>
      </c>
      <c r="I128" s="21"/>
      <c r="J128" s="20" t="e">
        <f>$J$6&amp;H128&amp;#REF!</f>
        <v>#REF!</v>
      </c>
    </row>
    <row r="129" spans="1:10" ht="24" customHeight="1">
      <c r="A129" s="20">
        <v>123</v>
      </c>
      <c r="B129" s="58" t="str">
        <f>+IF(C129="","",SUBTOTAL(3,C$7:C129))</f>
        <v/>
      </c>
      <c r="I129" s="21"/>
    </row>
    <row r="130" spans="1:10" ht="24" customHeight="1">
      <c r="A130" s="20">
        <v>124</v>
      </c>
      <c r="B130" s="58" t="str">
        <f>+IF(C130="","",SUBTOTAL(3,C$7:C130))</f>
        <v/>
      </c>
      <c r="I130" s="21"/>
    </row>
    <row r="131" spans="1:10" ht="24" customHeight="1">
      <c r="A131" s="20">
        <v>125</v>
      </c>
      <c r="B131" s="58" t="str">
        <f>+IF(C131="","",SUBTOTAL(3,C$7:C131))</f>
        <v/>
      </c>
      <c r="I131" s="21"/>
    </row>
    <row r="132" spans="1:10" ht="24" customHeight="1">
      <c r="A132" s="20">
        <v>126</v>
      </c>
      <c r="B132" s="58" t="str">
        <f>+IF(C132="","",SUBTOTAL(3,C$7:C132))</f>
        <v/>
      </c>
      <c r="I132" s="21"/>
    </row>
    <row r="133" spans="1:10" ht="24" customHeight="1">
      <c r="A133" s="20">
        <v>127</v>
      </c>
      <c r="B133" s="58" t="str">
        <f>+IF(C133="","",SUBTOTAL(3,C$7:C133))</f>
        <v/>
      </c>
      <c r="I133" s="21"/>
    </row>
    <row r="134" spans="1:10" ht="24" customHeight="1">
      <c r="A134" s="20">
        <v>128</v>
      </c>
      <c r="B134" s="58" t="str">
        <f>+IF(C134="","",SUBTOTAL(3,C$7:C134))</f>
        <v/>
      </c>
      <c r="I134" s="21"/>
    </row>
    <row r="135" spans="1:10" ht="24" customHeight="1">
      <c r="A135" s="20">
        <v>129</v>
      </c>
      <c r="B135" s="58" t="str">
        <f>+IF(C135="","",SUBTOTAL(3,C$7:C135))</f>
        <v/>
      </c>
      <c r="I135" s="21"/>
    </row>
    <row r="136" spans="1:10" ht="24" customHeight="1">
      <c r="A136" s="20">
        <v>130</v>
      </c>
      <c r="B136" s="58" t="str">
        <f>+IF(C136="","",SUBTOTAL(3,C$7:C136))</f>
        <v/>
      </c>
      <c r="I136" s="21"/>
    </row>
    <row r="137" spans="1:10" ht="24" customHeight="1">
      <c r="A137" s="20">
        <v>131</v>
      </c>
      <c r="B137" s="58" t="str">
        <f>+IF(C137="","",SUBTOTAL(3,C$7:C137))</f>
        <v/>
      </c>
      <c r="I137" s="21"/>
    </row>
    <row r="138" spans="1:10" ht="24" customHeight="1">
      <c r="A138" s="20">
        <v>132</v>
      </c>
      <c r="B138" s="58" t="str">
        <f>+IF(C138="","",SUBTOTAL(3,C$7:C138))</f>
        <v/>
      </c>
      <c r="I138" s="21"/>
    </row>
    <row r="139" spans="1:10" ht="24" customHeight="1">
      <c r="A139" s="20">
        <v>133</v>
      </c>
      <c r="B139" s="58" t="str">
        <f>+IF(C139="","",SUBTOTAL(3,C$7:C139))</f>
        <v/>
      </c>
      <c r="I139" s="21"/>
    </row>
    <row r="140" spans="1:10" ht="24" customHeight="1">
      <c r="A140" s="20">
        <v>134</v>
      </c>
      <c r="B140" s="58" t="str">
        <f>+IF(C140="","",SUBTOTAL(3,C$7:C140))</f>
        <v/>
      </c>
      <c r="I140" s="21"/>
      <c r="J140" s="20" t="e">
        <f>$J$6&amp;H140&amp;#REF!</f>
        <v>#REF!</v>
      </c>
    </row>
    <row r="141" spans="1:10" ht="24" customHeight="1">
      <c r="A141" s="20">
        <v>135</v>
      </c>
      <c r="B141" s="58" t="str">
        <f>+IF(C141="","",SUBTOTAL(3,C$7:C141))</f>
        <v/>
      </c>
      <c r="I141" s="21"/>
    </row>
    <row r="142" spans="1:10" ht="24" customHeight="1">
      <c r="A142" s="20">
        <v>136</v>
      </c>
      <c r="B142" s="58" t="str">
        <f>+IF(C142="","",SUBTOTAL(3,C$7:C142))</f>
        <v/>
      </c>
      <c r="I142" s="21"/>
    </row>
    <row r="143" spans="1:10" ht="24" customHeight="1">
      <c r="A143" s="20">
        <v>137</v>
      </c>
      <c r="B143" s="58" t="str">
        <f>+IF(C143="","",SUBTOTAL(3,C$7:C143))</f>
        <v/>
      </c>
      <c r="I143" s="21"/>
    </row>
    <row r="144" spans="1:10" ht="24" customHeight="1">
      <c r="A144" s="20">
        <v>138</v>
      </c>
      <c r="B144" s="58" t="str">
        <f>+IF(C144="","",SUBTOTAL(3,C$7:C144))</f>
        <v/>
      </c>
      <c r="I144" s="21"/>
    </row>
    <row r="145" spans="1:10" ht="24" customHeight="1">
      <c r="A145" s="20">
        <v>139</v>
      </c>
      <c r="B145" s="58" t="str">
        <f>+IF(C145="","",SUBTOTAL(3,C$7:C145))</f>
        <v/>
      </c>
      <c r="I145" s="21"/>
    </row>
    <row r="146" spans="1:10" ht="24" customHeight="1">
      <c r="A146" s="20">
        <v>140</v>
      </c>
      <c r="B146" s="58" t="str">
        <f>+IF(C146="","",SUBTOTAL(3,C$7:C146))</f>
        <v/>
      </c>
      <c r="I146" s="21"/>
    </row>
    <row r="147" spans="1:10" ht="24" customHeight="1">
      <c r="A147" s="20">
        <v>141</v>
      </c>
      <c r="B147" s="58" t="str">
        <f>+IF(C147="","",SUBTOTAL(3,C$7:C147))</f>
        <v/>
      </c>
      <c r="I147" s="21"/>
    </row>
    <row r="148" spans="1:10" ht="24" customHeight="1">
      <c r="A148" s="20">
        <v>142</v>
      </c>
      <c r="B148" s="58" t="str">
        <f>+IF(C148="","",SUBTOTAL(3,C$7:C148))</f>
        <v/>
      </c>
      <c r="I148" s="21"/>
    </row>
    <row r="149" spans="1:10" ht="24" customHeight="1">
      <c r="A149" s="20">
        <v>143</v>
      </c>
      <c r="B149" s="58" t="str">
        <f>+IF(C149="","",SUBTOTAL(3,C$7:C149))</f>
        <v/>
      </c>
      <c r="I149" s="21"/>
    </row>
    <row r="150" spans="1:10" ht="24" customHeight="1">
      <c r="A150" s="20">
        <v>144</v>
      </c>
      <c r="B150" s="58" t="str">
        <f>+IF(C150="","",SUBTOTAL(3,C$7:C150))</f>
        <v/>
      </c>
      <c r="I150" s="21"/>
    </row>
    <row r="151" spans="1:10" ht="24" customHeight="1">
      <c r="A151" s="20">
        <v>145</v>
      </c>
      <c r="B151" s="58" t="str">
        <f>+IF(C151="","",SUBTOTAL(3,C$7:C151))</f>
        <v/>
      </c>
      <c r="I151" s="21"/>
    </row>
    <row r="152" spans="1:10" ht="24" customHeight="1">
      <c r="A152" s="20">
        <v>146</v>
      </c>
      <c r="B152" s="58" t="str">
        <f>+IF(C152="","",SUBTOTAL(3,C$7:C152))</f>
        <v/>
      </c>
      <c r="I152" s="21"/>
    </row>
    <row r="153" spans="1:10" ht="24" customHeight="1">
      <c r="A153" s="20">
        <v>147</v>
      </c>
      <c r="B153" s="58" t="str">
        <f>+IF(C153="","",SUBTOTAL(3,C$7:C153))</f>
        <v/>
      </c>
      <c r="I153" s="21"/>
      <c r="J153" s="20" t="e">
        <f>$J$6&amp;H153&amp;#REF!</f>
        <v>#REF!</v>
      </c>
    </row>
    <row r="154" spans="1:10" ht="24" customHeight="1">
      <c r="A154" s="20">
        <v>148</v>
      </c>
      <c r="B154" s="58" t="str">
        <f>+IF(C154="","",SUBTOTAL(3,C$7:C154))</f>
        <v/>
      </c>
      <c r="I154" s="21"/>
    </row>
    <row r="155" spans="1:10" ht="24" customHeight="1">
      <c r="A155" s="20">
        <v>149</v>
      </c>
      <c r="B155" s="58" t="str">
        <f>+IF(C155="","",SUBTOTAL(3,C$7:C155))</f>
        <v/>
      </c>
      <c r="I155" s="21"/>
    </row>
    <row r="156" spans="1:10" ht="24" customHeight="1">
      <c r="A156" s="20">
        <v>150</v>
      </c>
      <c r="B156" s="58" t="str">
        <f>+IF(C156="","",SUBTOTAL(3,C$7:C156))</f>
        <v/>
      </c>
      <c r="I156" s="21"/>
    </row>
    <row r="157" spans="1:10" ht="24" customHeight="1">
      <c r="A157" s="20">
        <v>151</v>
      </c>
      <c r="B157" s="58" t="str">
        <f>+IF(C157="","",SUBTOTAL(3,C$7:C157))</f>
        <v/>
      </c>
      <c r="I157" s="21"/>
    </row>
    <row r="158" spans="1:10" ht="24" customHeight="1">
      <c r="A158" s="20">
        <v>152</v>
      </c>
      <c r="B158" s="58" t="str">
        <f>+IF(C158="","",SUBTOTAL(3,C$7:C158))</f>
        <v/>
      </c>
      <c r="I158" s="21"/>
      <c r="J158" s="20" t="e">
        <f>$J$6&amp;H158&amp;#REF!</f>
        <v>#REF!</v>
      </c>
    </row>
    <row r="159" spans="1:10" ht="24" customHeight="1">
      <c r="A159" s="20">
        <v>153</v>
      </c>
      <c r="B159" s="58" t="str">
        <f>+IF(C159="","",SUBTOTAL(3,C$7:C159))</f>
        <v/>
      </c>
      <c r="I159" s="21"/>
    </row>
    <row r="160" spans="1:10" ht="24" customHeight="1">
      <c r="A160" s="20">
        <v>154</v>
      </c>
      <c r="B160" s="58" t="str">
        <f>+IF(C160="","",SUBTOTAL(3,C$7:C160))</f>
        <v/>
      </c>
      <c r="I160" s="21"/>
    </row>
    <row r="161" spans="1:10" ht="24" customHeight="1">
      <c r="A161" s="20">
        <v>155</v>
      </c>
      <c r="B161" s="58" t="str">
        <f>+IF(C161="","",SUBTOTAL(3,C$7:C161))</f>
        <v/>
      </c>
      <c r="I161" s="21"/>
    </row>
    <row r="162" spans="1:10" ht="24" customHeight="1">
      <c r="A162" s="20">
        <v>156</v>
      </c>
      <c r="B162" s="58" t="str">
        <f>+IF(C162="","",SUBTOTAL(3,C$7:C162))</f>
        <v/>
      </c>
      <c r="I162" s="21"/>
    </row>
    <row r="163" spans="1:10" ht="24" customHeight="1">
      <c r="A163" s="20">
        <v>157</v>
      </c>
      <c r="B163" s="58" t="str">
        <f>+IF(C163="","",SUBTOTAL(3,C$7:C163))</f>
        <v/>
      </c>
      <c r="I163" s="21"/>
      <c r="J163" s="20" t="e">
        <f>$J$6&amp;H163&amp;#REF!</f>
        <v>#REF!</v>
      </c>
    </row>
    <row r="164" spans="1:10" ht="24" customHeight="1">
      <c r="A164" s="20">
        <v>158</v>
      </c>
      <c r="B164" s="58" t="str">
        <f>+IF(C164="","",SUBTOTAL(3,C$7:C164))</f>
        <v/>
      </c>
      <c r="I164" s="21"/>
    </row>
    <row r="165" spans="1:10" ht="24" customHeight="1">
      <c r="A165" s="20">
        <v>159</v>
      </c>
      <c r="B165" s="58" t="str">
        <f>+IF(C165="","",SUBTOTAL(3,C$7:C165))</f>
        <v/>
      </c>
      <c r="I165" s="21"/>
    </row>
    <row r="166" spans="1:10" ht="24" customHeight="1">
      <c r="A166" s="20">
        <v>160</v>
      </c>
      <c r="B166" s="58" t="str">
        <f>+IF(C166="","",SUBTOTAL(3,C$7:C166))</f>
        <v/>
      </c>
      <c r="I166" s="21"/>
    </row>
    <row r="167" spans="1:10" ht="24" customHeight="1">
      <c r="A167" s="20">
        <v>161</v>
      </c>
      <c r="B167" s="58" t="str">
        <f>+IF(C167="","",SUBTOTAL(3,C$7:C167))</f>
        <v/>
      </c>
      <c r="I167" s="21"/>
    </row>
    <row r="168" spans="1:10" ht="24" customHeight="1">
      <c r="A168" s="20">
        <v>162</v>
      </c>
      <c r="B168" s="58" t="str">
        <f>+IF(C168="","",SUBTOTAL(3,C$7:C168))</f>
        <v/>
      </c>
      <c r="I168" s="21"/>
    </row>
    <row r="169" spans="1:10" ht="24" customHeight="1">
      <c r="A169" s="20">
        <v>163</v>
      </c>
      <c r="B169" s="58" t="str">
        <f>+IF(C169="","",SUBTOTAL(3,C$7:C169))</f>
        <v/>
      </c>
      <c r="I169" s="21"/>
    </row>
    <row r="170" spans="1:10" ht="24" customHeight="1">
      <c r="A170" s="20">
        <v>164</v>
      </c>
      <c r="B170" s="58" t="str">
        <f>+IF(C170="","",SUBTOTAL(3,C$7:C170))</f>
        <v/>
      </c>
      <c r="I170" s="21"/>
      <c r="J170" s="20" t="e">
        <f>$J$6&amp;H170&amp;#REF!</f>
        <v>#REF!</v>
      </c>
    </row>
    <row r="171" spans="1:10" ht="24" customHeight="1">
      <c r="A171" s="20">
        <v>165</v>
      </c>
      <c r="B171" s="58" t="str">
        <f>+IF(C171="","",SUBTOTAL(3,C$7:C171))</f>
        <v/>
      </c>
      <c r="I171" s="21"/>
    </row>
    <row r="172" spans="1:10" ht="24" customHeight="1">
      <c r="A172" s="20">
        <v>166</v>
      </c>
      <c r="B172" s="58" t="str">
        <f>+IF(C172="","",SUBTOTAL(3,C$7:C172))</f>
        <v/>
      </c>
      <c r="I172" s="21"/>
    </row>
    <row r="173" spans="1:10" ht="24" customHeight="1">
      <c r="A173" s="20">
        <v>167</v>
      </c>
      <c r="B173" s="58" t="str">
        <f>+IF(C173="","",SUBTOTAL(3,C$7:C173))</f>
        <v/>
      </c>
      <c r="I173" s="21"/>
    </row>
    <row r="174" spans="1:10" ht="24" customHeight="1">
      <c r="A174" s="20">
        <v>168</v>
      </c>
      <c r="B174" s="58" t="str">
        <f>+IF(C174="","",SUBTOTAL(3,C$7:C174))</f>
        <v/>
      </c>
      <c r="I174" s="21"/>
    </row>
    <row r="175" spans="1:10" ht="24" customHeight="1">
      <c r="A175" s="20">
        <v>169</v>
      </c>
      <c r="B175" s="58" t="str">
        <f>+IF(C175="","",SUBTOTAL(3,C$7:C175))</f>
        <v/>
      </c>
      <c r="I175" s="21"/>
    </row>
    <row r="176" spans="1:10" ht="24" customHeight="1">
      <c r="A176" s="20">
        <v>170</v>
      </c>
      <c r="B176" s="58" t="str">
        <f>+IF(C176="","",SUBTOTAL(3,C$7:C176))</f>
        <v/>
      </c>
      <c r="I176" s="21"/>
    </row>
    <row r="177" spans="1:10" ht="24" customHeight="1">
      <c r="A177" s="20">
        <v>171</v>
      </c>
      <c r="B177" s="58" t="str">
        <f>+IF(C177="","",SUBTOTAL(3,C$7:C177))</f>
        <v/>
      </c>
      <c r="I177" s="21"/>
    </row>
    <row r="178" spans="1:10" ht="24" customHeight="1">
      <c r="A178" s="20">
        <v>172</v>
      </c>
      <c r="B178" s="58" t="str">
        <f>+IF(C178="","",SUBTOTAL(3,C$7:C178))</f>
        <v/>
      </c>
      <c r="I178" s="21"/>
    </row>
    <row r="179" spans="1:10" ht="24" customHeight="1">
      <c r="A179" s="20">
        <v>173</v>
      </c>
      <c r="B179" s="58" t="str">
        <f>+IF(C179="","",SUBTOTAL(3,C$7:C179))</f>
        <v/>
      </c>
      <c r="I179" s="21"/>
    </row>
    <row r="180" spans="1:10" ht="24" customHeight="1">
      <c r="A180" s="20">
        <v>174</v>
      </c>
      <c r="B180" s="58" t="str">
        <f>+IF(C180="","",SUBTOTAL(3,C$7:C180))</f>
        <v/>
      </c>
      <c r="I180" s="21"/>
    </row>
    <row r="181" spans="1:10" ht="24" customHeight="1">
      <c r="A181" s="20">
        <v>175</v>
      </c>
      <c r="B181" s="58" t="str">
        <f>+IF(C181="","",SUBTOTAL(3,C$7:C181))</f>
        <v/>
      </c>
      <c r="I181" s="21"/>
    </row>
    <row r="182" spans="1:10" ht="24" customHeight="1">
      <c r="A182" s="20">
        <v>176</v>
      </c>
      <c r="B182" s="60" t="str">
        <f>+IF(C182="","",SUBTOTAL(3,C$7:C182))</f>
        <v/>
      </c>
      <c r="C182" s="60"/>
      <c r="D182" s="61"/>
      <c r="E182" s="60"/>
      <c r="F182" s="60"/>
      <c r="H182" s="62"/>
      <c r="I182" s="62"/>
    </row>
    <row r="183" spans="1:10" ht="24" customHeight="1">
      <c r="A183" s="20">
        <v>177</v>
      </c>
      <c r="B183" s="58" t="str">
        <f>+IF(C183="","",SUBTOTAL(3,C$7:C183))</f>
        <v/>
      </c>
      <c r="I183" s="21"/>
    </row>
    <row r="184" spans="1:10" ht="24" customHeight="1">
      <c r="A184" s="20">
        <v>178</v>
      </c>
      <c r="B184" s="58" t="str">
        <f>+IF(C184="","",SUBTOTAL(3,C$7:C184))</f>
        <v/>
      </c>
      <c r="I184" s="21"/>
    </row>
    <row r="185" spans="1:10" ht="24" customHeight="1">
      <c r="A185" s="20">
        <v>179</v>
      </c>
      <c r="B185" s="58" t="str">
        <f>+IF(C185="","",SUBTOTAL(3,C$7:C185))</f>
        <v/>
      </c>
      <c r="I185" s="21"/>
    </row>
    <row r="186" spans="1:10" ht="24" customHeight="1">
      <c r="A186" s="20">
        <v>180</v>
      </c>
      <c r="B186" s="58" t="str">
        <f>+IF(C186="","",SUBTOTAL(3,C$7:C186))</f>
        <v/>
      </c>
      <c r="I186" s="21"/>
    </row>
    <row r="187" spans="1:10" ht="24" customHeight="1">
      <c r="A187" s="20">
        <v>181</v>
      </c>
      <c r="B187" s="58" t="str">
        <f>+IF(C187="","",SUBTOTAL(3,C$7:C187))</f>
        <v/>
      </c>
      <c r="I187" s="21"/>
    </row>
    <row r="188" spans="1:10" ht="24" customHeight="1">
      <c r="A188" s="20">
        <v>182</v>
      </c>
      <c r="B188" s="58" t="str">
        <f>+IF(C188="","",SUBTOTAL(3,C$7:C188))</f>
        <v/>
      </c>
      <c r="I188" s="21"/>
      <c r="J188" s="20" t="e">
        <f>$J$6&amp;H188&amp;#REF!</f>
        <v>#REF!</v>
      </c>
    </row>
    <row r="189" spans="1:10" ht="24" customHeight="1">
      <c r="A189" s="20">
        <v>183</v>
      </c>
      <c r="B189" s="58" t="str">
        <f>+IF(C189="","",SUBTOTAL(3,C$7:C189))</f>
        <v/>
      </c>
      <c r="I189" s="21"/>
    </row>
    <row r="190" spans="1:10" ht="24" customHeight="1">
      <c r="A190" s="20">
        <v>184</v>
      </c>
      <c r="B190" s="58" t="str">
        <f>+IF(C190="","",SUBTOTAL(3,C$7:C190))</f>
        <v/>
      </c>
      <c r="I190" s="21"/>
    </row>
    <row r="191" spans="1:10" ht="24" customHeight="1">
      <c r="A191" s="20">
        <v>185</v>
      </c>
      <c r="B191" s="58" t="str">
        <f>+IF(C191="","",SUBTOTAL(3,C$7:C191))</f>
        <v/>
      </c>
      <c r="I191" s="21"/>
    </row>
    <row r="192" spans="1:10" ht="24" customHeight="1">
      <c r="A192" s="20">
        <v>186</v>
      </c>
      <c r="B192" s="58" t="str">
        <f>+IF(C192="","",SUBTOTAL(3,C$7:C192))</f>
        <v/>
      </c>
      <c r="I192" s="21"/>
      <c r="J192" s="20" t="e">
        <f>$J$6&amp;H192&amp;#REF!</f>
        <v>#REF!</v>
      </c>
    </row>
    <row r="193" spans="1:10" ht="24" customHeight="1">
      <c r="A193" s="20">
        <v>187</v>
      </c>
      <c r="B193" s="58" t="str">
        <f>+IF(C193="","",SUBTOTAL(3,C$7:C193))</f>
        <v/>
      </c>
      <c r="I193" s="21"/>
    </row>
    <row r="194" spans="1:10" ht="24" customHeight="1">
      <c r="A194" s="20">
        <v>188</v>
      </c>
      <c r="B194" s="58" t="str">
        <f>+IF(C194="","",SUBTOTAL(3,C$7:C194))</f>
        <v/>
      </c>
      <c r="I194" s="21"/>
    </row>
    <row r="195" spans="1:10" ht="24" customHeight="1">
      <c r="A195" s="20">
        <v>189</v>
      </c>
      <c r="B195" s="58" t="str">
        <f>+IF(C195="","",SUBTOTAL(3,C$7:C195))</f>
        <v/>
      </c>
      <c r="I195" s="21"/>
    </row>
    <row r="196" spans="1:10" ht="24" customHeight="1">
      <c r="A196" s="20">
        <v>190</v>
      </c>
      <c r="B196" s="58" t="str">
        <f>+IF(C196="","",SUBTOTAL(3,C$7:C196))</f>
        <v/>
      </c>
      <c r="I196" s="21"/>
    </row>
    <row r="197" spans="1:10" ht="24" customHeight="1">
      <c r="A197" s="20">
        <v>191</v>
      </c>
      <c r="B197" s="58" t="str">
        <f>+IF(C197="","",SUBTOTAL(3,C$7:C197))</f>
        <v/>
      </c>
      <c r="I197" s="21"/>
      <c r="J197" s="20" t="e">
        <f>$J$6&amp;H197&amp;#REF!</f>
        <v>#REF!</v>
      </c>
    </row>
    <row r="198" spans="1:10" ht="24" customHeight="1">
      <c r="A198" s="20">
        <v>192</v>
      </c>
      <c r="B198" s="58" t="str">
        <f>+IF(C198="","",SUBTOTAL(3,C$7:C198))</f>
        <v/>
      </c>
      <c r="I198" s="21"/>
    </row>
    <row r="199" spans="1:10" ht="24" customHeight="1">
      <c r="A199" s="20">
        <v>193</v>
      </c>
      <c r="B199" s="58" t="str">
        <f>+IF(C199="","",SUBTOTAL(3,C$7:C199))</f>
        <v/>
      </c>
      <c r="I199" s="21"/>
    </row>
    <row r="200" spans="1:10" ht="24" customHeight="1">
      <c r="A200" s="20">
        <v>194</v>
      </c>
      <c r="B200" s="58" t="str">
        <f>+IF(C200="","",SUBTOTAL(3,C$7:C200))</f>
        <v/>
      </c>
      <c r="I200" s="21"/>
    </row>
    <row r="201" spans="1:10" ht="24" customHeight="1">
      <c r="A201" s="20">
        <v>195</v>
      </c>
      <c r="B201" s="58" t="str">
        <f>+IF(C201="","",SUBTOTAL(3,C$7:C201))</f>
        <v/>
      </c>
      <c r="I201" s="21"/>
    </row>
    <row r="202" spans="1:10" ht="24" customHeight="1">
      <c r="A202" s="20">
        <v>196</v>
      </c>
      <c r="B202" s="58" t="str">
        <f>+IF(C202="","",SUBTOTAL(3,C$7:C202))</f>
        <v/>
      </c>
      <c r="I202" s="21"/>
    </row>
    <row r="203" spans="1:10" ht="24" customHeight="1">
      <c r="A203" s="20">
        <v>197</v>
      </c>
      <c r="B203" s="58" t="str">
        <f>+IF(C203="","",SUBTOTAL(3,C$7:C203))</f>
        <v/>
      </c>
      <c r="I203" s="21"/>
    </row>
    <row r="204" spans="1:10" ht="24" customHeight="1">
      <c r="A204" s="20">
        <v>198</v>
      </c>
      <c r="B204" s="58" t="str">
        <f>+IF(C204="","",SUBTOTAL(3,C$7:C204))</f>
        <v/>
      </c>
      <c r="I204" s="21"/>
    </row>
    <row r="205" spans="1:10" ht="24" customHeight="1">
      <c r="A205" s="20">
        <v>199</v>
      </c>
      <c r="B205" s="58" t="str">
        <f>+IF(C205="","",SUBTOTAL(3,C$7:C205))</f>
        <v/>
      </c>
      <c r="I205" s="21"/>
    </row>
    <row r="206" spans="1:10" ht="24" customHeight="1">
      <c r="A206" s="20">
        <v>200</v>
      </c>
      <c r="B206" s="58" t="str">
        <f>+IF(C206="","",SUBTOTAL(3,C$7:C206))</f>
        <v/>
      </c>
      <c r="I206" s="21"/>
      <c r="J206" s="20" t="e">
        <f>$J$6&amp;H206&amp;#REF!</f>
        <v>#REF!</v>
      </c>
    </row>
    <row r="207" spans="1:10" s="58" customFormat="1" ht="24" customHeight="1">
      <c r="A207" s="20">
        <v>201</v>
      </c>
      <c r="B207" s="58" t="str">
        <f>+IF(C207="","",SUBTOTAL(3,C$7:C207))</f>
        <v/>
      </c>
      <c r="D207" s="59"/>
      <c r="H207" s="43"/>
      <c r="I207" s="43"/>
    </row>
    <row r="208" spans="1:10" ht="24" customHeight="1">
      <c r="A208" s="20">
        <v>202</v>
      </c>
      <c r="B208" s="58" t="str">
        <f>+IF(C208="","",SUBTOTAL(3,C$7:C208))</f>
        <v/>
      </c>
      <c r="I208" s="21"/>
      <c r="J208" s="20" t="e">
        <f>$J$6&amp;H208&amp;#REF!</f>
        <v>#REF!</v>
      </c>
    </row>
    <row r="209" spans="1:10" ht="24" customHeight="1">
      <c r="A209" s="20">
        <v>203</v>
      </c>
      <c r="B209" s="58" t="str">
        <f>+IF(C209="","",SUBTOTAL(3,C$7:C209))</f>
        <v/>
      </c>
      <c r="I209" s="21"/>
    </row>
    <row r="210" spans="1:10" ht="24" customHeight="1">
      <c r="A210" s="20">
        <v>204</v>
      </c>
      <c r="B210" s="58" t="str">
        <f>+IF(C210="","",SUBTOTAL(3,C$7:C210))</f>
        <v/>
      </c>
      <c r="I210" s="21"/>
    </row>
    <row r="211" spans="1:10" ht="24" customHeight="1">
      <c r="A211" s="20">
        <v>205</v>
      </c>
      <c r="B211" s="58" t="str">
        <f>+IF(C211="","",SUBTOTAL(3,C$7:C211))</f>
        <v/>
      </c>
      <c r="I211" s="21"/>
    </row>
    <row r="212" spans="1:10" ht="24" customHeight="1">
      <c r="A212" s="20">
        <v>206</v>
      </c>
      <c r="B212" s="58" t="str">
        <f>+IF(C212="","",SUBTOTAL(3,C$7:C212))</f>
        <v/>
      </c>
      <c r="I212" s="21"/>
    </row>
    <row r="213" spans="1:10" s="58" customFormat="1" ht="24" customHeight="1">
      <c r="A213" s="20">
        <v>207</v>
      </c>
      <c r="B213" s="58" t="str">
        <f>+IF(C213="","",SUBTOTAL(3,C$7:C213))</f>
        <v/>
      </c>
      <c r="D213" s="59"/>
      <c r="H213" s="43"/>
      <c r="I213" s="43"/>
    </row>
    <row r="214" spans="1:10" ht="24" customHeight="1">
      <c r="A214" s="20">
        <v>208</v>
      </c>
      <c r="B214" s="58" t="str">
        <f>+IF(C214="","",SUBTOTAL(3,C$7:C214))</f>
        <v/>
      </c>
      <c r="I214" s="21"/>
    </row>
    <row r="215" spans="1:10" ht="24" customHeight="1">
      <c r="A215" s="20">
        <v>209</v>
      </c>
      <c r="B215" s="58" t="str">
        <f>+IF(C215="","",SUBTOTAL(3,C$7:C215))</f>
        <v/>
      </c>
      <c r="I215" s="21"/>
    </row>
    <row r="216" spans="1:10" ht="24" customHeight="1">
      <c r="A216" s="20">
        <v>210</v>
      </c>
      <c r="B216" s="58" t="str">
        <f>+IF(C216="","",SUBTOTAL(3,C$7:C216))</f>
        <v/>
      </c>
      <c r="I216" s="21"/>
    </row>
    <row r="217" spans="1:10" ht="24" customHeight="1">
      <c r="A217" s="20">
        <v>211</v>
      </c>
      <c r="B217" s="58" t="str">
        <f>+IF(C217="","",SUBTOTAL(3,C$7:C217))</f>
        <v/>
      </c>
      <c r="I217" s="21"/>
    </row>
    <row r="218" spans="1:10" ht="24" customHeight="1">
      <c r="A218" s="20">
        <v>212</v>
      </c>
      <c r="B218" s="58" t="str">
        <f>+IF(C218="","",SUBTOTAL(3,C$7:C218))</f>
        <v/>
      </c>
      <c r="I218" s="21"/>
    </row>
    <row r="219" spans="1:10" ht="24" customHeight="1">
      <c r="A219" s="20">
        <v>213</v>
      </c>
      <c r="B219" s="58" t="str">
        <f>+IF(C219="","",SUBTOTAL(3,C$7:C219))</f>
        <v/>
      </c>
      <c r="I219" s="21"/>
    </row>
    <row r="220" spans="1:10" ht="24" customHeight="1">
      <c r="A220" s="20">
        <v>214</v>
      </c>
      <c r="B220" s="58" t="str">
        <f>+IF(C220="","",SUBTOTAL(3,C$7:C220))</f>
        <v/>
      </c>
      <c r="I220" s="21"/>
    </row>
    <row r="221" spans="1:10" ht="24" customHeight="1">
      <c r="A221" s="20">
        <v>215</v>
      </c>
      <c r="B221" s="58" t="str">
        <f>+IF(C221="","",SUBTOTAL(3,C$7:C221))</f>
        <v/>
      </c>
      <c r="I221" s="21"/>
    </row>
    <row r="222" spans="1:10" ht="24" customHeight="1">
      <c r="A222" s="20">
        <v>216</v>
      </c>
      <c r="B222" s="58" t="str">
        <f>+IF(C222="","",SUBTOTAL(3,C$7:C222))</f>
        <v/>
      </c>
      <c r="I222" s="21"/>
    </row>
    <row r="223" spans="1:10" ht="24" customHeight="1">
      <c r="A223" s="20">
        <v>217</v>
      </c>
      <c r="B223" s="58" t="str">
        <f>+IF(C223="","",SUBTOTAL(3,C$7:C223))</f>
        <v/>
      </c>
      <c r="I223" s="21"/>
      <c r="J223" s="20" t="e">
        <f>$J$6&amp;H223&amp;#REF!</f>
        <v>#REF!</v>
      </c>
    </row>
    <row r="224" spans="1:10" ht="24" customHeight="1">
      <c r="A224" s="20">
        <v>218</v>
      </c>
      <c r="B224" s="58" t="str">
        <f>+IF(C224="","",SUBTOTAL(3,C$7:C224))</f>
        <v/>
      </c>
      <c r="I224" s="21"/>
    </row>
    <row r="225" spans="1:9" ht="24" customHeight="1">
      <c r="A225" s="20">
        <v>219</v>
      </c>
      <c r="B225" s="58" t="str">
        <f>+IF(C225="","",SUBTOTAL(3,C$7:C225))</f>
        <v/>
      </c>
      <c r="I225" s="21"/>
    </row>
    <row r="226" spans="1:9" ht="24" customHeight="1">
      <c r="A226" s="20">
        <v>220</v>
      </c>
      <c r="B226" s="58" t="str">
        <f>+IF(C226="","",SUBTOTAL(3,C$7:C226))</f>
        <v/>
      </c>
      <c r="I226" s="21"/>
    </row>
    <row r="227" spans="1:9" ht="24" customHeight="1">
      <c r="A227" s="20">
        <v>221</v>
      </c>
      <c r="B227" s="58" t="str">
        <f>+IF(C227="","",SUBTOTAL(3,C$7:C227))</f>
        <v/>
      </c>
      <c r="I227" s="21"/>
    </row>
    <row r="228" spans="1:9" ht="24" customHeight="1">
      <c r="A228" s="20">
        <v>222</v>
      </c>
      <c r="B228" s="58" t="str">
        <f>+IF(C228="","",SUBTOTAL(3,C$7:C228))</f>
        <v/>
      </c>
      <c r="I228" s="21"/>
    </row>
    <row r="229" spans="1:9" ht="24" customHeight="1">
      <c r="A229" s="20">
        <v>223</v>
      </c>
      <c r="B229" s="58" t="str">
        <f>+IF(C229="","",SUBTOTAL(3,C$7:C229))</f>
        <v/>
      </c>
      <c r="I229" s="21"/>
    </row>
    <row r="230" spans="1:9" ht="24" customHeight="1">
      <c r="A230" s="20">
        <v>224</v>
      </c>
      <c r="B230" s="58" t="str">
        <f>+IF(C230="","",SUBTOTAL(3,C$7:C230))</f>
        <v/>
      </c>
      <c r="I230" s="21"/>
    </row>
    <row r="231" spans="1:9" ht="24" customHeight="1">
      <c r="A231" s="20">
        <v>225</v>
      </c>
      <c r="B231" s="58" t="str">
        <f>+IF(C231="","",SUBTOTAL(3,C$7:C231))</f>
        <v/>
      </c>
      <c r="I231" s="21"/>
    </row>
    <row r="232" spans="1:9" ht="24" customHeight="1">
      <c r="A232" s="20">
        <v>226</v>
      </c>
      <c r="B232" s="58" t="str">
        <f>+IF(C232="","",SUBTOTAL(3,C$7:C232))</f>
        <v/>
      </c>
      <c r="I232" s="21"/>
    </row>
    <row r="233" spans="1:9" ht="24" customHeight="1">
      <c r="A233" s="20">
        <v>227</v>
      </c>
      <c r="B233" s="58" t="str">
        <f>+IF(C233="","",SUBTOTAL(3,C$7:C233))</f>
        <v/>
      </c>
      <c r="I233" s="21"/>
    </row>
    <row r="234" spans="1:9" ht="24" customHeight="1">
      <c r="A234" s="20">
        <v>228</v>
      </c>
      <c r="B234" s="58" t="str">
        <f>+IF(C234="","",SUBTOTAL(3,C$7:C234))</f>
        <v/>
      </c>
      <c r="I234" s="21"/>
    </row>
    <row r="235" spans="1:9" ht="24" customHeight="1">
      <c r="A235" s="20">
        <v>229</v>
      </c>
      <c r="B235" s="58" t="str">
        <f>+IF(C235="","",SUBTOTAL(3,C$7:C235))</f>
        <v/>
      </c>
      <c r="I235" s="21"/>
    </row>
    <row r="236" spans="1:9" ht="24" customHeight="1">
      <c r="A236" s="20">
        <v>230</v>
      </c>
      <c r="B236" s="64" t="str">
        <f>+IF(C236="","",SUBTOTAL(3,C$7:C236))</f>
        <v/>
      </c>
      <c r="C236" s="64"/>
      <c r="D236" s="65"/>
      <c r="E236" s="64"/>
      <c r="F236" s="64"/>
      <c r="G236" s="64"/>
      <c r="H236" s="66"/>
      <c r="I236" s="66"/>
    </row>
    <row r="237" spans="1:9" ht="24" customHeight="1">
      <c r="A237" s="20">
        <v>231</v>
      </c>
      <c r="B237" s="58" t="str">
        <f>+IF(C237="","",SUBTOTAL(3,C$7:C237))</f>
        <v/>
      </c>
      <c r="I237" s="21"/>
    </row>
    <row r="238" spans="1:9" ht="24" customHeight="1">
      <c r="A238" s="20">
        <v>232</v>
      </c>
      <c r="B238" s="58" t="str">
        <f>+IF(C238="","",SUBTOTAL(3,C$7:C238))</f>
        <v/>
      </c>
      <c r="I238" s="21"/>
    </row>
    <row r="239" spans="1:9" ht="24" customHeight="1">
      <c r="A239" s="20">
        <v>233</v>
      </c>
      <c r="B239" s="58" t="str">
        <f>+IF(C239="","",SUBTOTAL(3,C$7:C239))</f>
        <v/>
      </c>
      <c r="I239" s="21"/>
    </row>
    <row r="240" spans="1:9" ht="24" customHeight="1">
      <c r="A240" s="20">
        <v>234</v>
      </c>
      <c r="B240" s="58" t="str">
        <f>+IF(C240="","",SUBTOTAL(3,C$7:C240))</f>
        <v/>
      </c>
      <c r="I240" s="21"/>
    </row>
    <row r="241" spans="1:9" ht="24" customHeight="1">
      <c r="A241" s="20">
        <v>235</v>
      </c>
      <c r="B241" s="58" t="str">
        <f>+IF(C241="","",SUBTOTAL(3,C$7:C241))</f>
        <v/>
      </c>
      <c r="I241" s="21"/>
    </row>
    <row r="242" spans="1:9" ht="24" customHeight="1">
      <c r="A242" s="20">
        <v>236</v>
      </c>
      <c r="B242" s="70" t="str">
        <f>+IF(C242="","",SUBTOTAL(3,C$7:C242))</f>
        <v/>
      </c>
      <c r="C242" s="70"/>
      <c r="D242" s="71"/>
      <c r="E242" s="70"/>
      <c r="F242" s="70"/>
      <c r="G242" s="70"/>
      <c r="H242" s="72"/>
      <c r="I242" s="72"/>
    </row>
    <row r="243" spans="1:9" ht="24" customHeight="1">
      <c r="A243" s="20">
        <v>237</v>
      </c>
      <c r="B243" s="58" t="str">
        <f>+IF(C243="","",SUBTOTAL(3,C$7:C243))</f>
        <v/>
      </c>
      <c r="H243" s="43"/>
    </row>
    <row r="244" spans="1:9" ht="24" customHeight="1">
      <c r="A244" s="20">
        <v>238</v>
      </c>
      <c r="B244" s="58" t="str">
        <f>+IF(C244="","",SUBTOTAL(3,C$7:C244))</f>
        <v/>
      </c>
      <c r="H244" s="43"/>
    </row>
    <row r="245" spans="1:9" ht="24" customHeight="1">
      <c r="A245" s="20">
        <v>239</v>
      </c>
      <c r="B245" s="58" t="str">
        <f>+IF(C245="","",SUBTOTAL(3,C$7:C245))</f>
        <v/>
      </c>
      <c r="H245" s="43"/>
    </row>
    <row r="246" spans="1:9" ht="24" customHeight="1">
      <c r="A246" s="20">
        <v>240</v>
      </c>
      <c r="B246" s="58" t="str">
        <f>+IF(C246="","",SUBTOTAL(3,C$7:C246))</f>
        <v/>
      </c>
      <c r="H246" s="43"/>
    </row>
    <row r="247" spans="1:9" ht="24" customHeight="1">
      <c r="A247" s="20">
        <v>241</v>
      </c>
      <c r="B247" s="64" t="str">
        <f>+IF(C247="","",SUBTOTAL(3,C$7:C247))</f>
        <v/>
      </c>
      <c r="C247" s="64"/>
      <c r="D247" s="65"/>
      <c r="E247" s="64"/>
      <c r="F247" s="64"/>
      <c r="G247" s="64"/>
      <c r="H247" s="66"/>
      <c r="I247" s="66"/>
    </row>
    <row r="248" spans="1:9" ht="24" customHeight="1">
      <c r="A248" s="20">
        <v>242</v>
      </c>
      <c r="B248" s="73" t="str">
        <f>+IF(C248="","",SUBTOTAL(3,C$7:C248))</f>
        <v/>
      </c>
      <c r="C248" s="73"/>
      <c r="D248" s="74"/>
      <c r="E248" s="73"/>
      <c r="F248" s="73"/>
      <c r="H248" s="75"/>
      <c r="I248" s="75"/>
    </row>
    <row r="249" spans="1:9" ht="24" customHeight="1">
      <c r="A249" s="20">
        <v>243</v>
      </c>
      <c r="B249" s="73" t="str">
        <f>+IF(C249="","",SUBTOTAL(3,C$7:C249))</f>
        <v/>
      </c>
      <c r="C249" s="73"/>
      <c r="D249" s="74"/>
      <c r="E249" s="73"/>
      <c r="F249" s="73"/>
      <c r="H249" s="75"/>
      <c r="I249" s="75"/>
    </row>
    <row r="250" spans="1:9" ht="24" customHeight="1">
      <c r="A250" s="20">
        <v>244</v>
      </c>
      <c r="B250" s="73" t="str">
        <f>+IF(C250="","",SUBTOTAL(3,C$7:C250))</f>
        <v/>
      </c>
      <c r="C250" s="73"/>
      <c r="D250" s="74"/>
      <c r="E250" s="73"/>
      <c r="F250" s="73"/>
      <c r="H250" s="75"/>
      <c r="I250" s="75"/>
    </row>
    <row r="251" spans="1:9" ht="24" customHeight="1">
      <c r="A251" s="20">
        <v>245</v>
      </c>
      <c r="B251" s="73" t="str">
        <f>+IF(C251="","",SUBTOTAL(3,C$7:C251))</f>
        <v/>
      </c>
      <c r="C251" s="73"/>
      <c r="D251" s="74"/>
      <c r="E251" s="73"/>
      <c r="F251" s="73"/>
      <c r="H251" s="75"/>
      <c r="I251" s="75"/>
    </row>
    <row r="252" spans="1:9" ht="24" customHeight="1">
      <c r="A252" s="20">
        <v>246</v>
      </c>
      <c r="B252" s="73" t="str">
        <f>+IF(C252="","",SUBTOTAL(3,C$7:C252))</f>
        <v/>
      </c>
      <c r="C252" s="73"/>
      <c r="D252" s="74"/>
      <c r="E252" s="73"/>
      <c r="F252" s="73"/>
      <c r="H252" s="75"/>
      <c r="I252" s="75"/>
    </row>
    <row r="253" spans="1:9" ht="24" customHeight="1">
      <c r="A253" s="20">
        <v>247</v>
      </c>
      <c r="B253" s="73" t="str">
        <f>+IF(C253="","",SUBTOTAL(3,C$7:C253))</f>
        <v/>
      </c>
      <c r="C253" s="73"/>
      <c r="D253" s="74"/>
      <c r="E253" s="73"/>
      <c r="F253" s="73"/>
      <c r="H253" s="75"/>
      <c r="I253" s="75"/>
    </row>
    <row r="254" spans="1:9" ht="24" customHeight="1">
      <c r="A254" s="20">
        <v>248</v>
      </c>
      <c r="B254" s="73" t="str">
        <f>+IF(C254="","",SUBTOTAL(3,C$7:C254))</f>
        <v/>
      </c>
      <c r="C254" s="73"/>
      <c r="D254" s="74"/>
      <c r="E254" s="73"/>
      <c r="F254" s="73"/>
      <c r="H254" s="75"/>
      <c r="I254" s="75"/>
    </row>
    <row r="255" spans="1:9" ht="24" customHeight="1">
      <c r="A255" s="20">
        <v>249</v>
      </c>
      <c r="B255" s="73" t="str">
        <f>+IF(C255="","",SUBTOTAL(3,C$7:C255))</f>
        <v/>
      </c>
      <c r="C255" s="73"/>
      <c r="D255" s="74"/>
      <c r="E255" s="73"/>
      <c r="F255" s="73"/>
      <c r="H255" s="75"/>
      <c r="I255" s="75"/>
    </row>
    <row r="256" spans="1:9" ht="24" customHeight="1">
      <c r="A256" s="20">
        <v>250</v>
      </c>
      <c r="B256" s="73" t="str">
        <f>+IF(C256="","",SUBTOTAL(3,C$7:C256))</f>
        <v/>
      </c>
      <c r="C256" s="73"/>
      <c r="D256" s="74"/>
      <c r="E256" s="73"/>
      <c r="F256" s="73"/>
      <c r="H256" s="75"/>
      <c r="I256" s="75"/>
    </row>
    <row r="257" spans="1:9" ht="24" customHeight="1">
      <c r="A257" s="20">
        <v>251</v>
      </c>
      <c r="B257" s="73" t="str">
        <f>+IF(C257="","",SUBTOTAL(3,C$7:C257))</f>
        <v/>
      </c>
      <c r="C257" s="73"/>
      <c r="D257" s="74"/>
      <c r="E257" s="73"/>
      <c r="F257" s="73"/>
      <c r="H257" s="75"/>
      <c r="I257" s="75"/>
    </row>
    <row r="258" spans="1:9" ht="24" customHeight="1">
      <c r="A258" s="20">
        <v>252</v>
      </c>
      <c r="B258" s="73" t="str">
        <f>+IF(C258="","",SUBTOTAL(3,C$7:C258))</f>
        <v/>
      </c>
      <c r="C258" s="73"/>
      <c r="D258" s="74"/>
      <c r="E258" s="73"/>
      <c r="F258" s="73"/>
      <c r="H258" s="75"/>
      <c r="I258" s="75"/>
    </row>
    <row r="259" spans="1:9" ht="24" customHeight="1">
      <c r="A259" s="20">
        <v>253</v>
      </c>
      <c r="B259" s="73" t="str">
        <f>+IF(C259="","",SUBTOTAL(3,C$7:C259))</f>
        <v/>
      </c>
      <c r="C259" s="73"/>
      <c r="D259" s="74"/>
      <c r="E259" s="73"/>
      <c r="F259" s="73"/>
      <c r="H259" s="75"/>
      <c r="I259" s="75"/>
    </row>
    <row r="260" spans="1:9" ht="24" customHeight="1">
      <c r="A260" s="20">
        <v>254</v>
      </c>
      <c r="B260" s="73" t="str">
        <f>+IF(C260="","",SUBTOTAL(3,C$7:C260))</f>
        <v/>
      </c>
      <c r="C260" s="73"/>
      <c r="D260" s="74"/>
      <c r="E260" s="73"/>
      <c r="F260" s="73"/>
      <c r="H260" s="75"/>
      <c r="I260" s="75"/>
    </row>
    <row r="261" spans="1:9" ht="24" customHeight="1">
      <c r="A261" s="20">
        <v>255</v>
      </c>
      <c r="B261" s="73" t="str">
        <f>+IF(C261="","",SUBTOTAL(3,C$7:C261))</f>
        <v/>
      </c>
      <c r="C261" s="73"/>
      <c r="D261" s="74"/>
      <c r="E261" s="73"/>
      <c r="F261" s="73"/>
      <c r="H261" s="75"/>
      <c r="I261" s="75"/>
    </row>
    <row r="262" spans="1:9" ht="24" customHeight="1">
      <c r="A262" s="20">
        <v>256</v>
      </c>
      <c r="B262" s="73" t="str">
        <f>+IF(C262="","",SUBTOTAL(3,C$7:C262))</f>
        <v/>
      </c>
      <c r="C262" s="73"/>
      <c r="D262" s="74"/>
      <c r="E262" s="73"/>
      <c r="F262" s="73"/>
      <c r="H262" s="75"/>
      <c r="I262" s="75"/>
    </row>
    <row r="263" spans="1:9" ht="24" customHeight="1">
      <c r="A263" s="20">
        <v>257</v>
      </c>
      <c r="B263" s="73" t="str">
        <f>+IF(C263="","",SUBTOTAL(3,C$7:C263))</f>
        <v/>
      </c>
      <c r="C263" s="73"/>
      <c r="D263" s="74"/>
      <c r="E263" s="73"/>
      <c r="F263" s="73"/>
      <c r="H263" s="75"/>
      <c r="I263" s="75"/>
    </row>
    <row r="264" spans="1:9" ht="24" customHeight="1">
      <c r="A264" s="20">
        <v>258</v>
      </c>
      <c r="B264" s="73" t="str">
        <f>+IF(C264="","",SUBTOTAL(3,C$7:C264))</f>
        <v/>
      </c>
      <c r="C264" s="73"/>
      <c r="D264" s="74"/>
      <c r="E264" s="73"/>
      <c r="F264" s="73"/>
      <c r="H264" s="75"/>
      <c r="I264" s="75"/>
    </row>
    <row r="265" spans="1:9" ht="24" customHeight="1">
      <c r="A265" s="20">
        <v>259</v>
      </c>
      <c r="B265" s="73" t="str">
        <f>+IF(C265="","",SUBTOTAL(3,C$7:C265))</f>
        <v/>
      </c>
      <c r="C265" s="73"/>
      <c r="D265" s="74"/>
      <c r="E265" s="73"/>
      <c r="F265" s="73"/>
      <c r="H265" s="75"/>
      <c r="I265" s="75"/>
    </row>
    <row r="266" spans="1:9" ht="24" customHeight="1">
      <c r="A266" s="20">
        <v>260</v>
      </c>
      <c r="B266" s="73" t="str">
        <f>+IF(C266="","",SUBTOTAL(3,C$7:C266))</f>
        <v/>
      </c>
      <c r="C266" s="73"/>
      <c r="D266" s="74"/>
      <c r="E266" s="73"/>
      <c r="F266" s="73"/>
      <c r="H266" s="75"/>
      <c r="I266" s="75"/>
    </row>
    <row r="267" spans="1:9" ht="24" customHeight="1">
      <c r="A267" s="20">
        <v>261</v>
      </c>
      <c r="B267" s="73" t="str">
        <f>+IF(C267="","",SUBTOTAL(3,C$7:C267))</f>
        <v/>
      </c>
      <c r="C267" s="73"/>
      <c r="D267" s="74"/>
      <c r="E267" s="73"/>
      <c r="F267" s="73"/>
      <c r="H267" s="75"/>
      <c r="I267" s="75"/>
    </row>
    <row r="268" spans="1:9" ht="24" customHeight="1">
      <c r="A268" s="20">
        <v>262</v>
      </c>
      <c r="B268" s="73" t="str">
        <f>+IF(C268="","",SUBTOTAL(3,C$7:C268))</f>
        <v/>
      </c>
      <c r="C268" s="73"/>
      <c r="D268" s="74"/>
      <c r="E268" s="73"/>
      <c r="F268" s="73"/>
      <c r="H268" s="75"/>
      <c r="I268" s="75"/>
    </row>
    <row r="269" spans="1:9" ht="24" customHeight="1">
      <c r="A269" s="20">
        <v>263</v>
      </c>
      <c r="B269" s="73" t="str">
        <f>+IF(C269="","",SUBTOTAL(3,C$7:C269))</f>
        <v/>
      </c>
      <c r="C269" s="73"/>
      <c r="D269" s="74"/>
      <c r="E269" s="73"/>
      <c r="F269" s="73"/>
      <c r="H269" s="75"/>
      <c r="I269" s="75"/>
    </row>
    <row r="270" spans="1:9" ht="24" customHeight="1">
      <c r="A270" s="20">
        <v>264</v>
      </c>
      <c r="B270" s="73" t="str">
        <f>+IF(C270="","",SUBTOTAL(3,C$7:C270))</f>
        <v/>
      </c>
      <c r="C270" s="73"/>
      <c r="D270" s="74"/>
      <c r="E270" s="73"/>
      <c r="F270" s="73"/>
      <c r="H270" s="75"/>
      <c r="I270" s="75"/>
    </row>
    <row r="271" spans="1:9" ht="24" customHeight="1">
      <c r="A271" s="20">
        <v>265</v>
      </c>
      <c r="B271" s="73" t="str">
        <f>+IF(C271="","",SUBTOTAL(3,C$7:C271))</f>
        <v/>
      </c>
      <c r="C271" s="73"/>
      <c r="D271" s="74"/>
      <c r="E271" s="73"/>
      <c r="F271" s="73"/>
      <c r="H271" s="75"/>
      <c r="I271" s="75"/>
    </row>
    <row r="272" spans="1:9" ht="24" customHeight="1">
      <c r="A272" s="20">
        <v>266</v>
      </c>
      <c r="B272" s="73" t="str">
        <f>+IF(C272="","",SUBTOTAL(3,C$7:C272))</f>
        <v/>
      </c>
      <c r="C272" s="73"/>
      <c r="D272" s="74"/>
      <c r="E272" s="73"/>
      <c r="F272" s="73"/>
      <c r="H272" s="75"/>
      <c r="I272" s="75"/>
    </row>
    <row r="273" spans="1:9" ht="24" customHeight="1">
      <c r="A273" s="20">
        <v>267</v>
      </c>
      <c r="B273" s="73" t="str">
        <f>+IF(C273="","",SUBTOTAL(3,C$7:C273))</f>
        <v/>
      </c>
      <c r="C273" s="73"/>
      <c r="D273" s="74"/>
      <c r="E273" s="73"/>
      <c r="F273" s="73"/>
      <c r="H273" s="75"/>
      <c r="I273" s="75"/>
    </row>
    <row r="274" spans="1:9" ht="24" customHeight="1">
      <c r="A274" s="20">
        <v>268</v>
      </c>
      <c r="B274" s="73" t="str">
        <f>+IF(C274="","",SUBTOTAL(3,C$7:C274))</f>
        <v/>
      </c>
      <c r="C274" s="73"/>
      <c r="D274" s="74"/>
      <c r="E274" s="73"/>
      <c r="F274" s="73"/>
      <c r="H274" s="75"/>
      <c r="I274" s="75"/>
    </row>
    <row r="275" spans="1:9" ht="24" customHeight="1">
      <c r="A275" s="20">
        <v>269</v>
      </c>
      <c r="B275" s="73" t="str">
        <f>+IF(C275="","",SUBTOTAL(3,C$7:C275))</f>
        <v/>
      </c>
      <c r="C275" s="73"/>
      <c r="D275" s="74"/>
      <c r="E275" s="73"/>
      <c r="F275" s="73"/>
      <c r="H275" s="75"/>
      <c r="I275" s="75"/>
    </row>
    <row r="276" spans="1:9" ht="24" customHeight="1">
      <c r="A276" s="20">
        <v>270</v>
      </c>
      <c r="B276" s="73" t="str">
        <f>+IF(C276="","",SUBTOTAL(3,C$7:C276))</f>
        <v/>
      </c>
      <c r="C276" s="73"/>
      <c r="D276" s="74"/>
      <c r="E276" s="73"/>
      <c r="F276" s="73"/>
      <c r="H276" s="75"/>
      <c r="I276" s="75"/>
    </row>
    <row r="277" spans="1:9" ht="24" customHeight="1">
      <c r="A277" s="20">
        <v>271</v>
      </c>
      <c r="B277" s="73" t="str">
        <f>+IF(C277="","",SUBTOTAL(3,C$7:C277))</f>
        <v/>
      </c>
      <c r="C277" s="73"/>
      <c r="D277" s="74"/>
      <c r="E277" s="73"/>
      <c r="F277" s="73"/>
      <c r="H277" s="75"/>
      <c r="I277" s="75"/>
    </row>
    <row r="278" spans="1:9" ht="24" customHeight="1">
      <c r="A278" s="20">
        <v>272</v>
      </c>
      <c r="B278" s="73" t="str">
        <f>+IF(C278="","",SUBTOTAL(3,C$7:C278))</f>
        <v/>
      </c>
      <c r="C278" s="73"/>
      <c r="D278" s="74"/>
      <c r="E278" s="73"/>
      <c r="F278" s="73"/>
      <c r="H278" s="75"/>
      <c r="I278" s="75"/>
    </row>
    <row r="279" spans="1:9" ht="24" customHeight="1">
      <c r="A279" s="20">
        <v>273</v>
      </c>
      <c r="B279" s="73" t="str">
        <f>+IF(C279="","",SUBTOTAL(3,C$7:C279))</f>
        <v/>
      </c>
      <c r="C279" s="73"/>
      <c r="D279" s="74"/>
      <c r="E279" s="73"/>
      <c r="F279" s="73"/>
      <c r="H279" s="75"/>
      <c r="I279" s="75"/>
    </row>
    <row r="280" spans="1:9" ht="24" customHeight="1">
      <c r="A280" s="20">
        <v>274</v>
      </c>
      <c r="B280" s="73" t="str">
        <f>+IF(C280="","",SUBTOTAL(3,C$7:C280))</f>
        <v/>
      </c>
      <c r="C280" s="73"/>
      <c r="D280" s="74"/>
      <c r="E280" s="73"/>
      <c r="F280" s="73"/>
      <c r="H280" s="75"/>
      <c r="I280" s="75"/>
    </row>
    <row r="281" spans="1:9" ht="24" customHeight="1">
      <c r="A281" s="20">
        <v>275</v>
      </c>
      <c r="B281" s="73" t="str">
        <f>+IF(C281="","",SUBTOTAL(3,C$7:C281))</f>
        <v/>
      </c>
      <c r="C281" s="73"/>
      <c r="D281" s="74"/>
      <c r="E281" s="73"/>
      <c r="F281" s="73"/>
      <c r="H281" s="75"/>
      <c r="I281" s="75"/>
    </row>
    <row r="282" spans="1:9" ht="24" customHeight="1">
      <c r="A282" s="20">
        <v>276</v>
      </c>
      <c r="B282" s="73" t="str">
        <f>+IF(C282="","",SUBTOTAL(3,C$7:C282))</f>
        <v/>
      </c>
      <c r="C282" s="73"/>
      <c r="D282" s="74"/>
      <c r="E282" s="73"/>
      <c r="F282" s="73"/>
      <c r="H282" s="75"/>
      <c r="I282" s="75"/>
    </row>
    <row r="283" spans="1:9" ht="24" customHeight="1">
      <c r="A283" s="20">
        <v>277</v>
      </c>
      <c r="B283" s="73" t="str">
        <f>+IF(C283="","",SUBTOTAL(3,C$7:C283))</f>
        <v/>
      </c>
      <c r="C283" s="73"/>
      <c r="D283" s="74"/>
      <c r="E283" s="73"/>
      <c r="F283" s="73"/>
      <c r="H283" s="75"/>
      <c r="I283" s="75"/>
    </row>
    <row r="284" spans="1:9" ht="24" customHeight="1">
      <c r="A284" s="20">
        <v>278</v>
      </c>
      <c r="B284" s="73" t="str">
        <f>+IF(C284="","",SUBTOTAL(3,C$7:C284))</f>
        <v/>
      </c>
      <c r="C284" s="73"/>
      <c r="D284" s="74"/>
      <c r="E284" s="73"/>
      <c r="F284" s="73"/>
      <c r="H284" s="75"/>
      <c r="I284" s="75"/>
    </row>
    <row r="285" spans="1:9" ht="24" customHeight="1">
      <c r="A285" s="20">
        <v>279</v>
      </c>
      <c r="B285" s="73" t="str">
        <f>+IF(C285="","",SUBTOTAL(3,C$7:C285))</f>
        <v/>
      </c>
      <c r="C285" s="73"/>
      <c r="D285" s="74"/>
      <c r="E285" s="73"/>
      <c r="F285" s="73"/>
      <c r="H285" s="75"/>
      <c r="I285" s="75"/>
    </row>
    <row r="286" spans="1:9" ht="24" customHeight="1">
      <c r="A286" s="20">
        <v>280</v>
      </c>
      <c r="B286" s="73" t="str">
        <f>+IF(C286="","",SUBTOTAL(3,C$7:C286))</f>
        <v/>
      </c>
      <c r="C286" s="73"/>
      <c r="D286" s="74"/>
      <c r="E286" s="73"/>
      <c r="F286" s="73"/>
      <c r="H286" s="75"/>
      <c r="I286" s="75"/>
    </row>
    <row r="287" spans="1:9" ht="24" customHeight="1">
      <c r="A287" s="20">
        <v>281</v>
      </c>
      <c r="B287" s="73" t="str">
        <f>+IF(C287="","",SUBTOTAL(3,C$7:C287))</f>
        <v/>
      </c>
      <c r="C287" s="73"/>
      <c r="D287" s="74"/>
      <c r="E287" s="73"/>
      <c r="F287" s="73"/>
      <c r="H287" s="75"/>
      <c r="I287" s="75"/>
    </row>
    <row r="288" spans="1:9" ht="24" customHeight="1">
      <c r="A288" s="20">
        <v>282</v>
      </c>
      <c r="B288" s="73" t="str">
        <f>+IF(C288="","",SUBTOTAL(3,C$7:C288))</f>
        <v/>
      </c>
      <c r="C288" s="73"/>
      <c r="D288" s="74"/>
      <c r="E288" s="73"/>
      <c r="F288" s="73"/>
      <c r="H288" s="75"/>
      <c r="I288" s="75"/>
    </row>
    <row r="289" spans="1:9" ht="24" customHeight="1">
      <c r="A289" s="20">
        <v>283</v>
      </c>
      <c r="B289" s="73" t="str">
        <f>+IF(C289="","",SUBTOTAL(3,C$7:C289))</f>
        <v/>
      </c>
      <c r="C289" s="73"/>
      <c r="D289" s="74"/>
      <c r="E289" s="73"/>
      <c r="F289" s="73"/>
      <c r="H289" s="75"/>
      <c r="I289" s="75"/>
    </row>
    <row r="290" spans="1:9" ht="24" customHeight="1">
      <c r="A290" s="20">
        <v>284</v>
      </c>
      <c r="B290" s="73" t="str">
        <f>+IF(C290="","",SUBTOTAL(3,C$7:C290))</f>
        <v/>
      </c>
      <c r="C290" s="73"/>
      <c r="D290" s="74"/>
      <c r="E290" s="73"/>
      <c r="F290" s="73"/>
      <c r="H290" s="75"/>
      <c r="I290" s="75"/>
    </row>
    <row r="291" spans="1:9" ht="24" customHeight="1">
      <c r="A291" s="20">
        <v>285</v>
      </c>
      <c r="B291" s="73" t="str">
        <f>+IF(C291="","",SUBTOTAL(3,C$7:C291))</f>
        <v/>
      </c>
      <c r="C291" s="73"/>
      <c r="D291" s="74"/>
      <c r="E291" s="73"/>
      <c r="F291" s="73"/>
      <c r="H291" s="75"/>
      <c r="I291" s="75"/>
    </row>
    <row r="292" spans="1:9" ht="24" customHeight="1">
      <c r="A292" s="20">
        <v>286</v>
      </c>
      <c r="B292" s="73" t="str">
        <f>+IF(C292="","",SUBTOTAL(3,C$7:C292))</f>
        <v/>
      </c>
      <c r="C292" s="73"/>
      <c r="D292" s="74"/>
      <c r="E292" s="73"/>
      <c r="F292" s="73"/>
      <c r="H292" s="75"/>
      <c r="I292" s="75"/>
    </row>
    <row r="293" spans="1:9" ht="24" customHeight="1">
      <c r="A293" s="20">
        <v>287</v>
      </c>
      <c r="B293" s="73" t="str">
        <f>+IF(C293="","",SUBTOTAL(3,C$7:C293))</f>
        <v/>
      </c>
      <c r="C293" s="73"/>
      <c r="D293" s="74"/>
      <c r="E293" s="73"/>
      <c r="F293" s="73"/>
      <c r="H293" s="75"/>
      <c r="I293" s="75"/>
    </row>
    <row r="294" spans="1:9" ht="24" customHeight="1">
      <c r="A294" s="20">
        <v>288</v>
      </c>
      <c r="B294" s="73" t="str">
        <f>+IF(C294="","",SUBTOTAL(3,C$7:C294))</f>
        <v/>
      </c>
      <c r="C294" s="73"/>
      <c r="D294" s="74"/>
      <c r="E294" s="73"/>
      <c r="F294" s="73"/>
      <c r="H294" s="75"/>
      <c r="I294" s="75"/>
    </row>
    <row r="295" spans="1:9" ht="24" customHeight="1">
      <c r="A295" s="20">
        <v>289</v>
      </c>
      <c r="B295" s="73" t="str">
        <f>+IF(C295="","",SUBTOTAL(3,C$7:C295))</f>
        <v/>
      </c>
      <c r="C295" s="73"/>
      <c r="D295" s="74"/>
      <c r="E295" s="73"/>
      <c r="F295" s="73"/>
      <c r="H295" s="75"/>
      <c r="I295" s="75"/>
    </row>
    <row r="296" spans="1:9" ht="24" customHeight="1">
      <c r="A296" s="20">
        <v>290</v>
      </c>
      <c r="B296" s="73" t="str">
        <f>+IF(C296="","",SUBTOTAL(3,C$7:C296))</f>
        <v/>
      </c>
      <c r="C296" s="73"/>
      <c r="D296" s="74"/>
      <c r="E296" s="73"/>
      <c r="F296" s="73"/>
      <c r="H296" s="75"/>
      <c r="I296" s="75"/>
    </row>
    <row r="297" spans="1:9" ht="24" customHeight="1">
      <c r="A297" s="20">
        <v>291</v>
      </c>
      <c r="B297" s="73" t="str">
        <f>+IF(C297="","",SUBTOTAL(3,C$7:C297))</f>
        <v/>
      </c>
      <c r="C297" s="73"/>
      <c r="D297" s="74"/>
      <c r="E297" s="73"/>
      <c r="F297" s="73"/>
      <c r="H297" s="75"/>
      <c r="I297" s="75"/>
    </row>
    <row r="298" spans="1:9" ht="24" customHeight="1">
      <c r="A298" s="20">
        <v>292</v>
      </c>
      <c r="B298" s="73" t="str">
        <f>+IF(C298="","",SUBTOTAL(3,C$7:C298))</f>
        <v/>
      </c>
      <c r="C298" s="73"/>
      <c r="D298" s="74"/>
      <c r="E298" s="73"/>
      <c r="F298" s="73"/>
      <c r="H298" s="75"/>
      <c r="I298" s="75"/>
    </row>
    <row r="299" spans="1:9" ht="24" customHeight="1">
      <c r="A299" s="20">
        <v>293</v>
      </c>
      <c r="B299" s="73" t="str">
        <f>+IF(C299="","",SUBTOTAL(3,C$7:C299))</f>
        <v/>
      </c>
      <c r="C299" s="73"/>
      <c r="D299" s="74"/>
      <c r="E299" s="73"/>
      <c r="F299" s="73"/>
      <c r="G299" s="73"/>
      <c r="H299" s="75"/>
      <c r="I299" s="75"/>
    </row>
    <row r="300" spans="1:9" ht="24" customHeight="1">
      <c r="A300" s="20">
        <v>294</v>
      </c>
      <c r="B300" s="73" t="str">
        <f>+IF(C300="","",SUBTOTAL(3,C$7:C300))</f>
        <v/>
      </c>
      <c r="C300" s="73"/>
      <c r="D300" s="74"/>
      <c r="E300" s="73"/>
      <c r="F300" s="73"/>
      <c r="G300" s="73"/>
      <c r="H300" s="75"/>
      <c r="I300" s="75"/>
    </row>
    <row r="301" spans="1:9" ht="24" customHeight="1">
      <c r="A301" s="20">
        <v>295</v>
      </c>
      <c r="B301" s="73" t="str">
        <f>+IF(C301="","",SUBTOTAL(3,C$7:C301))</f>
        <v/>
      </c>
      <c r="C301" s="73"/>
      <c r="D301" s="74"/>
      <c r="E301" s="73"/>
      <c r="F301" s="73"/>
      <c r="G301" s="73"/>
      <c r="H301" s="75"/>
      <c r="I301" s="75"/>
    </row>
    <row r="302" spans="1:9" ht="24" customHeight="1">
      <c r="A302" s="20">
        <v>296</v>
      </c>
      <c r="B302" s="73" t="str">
        <f>+IF(C302="","",SUBTOTAL(3,C$7:C302))</f>
        <v/>
      </c>
      <c r="C302" s="73"/>
      <c r="D302" s="74"/>
      <c r="E302" s="73"/>
      <c r="F302" s="73"/>
      <c r="G302" s="73"/>
      <c r="H302" s="75"/>
      <c r="I302" s="75"/>
    </row>
    <row r="303" spans="1:9" ht="24" customHeight="1">
      <c r="A303" s="20">
        <v>297</v>
      </c>
      <c r="B303" s="73" t="str">
        <f>+IF(C303="","",SUBTOTAL(3,C$7:C303))</f>
        <v/>
      </c>
      <c r="C303" s="73"/>
      <c r="D303" s="74"/>
      <c r="E303" s="73"/>
      <c r="F303" s="73"/>
      <c r="G303" s="73"/>
      <c r="H303" s="75"/>
      <c r="I303" s="75"/>
    </row>
    <row r="304" spans="1:9" ht="24" customHeight="1">
      <c r="A304" s="20">
        <v>298</v>
      </c>
      <c r="B304" s="73" t="str">
        <f>+IF(C304="","",SUBTOTAL(3,C$7:C304))</f>
        <v/>
      </c>
      <c r="C304" s="73"/>
      <c r="D304" s="74"/>
      <c r="E304" s="73"/>
      <c r="F304" s="73"/>
      <c r="G304" s="73"/>
      <c r="H304" s="75"/>
      <c r="I304" s="75"/>
    </row>
    <row r="305" spans="1:9" ht="24" customHeight="1">
      <c r="A305" s="20">
        <v>299</v>
      </c>
      <c r="B305" s="73" t="str">
        <f>+IF(C305="","",SUBTOTAL(3,C$7:C305))</f>
        <v/>
      </c>
      <c r="C305" s="73"/>
      <c r="D305" s="74"/>
      <c r="E305" s="73"/>
      <c r="F305" s="73"/>
      <c r="G305" s="73"/>
      <c r="H305" s="75"/>
      <c r="I305" s="75"/>
    </row>
    <row r="306" spans="1:9" ht="24" customHeight="1">
      <c r="A306" s="20">
        <v>300</v>
      </c>
      <c r="B306" s="73" t="str">
        <f>+IF(C306="","",SUBTOTAL(3,C$7:C306))</f>
        <v/>
      </c>
      <c r="C306" s="73"/>
      <c r="D306" s="74"/>
      <c r="E306" s="73"/>
      <c r="F306" s="73"/>
      <c r="G306" s="73"/>
      <c r="H306" s="75"/>
      <c r="I306" s="75"/>
    </row>
    <row r="307" spans="1:9" ht="24" customHeight="1">
      <c r="A307" s="20">
        <v>301</v>
      </c>
      <c r="B307" s="78" t="str">
        <f>+IF(C307="","",SUBTOTAL(3,C$7:C307))</f>
        <v/>
      </c>
      <c r="C307" s="78"/>
      <c r="D307" s="79"/>
      <c r="E307" s="78"/>
      <c r="F307" s="78"/>
      <c r="G307" s="78"/>
      <c r="H307" s="80"/>
      <c r="I307" s="80"/>
    </row>
    <row r="308" spans="1:9" ht="24" customHeight="1">
      <c r="A308" s="20">
        <v>302</v>
      </c>
      <c r="B308" s="73" t="str">
        <f>+IF(C308="","",SUBTOTAL(3,C$7:C308))</f>
        <v/>
      </c>
      <c r="C308" s="73"/>
      <c r="D308" s="74"/>
      <c r="E308" s="73"/>
      <c r="F308" s="73"/>
      <c r="G308" s="73"/>
      <c r="H308" s="75"/>
      <c r="I308" s="75"/>
    </row>
    <row r="309" spans="1:9" ht="24" customHeight="1">
      <c r="A309" s="20">
        <v>303</v>
      </c>
      <c r="B309" s="73" t="str">
        <f>+IF(C309="","",SUBTOTAL(3,C$7:C309))</f>
        <v/>
      </c>
      <c r="C309" s="73"/>
      <c r="D309" s="74"/>
      <c r="E309" s="73"/>
      <c r="F309" s="73"/>
      <c r="G309" s="73"/>
      <c r="H309" s="75"/>
      <c r="I309" s="75"/>
    </row>
    <row r="310" spans="1:9" ht="24" customHeight="1">
      <c r="A310" s="20">
        <v>304</v>
      </c>
      <c r="B310" s="73" t="str">
        <f>+IF(C310="","",SUBTOTAL(3,C$7:C310))</f>
        <v/>
      </c>
      <c r="C310" s="73"/>
      <c r="D310" s="74"/>
      <c r="E310" s="73"/>
      <c r="F310" s="73"/>
      <c r="G310" s="73"/>
      <c r="H310" s="75"/>
      <c r="I310" s="75"/>
    </row>
    <row r="311" spans="1:9" ht="24" customHeight="1">
      <c r="A311" s="20">
        <v>305</v>
      </c>
      <c r="B311" s="73" t="str">
        <f>+IF(C311="","",SUBTOTAL(3,C$7:C311))</f>
        <v/>
      </c>
      <c r="C311" s="73"/>
      <c r="D311" s="74"/>
      <c r="E311" s="73"/>
      <c r="F311" s="73"/>
      <c r="G311" s="73"/>
      <c r="H311" s="75"/>
      <c r="I311" s="75"/>
    </row>
    <row r="312" spans="1:9" ht="24" customHeight="1">
      <c r="A312" s="20">
        <v>306</v>
      </c>
      <c r="B312" s="73" t="str">
        <f>+IF(C312="","",SUBTOTAL(3,C$7:C312))</f>
        <v/>
      </c>
      <c r="C312" s="73"/>
      <c r="D312" s="74"/>
      <c r="E312" s="73"/>
      <c r="F312" s="73"/>
      <c r="G312" s="73"/>
      <c r="H312" s="75"/>
      <c r="I312" s="75"/>
    </row>
    <row r="313" spans="1:9" ht="24" customHeight="1">
      <c r="A313" s="20">
        <v>307</v>
      </c>
      <c r="B313" s="73" t="str">
        <f>+IF(C313="","",SUBTOTAL(3,C$7:C313))</f>
        <v/>
      </c>
      <c r="C313" s="73"/>
      <c r="D313" s="74"/>
      <c r="E313" s="73"/>
      <c r="F313" s="73"/>
      <c r="G313" s="73"/>
      <c r="H313" s="75"/>
      <c r="I313" s="75"/>
    </row>
    <row r="314" spans="1:9" ht="24" customHeight="1">
      <c r="A314" s="20">
        <v>308</v>
      </c>
      <c r="B314" s="73" t="str">
        <f>+IF(C314="","",SUBTOTAL(3,C$7:C314))</f>
        <v/>
      </c>
      <c r="C314" s="73"/>
      <c r="D314" s="74"/>
      <c r="E314" s="73"/>
      <c r="F314" s="73"/>
      <c r="G314" s="73"/>
      <c r="H314" s="75"/>
      <c r="I314" s="75"/>
    </row>
    <row r="315" spans="1:9" ht="24" customHeight="1">
      <c r="A315" s="20">
        <v>309</v>
      </c>
      <c r="B315" s="73" t="str">
        <f>+IF(C315="","",SUBTOTAL(3,C$7:C315))</f>
        <v/>
      </c>
      <c r="C315" s="73"/>
      <c r="D315" s="74"/>
      <c r="E315" s="73"/>
      <c r="F315" s="73"/>
      <c r="G315" s="73"/>
      <c r="H315" s="75"/>
      <c r="I315" s="75"/>
    </row>
    <row r="316" spans="1:9" ht="24" customHeight="1">
      <c r="A316" s="20">
        <v>310</v>
      </c>
      <c r="B316" s="73" t="str">
        <f>+IF(C316="","",SUBTOTAL(3,C$7:C316))</f>
        <v/>
      </c>
      <c r="C316" s="73"/>
      <c r="D316" s="74"/>
      <c r="E316" s="73"/>
      <c r="F316" s="73"/>
      <c r="G316" s="73"/>
      <c r="H316" s="75"/>
      <c r="I316" s="75"/>
    </row>
    <row r="317" spans="1:9" ht="24" customHeight="1">
      <c r="A317" s="20">
        <v>311</v>
      </c>
      <c r="B317" s="73" t="str">
        <f>+IF(C317="","",SUBTOTAL(3,C$7:C317))</f>
        <v/>
      </c>
      <c r="C317" s="73"/>
      <c r="D317" s="74"/>
      <c r="E317" s="73"/>
      <c r="F317" s="73"/>
      <c r="G317" s="73"/>
      <c r="H317" s="75"/>
      <c r="I317" s="75"/>
    </row>
    <row r="318" spans="1:9" ht="24" customHeight="1">
      <c r="A318" s="20">
        <v>312</v>
      </c>
      <c r="B318" s="73" t="str">
        <f>+IF(C318="","",SUBTOTAL(3,C$7:C318))</f>
        <v/>
      </c>
      <c r="C318" s="73"/>
      <c r="D318" s="74"/>
      <c r="E318" s="73"/>
      <c r="F318" s="73"/>
      <c r="G318" s="73"/>
      <c r="H318" s="75"/>
      <c r="I318" s="75"/>
    </row>
    <row r="319" spans="1:9" ht="24" customHeight="1">
      <c r="A319" s="20">
        <v>313</v>
      </c>
      <c r="B319" s="73" t="str">
        <f>+IF(C319="","",SUBTOTAL(3,C$7:C319))</f>
        <v/>
      </c>
      <c r="C319" s="73"/>
      <c r="D319" s="74"/>
      <c r="E319" s="73"/>
      <c r="F319" s="73"/>
      <c r="G319" s="73"/>
      <c r="H319" s="75"/>
      <c r="I319" s="75"/>
    </row>
    <row r="320" spans="1:9" ht="24" customHeight="1">
      <c r="A320" s="20">
        <v>314</v>
      </c>
      <c r="B320" s="73" t="str">
        <f>+IF(C320="","",SUBTOTAL(3,C$7:C320))</f>
        <v/>
      </c>
      <c r="C320" s="73"/>
      <c r="D320" s="74"/>
      <c r="E320" s="73"/>
      <c r="F320" s="73"/>
      <c r="G320" s="73"/>
      <c r="H320" s="75"/>
      <c r="I320" s="75"/>
    </row>
    <row r="321" spans="1:9" ht="24" customHeight="1">
      <c r="A321" s="20">
        <v>315</v>
      </c>
      <c r="B321" s="73" t="str">
        <f>+IF(C321="","",SUBTOTAL(3,C$7:C321))</f>
        <v/>
      </c>
      <c r="C321" s="73"/>
      <c r="D321" s="74"/>
      <c r="E321" s="73"/>
      <c r="F321" s="73"/>
      <c r="G321" s="73"/>
      <c r="H321" s="75"/>
      <c r="I321" s="75"/>
    </row>
    <row r="322" spans="1:9" ht="24" customHeight="1">
      <c r="A322" s="20">
        <v>316</v>
      </c>
      <c r="B322" s="73" t="str">
        <f>+IF(C322="","",SUBTOTAL(3,C$7:C322))</f>
        <v/>
      </c>
      <c r="C322" s="73"/>
      <c r="D322" s="74"/>
      <c r="E322" s="73"/>
      <c r="F322" s="73"/>
      <c r="G322" s="73"/>
      <c r="H322" s="75"/>
      <c r="I322" s="75"/>
    </row>
    <row r="323" spans="1:9" ht="24" customHeight="1">
      <c r="A323" s="20">
        <v>317</v>
      </c>
      <c r="B323" s="73" t="str">
        <f>+IF(C323="","",SUBTOTAL(3,C$7:C323))</f>
        <v/>
      </c>
      <c r="C323" s="73"/>
      <c r="D323" s="74"/>
      <c r="E323" s="73"/>
      <c r="F323" s="73"/>
      <c r="G323" s="73"/>
      <c r="H323" s="75"/>
      <c r="I323" s="75"/>
    </row>
    <row r="324" spans="1:9" ht="24" customHeight="1">
      <c r="A324" s="20">
        <v>318</v>
      </c>
      <c r="B324" s="73" t="str">
        <f>+IF(C324="","",SUBTOTAL(3,C$7:C324))</f>
        <v/>
      </c>
      <c r="C324" s="73"/>
      <c r="D324" s="74"/>
      <c r="E324" s="73"/>
      <c r="F324" s="73"/>
      <c r="G324" s="73"/>
      <c r="H324" s="75"/>
      <c r="I324" s="75"/>
    </row>
    <row r="325" spans="1:9" ht="24" customHeight="1">
      <c r="A325" s="20">
        <v>319</v>
      </c>
      <c r="B325" s="73" t="str">
        <f>+IF(C325="","",SUBTOTAL(3,C$7:C325))</f>
        <v/>
      </c>
      <c r="C325" s="73"/>
      <c r="D325" s="74"/>
      <c r="E325" s="73"/>
      <c r="F325" s="73"/>
      <c r="G325" s="73"/>
      <c r="H325" s="75"/>
      <c r="I325" s="75"/>
    </row>
    <row r="326" spans="1:9" ht="24" customHeight="1">
      <c r="A326" s="20">
        <v>320</v>
      </c>
      <c r="B326" s="73" t="str">
        <f>+IF(C326="","",SUBTOTAL(3,C$7:C326))</f>
        <v/>
      </c>
      <c r="C326" s="73"/>
      <c r="D326" s="74"/>
      <c r="E326" s="73"/>
      <c r="F326" s="73"/>
      <c r="G326" s="73"/>
      <c r="H326" s="75"/>
      <c r="I326" s="75"/>
    </row>
    <row r="327" spans="1:9" ht="24" customHeight="1">
      <c r="A327" s="20">
        <v>321</v>
      </c>
      <c r="B327" s="73" t="str">
        <f>+IF(C327="","",SUBTOTAL(3,C$7:C327))</f>
        <v/>
      </c>
      <c r="C327" s="73"/>
      <c r="D327" s="74"/>
      <c r="E327" s="73"/>
      <c r="F327" s="73"/>
      <c r="G327" s="73"/>
      <c r="H327" s="75"/>
      <c r="I327" s="75"/>
    </row>
    <row r="328" spans="1:9" ht="24" customHeight="1">
      <c r="A328" s="20">
        <v>322</v>
      </c>
      <c r="B328" s="73" t="str">
        <f>+IF(C328="","",SUBTOTAL(3,C$7:C328))</f>
        <v/>
      </c>
      <c r="C328" s="73"/>
      <c r="D328" s="74"/>
      <c r="E328" s="73"/>
      <c r="F328" s="73"/>
      <c r="G328" s="73"/>
      <c r="H328" s="75"/>
      <c r="I328" s="75"/>
    </row>
    <row r="329" spans="1:9" ht="24" customHeight="1">
      <c r="A329" s="20">
        <v>323</v>
      </c>
      <c r="B329" s="73" t="str">
        <f>+IF(C329="","",SUBTOTAL(3,C$7:C329))</f>
        <v/>
      </c>
      <c r="C329" s="73"/>
      <c r="D329" s="74"/>
      <c r="E329" s="73"/>
      <c r="F329" s="73"/>
      <c r="G329" s="73"/>
      <c r="H329" s="75"/>
      <c r="I329" s="75"/>
    </row>
    <row r="330" spans="1:9" ht="24" customHeight="1">
      <c r="A330" s="20">
        <v>324</v>
      </c>
      <c r="B330" s="73" t="str">
        <f>+IF(C330="","",SUBTOTAL(3,C$7:C330))</f>
        <v/>
      </c>
      <c r="C330" s="73"/>
      <c r="D330" s="74"/>
      <c r="E330" s="73"/>
      <c r="F330" s="73"/>
      <c r="G330" s="73"/>
      <c r="H330" s="75"/>
      <c r="I330" s="75"/>
    </row>
    <row r="331" spans="1:9" ht="24" customHeight="1">
      <c r="A331" s="20">
        <v>325</v>
      </c>
      <c r="B331" s="73" t="str">
        <f>+IF(C331="","",SUBTOTAL(3,C$7:C331))</f>
        <v/>
      </c>
      <c r="C331" s="73"/>
      <c r="D331" s="74"/>
      <c r="E331" s="73"/>
      <c r="F331" s="73"/>
      <c r="G331" s="73"/>
      <c r="H331" s="75"/>
      <c r="I331" s="75"/>
    </row>
    <row r="332" spans="1:9" ht="24" customHeight="1">
      <c r="A332" s="20">
        <v>326</v>
      </c>
      <c r="B332" s="73" t="str">
        <f>+IF(C332="","",SUBTOTAL(3,C$7:C332))</f>
        <v/>
      </c>
      <c r="C332" s="73"/>
      <c r="D332" s="74"/>
      <c r="E332" s="73"/>
      <c r="F332" s="73"/>
      <c r="G332" s="73"/>
      <c r="H332" s="75"/>
      <c r="I332" s="75"/>
    </row>
    <row r="333" spans="1:9" ht="24" customHeight="1">
      <c r="A333" s="20">
        <v>327</v>
      </c>
      <c r="B333" s="73" t="str">
        <f>+IF(C333="","",SUBTOTAL(3,C$7:C333))</f>
        <v/>
      </c>
      <c r="C333" s="73"/>
      <c r="D333" s="74"/>
      <c r="E333" s="73"/>
      <c r="F333" s="73"/>
      <c r="G333" s="73"/>
      <c r="H333" s="75"/>
      <c r="I333" s="75"/>
    </row>
    <row r="334" spans="1:9" ht="24" customHeight="1">
      <c r="A334" s="20">
        <v>328</v>
      </c>
      <c r="B334" s="73" t="str">
        <f>+IF(C334="","",SUBTOTAL(3,C$7:C334))</f>
        <v/>
      </c>
      <c r="C334" s="73"/>
      <c r="D334" s="74"/>
      <c r="E334" s="73"/>
      <c r="F334" s="73"/>
      <c r="G334" s="73"/>
      <c r="H334" s="75"/>
      <c r="I334" s="75"/>
    </row>
    <row r="335" spans="1:9" ht="24" customHeight="1">
      <c r="A335" s="20">
        <v>329</v>
      </c>
      <c r="B335" s="73" t="str">
        <f>+IF(C335="","",SUBTOTAL(3,C$7:C335))</f>
        <v/>
      </c>
      <c r="C335" s="73"/>
      <c r="D335" s="74"/>
      <c r="E335" s="73"/>
      <c r="F335" s="73"/>
      <c r="G335" s="73"/>
      <c r="H335" s="75"/>
      <c r="I335" s="75"/>
    </row>
    <row r="336" spans="1:9" ht="24" customHeight="1">
      <c r="A336" s="20">
        <v>330</v>
      </c>
      <c r="B336" s="73" t="str">
        <f>+IF(C336="","",SUBTOTAL(3,C$7:C336))</f>
        <v/>
      </c>
      <c r="C336" s="73"/>
      <c r="D336" s="74"/>
      <c r="E336" s="73"/>
      <c r="F336" s="73"/>
      <c r="G336" s="73"/>
      <c r="H336" s="75"/>
      <c r="I336" s="75"/>
    </row>
    <row r="337" spans="1:9" ht="24" customHeight="1">
      <c r="A337" s="20">
        <v>331</v>
      </c>
      <c r="B337" s="73" t="str">
        <f>+IF(C337="","",SUBTOTAL(3,C$7:C337))</f>
        <v/>
      </c>
      <c r="C337" s="73"/>
      <c r="D337" s="74"/>
      <c r="E337" s="73"/>
      <c r="F337" s="73"/>
      <c r="G337" s="73"/>
      <c r="H337" s="75"/>
      <c r="I337" s="75"/>
    </row>
    <row r="338" spans="1:9" ht="24" customHeight="1">
      <c r="A338" s="20">
        <v>332</v>
      </c>
      <c r="B338" s="73" t="str">
        <f>+IF(C338="","",SUBTOTAL(3,C$7:C338))</f>
        <v/>
      </c>
      <c r="C338" s="73"/>
      <c r="D338" s="74"/>
      <c r="E338" s="73"/>
      <c r="F338" s="73"/>
      <c r="G338" s="73"/>
      <c r="H338" s="75"/>
      <c r="I338" s="75"/>
    </row>
    <row r="339" spans="1:9" ht="24" customHeight="1">
      <c r="A339" s="20">
        <v>333</v>
      </c>
      <c r="B339" s="73" t="str">
        <f>+IF(C339="","",SUBTOTAL(3,C$7:C339))</f>
        <v/>
      </c>
      <c r="C339" s="73"/>
      <c r="D339" s="74"/>
      <c r="E339" s="73"/>
      <c r="F339" s="73"/>
      <c r="G339" s="73"/>
      <c r="H339" s="75"/>
      <c r="I339" s="75"/>
    </row>
    <row r="340" spans="1:9" ht="24" customHeight="1">
      <c r="A340" s="20">
        <v>334</v>
      </c>
      <c r="B340" s="73" t="str">
        <f>+IF(C340="","",SUBTOTAL(3,C$7:C340))</f>
        <v/>
      </c>
      <c r="C340" s="73"/>
      <c r="D340" s="74"/>
      <c r="E340" s="73"/>
      <c r="F340" s="73"/>
      <c r="G340" s="73"/>
      <c r="H340" s="75"/>
      <c r="I340" s="75"/>
    </row>
    <row r="341" spans="1:9" ht="24" customHeight="1">
      <c r="A341" s="20">
        <v>335</v>
      </c>
      <c r="B341" s="73" t="str">
        <f>+IF(C341="","",SUBTOTAL(3,C$7:C341))</f>
        <v/>
      </c>
      <c r="C341" s="73"/>
      <c r="D341" s="74"/>
      <c r="E341" s="73"/>
      <c r="F341" s="73"/>
      <c r="G341" s="73"/>
      <c r="H341" s="75"/>
      <c r="I341" s="75"/>
    </row>
    <row r="342" spans="1:9" ht="24" customHeight="1">
      <c r="A342" s="20">
        <v>336</v>
      </c>
      <c r="B342" s="73" t="str">
        <f>+IF(C342="","",SUBTOTAL(3,C$7:C342))</f>
        <v/>
      </c>
      <c r="C342" s="73"/>
      <c r="D342" s="74"/>
      <c r="E342" s="73"/>
      <c r="F342" s="73"/>
      <c r="G342" s="73"/>
      <c r="H342" s="75"/>
      <c r="I342" s="75"/>
    </row>
    <row r="343" spans="1:9" ht="24" customHeight="1">
      <c r="A343" s="20">
        <v>337</v>
      </c>
      <c r="B343" s="73" t="str">
        <f>+IF(C343="","",SUBTOTAL(3,C$7:C343))</f>
        <v/>
      </c>
      <c r="C343" s="73"/>
      <c r="D343" s="74"/>
      <c r="E343" s="73"/>
      <c r="F343" s="73"/>
      <c r="G343" s="73"/>
      <c r="H343" s="75"/>
      <c r="I343" s="75"/>
    </row>
    <row r="344" spans="1:9" ht="24" customHeight="1">
      <c r="A344" s="20">
        <v>338</v>
      </c>
      <c r="B344" s="73" t="str">
        <f>+IF(C344="","",SUBTOTAL(3,C$7:C344))</f>
        <v/>
      </c>
      <c r="C344" s="73"/>
      <c r="D344" s="74"/>
      <c r="E344" s="73"/>
      <c r="F344" s="73"/>
      <c r="G344" s="73"/>
      <c r="H344" s="75"/>
      <c r="I344" s="75"/>
    </row>
    <row r="345" spans="1:9" ht="24" customHeight="1">
      <c r="A345" s="20">
        <v>339</v>
      </c>
      <c r="B345" s="73" t="str">
        <f>+IF(C345="","",SUBTOTAL(3,C$7:C345))</f>
        <v/>
      </c>
      <c r="C345" s="73"/>
      <c r="D345" s="74"/>
      <c r="E345" s="73"/>
      <c r="F345" s="73"/>
      <c r="G345" s="73"/>
      <c r="H345" s="75"/>
      <c r="I345" s="75"/>
    </row>
    <row r="346" spans="1:9" ht="24" customHeight="1">
      <c r="A346" s="20">
        <v>340</v>
      </c>
      <c r="B346" s="73" t="str">
        <f>+IF(C346="","",SUBTOTAL(3,C$7:C346))</f>
        <v/>
      </c>
      <c r="C346" s="73"/>
      <c r="D346" s="74"/>
      <c r="E346" s="73"/>
      <c r="F346" s="73"/>
      <c r="G346" s="73"/>
      <c r="H346" s="75"/>
      <c r="I346" s="75"/>
    </row>
    <row r="347" spans="1:9" ht="24" customHeight="1">
      <c r="A347" s="20">
        <v>341</v>
      </c>
      <c r="B347" s="73" t="str">
        <f>+IF(C347="","",SUBTOTAL(3,C$7:C347))</f>
        <v/>
      </c>
      <c r="C347" s="73"/>
      <c r="D347" s="74"/>
      <c r="E347" s="73"/>
      <c r="F347" s="73"/>
      <c r="G347" s="73"/>
      <c r="H347" s="75"/>
      <c r="I347" s="75"/>
    </row>
    <row r="348" spans="1:9" ht="24" customHeight="1">
      <c r="A348" s="20">
        <v>342</v>
      </c>
      <c r="B348" s="73" t="str">
        <f>+IF(C348="","",SUBTOTAL(3,C$7:C348))</f>
        <v/>
      </c>
      <c r="C348" s="73"/>
      <c r="D348" s="74"/>
      <c r="E348" s="73"/>
      <c r="F348" s="73"/>
      <c r="G348" s="73"/>
      <c r="H348" s="75"/>
      <c r="I348" s="75"/>
    </row>
    <row r="349" spans="1:9" ht="24" customHeight="1">
      <c r="A349" s="20">
        <v>343</v>
      </c>
      <c r="B349" s="73" t="str">
        <f>+IF(C349="","",SUBTOTAL(3,C$7:C349))</f>
        <v/>
      </c>
      <c r="C349" s="73"/>
      <c r="D349" s="74"/>
      <c r="E349" s="73"/>
      <c r="F349" s="73"/>
      <c r="G349" s="73"/>
      <c r="H349" s="75"/>
      <c r="I349" s="75"/>
    </row>
    <row r="350" spans="1:9" ht="24" customHeight="1">
      <c r="A350" s="20">
        <v>344</v>
      </c>
      <c r="B350" s="73" t="str">
        <f>+IF(C350="","",SUBTOTAL(3,C$7:C350))</f>
        <v/>
      </c>
      <c r="C350" s="73"/>
      <c r="D350" s="74"/>
      <c r="E350" s="73"/>
      <c r="F350" s="73"/>
      <c r="G350" s="73"/>
      <c r="H350" s="75"/>
      <c r="I350" s="75"/>
    </row>
    <row r="351" spans="1:9" ht="24" customHeight="1">
      <c r="A351" s="20">
        <v>345</v>
      </c>
      <c r="B351" s="73" t="str">
        <f>+IF(C351="","",SUBTOTAL(3,C$7:C351))</f>
        <v/>
      </c>
      <c r="C351" s="73"/>
      <c r="D351" s="74"/>
      <c r="E351" s="73"/>
      <c r="F351" s="73"/>
      <c r="G351" s="73"/>
      <c r="H351" s="75"/>
      <c r="I351" s="75"/>
    </row>
    <row r="352" spans="1:9" ht="24" customHeight="1">
      <c r="A352" s="20">
        <v>346</v>
      </c>
      <c r="B352" s="73" t="str">
        <f>+IF(C352="","",SUBTOTAL(3,C$7:C352))</f>
        <v/>
      </c>
      <c r="C352" s="73"/>
      <c r="D352" s="74"/>
      <c r="E352" s="73"/>
      <c r="F352" s="73"/>
      <c r="G352" s="73"/>
      <c r="H352" s="75"/>
      <c r="I352" s="75"/>
    </row>
    <row r="353" spans="1:9" ht="24" customHeight="1">
      <c r="A353" s="20">
        <v>347</v>
      </c>
      <c r="B353" s="73" t="str">
        <f>+IF(C353="","",SUBTOTAL(3,C$7:C353))</f>
        <v/>
      </c>
      <c r="C353" s="73"/>
      <c r="D353" s="74"/>
      <c r="E353" s="73"/>
      <c r="F353" s="73"/>
      <c r="G353" s="73"/>
      <c r="H353" s="75"/>
      <c r="I353" s="75"/>
    </row>
    <row r="354" spans="1:9" ht="24" customHeight="1">
      <c r="A354" s="20">
        <v>348</v>
      </c>
      <c r="B354" s="73" t="str">
        <f>+IF(C354="","",SUBTOTAL(3,C$7:C354))</f>
        <v/>
      </c>
      <c r="C354" s="73"/>
      <c r="D354" s="74"/>
      <c r="E354" s="73"/>
      <c r="F354" s="73"/>
      <c r="G354" s="73"/>
      <c r="H354" s="75"/>
      <c r="I354" s="75"/>
    </row>
    <row r="355" spans="1:9" ht="24" customHeight="1">
      <c r="A355" s="20">
        <v>349</v>
      </c>
      <c r="B355" s="73" t="str">
        <f>+IF(C355="","",SUBTOTAL(3,C$7:C355))</f>
        <v/>
      </c>
      <c r="C355" s="73"/>
      <c r="D355" s="74"/>
      <c r="E355" s="73"/>
      <c r="F355" s="73"/>
      <c r="G355" s="73"/>
      <c r="H355" s="75"/>
      <c r="I355" s="75"/>
    </row>
    <row r="356" spans="1:9" ht="24" customHeight="1">
      <c r="A356" s="20">
        <v>350</v>
      </c>
      <c r="B356" s="73" t="str">
        <f>+IF(C356="","",SUBTOTAL(3,C$7:C356))</f>
        <v/>
      </c>
      <c r="C356" s="73"/>
      <c r="D356" s="74"/>
      <c r="E356" s="73"/>
      <c r="F356" s="73"/>
      <c r="G356" s="73"/>
      <c r="H356" s="75"/>
      <c r="I356" s="75"/>
    </row>
    <row r="357" spans="1:9" ht="24" customHeight="1">
      <c r="A357" s="20">
        <v>351</v>
      </c>
      <c r="B357" s="73" t="str">
        <f>+IF(C357="","",SUBTOTAL(3,C$7:C357))</f>
        <v/>
      </c>
      <c r="C357" s="73"/>
      <c r="D357" s="74"/>
      <c r="E357" s="73"/>
      <c r="F357" s="73"/>
      <c r="G357" s="73"/>
      <c r="H357" s="75"/>
      <c r="I357" s="75"/>
    </row>
    <row r="358" spans="1:9" ht="24" customHeight="1">
      <c r="A358" s="20">
        <v>352</v>
      </c>
      <c r="B358" s="73" t="str">
        <f>+IF(C358="","",SUBTOTAL(3,C$7:C358))</f>
        <v/>
      </c>
      <c r="C358" s="73"/>
      <c r="D358" s="74"/>
      <c r="E358" s="73"/>
      <c r="F358" s="73"/>
      <c r="G358" s="73"/>
      <c r="H358" s="75"/>
      <c r="I358" s="75"/>
    </row>
    <row r="359" spans="1:9" ht="24" customHeight="1">
      <c r="A359" s="20">
        <v>353</v>
      </c>
      <c r="B359" s="73" t="str">
        <f>+IF(C359="","",SUBTOTAL(3,C$7:C359))</f>
        <v/>
      </c>
      <c r="C359" s="73"/>
      <c r="D359" s="74"/>
      <c r="E359" s="73"/>
      <c r="F359" s="73"/>
      <c r="G359" s="73"/>
      <c r="H359" s="75"/>
      <c r="I359" s="75"/>
    </row>
    <row r="360" spans="1:9" ht="24" customHeight="1">
      <c r="A360" s="20">
        <v>354</v>
      </c>
      <c r="B360" s="73" t="str">
        <f>+IF(C360="","",SUBTOTAL(3,C$7:C360))</f>
        <v/>
      </c>
      <c r="C360" s="73"/>
      <c r="D360" s="74"/>
      <c r="E360" s="73"/>
      <c r="F360" s="73"/>
      <c r="G360" s="73"/>
      <c r="H360" s="75"/>
      <c r="I360" s="75"/>
    </row>
    <row r="361" spans="1:9" ht="24" customHeight="1">
      <c r="A361" s="20">
        <v>355</v>
      </c>
      <c r="B361" s="73" t="str">
        <f>+IF(C361="","",SUBTOTAL(3,C$7:C361))</f>
        <v/>
      </c>
      <c r="C361" s="73"/>
      <c r="D361" s="74"/>
      <c r="E361" s="73"/>
      <c r="F361" s="73"/>
      <c r="G361" s="73"/>
      <c r="H361" s="75"/>
      <c r="I361" s="75"/>
    </row>
    <row r="362" spans="1:9" ht="24" customHeight="1">
      <c r="A362" s="20">
        <v>356</v>
      </c>
      <c r="B362" s="73" t="str">
        <f>+IF(C362="","",SUBTOTAL(3,C$7:C362))</f>
        <v/>
      </c>
      <c r="C362" s="73"/>
      <c r="D362" s="74"/>
      <c r="E362" s="73"/>
      <c r="F362" s="73"/>
      <c r="G362" s="73"/>
      <c r="H362" s="75"/>
      <c r="I362" s="75"/>
    </row>
    <row r="363" spans="1:9" ht="24" customHeight="1">
      <c r="A363" s="20">
        <v>357</v>
      </c>
      <c r="B363" s="73" t="str">
        <f>+IF(C363="","",SUBTOTAL(3,C$7:C363))</f>
        <v/>
      </c>
      <c r="C363" s="73"/>
      <c r="D363" s="74"/>
      <c r="E363" s="73"/>
      <c r="F363" s="73"/>
      <c r="G363" s="73"/>
      <c r="H363" s="75"/>
      <c r="I363" s="75"/>
    </row>
    <row r="364" spans="1:9" ht="24" customHeight="1">
      <c r="A364" s="20">
        <v>358</v>
      </c>
      <c r="B364" s="73" t="str">
        <f>+IF(C364="","",SUBTOTAL(3,C$7:C364))</f>
        <v/>
      </c>
      <c r="C364" s="73"/>
      <c r="D364" s="74"/>
      <c r="E364" s="73"/>
      <c r="F364" s="73"/>
      <c r="G364" s="73"/>
      <c r="H364" s="75"/>
      <c r="I364" s="75"/>
    </row>
    <row r="365" spans="1:9" ht="24" customHeight="1">
      <c r="A365" s="20">
        <v>359</v>
      </c>
      <c r="B365" s="73" t="str">
        <f>+IF(C365="","",SUBTOTAL(3,C$7:C365))</f>
        <v/>
      </c>
      <c r="C365" s="73"/>
      <c r="D365" s="74"/>
      <c r="E365" s="73"/>
      <c r="F365" s="73"/>
      <c r="G365" s="73"/>
      <c r="H365" s="75"/>
      <c r="I365" s="75"/>
    </row>
    <row r="366" spans="1:9" ht="24" customHeight="1">
      <c r="A366" s="20">
        <v>360</v>
      </c>
      <c r="B366" s="73" t="str">
        <f>+IF(C366="","",SUBTOTAL(3,C$7:C366))</f>
        <v/>
      </c>
      <c r="C366" s="73"/>
      <c r="D366" s="74"/>
      <c r="E366" s="73"/>
      <c r="F366" s="73"/>
      <c r="G366" s="73"/>
      <c r="H366" s="75"/>
      <c r="I366" s="75"/>
    </row>
    <row r="367" spans="1:9" ht="24" customHeight="1">
      <c r="A367" s="20">
        <v>361</v>
      </c>
      <c r="B367" s="73" t="str">
        <f>+IF(C367="","",SUBTOTAL(3,C$7:C367))</f>
        <v/>
      </c>
      <c r="C367" s="73"/>
      <c r="D367" s="74"/>
      <c r="E367" s="73"/>
      <c r="F367" s="73"/>
      <c r="G367" s="73"/>
      <c r="H367" s="75"/>
      <c r="I367" s="75"/>
    </row>
    <row r="368" spans="1:9" ht="24" customHeight="1">
      <c r="A368" s="20">
        <v>362</v>
      </c>
      <c r="B368" s="73" t="str">
        <f>+IF(C368="","",SUBTOTAL(3,C$7:C368))</f>
        <v/>
      </c>
      <c r="C368" s="73"/>
      <c r="D368" s="74"/>
      <c r="E368" s="73"/>
      <c r="F368" s="73"/>
      <c r="G368" s="73"/>
      <c r="H368" s="75"/>
      <c r="I368" s="75"/>
    </row>
    <row r="369" spans="1:9" ht="24" customHeight="1">
      <c r="A369" s="20">
        <v>363</v>
      </c>
      <c r="B369" s="73" t="str">
        <f>+IF(C369="","",SUBTOTAL(3,C$7:C369))</f>
        <v/>
      </c>
      <c r="C369" s="73"/>
      <c r="D369" s="74"/>
      <c r="E369" s="73"/>
      <c r="F369" s="73"/>
      <c r="G369" s="73"/>
      <c r="H369" s="75"/>
      <c r="I369" s="75"/>
    </row>
    <row r="370" spans="1:9" ht="24" customHeight="1">
      <c r="A370" s="20">
        <v>364</v>
      </c>
      <c r="B370" s="73" t="str">
        <f>+IF(C370="","",SUBTOTAL(3,C$7:C370))</f>
        <v/>
      </c>
      <c r="C370" s="73"/>
      <c r="D370" s="74"/>
      <c r="E370" s="73"/>
      <c r="F370" s="73"/>
      <c r="G370" s="73"/>
      <c r="H370" s="75"/>
      <c r="I370" s="75"/>
    </row>
    <row r="371" spans="1:9" ht="24" customHeight="1">
      <c r="A371" s="20">
        <v>365</v>
      </c>
      <c r="B371" s="73" t="str">
        <f>+IF(C371="","",SUBTOTAL(3,C$7:C371))</f>
        <v/>
      </c>
      <c r="C371" s="73"/>
      <c r="D371" s="74"/>
      <c r="E371" s="73"/>
      <c r="F371" s="73"/>
      <c r="G371" s="73"/>
      <c r="H371" s="75"/>
      <c r="I371" s="75"/>
    </row>
    <row r="372" spans="1:9" ht="24" customHeight="1">
      <c r="A372" s="20">
        <v>366</v>
      </c>
      <c r="B372" s="73" t="str">
        <f>+IF(C372="","",SUBTOTAL(3,C$7:C372))</f>
        <v/>
      </c>
      <c r="C372" s="73"/>
      <c r="D372" s="74"/>
      <c r="E372" s="73"/>
      <c r="F372" s="73"/>
      <c r="G372" s="73"/>
      <c r="H372" s="75"/>
      <c r="I372" s="75"/>
    </row>
    <row r="373" spans="1:9" ht="24" customHeight="1">
      <c r="A373" s="20">
        <v>367</v>
      </c>
      <c r="B373" s="73" t="str">
        <f>+IF(C373="","",SUBTOTAL(3,C$7:C373))</f>
        <v/>
      </c>
      <c r="C373" s="73"/>
      <c r="D373" s="74"/>
      <c r="E373" s="73"/>
      <c r="F373" s="73"/>
      <c r="G373" s="73"/>
      <c r="H373" s="75"/>
      <c r="I373" s="75"/>
    </row>
    <row r="374" spans="1:9" ht="24" customHeight="1">
      <c r="A374" s="20">
        <v>368</v>
      </c>
      <c r="B374" s="73" t="str">
        <f>+IF(C374="","",SUBTOTAL(3,C$7:C374))</f>
        <v/>
      </c>
      <c r="C374" s="73"/>
      <c r="D374" s="74"/>
      <c r="E374" s="73"/>
      <c r="F374" s="73"/>
      <c r="G374" s="73"/>
      <c r="H374" s="75"/>
      <c r="I374" s="75"/>
    </row>
    <row r="375" spans="1:9" ht="24" customHeight="1">
      <c r="A375" s="20">
        <v>369</v>
      </c>
      <c r="B375" s="73" t="str">
        <f>+IF(C375="","",SUBTOTAL(3,C$7:C375))</f>
        <v/>
      </c>
      <c r="C375" s="73"/>
      <c r="D375" s="74"/>
      <c r="E375" s="73"/>
      <c r="F375" s="73"/>
      <c r="G375" s="73"/>
      <c r="H375" s="75"/>
      <c r="I375" s="75"/>
    </row>
    <row r="376" spans="1:9" ht="24" customHeight="1">
      <c r="A376" s="20">
        <v>370</v>
      </c>
      <c r="B376" s="73" t="str">
        <f>+IF(C376="","",SUBTOTAL(3,C$7:C376))</f>
        <v/>
      </c>
      <c r="C376" s="73"/>
      <c r="D376" s="74"/>
      <c r="E376" s="73"/>
      <c r="F376" s="73"/>
      <c r="G376" s="73"/>
      <c r="H376" s="75"/>
      <c r="I376" s="75"/>
    </row>
    <row r="377" spans="1:9" ht="24" customHeight="1">
      <c r="A377" s="20">
        <v>371</v>
      </c>
      <c r="B377" s="73" t="str">
        <f>+IF(C377="","",SUBTOTAL(3,C$7:C377))</f>
        <v/>
      </c>
      <c r="C377" s="73"/>
      <c r="D377" s="74"/>
      <c r="E377" s="73"/>
      <c r="F377" s="73"/>
      <c r="G377" s="73"/>
      <c r="H377" s="75"/>
      <c r="I377" s="75"/>
    </row>
    <row r="378" spans="1:9" ht="24" customHeight="1">
      <c r="A378" s="20">
        <v>372</v>
      </c>
      <c r="B378" s="73" t="str">
        <f>+IF(C378="","",SUBTOTAL(3,C$7:C378))</f>
        <v/>
      </c>
      <c r="C378" s="73"/>
      <c r="D378" s="74"/>
      <c r="E378" s="73"/>
      <c r="F378" s="73"/>
      <c r="G378" s="73"/>
      <c r="H378" s="75"/>
      <c r="I378" s="75"/>
    </row>
    <row r="379" spans="1:9" ht="24" customHeight="1">
      <c r="A379" s="20">
        <v>373</v>
      </c>
      <c r="B379" s="73" t="str">
        <f>+IF(C379="","",SUBTOTAL(3,C$7:C379))</f>
        <v/>
      </c>
      <c r="C379" s="73"/>
      <c r="D379" s="74"/>
      <c r="E379" s="73"/>
      <c r="F379" s="73"/>
      <c r="G379" s="73"/>
      <c r="H379" s="75"/>
      <c r="I379" s="75"/>
    </row>
    <row r="380" spans="1:9" ht="24" customHeight="1">
      <c r="A380" s="20">
        <v>374</v>
      </c>
      <c r="B380" s="73" t="str">
        <f>+IF(C380="","",SUBTOTAL(3,C$7:C380))</f>
        <v/>
      </c>
      <c r="C380" s="73"/>
      <c r="D380" s="74"/>
      <c r="E380" s="73"/>
      <c r="F380" s="73"/>
      <c r="G380" s="73"/>
      <c r="H380" s="75"/>
      <c r="I380" s="75"/>
    </row>
    <row r="381" spans="1:9" ht="24" customHeight="1">
      <c r="A381" s="20">
        <v>375</v>
      </c>
      <c r="B381" s="73" t="str">
        <f>+IF(C381="","",SUBTOTAL(3,C$7:C381))</f>
        <v/>
      </c>
      <c r="C381" s="73"/>
      <c r="D381" s="74"/>
      <c r="E381" s="73"/>
      <c r="F381" s="73"/>
      <c r="G381" s="73"/>
      <c r="H381" s="75"/>
      <c r="I381" s="75"/>
    </row>
    <row r="382" spans="1:9" ht="24" customHeight="1">
      <c r="A382" s="20">
        <v>376</v>
      </c>
      <c r="B382" s="73" t="str">
        <f>+IF(C382="","",SUBTOTAL(3,C$7:C382))</f>
        <v/>
      </c>
      <c r="C382" s="73"/>
      <c r="D382" s="74"/>
      <c r="E382" s="73"/>
      <c r="F382" s="73"/>
      <c r="G382" s="73"/>
      <c r="H382" s="75"/>
      <c r="I382" s="75"/>
    </row>
    <row r="383" spans="1:9" ht="24" customHeight="1">
      <c r="A383" s="20">
        <v>377</v>
      </c>
      <c r="B383" s="73" t="str">
        <f>+IF(C383="","",SUBTOTAL(3,C$7:C383))</f>
        <v/>
      </c>
      <c r="C383" s="73"/>
      <c r="D383" s="74"/>
      <c r="E383" s="73"/>
      <c r="F383" s="73"/>
      <c r="G383" s="73"/>
      <c r="H383" s="75"/>
      <c r="I383" s="75"/>
    </row>
    <row r="384" spans="1:9" ht="24" customHeight="1">
      <c r="A384" s="20">
        <v>378</v>
      </c>
      <c r="B384" s="73" t="str">
        <f>+IF(C384="","",SUBTOTAL(3,C$7:C384))</f>
        <v/>
      </c>
      <c r="C384" s="73"/>
      <c r="D384" s="74"/>
      <c r="E384" s="73"/>
      <c r="F384" s="73"/>
      <c r="G384" s="73"/>
      <c r="H384" s="75"/>
      <c r="I384" s="75"/>
    </row>
    <row r="385" spans="1:9" ht="24" customHeight="1">
      <c r="A385" s="20">
        <v>379</v>
      </c>
      <c r="B385" s="73" t="str">
        <f>+IF(C385="","",SUBTOTAL(3,C$7:C385))</f>
        <v/>
      </c>
      <c r="C385" s="73"/>
      <c r="D385" s="74"/>
      <c r="E385" s="73"/>
      <c r="F385" s="73"/>
      <c r="G385" s="73"/>
      <c r="H385" s="75"/>
      <c r="I385" s="75"/>
    </row>
    <row r="386" spans="1:9" ht="24" customHeight="1">
      <c r="A386" s="20">
        <v>380</v>
      </c>
      <c r="B386" s="73" t="str">
        <f>+IF(C386="","",SUBTOTAL(3,C$7:C386))</f>
        <v/>
      </c>
      <c r="C386" s="73"/>
      <c r="D386" s="74"/>
      <c r="E386" s="73"/>
      <c r="F386" s="73"/>
      <c r="G386" s="73"/>
      <c r="H386" s="75"/>
      <c r="I386" s="75"/>
    </row>
    <row r="387" spans="1:9" ht="24" customHeight="1">
      <c r="A387" s="20">
        <v>381</v>
      </c>
      <c r="B387" s="73" t="str">
        <f>+IF(C387="","",SUBTOTAL(3,C$7:C387))</f>
        <v/>
      </c>
      <c r="C387" s="73"/>
      <c r="D387" s="74"/>
      <c r="E387" s="73"/>
      <c r="F387" s="73"/>
      <c r="G387" s="73"/>
      <c r="H387" s="75"/>
      <c r="I387" s="75"/>
    </row>
    <row r="388" spans="1:9" ht="24" customHeight="1">
      <c r="A388" s="20">
        <v>382</v>
      </c>
      <c r="B388" s="73" t="str">
        <f>+IF(C388="","",SUBTOTAL(3,C$7:C388))</f>
        <v/>
      </c>
      <c r="C388" s="73"/>
      <c r="D388" s="74"/>
      <c r="E388" s="73"/>
      <c r="F388" s="73"/>
      <c r="G388" s="73"/>
      <c r="H388" s="75"/>
      <c r="I388" s="75"/>
    </row>
    <row r="389" spans="1:9" ht="24" customHeight="1">
      <c r="A389" s="20">
        <v>383</v>
      </c>
      <c r="B389" s="73" t="str">
        <f>+IF(C389="","",SUBTOTAL(3,C$7:C389))</f>
        <v/>
      </c>
      <c r="C389" s="73"/>
      <c r="D389" s="74"/>
      <c r="E389" s="73"/>
      <c r="F389" s="73"/>
      <c r="G389" s="73"/>
      <c r="H389" s="75"/>
      <c r="I389" s="75"/>
    </row>
    <row r="390" spans="1:9" ht="24" customHeight="1">
      <c r="A390" s="20">
        <v>384</v>
      </c>
      <c r="B390" s="73" t="str">
        <f>+IF(C390="","",SUBTOTAL(3,C$7:C390))</f>
        <v/>
      </c>
      <c r="C390" s="73"/>
      <c r="D390" s="74"/>
      <c r="E390" s="73"/>
      <c r="F390" s="73"/>
      <c r="G390" s="73"/>
      <c r="H390" s="75"/>
      <c r="I390" s="75"/>
    </row>
    <row r="391" spans="1:9" ht="24" customHeight="1">
      <c r="A391" s="20">
        <v>385</v>
      </c>
      <c r="B391" s="73" t="str">
        <f>+IF(C391="","",SUBTOTAL(3,C$7:C391))</f>
        <v/>
      </c>
      <c r="C391" s="73"/>
      <c r="D391" s="74"/>
      <c r="E391" s="73"/>
      <c r="F391" s="73"/>
      <c r="G391" s="73"/>
      <c r="H391" s="75"/>
      <c r="I391" s="75"/>
    </row>
    <row r="392" spans="1:9" ht="24" customHeight="1">
      <c r="A392" s="20">
        <v>386</v>
      </c>
      <c r="B392" s="73" t="str">
        <f>+IF(C392="","",SUBTOTAL(3,C$7:C392))</f>
        <v/>
      </c>
      <c r="C392" s="73"/>
      <c r="D392" s="74"/>
      <c r="E392" s="73"/>
      <c r="F392" s="73"/>
      <c r="G392" s="73"/>
      <c r="H392" s="75"/>
      <c r="I392" s="75"/>
    </row>
    <row r="393" spans="1:9" ht="24" customHeight="1">
      <c r="A393" s="20">
        <v>387</v>
      </c>
      <c r="B393" s="73" t="str">
        <f>+IF(C393="","",SUBTOTAL(3,C$7:C393))</f>
        <v/>
      </c>
      <c r="C393" s="73"/>
      <c r="D393" s="74"/>
      <c r="E393" s="73"/>
      <c r="F393" s="73"/>
      <c r="G393" s="73"/>
      <c r="H393" s="75"/>
      <c r="I393" s="75"/>
    </row>
    <row r="394" spans="1:9" ht="24" customHeight="1">
      <c r="A394" s="20">
        <v>388</v>
      </c>
      <c r="B394" s="73" t="str">
        <f>+IF(C394="","",SUBTOTAL(3,C$7:C394))</f>
        <v/>
      </c>
      <c r="C394" s="73"/>
      <c r="D394" s="74"/>
      <c r="E394" s="73"/>
      <c r="F394" s="73"/>
      <c r="G394" s="73"/>
      <c r="H394" s="75"/>
      <c r="I394" s="75"/>
    </row>
    <row r="395" spans="1:9" ht="24" customHeight="1">
      <c r="A395" s="20">
        <v>389</v>
      </c>
      <c r="B395" s="73" t="str">
        <f>+IF(C395="","",SUBTOTAL(3,C$7:C395))</f>
        <v/>
      </c>
      <c r="C395" s="73"/>
      <c r="D395" s="74"/>
      <c r="E395" s="73"/>
      <c r="F395" s="73"/>
      <c r="G395" s="73"/>
      <c r="H395" s="75"/>
      <c r="I395" s="75"/>
    </row>
    <row r="396" spans="1:9" ht="24" customHeight="1">
      <c r="A396" s="20">
        <v>390</v>
      </c>
      <c r="B396" s="73" t="str">
        <f>+IF(C396="","",SUBTOTAL(3,C$7:C396))</f>
        <v/>
      </c>
      <c r="C396" s="73"/>
      <c r="D396" s="74"/>
      <c r="E396" s="73"/>
      <c r="F396" s="73"/>
      <c r="G396" s="73"/>
      <c r="H396" s="75"/>
      <c r="I396" s="75"/>
    </row>
    <row r="397" spans="1:9" ht="24" customHeight="1">
      <c r="A397" s="20">
        <v>391</v>
      </c>
      <c r="B397" s="73" t="str">
        <f>+IF(C397="","",SUBTOTAL(3,C$7:C397))</f>
        <v/>
      </c>
      <c r="C397" s="73"/>
      <c r="D397" s="74"/>
      <c r="E397" s="73"/>
      <c r="F397" s="73"/>
      <c r="G397" s="73"/>
      <c r="H397" s="75"/>
      <c r="I397" s="75"/>
    </row>
    <row r="398" spans="1:9" ht="24" customHeight="1">
      <c r="A398" s="20">
        <v>392</v>
      </c>
      <c r="B398" s="73" t="str">
        <f>+IF(C398="","",SUBTOTAL(3,C$7:C398))</f>
        <v/>
      </c>
      <c r="C398" s="73"/>
      <c r="D398" s="74"/>
      <c r="E398" s="73"/>
      <c r="F398" s="73"/>
      <c r="G398" s="73"/>
      <c r="H398" s="75"/>
      <c r="I398" s="75"/>
    </row>
    <row r="399" spans="1:9" ht="24" customHeight="1">
      <c r="A399" s="20">
        <v>393</v>
      </c>
      <c r="B399" s="73" t="str">
        <f>+IF(C399="","",SUBTOTAL(3,C$7:C399))</f>
        <v/>
      </c>
      <c r="C399" s="73"/>
      <c r="D399" s="74"/>
      <c r="E399" s="73"/>
      <c r="F399" s="73"/>
      <c r="G399" s="73"/>
      <c r="H399" s="75"/>
      <c r="I399" s="75"/>
    </row>
    <row r="400" spans="1:9" ht="24" customHeight="1">
      <c r="A400" s="20">
        <v>394</v>
      </c>
      <c r="B400" s="73" t="str">
        <f>+IF(C400="","",SUBTOTAL(3,C$7:C400))</f>
        <v/>
      </c>
      <c r="C400" s="73"/>
      <c r="D400" s="74"/>
      <c r="E400" s="73"/>
      <c r="F400" s="73"/>
      <c r="G400" s="73"/>
      <c r="H400" s="75"/>
      <c r="I400" s="75"/>
    </row>
    <row r="401" spans="1:9" ht="24" customHeight="1">
      <c r="A401" s="20">
        <v>395</v>
      </c>
      <c r="B401" s="73" t="str">
        <f>+IF(C401="","",SUBTOTAL(3,C$7:C401))</f>
        <v/>
      </c>
      <c r="C401" s="73"/>
      <c r="D401" s="74"/>
      <c r="E401" s="73"/>
      <c r="F401" s="73"/>
      <c r="G401" s="73"/>
      <c r="H401" s="75"/>
      <c r="I401" s="75"/>
    </row>
    <row r="402" spans="1:9" ht="24" customHeight="1">
      <c r="A402" s="20">
        <v>396</v>
      </c>
      <c r="B402" s="73" t="str">
        <f>+IF(C402="","",SUBTOTAL(3,C$7:C402))</f>
        <v/>
      </c>
      <c r="C402" s="73"/>
      <c r="D402" s="74"/>
      <c r="E402" s="73"/>
      <c r="F402" s="73"/>
      <c r="G402" s="73"/>
      <c r="H402" s="75"/>
      <c r="I402" s="75"/>
    </row>
    <row r="403" spans="1:9" ht="24" customHeight="1">
      <c r="A403" s="20">
        <v>397</v>
      </c>
      <c r="B403" s="73" t="str">
        <f>+IF(C403="","",SUBTOTAL(3,C$7:C403))</f>
        <v/>
      </c>
      <c r="C403" s="73"/>
      <c r="D403" s="74"/>
      <c r="E403" s="73"/>
      <c r="F403" s="73"/>
      <c r="G403" s="73"/>
      <c r="H403" s="75"/>
      <c r="I403" s="75"/>
    </row>
    <row r="404" spans="1:9" ht="24" customHeight="1">
      <c r="A404" s="20">
        <v>398</v>
      </c>
      <c r="B404" s="73" t="str">
        <f>+IF(C404="","",SUBTOTAL(3,C$7:C404))</f>
        <v/>
      </c>
      <c r="C404" s="73"/>
      <c r="D404" s="74"/>
      <c r="E404" s="73"/>
      <c r="F404" s="73"/>
      <c r="G404" s="73"/>
      <c r="H404" s="75"/>
      <c r="I404" s="75"/>
    </row>
    <row r="405" spans="1:9" ht="24" customHeight="1">
      <c r="A405" s="20">
        <v>399</v>
      </c>
      <c r="B405" s="73" t="str">
        <f>+IF(C405="","",SUBTOTAL(3,C$7:C405))</f>
        <v/>
      </c>
      <c r="C405" s="73"/>
      <c r="D405" s="74"/>
      <c r="E405" s="73"/>
      <c r="F405" s="73"/>
      <c r="G405" s="73"/>
      <c r="H405" s="75"/>
      <c r="I405" s="75"/>
    </row>
    <row r="406" spans="1:9" ht="24" customHeight="1">
      <c r="A406" s="20">
        <v>400</v>
      </c>
      <c r="B406" s="73" t="str">
        <f>+IF(C406="","",SUBTOTAL(3,C$7:C406))</f>
        <v/>
      </c>
      <c r="C406" s="73"/>
      <c r="D406" s="74"/>
      <c r="E406" s="73"/>
      <c r="F406" s="73"/>
      <c r="G406" s="73"/>
      <c r="H406" s="75"/>
      <c r="I406" s="75"/>
    </row>
    <row r="407" spans="1:9" ht="24" customHeight="1">
      <c r="A407" s="20">
        <v>401</v>
      </c>
      <c r="B407" s="73" t="str">
        <f>+IF(C407="","",SUBTOTAL(3,C$7:C407))</f>
        <v/>
      </c>
      <c r="C407" s="73"/>
      <c r="D407" s="74"/>
      <c r="E407" s="73"/>
      <c r="F407" s="73"/>
      <c r="G407" s="73"/>
      <c r="H407" s="75"/>
      <c r="I407" s="75"/>
    </row>
    <row r="408" spans="1:9" ht="24" customHeight="1">
      <c r="A408" s="20">
        <v>402</v>
      </c>
      <c r="B408" s="73" t="str">
        <f>+IF(C408="","",SUBTOTAL(3,C$7:C408))</f>
        <v/>
      </c>
      <c r="C408" s="73"/>
      <c r="D408" s="74"/>
      <c r="E408" s="73"/>
      <c r="F408" s="73"/>
      <c r="G408" s="73"/>
      <c r="H408" s="75"/>
      <c r="I408" s="75"/>
    </row>
    <row r="409" spans="1:9" ht="24" customHeight="1">
      <c r="A409" s="20">
        <v>403</v>
      </c>
      <c r="B409" s="73" t="str">
        <f>+IF(C409="","",SUBTOTAL(3,C$7:C409))</f>
        <v/>
      </c>
      <c r="C409" s="73"/>
      <c r="D409" s="74"/>
      <c r="E409" s="73"/>
      <c r="F409" s="73"/>
      <c r="G409" s="73"/>
      <c r="H409" s="75"/>
      <c r="I409" s="75"/>
    </row>
    <row r="410" spans="1:9" ht="24" customHeight="1">
      <c r="A410" s="20">
        <v>404</v>
      </c>
      <c r="B410" s="73" t="str">
        <f>+IF(C410="","",SUBTOTAL(3,C$7:C410))</f>
        <v/>
      </c>
      <c r="C410" s="73"/>
      <c r="D410" s="74"/>
      <c r="E410" s="73"/>
      <c r="F410" s="73"/>
      <c r="G410" s="73"/>
      <c r="H410" s="75"/>
      <c r="I410" s="75"/>
    </row>
    <row r="411" spans="1:9" ht="24" customHeight="1">
      <c r="A411" s="20">
        <v>405</v>
      </c>
      <c r="B411" s="73" t="str">
        <f>+IF(C411="","",SUBTOTAL(3,C$7:C411))</f>
        <v/>
      </c>
      <c r="C411" s="73"/>
      <c r="D411" s="74"/>
      <c r="E411" s="73"/>
      <c r="F411" s="73"/>
      <c r="G411" s="73"/>
      <c r="H411" s="75"/>
      <c r="I411" s="75"/>
    </row>
    <row r="412" spans="1:9" ht="24" customHeight="1">
      <c r="A412" s="20">
        <v>406</v>
      </c>
      <c r="B412" s="73" t="str">
        <f>+IF(C412="","",SUBTOTAL(3,C$7:C412))</f>
        <v/>
      </c>
      <c r="C412" s="73"/>
      <c r="D412" s="74"/>
      <c r="E412" s="73"/>
      <c r="F412" s="73"/>
      <c r="G412" s="73"/>
      <c r="H412" s="75"/>
      <c r="I412" s="75"/>
    </row>
    <row r="413" spans="1:9" ht="24" customHeight="1">
      <c r="A413" s="20">
        <v>407</v>
      </c>
      <c r="B413" s="73" t="str">
        <f>+IF(C413="","",SUBTOTAL(3,C$7:C413))</f>
        <v/>
      </c>
      <c r="C413" s="73"/>
      <c r="D413" s="74"/>
      <c r="E413" s="73"/>
      <c r="F413" s="73"/>
      <c r="G413" s="73"/>
      <c r="H413" s="75"/>
      <c r="I413" s="75"/>
    </row>
    <row r="414" spans="1:9" ht="24" customHeight="1">
      <c r="A414" s="20">
        <v>408</v>
      </c>
      <c r="B414" s="73" t="str">
        <f>+IF(C414="","",SUBTOTAL(3,C$7:C414))</f>
        <v/>
      </c>
      <c r="C414" s="73"/>
      <c r="D414" s="74"/>
      <c r="E414" s="73"/>
      <c r="F414" s="73"/>
      <c r="G414" s="73"/>
      <c r="H414" s="75"/>
      <c r="I414" s="75"/>
    </row>
    <row r="415" spans="1:9" ht="24" customHeight="1">
      <c r="A415" s="20">
        <v>409</v>
      </c>
      <c r="B415" s="73" t="str">
        <f>+IF(C415="","",SUBTOTAL(3,C$7:C415))</f>
        <v/>
      </c>
      <c r="C415" s="73"/>
      <c r="D415" s="74"/>
      <c r="E415" s="73"/>
      <c r="F415" s="73"/>
      <c r="G415" s="73"/>
      <c r="H415" s="75"/>
      <c r="I415" s="75"/>
    </row>
    <row r="416" spans="1:9" ht="24" customHeight="1">
      <c r="A416" s="20">
        <v>410</v>
      </c>
      <c r="B416" s="73" t="str">
        <f>+IF(C416="","",SUBTOTAL(3,C$7:C416))</f>
        <v/>
      </c>
      <c r="C416" s="73"/>
      <c r="D416" s="74"/>
      <c r="E416" s="73"/>
      <c r="F416" s="73"/>
      <c r="G416" s="73"/>
      <c r="H416" s="75"/>
      <c r="I416" s="75"/>
    </row>
    <row r="417" spans="1:9" ht="24" customHeight="1">
      <c r="A417" s="20">
        <v>411</v>
      </c>
      <c r="B417" s="73" t="str">
        <f>+IF(C417="","",SUBTOTAL(3,C$7:C417))</f>
        <v/>
      </c>
      <c r="C417" s="73"/>
      <c r="D417" s="74"/>
      <c r="E417" s="73"/>
      <c r="F417" s="73"/>
      <c r="G417" s="73"/>
      <c r="H417" s="75"/>
      <c r="I417" s="75"/>
    </row>
    <row r="418" spans="1:9" ht="24" customHeight="1">
      <c r="A418" s="20">
        <v>412</v>
      </c>
      <c r="B418" s="73" t="str">
        <f>+IF(C418="","",SUBTOTAL(3,C$7:C418))</f>
        <v/>
      </c>
      <c r="C418" s="73"/>
      <c r="D418" s="74"/>
      <c r="E418" s="73"/>
      <c r="F418" s="73"/>
      <c r="G418" s="73"/>
      <c r="H418" s="75"/>
      <c r="I418" s="75"/>
    </row>
    <row r="419" spans="1:9" ht="24" customHeight="1">
      <c r="A419" s="20">
        <v>413</v>
      </c>
      <c r="B419" s="73" t="str">
        <f>+IF(C419="","",SUBTOTAL(3,C$7:C419))</f>
        <v/>
      </c>
      <c r="C419" s="73"/>
      <c r="D419" s="74"/>
      <c r="E419" s="73"/>
      <c r="F419" s="73"/>
      <c r="G419" s="73"/>
      <c r="H419" s="75"/>
      <c r="I419" s="75"/>
    </row>
    <row r="420" spans="1:9" ht="24" customHeight="1">
      <c r="A420" s="20">
        <v>414</v>
      </c>
      <c r="B420" s="73" t="str">
        <f>+IF(C420="","",SUBTOTAL(3,C$7:C420))</f>
        <v/>
      </c>
      <c r="C420" s="73"/>
      <c r="D420" s="74"/>
      <c r="E420" s="73"/>
      <c r="F420" s="73"/>
      <c r="G420" s="73"/>
      <c r="H420" s="75"/>
      <c r="I420" s="75"/>
    </row>
    <row r="421" spans="1:9" ht="24" customHeight="1">
      <c r="A421" s="20">
        <v>415</v>
      </c>
      <c r="B421" s="73" t="str">
        <f>+IF(C421="","",SUBTOTAL(3,C$7:C421))</f>
        <v/>
      </c>
      <c r="C421" s="73"/>
      <c r="D421" s="74"/>
      <c r="E421" s="73"/>
      <c r="F421" s="73"/>
      <c r="G421" s="73"/>
      <c r="H421" s="75"/>
      <c r="I421" s="75"/>
    </row>
    <row r="422" spans="1:9" ht="24" customHeight="1">
      <c r="A422" s="20">
        <v>416</v>
      </c>
      <c r="B422" s="73" t="str">
        <f>+IF(C422="","",SUBTOTAL(3,C$7:C422))</f>
        <v/>
      </c>
      <c r="C422" s="73"/>
      <c r="D422" s="74"/>
      <c r="E422" s="73"/>
      <c r="F422" s="73"/>
      <c r="G422" s="73"/>
      <c r="H422" s="75"/>
      <c r="I422" s="75"/>
    </row>
    <row r="423" spans="1:9" ht="24" customHeight="1">
      <c r="A423" s="20">
        <v>417</v>
      </c>
      <c r="B423" s="73" t="str">
        <f>+IF(C423="","",SUBTOTAL(3,C$7:C423))</f>
        <v/>
      </c>
      <c r="C423" s="73"/>
      <c r="D423" s="74"/>
      <c r="E423" s="73"/>
      <c r="F423" s="73"/>
      <c r="G423" s="73"/>
      <c r="H423" s="75"/>
      <c r="I423" s="75"/>
    </row>
    <row r="424" spans="1:9" ht="24" customHeight="1">
      <c r="A424" s="20">
        <v>418</v>
      </c>
      <c r="B424" s="73" t="str">
        <f>+IF(C424="","",SUBTOTAL(3,C$7:C424))</f>
        <v/>
      </c>
      <c r="C424" s="73"/>
      <c r="D424" s="74"/>
      <c r="E424" s="73"/>
      <c r="F424" s="73"/>
      <c r="G424" s="73"/>
      <c r="H424" s="75"/>
      <c r="I424" s="75"/>
    </row>
    <row r="425" spans="1:9" ht="24" customHeight="1">
      <c r="A425" s="20">
        <v>419</v>
      </c>
      <c r="B425" s="73" t="str">
        <f>+IF(C425="","",SUBTOTAL(3,C$7:C425))</f>
        <v/>
      </c>
      <c r="C425" s="73"/>
      <c r="D425" s="74"/>
      <c r="E425" s="73"/>
      <c r="F425" s="73"/>
      <c r="G425" s="73"/>
      <c r="H425" s="75"/>
      <c r="I425" s="75"/>
    </row>
    <row r="426" spans="1:9" ht="24" customHeight="1">
      <c r="A426" s="20">
        <v>420</v>
      </c>
      <c r="B426" s="73" t="str">
        <f>+IF(C426="","",SUBTOTAL(3,C$7:C426))</f>
        <v/>
      </c>
      <c r="C426" s="73"/>
      <c r="D426" s="74"/>
      <c r="E426" s="73"/>
      <c r="F426" s="73"/>
      <c r="G426" s="73"/>
      <c r="H426" s="75"/>
      <c r="I426" s="75"/>
    </row>
    <row r="427" spans="1:9" ht="24" customHeight="1">
      <c r="A427" s="20">
        <v>421</v>
      </c>
      <c r="B427" s="73" t="str">
        <f>+IF(C427="","",SUBTOTAL(3,C$7:C427))</f>
        <v/>
      </c>
      <c r="C427" s="73"/>
      <c r="D427" s="74"/>
      <c r="E427" s="73"/>
      <c r="F427" s="73"/>
      <c r="G427" s="73"/>
      <c r="H427" s="75"/>
      <c r="I427" s="75"/>
    </row>
    <row r="428" spans="1:9" ht="24" customHeight="1">
      <c r="A428" s="20">
        <v>422</v>
      </c>
      <c r="B428" s="73" t="str">
        <f>+IF(C428="","",SUBTOTAL(3,C$7:C428))</f>
        <v/>
      </c>
      <c r="C428" s="73"/>
      <c r="D428" s="74"/>
      <c r="E428" s="73"/>
      <c r="F428" s="73"/>
      <c r="G428" s="73"/>
      <c r="H428" s="75"/>
      <c r="I428" s="75"/>
    </row>
    <row r="429" spans="1:9" ht="24" customHeight="1">
      <c r="A429" s="20">
        <v>423</v>
      </c>
      <c r="B429" s="73" t="str">
        <f>+IF(C429="","",SUBTOTAL(3,C$7:C429))</f>
        <v/>
      </c>
      <c r="C429" s="73"/>
      <c r="D429" s="74"/>
      <c r="E429" s="73"/>
      <c r="F429" s="73"/>
      <c r="G429" s="73"/>
      <c r="H429" s="75"/>
      <c r="I429" s="75"/>
    </row>
    <row r="430" spans="1:9" ht="24" customHeight="1">
      <c r="A430" s="20">
        <v>424</v>
      </c>
      <c r="B430" s="73" t="str">
        <f>+IF(C430="","",SUBTOTAL(3,C$7:C430))</f>
        <v/>
      </c>
      <c r="C430" s="73"/>
      <c r="D430" s="74"/>
      <c r="E430" s="73"/>
      <c r="F430" s="73"/>
      <c r="G430" s="73"/>
      <c r="H430" s="75"/>
      <c r="I430" s="75"/>
    </row>
    <row r="431" spans="1:9" ht="24" customHeight="1">
      <c r="A431" s="20">
        <v>425</v>
      </c>
      <c r="B431" s="73" t="str">
        <f>+IF(C431="","",SUBTOTAL(3,C$7:C431))</f>
        <v/>
      </c>
      <c r="C431" s="73"/>
      <c r="D431" s="74"/>
      <c r="E431" s="73"/>
      <c r="F431" s="73"/>
      <c r="G431" s="73"/>
      <c r="H431" s="75"/>
      <c r="I431" s="75"/>
    </row>
    <row r="432" spans="1:9" ht="24" customHeight="1">
      <c r="A432" s="20">
        <v>426</v>
      </c>
      <c r="B432" s="73" t="str">
        <f>+IF(C432="","",SUBTOTAL(3,C$7:C432))</f>
        <v/>
      </c>
      <c r="C432" s="73"/>
      <c r="D432" s="74"/>
      <c r="E432" s="73"/>
      <c r="F432" s="73"/>
      <c r="G432" s="73"/>
      <c r="H432" s="75"/>
      <c r="I432" s="75"/>
    </row>
    <row r="433" spans="1:9" ht="24" customHeight="1">
      <c r="A433" s="20">
        <v>427</v>
      </c>
      <c r="B433" s="73" t="str">
        <f>+IF(C433="","",SUBTOTAL(3,C$7:C433))</f>
        <v/>
      </c>
      <c r="C433" s="73"/>
      <c r="D433" s="74"/>
      <c r="E433" s="73"/>
      <c r="F433" s="73"/>
      <c r="G433" s="73"/>
      <c r="H433" s="75"/>
      <c r="I433" s="75"/>
    </row>
    <row r="434" spans="1:9" ht="24" customHeight="1">
      <c r="A434" s="20">
        <v>428</v>
      </c>
      <c r="B434" s="73" t="str">
        <f>+IF(C434="","",SUBTOTAL(3,C$7:C434))</f>
        <v/>
      </c>
      <c r="C434" s="73"/>
      <c r="D434" s="74"/>
      <c r="E434" s="73"/>
      <c r="F434" s="73"/>
      <c r="G434" s="73"/>
      <c r="H434" s="75"/>
      <c r="I434" s="75"/>
    </row>
    <row r="435" spans="1:9" ht="24" customHeight="1">
      <c r="A435" s="20">
        <v>429</v>
      </c>
      <c r="B435" s="73" t="str">
        <f>+IF(C435="","",SUBTOTAL(3,C$7:C435))</f>
        <v/>
      </c>
      <c r="C435" s="73"/>
      <c r="D435" s="74"/>
      <c r="E435" s="73"/>
      <c r="F435" s="73"/>
      <c r="G435" s="73"/>
      <c r="H435" s="75"/>
      <c r="I435" s="75"/>
    </row>
    <row r="436" spans="1:9" ht="24" customHeight="1">
      <c r="A436" s="20">
        <v>430</v>
      </c>
      <c r="B436" s="73" t="str">
        <f>+IF(C436="","",SUBTOTAL(3,C$7:C436))</f>
        <v/>
      </c>
      <c r="C436" s="73"/>
      <c r="D436" s="74"/>
      <c r="E436" s="73"/>
      <c r="F436" s="73"/>
      <c r="G436" s="73"/>
      <c r="H436" s="75"/>
      <c r="I436" s="75"/>
    </row>
    <row r="437" spans="1:9" ht="24" customHeight="1">
      <c r="A437" s="20">
        <v>431</v>
      </c>
      <c r="B437" s="73" t="str">
        <f>+IF(C437="","",SUBTOTAL(3,C$7:C437))</f>
        <v/>
      </c>
      <c r="C437" s="73"/>
      <c r="D437" s="74"/>
      <c r="E437" s="73"/>
      <c r="F437" s="73"/>
      <c r="G437" s="73"/>
      <c r="H437" s="75"/>
      <c r="I437" s="75"/>
    </row>
    <row r="438" spans="1:9" ht="24" customHeight="1">
      <c r="A438" s="20">
        <v>432</v>
      </c>
      <c r="B438" s="73" t="str">
        <f>+IF(C438="","",SUBTOTAL(3,C$7:C438))</f>
        <v/>
      </c>
      <c r="C438" s="73"/>
      <c r="D438" s="74"/>
      <c r="E438" s="73"/>
      <c r="F438" s="73"/>
      <c r="G438" s="73"/>
      <c r="H438" s="75"/>
      <c r="I438" s="75"/>
    </row>
    <row r="439" spans="1:9" ht="24" customHeight="1">
      <c r="A439" s="20">
        <v>433</v>
      </c>
      <c r="B439" s="73" t="str">
        <f>+IF(C439="","",SUBTOTAL(3,C$7:C439))</f>
        <v/>
      </c>
      <c r="C439" s="73"/>
      <c r="D439" s="74"/>
      <c r="E439" s="73"/>
      <c r="F439" s="73"/>
      <c r="G439" s="73"/>
      <c r="H439" s="75"/>
      <c r="I439" s="75"/>
    </row>
    <row r="440" spans="1:9" ht="24" customHeight="1">
      <c r="A440" s="20">
        <v>434</v>
      </c>
      <c r="B440" s="73" t="str">
        <f>+IF(C440="","",SUBTOTAL(3,C$7:C440))</f>
        <v/>
      </c>
      <c r="C440" s="73"/>
      <c r="D440" s="74"/>
      <c r="E440" s="73"/>
      <c r="F440" s="73"/>
      <c r="G440" s="73"/>
      <c r="H440" s="75"/>
      <c r="I440" s="75"/>
    </row>
    <row r="441" spans="1:9" ht="24" customHeight="1">
      <c r="A441" s="20">
        <v>435</v>
      </c>
      <c r="B441" s="73" t="str">
        <f>+IF(C441="","",SUBTOTAL(3,C$7:C441))</f>
        <v/>
      </c>
      <c r="C441" s="73"/>
      <c r="D441" s="74"/>
      <c r="E441" s="73"/>
      <c r="F441" s="73"/>
      <c r="G441" s="73"/>
      <c r="H441" s="75"/>
      <c r="I441" s="75"/>
    </row>
    <row r="442" spans="1:9" ht="24" customHeight="1">
      <c r="A442" s="20">
        <v>436</v>
      </c>
      <c r="B442" s="73" t="str">
        <f>+IF(C442="","",SUBTOTAL(3,C$7:C442))</f>
        <v/>
      </c>
      <c r="C442" s="73"/>
      <c r="D442" s="74"/>
      <c r="E442" s="73"/>
      <c r="F442" s="73"/>
      <c r="G442" s="73"/>
      <c r="H442" s="75"/>
      <c r="I442" s="75"/>
    </row>
    <row r="443" spans="1:9" ht="24" customHeight="1">
      <c r="A443" s="20">
        <v>437</v>
      </c>
      <c r="B443" s="73" t="str">
        <f>+IF(C443="","",SUBTOTAL(3,C$7:C443))</f>
        <v/>
      </c>
      <c r="C443" s="73"/>
      <c r="D443" s="74"/>
      <c r="E443" s="73"/>
      <c r="F443" s="73"/>
      <c r="G443" s="73"/>
      <c r="H443" s="75"/>
      <c r="I443" s="75"/>
    </row>
    <row r="444" spans="1:9" ht="24" customHeight="1">
      <c r="A444" s="20">
        <v>438</v>
      </c>
      <c r="B444" s="73" t="str">
        <f>+IF(C444="","",SUBTOTAL(3,C$7:C444))</f>
        <v/>
      </c>
      <c r="C444" s="73"/>
      <c r="D444" s="74"/>
      <c r="E444" s="73"/>
      <c r="F444" s="73"/>
      <c r="G444" s="73"/>
      <c r="H444" s="75"/>
      <c r="I444" s="75"/>
    </row>
    <row r="445" spans="1:9" ht="24" customHeight="1">
      <c r="A445" s="20">
        <v>439</v>
      </c>
      <c r="B445" s="73" t="str">
        <f>+IF(C445="","",SUBTOTAL(3,C$7:C445))</f>
        <v/>
      </c>
      <c r="C445" s="73"/>
      <c r="D445" s="74"/>
      <c r="E445" s="73"/>
      <c r="F445" s="73"/>
      <c r="G445" s="73"/>
      <c r="H445" s="75"/>
      <c r="I445" s="75"/>
    </row>
    <row r="446" spans="1:9" ht="24" customHeight="1">
      <c r="A446" s="20">
        <v>440</v>
      </c>
      <c r="B446" s="73" t="str">
        <f>+IF(C446="","",SUBTOTAL(3,C$7:C446))</f>
        <v/>
      </c>
      <c r="C446" s="73"/>
      <c r="D446" s="74"/>
      <c r="E446" s="73"/>
      <c r="F446" s="73"/>
      <c r="G446" s="73"/>
      <c r="H446" s="75"/>
      <c r="I446" s="75"/>
    </row>
    <row r="447" spans="1:9" ht="24" customHeight="1">
      <c r="A447" s="20">
        <v>441</v>
      </c>
      <c r="B447" s="73" t="str">
        <f>+IF(C447="","",SUBTOTAL(3,C$7:C447))</f>
        <v/>
      </c>
      <c r="C447" s="73"/>
      <c r="D447" s="74"/>
      <c r="E447" s="73"/>
      <c r="F447" s="73"/>
      <c r="G447" s="73"/>
      <c r="H447" s="75"/>
      <c r="I447" s="75"/>
    </row>
    <row r="448" spans="1:9" ht="24" customHeight="1">
      <c r="A448" s="20">
        <v>442</v>
      </c>
      <c r="B448" s="73" t="str">
        <f>+IF(C448="","",SUBTOTAL(3,C$7:C448))</f>
        <v/>
      </c>
      <c r="C448" s="73"/>
      <c r="D448" s="74"/>
      <c r="E448" s="73"/>
      <c r="F448" s="73"/>
      <c r="G448" s="73"/>
      <c r="H448" s="75"/>
      <c r="I448" s="75"/>
    </row>
    <row r="449" spans="1:9" ht="24" customHeight="1">
      <c r="A449" s="20">
        <v>443</v>
      </c>
      <c r="B449" s="73" t="str">
        <f>+IF(C449="","",SUBTOTAL(3,C$7:C449))</f>
        <v/>
      </c>
      <c r="C449" s="73"/>
      <c r="D449" s="74"/>
      <c r="E449" s="73"/>
      <c r="F449" s="73"/>
      <c r="G449" s="73"/>
      <c r="H449" s="75"/>
      <c r="I449" s="75"/>
    </row>
    <row r="450" spans="1:9" ht="24" customHeight="1">
      <c r="A450" s="20">
        <v>444</v>
      </c>
      <c r="B450" s="73" t="str">
        <f>+IF(C450="","",SUBTOTAL(3,C$7:C450))</f>
        <v/>
      </c>
      <c r="C450" s="73"/>
      <c r="D450" s="74"/>
      <c r="E450" s="73"/>
      <c r="F450" s="73"/>
      <c r="G450" s="73"/>
      <c r="H450" s="75"/>
      <c r="I450" s="75"/>
    </row>
    <row r="451" spans="1:9" ht="24" customHeight="1">
      <c r="A451" s="20">
        <v>445</v>
      </c>
      <c r="B451" s="73" t="str">
        <f>+IF(C451="","",SUBTOTAL(3,C$7:C451))</f>
        <v/>
      </c>
      <c r="C451" s="73"/>
      <c r="D451" s="74"/>
      <c r="E451" s="73"/>
      <c r="F451" s="73"/>
      <c r="G451" s="73"/>
      <c r="H451" s="75"/>
      <c r="I451" s="75"/>
    </row>
    <row r="452" spans="1:9" ht="24" customHeight="1">
      <c r="A452" s="20">
        <v>446</v>
      </c>
      <c r="B452" s="73" t="str">
        <f>+IF(C452="","",SUBTOTAL(3,C$7:C452))</f>
        <v/>
      </c>
      <c r="C452" s="73"/>
      <c r="D452" s="74"/>
      <c r="E452" s="73"/>
      <c r="F452" s="73"/>
      <c r="G452" s="73"/>
      <c r="H452" s="75"/>
      <c r="I452" s="75"/>
    </row>
    <row r="453" spans="1:9" ht="24" customHeight="1">
      <c r="A453" s="20">
        <v>447</v>
      </c>
      <c r="B453" s="73" t="str">
        <f>+IF(C453="","",SUBTOTAL(3,C$7:C453))</f>
        <v/>
      </c>
      <c r="C453" s="73"/>
      <c r="D453" s="74"/>
      <c r="E453" s="73"/>
      <c r="F453" s="73"/>
      <c r="G453" s="73"/>
      <c r="H453" s="75"/>
      <c r="I453" s="75"/>
    </row>
    <row r="454" spans="1:9" ht="24" customHeight="1">
      <c r="A454" s="20">
        <v>448</v>
      </c>
      <c r="B454" s="73" t="str">
        <f>+IF(C454="","",SUBTOTAL(3,C$7:C454))</f>
        <v/>
      </c>
      <c r="C454" s="73"/>
      <c r="D454" s="74"/>
      <c r="E454" s="73"/>
      <c r="F454" s="73"/>
      <c r="G454" s="73"/>
      <c r="H454" s="75"/>
      <c r="I454" s="75"/>
    </row>
    <row r="455" spans="1:9" ht="24" customHeight="1">
      <c r="A455" s="20">
        <v>449</v>
      </c>
      <c r="B455" s="73" t="str">
        <f>+IF(C455="","",SUBTOTAL(3,C$7:C455))</f>
        <v/>
      </c>
      <c r="C455" s="73"/>
      <c r="D455" s="74"/>
      <c r="E455" s="73"/>
      <c r="F455" s="73"/>
      <c r="G455" s="73"/>
      <c r="H455" s="75"/>
      <c r="I455" s="75"/>
    </row>
    <row r="456" spans="1:9" ht="24" customHeight="1">
      <c r="A456" s="20">
        <v>450</v>
      </c>
      <c r="B456" s="73" t="str">
        <f>+IF(C456="","",SUBTOTAL(3,C$7:C456))</f>
        <v/>
      </c>
      <c r="C456" s="73"/>
      <c r="D456" s="74"/>
      <c r="E456" s="73"/>
      <c r="F456" s="73"/>
      <c r="G456" s="73"/>
      <c r="H456" s="75"/>
      <c r="I456" s="75"/>
    </row>
    <row r="457" spans="1:9" ht="24" customHeight="1">
      <c r="A457" s="20">
        <v>451</v>
      </c>
      <c r="B457" s="73" t="str">
        <f>+IF(C457="","",SUBTOTAL(3,C$7:C457))</f>
        <v/>
      </c>
      <c r="C457" s="73"/>
      <c r="D457" s="74"/>
      <c r="E457" s="73"/>
      <c r="F457" s="73"/>
      <c r="G457" s="73"/>
      <c r="H457" s="75"/>
      <c r="I457" s="75"/>
    </row>
    <row r="458" spans="1:9" ht="24" customHeight="1">
      <c r="A458" s="20">
        <v>452</v>
      </c>
      <c r="B458" s="73" t="str">
        <f>+IF(C458="","",SUBTOTAL(3,C$7:C458))</f>
        <v/>
      </c>
      <c r="C458" s="73"/>
      <c r="D458" s="74"/>
      <c r="E458" s="73"/>
      <c r="F458" s="73"/>
      <c r="G458" s="73"/>
      <c r="H458" s="75"/>
      <c r="I458" s="75"/>
    </row>
    <row r="459" spans="1:9" ht="24" customHeight="1">
      <c r="A459" s="20">
        <v>453</v>
      </c>
      <c r="B459" s="73" t="str">
        <f>+IF(C459="","",SUBTOTAL(3,C$7:C459))</f>
        <v/>
      </c>
      <c r="C459" s="73"/>
      <c r="D459" s="74"/>
      <c r="E459" s="73"/>
      <c r="F459" s="73"/>
      <c r="G459" s="73"/>
      <c r="H459" s="75"/>
      <c r="I459" s="75"/>
    </row>
    <row r="460" spans="1:9" ht="24" customHeight="1">
      <c r="A460" s="20">
        <v>454</v>
      </c>
      <c r="B460" s="73" t="str">
        <f>+IF(C460="","",SUBTOTAL(3,C$7:C460))</f>
        <v/>
      </c>
      <c r="C460" s="73"/>
      <c r="D460" s="74"/>
      <c r="E460" s="73"/>
      <c r="F460" s="73"/>
      <c r="G460" s="73"/>
      <c r="H460" s="75"/>
      <c r="I460" s="75"/>
    </row>
    <row r="461" spans="1:9" ht="24" customHeight="1">
      <c r="A461" s="20">
        <v>455</v>
      </c>
      <c r="B461" s="73" t="str">
        <f>+IF(C461="","",SUBTOTAL(3,C$7:C461))</f>
        <v/>
      </c>
      <c r="C461" s="73"/>
      <c r="D461" s="74"/>
      <c r="E461" s="73"/>
      <c r="F461" s="73"/>
      <c r="G461" s="73"/>
      <c r="H461" s="75"/>
      <c r="I461" s="75"/>
    </row>
    <row r="462" spans="1:9" ht="24" customHeight="1">
      <c r="A462" s="20">
        <v>456</v>
      </c>
      <c r="B462" s="73" t="str">
        <f>+IF(C462="","",SUBTOTAL(3,C$7:C462))</f>
        <v/>
      </c>
      <c r="C462" s="73"/>
      <c r="D462" s="74"/>
      <c r="E462" s="73"/>
      <c r="F462" s="73"/>
      <c r="G462" s="73"/>
      <c r="H462" s="75"/>
      <c r="I462" s="75"/>
    </row>
    <row r="463" spans="1:9" ht="24" customHeight="1">
      <c r="A463" s="20">
        <v>457</v>
      </c>
      <c r="B463" s="73" t="str">
        <f>+IF(C463="","",SUBTOTAL(3,C$7:C463))</f>
        <v/>
      </c>
      <c r="C463" s="73"/>
      <c r="D463" s="74"/>
      <c r="E463" s="73"/>
      <c r="F463" s="73"/>
      <c r="G463" s="73"/>
      <c r="H463" s="75"/>
      <c r="I463" s="75"/>
    </row>
    <row r="464" spans="1:9" ht="24" customHeight="1">
      <c r="A464" s="20">
        <v>458</v>
      </c>
      <c r="B464" s="73" t="str">
        <f>+IF(C464="","",SUBTOTAL(3,C$7:C464))</f>
        <v/>
      </c>
      <c r="C464" s="73"/>
      <c r="D464" s="74"/>
      <c r="E464" s="73"/>
      <c r="F464" s="73"/>
      <c r="G464" s="73"/>
      <c r="H464" s="75"/>
      <c r="I464" s="75"/>
    </row>
    <row r="465" spans="1:9" ht="24" customHeight="1">
      <c r="A465" s="20">
        <v>459</v>
      </c>
      <c r="B465" s="73" t="str">
        <f>+IF(C465="","",SUBTOTAL(3,C$7:C465))</f>
        <v/>
      </c>
      <c r="C465" s="73"/>
      <c r="D465" s="74"/>
      <c r="E465" s="73"/>
      <c r="F465" s="73"/>
      <c r="G465" s="73"/>
      <c r="H465" s="75"/>
      <c r="I465" s="75"/>
    </row>
    <row r="466" spans="1:9" ht="24" customHeight="1">
      <c r="A466" s="20">
        <v>460</v>
      </c>
      <c r="B466" s="73" t="str">
        <f>+IF(C466="","",SUBTOTAL(3,C$7:C466))</f>
        <v/>
      </c>
      <c r="C466" s="73"/>
      <c r="D466" s="74"/>
      <c r="E466" s="73"/>
      <c r="F466" s="73"/>
      <c r="G466" s="73"/>
      <c r="H466" s="75"/>
      <c r="I466" s="75"/>
    </row>
    <row r="467" spans="1:9" ht="24" customHeight="1">
      <c r="A467" s="20">
        <v>461</v>
      </c>
      <c r="B467" s="73" t="str">
        <f>+IF(C467="","",SUBTOTAL(3,C$7:C467))</f>
        <v/>
      </c>
      <c r="C467" s="73"/>
      <c r="D467" s="74"/>
      <c r="E467" s="73"/>
      <c r="F467" s="73"/>
      <c r="G467" s="73"/>
      <c r="H467" s="75"/>
      <c r="I467" s="75"/>
    </row>
    <row r="468" spans="1:9" ht="24" customHeight="1">
      <c r="A468" s="20">
        <v>462</v>
      </c>
      <c r="B468" s="73" t="str">
        <f>+IF(C468="","",SUBTOTAL(3,C$7:C468))</f>
        <v/>
      </c>
      <c r="C468" s="73"/>
      <c r="D468" s="74"/>
      <c r="E468" s="73"/>
      <c r="F468" s="73"/>
      <c r="G468" s="73"/>
      <c r="H468" s="75"/>
      <c r="I468" s="75"/>
    </row>
    <row r="469" spans="1:9" ht="24" customHeight="1">
      <c r="A469" s="20">
        <v>463</v>
      </c>
      <c r="B469" s="73" t="str">
        <f>+IF(C469="","",SUBTOTAL(3,C$7:C469))</f>
        <v/>
      </c>
      <c r="C469" s="73"/>
      <c r="D469" s="74"/>
      <c r="E469" s="73"/>
      <c r="F469" s="73"/>
      <c r="G469" s="73"/>
      <c r="H469" s="75"/>
      <c r="I469" s="75"/>
    </row>
    <row r="470" spans="1:9" ht="24" customHeight="1">
      <c r="A470" s="20">
        <v>464</v>
      </c>
      <c r="B470" s="73" t="str">
        <f>+IF(C470="","",SUBTOTAL(3,C$7:C470))</f>
        <v/>
      </c>
      <c r="C470" s="73"/>
      <c r="D470" s="74"/>
      <c r="E470" s="73"/>
      <c r="F470" s="73"/>
      <c r="G470" s="73"/>
      <c r="H470" s="75"/>
      <c r="I470" s="75"/>
    </row>
    <row r="471" spans="1:9" ht="24" customHeight="1">
      <c r="A471" s="20">
        <v>465</v>
      </c>
      <c r="B471" s="73" t="str">
        <f>+IF(C471="","",SUBTOTAL(3,C$7:C471))</f>
        <v/>
      </c>
      <c r="C471" s="73"/>
      <c r="D471" s="74"/>
      <c r="E471" s="73"/>
      <c r="F471" s="73"/>
      <c r="G471" s="73"/>
      <c r="H471" s="75"/>
      <c r="I471" s="75"/>
    </row>
    <row r="472" spans="1:9" ht="24" customHeight="1">
      <c r="A472" s="20">
        <v>466</v>
      </c>
      <c r="B472" s="73" t="str">
        <f>+IF(C472="","",SUBTOTAL(3,C$7:C472))</f>
        <v/>
      </c>
      <c r="C472" s="73"/>
      <c r="D472" s="74"/>
      <c r="E472" s="73"/>
      <c r="F472" s="73"/>
      <c r="G472" s="73"/>
      <c r="H472" s="75"/>
      <c r="I472" s="75"/>
    </row>
    <row r="473" spans="1:9" ht="24" customHeight="1">
      <c r="A473" s="20">
        <v>467</v>
      </c>
      <c r="B473" s="73" t="str">
        <f>+IF(C473="","",SUBTOTAL(3,C$7:C473))</f>
        <v/>
      </c>
      <c r="C473" s="73"/>
      <c r="D473" s="74"/>
      <c r="E473" s="73"/>
      <c r="F473" s="73"/>
      <c r="G473" s="73"/>
      <c r="H473" s="75"/>
      <c r="I473" s="75"/>
    </row>
    <row r="474" spans="1:9" ht="24" customHeight="1">
      <c r="A474" s="20">
        <v>468</v>
      </c>
      <c r="B474" s="73" t="str">
        <f>+IF(C474="","",SUBTOTAL(3,C$7:C474))</f>
        <v/>
      </c>
      <c r="C474" s="73"/>
      <c r="D474" s="74"/>
      <c r="E474" s="73"/>
      <c r="F474" s="73"/>
      <c r="G474" s="73"/>
      <c r="H474" s="75"/>
      <c r="I474" s="75"/>
    </row>
    <row r="475" spans="1:9" ht="24" customHeight="1">
      <c r="A475" s="20">
        <v>469</v>
      </c>
      <c r="B475" s="73" t="str">
        <f>+IF(C475="","",SUBTOTAL(3,C$7:C475))</f>
        <v/>
      </c>
      <c r="C475" s="73"/>
      <c r="D475" s="74"/>
      <c r="E475" s="73"/>
      <c r="F475" s="73"/>
      <c r="G475" s="73"/>
      <c r="H475" s="75"/>
      <c r="I475" s="75"/>
    </row>
    <row r="476" spans="1:9" ht="24" customHeight="1">
      <c r="A476" s="20">
        <v>470</v>
      </c>
      <c r="B476" s="73" t="str">
        <f>+IF(C476="","",SUBTOTAL(3,C$7:C476))</f>
        <v/>
      </c>
      <c r="C476" s="73"/>
      <c r="D476" s="74"/>
      <c r="E476" s="73"/>
      <c r="F476" s="73"/>
      <c r="G476" s="73"/>
      <c r="H476" s="75"/>
      <c r="I476" s="75"/>
    </row>
    <row r="477" spans="1:9" ht="24" customHeight="1">
      <c r="A477" s="20">
        <v>471</v>
      </c>
      <c r="B477" s="73" t="str">
        <f>+IF(C477="","",SUBTOTAL(3,C$7:C477))</f>
        <v/>
      </c>
      <c r="C477" s="73"/>
      <c r="D477" s="74"/>
      <c r="E477" s="73"/>
      <c r="F477" s="73"/>
      <c r="G477" s="73"/>
      <c r="H477" s="75"/>
      <c r="I477" s="75"/>
    </row>
    <row r="478" spans="1:9" ht="24" customHeight="1">
      <c r="A478" s="20">
        <v>472</v>
      </c>
      <c r="B478" s="73" t="str">
        <f>+IF(C478="","",SUBTOTAL(3,C$7:C478))</f>
        <v/>
      </c>
      <c r="C478" s="73"/>
      <c r="D478" s="74"/>
      <c r="E478" s="73"/>
      <c r="F478" s="73"/>
      <c r="G478" s="73"/>
      <c r="H478" s="75"/>
      <c r="I478" s="75"/>
    </row>
    <row r="479" spans="1:9" ht="24" customHeight="1">
      <c r="A479" s="20">
        <v>473</v>
      </c>
      <c r="B479" s="73" t="str">
        <f>+IF(C479="","",SUBTOTAL(3,C$7:C479))</f>
        <v/>
      </c>
      <c r="C479" s="73"/>
      <c r="D479" s="74"/>
      <c r="E479" s="73"/>
      <c r="F479" s="73"/>
      <c r="G479" s="73"/>
      <c r="H479" s="75"/>
      <c r="I479" s="75"/>
    </row>
    <row r="480" spans="1:9" ht="24" customHeight="1">
      <c r="A480" s="20">
        <v>474</v>
      </c>
      <c r="B480" s="73" t="str">
        <f>+IF(C480="","",SUBTOTAL(3,C$7:C480))</f>
        <v/>
      </c>
      <c r="C480" s="73"/>
      <c r="D480" s="74"/>
      <c r="E480" s="73"/>
      <c r="F480" s="73"/>
      <c r="G480" s="73"/>
      <c r="H480" s="75"/>
      <c r="I480" s="75"/>
    </row>
    <row r="481" spans="1:9" ht="24" customHeight="1">
      <c r="A481" s="20">
        <v>475</v>
      </c>
      <c r="B481" s="73" t="str">
        <f>+IF(C481="","",SUBTOTAL(3,C$7:C481))</f>
        <v/>
      </c>
      <c r="C481" s="73"/>
      <c r="D481" s="74"/>
      <c r="E481" s="73"/>
      <c r="F481" s="73"/>
      <c r="G481" s="73"/>
      <c r="H481" s="75"/>
      <c r="I481" s="75"/>
    </row>
    <row r="482" spans="1:9" ht="24" customHeight="1">
      <c r="A482" s="20">
        <v>476</v>
      </c>
      <c r="B482" s="73" t="str">
        <f>+IF(C482="","",SUBTOTAL(3,C$7:C482))</f>
        <v/>
      </c>
      <c r="C482" s="73"/>
      <c r="D482" s="74"/>
      <c r="E482" s="73"/>
      <c r="F482" s="73"/>
      <c r="G482" s="73"/>
      <c r="H482" s="75"/>
      <c r="I482" s="75"/>
    </row>
    <row r="483" spans="1:9" ht="24" customHeight="1">
      <c r="A483" s="20">
        <v>477</v>
      </c>
      <c r="B483" s="73" t="str">
        <f>+IF(C483="","",SUBTOTAL(3,C$7:C483))</f>
        <v/>
      </c>
      <c r="C483" s="73"/>
      <c r="D483" s="74"/>
      <c r="E483" s="73"/>
      <c r="F483" s="73"/>
      <c r="G483" s="73"/>
      <c r="H483" s="75"/>
      <c r="I483" s="75"/>
    </row>
    <row r="484" spans="1:9" ht="24" customHeight="1">
      <c r="A484" s="20">
        <v>478</v>
      </c>
      <c r="B484" s="73" t="str">
        <f>+IF(C484="","",SUBTOTAL(3,C$7:C484))</f>
        <v/>
      </c>
      <c r="C484" s="73"/>
      <c r="D484" s="74"/>
      <c r="E484" s="73"/>
      <c r="F484" s="73"/>
      <c r="G484" s="73"/>
      <c r="H484" s="75"/>
      <c r="I484" s="75"/>
    </row>
    <row r="485" spans="1:9" ht="24" customHeight="1">
      <c r="A485" s="20">
        <v>479</v>
      </c>
      <c r="B485" s="73" t="str">
        <f>+IF(C485="","",SUBTOTAL(3,C$7:C485))</f>
        <v/>
      </c>
      <c r="C485" s="73"/>
      <c r="D485" s="74"/>
      <c r="E485" s="73"/>
      <c r="F485" s="73"/>
      <c r="G485" s="73"/>
      <c r="H485" s="75"/>
      <c r="I485" s="75"/>
    </row>
    <row r="486" spans="1:9" ht="24" customHeight="1">
      <c r="A486" s="20">
        <v>480</v>
      </c>
      <c r="B486" s="73" t="str">
        <f>+IF(C486="","",SUBTOTAL(3,C$7:C486))</f>
        <v/>
      </c>
      <c r="C486" s="73"/>
      <c r="D486" s="74"/>
      <c r="E486" s="73"/>
      <c r="F486" s="73"/>
      <c r="G486" s="73"/>
      <c r="H486" s="75"/>
      <c r="I486" s="75"/>
    </row>
    <row r="487" spans="1:9" ht="24" customHeight="1">
      <c r="A487" s="20">
        <v>481</v>
      </c>
      <c r="B487" s="73" t="str">
        <f>+IF(C487="","",SUBTOTAL(3,C$7:C487))</f>
        <v/>
      </c>
      <c r="C487" s="73"/>
      <c r="D487" s="74"/>
      <c r="E487" s="73"/>
      <c r="F487" s="73"/>
      <c r="G487" s="73"/>
      <c r="H487" s="75"/>
      <c r="I487" s="75"/>
    </row>
    <row r="488" spans="1:9" ht="24" customHeight="1">
      <c r="A488" s="20">
        <v>482</v>
      </c>
      <c r="B488" s="73" t="str">
        <f>+IF(C488="","",SUBTOTAL(3,C$7:C488))</f>
        <v/>
      </c>
      <c r="C488" s="73"/>
      <c r="D488" s="74"/>
      <c r="E488" s="73"/>
      <c r="F488" s="73"/>
      <c r="G488" s="73"/>
      <c r="H488" s="75"/>
      <c r="I488" s="75"/>
    </row>
    <row r="489" spans="1:9" ht="24" customHeight="1">
      <c r="A489" s="20">
        <v>483</v>
      </c>
      <c r="B489" s="73" t="str">
        <f>+IF(C489="","",SUBTOTAL(3,C$7:C489))</f>
        <v/>
      </c>
      <c r="C489" s="73"/>
      <c r="D489" s="74"/>
      <c r="E489" s="73"/>
      <c r="F489" s="73"/>
      <c r="G489" s="73"/>
      <c r="H489" s="75"/>
      <c r="I489" s="75"/>
    </row>
    <row r="490" spans="1:9" ht="24" customHeight="1">
      <c r="A490" s="20">
        <v>484</v>
      </c>
      <c r="B490" s="73" t="str">
        <f>+IF(C490="","",SUBTOTAL(3,C$7:C490))</f>
        <v/>
      </c>
      <c r="C490" s="73"/>
      <c r="D490" s="74"/>
      <c r="E490" s="73"/>
      <c r="F490" s="73"/>
      <c r="G490" s="73"/>
      <c r="H490" s="75"/>
      <c r="I490" s="75"/>
    </row>
    <row r="491" spans="1:9" ht="24" customHeight="1">
      <c r="A491" s="20">
        <v>485</v>
      </c>
      <c r="B491" s="73" t="str">
        <f>+IF(C491="","",SUBTOTAL(3,C$7:C491))</f>
        <v/>
      </c>
      <c r="C491" s="73"/>
      <c r="D491" s="74"/>
      <c r="E491" s="73"/>
      <c r="F491" s="73"/>
      <c r="G491" s="73"/>
      <c r="H491" s="75"/>
      <c r="I491" s="75"/>
    </row>
    <row r="492" spans="1:9" ht="24" customHeight="1">
      <c r="A492" s="20">
        <v>486</v>
      </c>
      <c r="B492" s="73" t="str">
        <f>+IF(C492="","",SUBTOTAL(3,C$7:C492))</f>
        <v/>
      </c>
      <c r="C492" s="73"/>
      <c r="D492" s="74"/>
      <c r="E492" s="73"/>
      <c r="F492" s="73"/>
      <c r="G492" s="73"/>
      <c r="H492" s="75"/>
      <c r="I492" s="75"/>
    </row>
    <row r="493" spans="1:9" ht="24" customHeight="1">
      <c r="A493" s="20">
        <v>487</v>
      </c>
      <c r="B493" s="73" t="str">
        <f>+IF(C493="","",SUBTOTAL(3,C$7:C493))</f>
        <v/>
      </c>
      <c r="C493" s="73"/>
      <c r="D493" s="74"/>
      <c r="E493" s="73"/>
      <c r="F493" s="73"/>
      <c r="G493" s="73"/>
      <c r="H493" s="75"/>
      <c r="I493" s="75"/>
    </row>
    <row r="494" spans="1:9" ht="24" customHeight="1">
      <c r="A494" s="20">
        <v>488</v>
      </c>
      <c r="B494" s="73" t="str">
        <f>+IF(C494="","",SUBTOTAL(3,C$7:C494))</f>
        <v/>
      </c>
      <c r="C494" s="73"/>
      <c r="D494" s="74"/>
      <c r="E494" s="73"/>
      <c r="F494" s="73"/>
      <c r="G494" s="73"/>
      <c r="H494" s="75"/>
      <c r="I494" s="75"/>
    </row>
    <row r="495" spans="1:9" ht="24" customHeight="1">
      <c r="A495" s="20">
        <v>489</v>
      </c>
      <c r="B495" s="73" t="str">
        <f>+IF(C495="","",SUBTOTAL(3,C$7:C495))</f>
        <v/>
      </c>
      <c r="C495" s="73"/>
      <c r="D495" s="74"/>
      <c r="E495" s="73"/>
      <c r="F495" s="73"/>
      <c r="G495" s="73"/>
      <c r="H495" s="75"/>
      <c r="I495" s="75"/>
    </row>
    <row r="496" spans="1:9" ht="24" customHeight="1">
      <c r="A496" s="20">
        <v>490</v>
      </c>
      <c r="B496" s="73" t="str">
        <f>+IF(C496="","",SUBTOTAL(3,C$7:C496))</f>
        <v/>
      </c>
      <c r="C496" s="73"/>
      <c r="D496" s="74"/>
      <c r="E496" s="73"/>
      <c r="F496" s="73"/>
      <c r="G496" s="73"/>
      <c r="H496" s="75"/>
      <c r="I496" s="75"/>
    </row>
    <row r="497" spans="1:9" ht="24" customHeight="1">
      <c r="A497" s="20">
        <v>491</v>
      </c>
      <c r="B497" s="73" t="str">
        <f>+IF(C497="","",SUBTOTAL(3,C$7:C497))</f>
        <v/>
      </c>
      <c r="C497" s="73"/>
      <c r="D497" s="74"/>
      <c r="E497" s="73"/>
      <c r="F497" s="73"/>
      <c r="G497" s="73"/>
      <c r="H497" s="75"/>
      <c r="I497" s="75"/>
    </row>
    <row r="498" spans="1:9" ht="24" customHeight="1">
      <c r="A498" s="20">
        <v>492</v>
      </c>
      <c r="B498" s="73" t="str">
        <f>+IF(C498="","",SUBTOTAL(3,C$7:C498))</f>
        <v/>
      </c>
      <c r="C498" s="73"/>
      <c r="D498" s="74"/>
      <c r="E498" s="73"/>
      <c r="F498" s="73"/>
      <c r="G498" s="73"/>
      <c r="H498" s="75"/>
      <c r="I498" s="75"/>
    </row>
    <row r="499" spans="1:9" ht="24" customHeight="1">
      <c r="A499" s="20">
        <v>493</v>
      </c>
      <c r="B499" s="73" t="str">
        <f>+IF(C499="","",SUBTOTAL(3,C$7:C499))</f>
        <v/>
      </c>
      <c r="C499" s="73"/>
      <c r="D499" s="74"/>
      <c r="E499" s="73"/>
      <c r="F499" s="73"/>
      <c r="G499" s="73"/>
      <c r="H499" s="75"/>
      <c r="I499" s="75"/>
    </row>
    <row r="500" spans="1:9" ht="24" customHeight="1">
      <c r="A500" s="20">
        <v>494</v>
      </c>
      <c r="B500" s="73" t="str">
        <f>+IF(C500="","",SUBTOTAL(3,C$7:C500))</f>
        <v/>
      </c>
      <c r="C500" s="73"/>
      <c r="D500" s="74"/>
      <c r="E500" s="73"/>
      <c r="F500" s="73"/>
      <c r="G500" s="73"/>
      <c r="H500" s="75"/>
      <c r="I500" s="75"/>
    </row>
    <row r="501" spans="1:9" ht="24" customHeight="1">
      <c r="A501" s="20">
        <v>495</v>
      </c>
      <c r="B501" s="73" t="str">
        <f>+IF(C501="","",SUBTOTAL(3,C$7:C501))</f>
        <v/>
      </c>
      <c r="C501" s="73"/>
      <c r="D501" s="74"/>
      <c r="E501" s="73"/>
      <c r="F501" s="73"/>
      <c r="G501" s="73"/>
      <c r="H501" s="75"/>
      <c r="I501" s="75"/>
    </row>
    <row r="502" spans="1:9" ht="24" customHeight="1">
      <c r="A502" s="20">
        <v>496</v>
      </c>
      <c r="B502" s="73" t="str">
        <f>+IF(C502="","",SUBTOTAL(3,C$7:C502))</f>
        <v/>
      </c>
      <c r="C502" s="73"/>
      <c r="D502" s="74"/>
      <c r="E502" s="73"/>
      <c r="F502" s="73"/>
      <c r="G502" s="73"/>
      <c r="H502" s="75"/>
      <c r="I502" s="75"/>
    </row>
    <row r="503" spans="1:9" ht="24" customHeight="1">
      <c r="A503" s="20">
        <v>497</v>
      </c>
      <c r="B503" s="73" t="str">
        <f>+IF(C503="","",SUBTOTAL(3,C$7:C503))</f>
        <v/>
      </c>
      <c r="C503" s="73"/>
      <c r="D503" s="74"/>
      <c r="E503" s="73"/>
      <c r="F503" s="73"/>
      <c r="G503" s="73"/>
      <c r="H503" s="75"/>
      <c r="I503" s="75"/>
    </row>
    <row r="504" spans="1:9" ht="24" customHeight="1">
      <c r="A504" s="20">
        <v>498</v>
      </c>
      <c r="B504" s="73" t="str">
        <f>+IF(C504="","",SUBTOTAL(3,C$7:C504))</f>
        <v/>
      </c>
      <c r="C504" s="73"/>
      <c r="D504" s="74"/>
      <c r="E504" s="73"/>
      <c r="F504" s="73"/>
      <c r="G504" s="73"/>
      <c r="H504" s="75"/>
      <c r="I504" s="75"/>
    </row>
    <row r="505" spans="1:9" ht="24" customHeight="1">
      <c r="A505" s="20">
        <v>499</v>
      </c>
      <c r="B505" s="73" t="str">
        <f>+IF(C505="","",SUBTOTAL(3,C$7:C505))</f>
        <v/>
      </c>
      <c r="C505" s="73"/>
      <c r="D505" s="74"/>
      <c r="E505" s="73"/>
      <c r="F505" s="73"/>
      <c r="G505" s="73"/>
      <c r="H505" s="75"/>
      <c r="I505" s="75"/>
    </row>
    <row r="506" spans="1:9" ht="24" customHeight="1">
      <c r="A506" s="20">
        <v>500</v>
      </c>
      <c r="B506" s="73" t="str">
        <f>+IF(C506="","",SUBTOTAL(3,C$7:C506))</f>
        <v/>
      </c>
      <c r="C506" s="73"/>
      <c r="D506" s="74"/>
      <c r="E506" s="73"/>
      <c r="F506" s="73"/>
      <c r="G506" s="73"/>
      <c r="H506" s="75"/>
      <c r="I506" s="75"/>
    </row>
    <row r="507" spans="1:9" ht="24" customHeight="1">
      <c r="A507" s="20">
        <v>501</v>
      </c>
      <c r="B507" s="73" t="str">
        <f>+IF(C507="","",SUBTOTAL(3,C$7:C507))</f>
        <v/>
      </c>
      <c r="C507" s="73"/>
      <c r="D507" s="74"/>
      <c r="E507" s="73"/>
      <c r="F507" s="73"/>
      <c r="G507" s="73"/>
      <c r="H507" s="75"/>
      <c r="I507" s="75"/>
    </row>
    <row r="508" spans="1:9" ht="24" customHeight="1">
      <c r="A508" s="20">
        <v>502</v>
      </c>
      <c r="B508" s="73" t="str">
        <f>+IF(C508="","",SUBTOTAL(3,C$7:C508))</f>
        <v/>
      </c>
      <c r="C508" s="73"/>
      <c r="D508" s="74"/>
      <c r="E508" s="73"/>
      <c r="F508" s="73"/>
      <c r="G508" s="73"/>
      <c r="H508" s="75"/>
      <c r="I508" s="75"/>
    </row>
    <row r="509" spans="1:9" ht="24" customHeight="1">
      <c r="A509" s="20">
        <v>503</v>
      </c>
      <c r="B509" s="73" t="str">
        <f>+IF(C509="","",SUBTOTAL(3,C$7:C509))</f>
        <v/>
      </c>
      <c r="C509" s="73"/>
      <c r="D509" s="74"/>
      <c r="E509" s="73"/>
      <c r="F509" s="73"/>
      <c r="G509" s="73"/>
      <c r="H509" s="75"/>
      <c r="I509" s="75"/>
    </row>
    <row r="510" spans="1:9" ht="24" customHeight="1">
      <c r="A510" s="20">
        <v>504</v>
      </c>
      <c r="B510" s="73" t="str">
        <f>+IF(C510="","",SUBTOTAL(3,C$7:C510))</f>
        <v/>
      </c>
      <c r="C510" s="73"/>
      <c r="D510" s="74"/>
      <c r="E510" s="73"/>
      <c r="F510" s="73"/>
      <c r="G510" s="73"/>
      <c r="H510" s="75"/>
      <c r="I510" s="75"/>
    </row>
    <row r="511" spans="1:9" ht="24" customHeight="1">
      <c r="A511" s="20">
        <v>505</v>
      </c>
      <c r="B511" s="73" t="str">
        <f>+IF(C511="","",SUBTOTAL(3,C$7:C511))</f>
        <v/>
      </c>
      <c r="C511" s="73"/>
      <c r="D511" s="74"/>
      <c r="E511" s="73"/>
      <c r="F511" s="73"/>
      <c r="G511" s="73"/>
      <c r="H511" s="75"/>
      <c r="I511" s="75"/>
    </row>
    <row r="512" spans="1:9" ht="24" customHeight="1">
      <c r="A512" s="20">
        <v>506</v>
      </c>
      <c r="B512" s="73" t="str">
        <f>+IF(C512="","",SUBTOTAL(3,C$7:C512))</f>
        <v/>
      </c>
      <c r="C512" s="73"/>
      <c r="D512" s="74"/>
      <c r="E512" s="73"/>
      <c r="F512" s="73"/>
      <c r="G512" s="73"/>
      <c r="H512" s="75"/>
      <c r="I512" s="75"/>
    </row>
    <row r="513" spans="1:9" ht="24" customHeight="1">
      <c r="A513" s="20">
        <v>507</v>
      </c>
      <c r="B513" s="73" t="str">
        <f>+IF(C513="","",SUBTOTAL(3,C$7:C513))</f>
        <v/>
      </c>
      <c r="C513" s="73"/>
      <c r="D513" s="74"/>
      <c r="E513" s="73"/>
      <c r="F513" s="73"/>
      <c r="G513" s="73"/>
      <c r="H513" s="75"/>
      <c r="I513" s="75"/>
    </row>
    <row r="514" spans="1:9" ht="24" customHeight="1">
      <c r="A514" s="20">
        <v>508</v>
      </c>
      <c r="B514" s="73" t="str">
        <f>+IF(C514="","",SUBTOTAL(3,C$7:C514))</f>
        <v/>
      </c>
      <c r="C514" s="73"/>
      <c r="D514" s="74"/>
      <c r="E514" s="73"/>
      <c r="F514" s="73"/>
      <c r="G514" s="73"/>
      <c r="H514" s="75"/>
      <c r="I514" s="75"/>
    </row>
    <row r="515" spans="1:9" ht="24" customHeight="1">
      <c r="A515" s="20">
        <v>509</v>
      </c>
      <c r="B515" s="73" t="str">
        <f>+IF(C515="","",SUBTOTAL(3,C$7:C515))</f>
        <v/>
      </c>
      <c r="C515" s="73"/>
      <c r="D515" s="74"/>
      <c r="E515" s="73"/>
      <c r="F515" s="73"/>
      <c r="G515" s="73"/>
      <c r="H515" s="75"/>
      <c r="I515" s="75"/>
    </row>
    <row r="516" spans="1:9" ht="24" customHeight="1">
      <c r="A516" s="20">
        <v>510</v>
      </c>
      <c r="B516" s="73" t="str">
        <f>+IF(C516="","",SUBTOTAL(3,C$7:C516))</f>
        <v/>
      </c>
      <c r="C516" s="73"/>
      <c r="D516" s="74"/>
      <c r="E516" s="73"/>
      <c r="F516" s="73"/>
      <c r="G516" s="73"/>
      <c r="H516" s="75"/>
      <c r="I516" s="75"/>
    </row>
    <row r="517" spans="1:9" ht="24" customHeight="1">
      <c r="A517" s="20">
        <v>511</v>
      </c>
      <c r="B517" s="73" t="str">
        <f>+IF(C517="","",SUBTOTAL(3,C$7:C517))</f>
        <v/>
      </c>
      <c r="C517" s="73"/>
      <c r="D517" s="74"/>
      <c r="E517" s="73"/>
      <c r="F517" s="73"/>
      <c r="G517" s="73"/>
      <c r="H517" s="75"/>
      <c r="I517" s="75"/>
    </row>
    <row r="518" spans="1:9" ht="24" customHeight="1">
      <c r="A518" s="20">
        <v>512</v>
      </c>
      <c r="B518" s="73" t="str">
        <f>+IF(C518="","",SUBTOTAL(3,C$7:C518))</f>
        <v/>
      </c>
      <c r="C518" s="73"/>
      <c r="D518" s="74"/>
      <c r="E518" s="73"/>
      <c r="F518" s="73"/>
      <c r="G518" s="73"/>
      <c r="H518" s="75"/>
      <c r="I518" s="75"/>
    </row>
    <row r="519" spans="1:9" ht="24" customHeight="1">
      <c r="A519" s="20">
        <v>513</v>
      </c>
      <c r="B519" s="73" t="str">
        <f>+IF(C519="","",SUBTOTAL(3,C$7:C519))</f>
        <v/>
      </c>
      <c r="C519" s="73"/>
      <c r="D519" s="74"/>
      <c r="E519" s="73"/>
      <c r="F519" s="73"/>
      <c r="G519" s="73"/>
      <c r="H519" s="75"/>
      <c r="I519" s="75"/>
    </row>
    <row r="520" spans="1:9" ht="24" customHeight="1">
      <c r="A520" s="20">
        <v>514</v>
      </c>
      <c r="B520" s="73" t="str">
        <f>+IF(C520="","",SUBTOTAL(3,C$7:C520))</f>
        <v/>
      </c>
      <c r="C520" s="73"/>
      <c r="D520" s="74"/>
      <c r="E520" s="73"/>
      <c r="F520" s="73"/>
      <c r="G520" s="73"/>
      <c r="H520" s="75"/>
      <c r="I520" s="75"/>
    </row>
    <row r="521" spans="1:9" ht="24" customHeight="1">
      <c r="A521" s="20">
        <v>515</v>
      </c>
      <c r="B521" s="73" t="str">
        <f>+IF(C521="","",SUBTOTAL(3,C$7:C521))</f>
        <v/>
      </c>
      <c r="C521" s="73"/>
      <c r="D521" s="74"/>
      <c r="E521" s="73"/>
      <c r="F521" s="73"/>
      <c r="G521" s="73"/>
      <c r="H521" s="75"/>
      <c r="I521" s="75"/>
    </row>
    <row r="522" spans="1:9" ht="24" customHeight="1">
      <c r="A522" s="20">
        <v>516</v>
      </c>
      <c r="B522" s="73" t="str">
        <f>+IF(C522="","",SUBTOTAL(3,C$7:C522))</f>
        <v/>
      </c>
      <c r="C522" s="73"/>
      <c r="D522" s="74"/>
      <c r="E522" s="73"/>
      <c r="F522" s="73"/>
      <c r="G522" s="73"/>
      <c r="H522" s="75"/>
      <c r="I522" s="75"/>
    </row>
    <row r="523" spans="1:9" ht="24" customHeight="1">
      <c r="A523" s="20">
        <v>517</v>
      </c>
      <c r="B523" s="73" t="str">
        <f>+IF(C523="","",SUBTOTAL(3,C$7:C523))</f>
        <v/>
      </c>
      <c r="C523" s="73"/>
      <c r="D523" s="74"/>
      <c r="E523" s="73"/>
      <c r="F523" s="73"/>
      <c r="G523" s="73"/>
      <c r="H523" s="75"/>
      <c r="I523" s="75"/>
    </row>
    <row r="524" spans="1:9" ht="24" customHeight="1">
      <c r="A524" s="20">
        <v>518</v>
      </c>
      <c r="B524" s="73" t="str">
        <f>+IF(C524="","",SUBTOTAL(3,C$7:C524))</f>
        <v/>
      </c>
      <c r="C524" s="73"/>
      <c r="D524" s="74"/>
      <c r="E524" s="73"/>
      <c r="F524" s="73"/>
      <c r="G524" s="73"/>
      <c r="H524" s="75"/>
      <c r="I524" s="75"/>
    </row>
    <row r="525" spans="1:9" ht="24" customHeight="1">
      <c r="A525" s="20">
        <v>519</v>
      </c>
      <c r="B525" s="73" t="str">
        <f>+IF(C525="","",SUBTOTAL(3,C$7:C525))</f>
        <v/>
      </c>
      <c r="C525" s="73"/>
      <c r="D525" s="74"/>
      <c r="E525" s="73"/>
      <c r="F525" s="73"/>
      <c r="G525" s="73"/>
      <c r="H525" s="75"/>
      <c r="I525" s="75"/>
    </row>
    <row r="526" spans="1:9" ht="24" customHeight="1">
      <c r="A526" s="20">
        <v>520</v>
      </c>
      <c r="B526" s="73" t="str">
        <f>+IF(C526="","",SUBTOTAL(3,C$7:C526))</f>
        <v/>
      </c>
      <c r="C526" s="73"/>
      <c r="D526" s="74"/>
      <c r="E526" s="73"/>
      <c r="F526" s="73"/>
      <c r="G526" s="73"/>
      <c r="H526" s="75"/>
      <c r="I526" s="75"/>
    </row>
    <row r="527" spans="1:9" ht="24" customHeight="1">
      <c r="A527" s="20">
        <v>521</v>
      </c>
      <c r="B527" s="73" t="str">
        <f>+IF(C527="","",SUBTOTAL(3,C$7:C527))</f>
        <v/>
      </c>
      <c r="C527" s="73"/>
      <c r="D527" s="74"/>
      <c r="E527" s="73"/>
      <c r="F527" s="73"/>
      <c r="G527" s="73"/>
      <c r="H527" s="75"/>
      <c r="I527" s="75"/>
    </row>
    <row r="528" spans="1:9" ht="24" customHeight="1">
      <c r="A528" s="20">
        <v>522</v>
      </c>
      <c r="B528" s="73" t="str">
        <f>+IF(C528="","",SUBTOTAL(3,C$7:C528))</f>
        <v/>
      </c>
      <c r="C528" s="73"/>
      <c r="D528" s="74"/>
      <c r="E528" s="73"/>
      <c r="F528" s="73"/>
      <c r="G528" s="73"/>
      <c r="H528" s="75"/>
      <c r="I528" s="75"/>
    </row>
    <row r="529" spans="1:9" ht="24" customHeight="1">
      <c r="A529" s="20">
        <v>523</v>
      </c>
      <c r="B529" s="73" t="str">
        <f>+IF(C529="","",SUBTOTAL(3,C$7:C529))</f>
        <v/>
      </c>
      <c r="C529" s="73"/>
      <c r="D529" s="74"/>
      <c r="E529" s="73"/>
      <c r="F529" s="73"/>
      <c r="G529" s="73"/>
      <c r="H529" s="75"/>
      <c r="I529" s="75"/>
    </row>
    <row r="530" spans="1:9" ht="24" customHeight="1">
      <c r="A530" s="20">
        <v>524</v>
      </c>
      <c r="B530" s="73" t="str">
        <f>+IF(C530="","",SUBTOTAL(3,C$7:C530))</f>
        <v/>
      </c>
      <c r="C530" s="73"/>
      <c r="D530" s="74"/>
      <c r="E530" s="73"/>
      <c r="F530" s="73"/>
      <c r="G530" s="73"/>
      <c r="H530" s="75"/>
      <c r="I530" s="75"/>
    </row>
    <row r="531" spans="1:9" ht="24" customHeight="1">
      <c r="A531" s="20">
        <v>525</v>
      </c>
      <c r="B531" s="73" t="str">
        <f>+IF(C531="","",SUBTOTAL(3,C$7:C531))</f>
        <v/>
      </c>
      <c r="C531" s="73"/>
      <c r="D531" s="74"/>
      <c r="E531" s="73"/>
      <c r="F531" s="73"/>
      <c r="G531" s="73"/>
      <c r="H531" s="75"/>
      <c r="I531" s="75"/>
    </row>
    <row r="532" spans="1:9" ht="24" customHeight="1">
      <c r="A532" s="20">
        <v>526</v>
      </c>
      <c r="B532" s="73" t="str">
        <f>+IF(C532="","",SUBTOTAL(3,C$7:C532))</f>
        <v/>
      </c>
      <c r="C532" s="73"/>
      <c r="D532" s="74"/>
      <c r="E532" s="73"/>
      <c r="F532" s="73"/>
      <c r="G532" s="73"/>
      <c r="H532" s="75"/>
      <c r="I532" s="75"/>
    </row>
    <row r="533" spans="1:9" ht="24" customHeight="1">
      <c r="A533" s="20">
        <v>527</v>
      </c>
      <c r="B533" s="73" t="str">
        <f>+IF(C533="","",SUBTOTAL(3,C$7:C533))</f>
        <v/>
      </c>
      <c r="C533" s="73"/>
      <c r="D533" s="74"/>
      <c r="E533" s="73"/>
      <c r="F533" s="73"/>
      <c r="G533" s="73"/>
      <c r="H533" s="75"/>
      <c r="I533" s="75"/>
    </row>
    <row r="534" spans="1:9" ht="24" customHeight="1">
      <c r="A534" s="20">
        <v>528</v>
      </c>
      <c r="B534" s="73" t="str">
        <f>+IF(C534="","",SUBTOTAL(3,C$7:C534))</f>
        <v/>
      </c>
      <c r="C534" s="73"/>
      <c r="D534" s="74"/>
      <c r="E534" s="73"/>
      <c r="F534" s="73"/>
      <c r="G534" s="73"/>
      <c r="H534" s="75"/>
      <c r="I534" s="75"/>
    </row>
    <row r="535" spans="1:9" ht="24" customHeight="1">
      <c r="A535" s="20">
        <v>529</v>
      </c>
      <c r="B535" s="73" t="str">
        <f>+IF(C535="","",SUBTOTAL(3,C$7:C535))</f>
        <v/>
      </c>
      <c r="C535" s="73"/>
      <c r="D535" s="74"/>
      <c r="E535" s="73"/>
      <c r="F535" s="73"/>
      <c r="G535" s="73"/>
      <c r="H535" s="75"/>
      <c r="I535" s="75"/>
    </row>
    <row r="536" spans="1:9" ht="24" customHeight="1">
      <c r="A536" s="20">
        <v>530</v>
      </c>
      <c r="B536" s="73" t="str">
        <f>+IF(C536="","",SUBTOTAL(3,C$7:C536))</f>
        <v/>
      </c>
      <c r="C536" s="73"/>
      <c r="D536" s="74"/>
      <c r="E536" s="73"/>
      <c r="F536" s="73"/>
      <c r="G536" s="73"/>
      <c r="H536" s="75"/>
      <c r="I536" s="75"/>
    </row>
    <row r="537" spans="1:9" ht="24" customHeight="1">
      <c r="A537" s="20">
        <v>531</v>
      </c>
      <c r="B537" s="73" t="str">
        <f>+IF(C537="","",SUBTOTAL(3,C$7:C537))</f>
        <v/>
      </c>
      <c r="C537" s="73"/>
      <c r="D537" s="74"/>
      <c r="E537" s="73"/>
      <c r="F537" s="73"/>
      <c r="G537" s="73"/>
      <c r="H537" s="75"/>
      <c r="I537" s="75"/>
    </row>
    <row r="538" spans="1:9" ht="24" customHeight="1">
      <c r="A538" s="20">
        <v>532</v>
      </c>
      <c r="B538" s="73" t="str">
        <f>+IF(C538="","",SUBTOTAL(3,C$7:C538))</f>
        <v/>
      </c>
      <c r="C538" s="73"/>
      <c r="D538" s="74"/>
      <c r="E538" s="73"/>
      <c r="F538" s="73"/>
      <c r="G538" s="73"/>
      <c r="H538" s="75"/>
      <c r="I538" s="75"/>
    </row>
    <row r="539" spans="1:9" ht="24" customHeight="1">
      <c r="A539" s="20">
        <v>533</v>
      </c>
      <c r="B539" s="73" t="str">
        <f>+IF(C539="","",SUBTOTAL(3,C$7:C539))</f>
        <v/>
      </c>
      <c r="C539" s="73"/>
      <c r="D539" s="74"/>
      <c r="E539" s="73"/>
      <c r="F539" s="73"/>
      <c r="G539" s="73"/>
      <c r="H539" s="75"/>
      <c r="I539" s="75"/>
    </row>
    <row r="540" spans="1:9" ht="24" customHeight="1">
      <c r="A540" s="20">
        <v>534</v>
      </c>
      <c r="B540" s="73" t="str">
        <f>+IF(C540="","",SUBTOTAL(3,C$7:C540))</f>
        <v/>
      </c>
      <c r="C540" s="73"/>
      <c r="D540" s="74"/>
      <c r="E540" s="73"/>
      <c r="F540" s="73"/>
      <c r="G540" s="73"/>
      <c r="H540" s="75"/>
      <c r="I540" s="75"/>
    </row>
    <row r="541" spans="1:9" ht="24" customHeight="1">
      <c r="A541" s="20">
        <v>535</v>
      </c>
      <c r="B541" s="73" t="str">
        <f>+IF(C541="","",SUBTOTAL(3,C$7:C541))</f>
        <v/>
      </c>
      <c r="C541" s="73"/>
      <c r="D541" s="74"/>
      <c r="E541" s="73"/>
      <c r="F541" s="73"/>
      <c r="G541" s="73"/>
      <c r="H541" s="75"/>
      <c r="I541" s="75"/>
    </row>
    <row r="542" spans="1:9" ht="24" customHeight="1">
      <c r="A542" s="20">
        <v>536</v>
      </c>
      <c r="B542" s="73" t="str">
        <f>+IF(C542="","",SUBTOTAL(3,C$7:C542))</f>
        <v/>
      </c>
      <c r="C542" s="73"/>
      <c r="D542" s="74"/>
      <c r="E542" s="73"/>
      <c r="F542" s="73"/>
      <c r="G542" s="73"/>
      <c r="H542" s="75"/>
      <c r="I542" s="75"/>
    </row>
    <row r="543" spans="1:9" ht="24" customHeight="1">
      <c r="A543" s="20">
        <v>537</v>
      </c>
      <c r="B543" s="73" t="str">
        <f>+IF(C543="","",SUBTOTAL(3,C$7:C543))</f>
        <v/>
      </c>
      <c r="C543" s="73"/>
      <c r="D543" s="74"/>
      <c r="E543" s="73"/>
      <c r="F543" s="73"/>
      <c r="G543" s="73"/>
      <c r="H543" s="75"/>
      <c r="I543" s="75"/>
    </row>
    <row r="544" spans="1:9" ht="24" customHeight="1">
      <c r="A544" s="20">
        <v>538</v>
      </c>
      <c r="B544" s="73" t="str">
        <f>+IF(C544="","",SUBTOTAL(3,C$7:C544))</f>
        <v/>
      </c>
      <c r="C544" s="73"/>
      <c r="D544" s="74"/>
      <c r="E544" s="73"/>
      <c r="F544" s="73"/>
      <c r="G544" s="73"/>
      <c r="H544" s="75"/>
      <c r="I544" s="75"/>
    </row>
    <row r="545" spans="1:9" ht="24" customHeight="1">
      <c r="A545" s="20">
        <v>539</v>
      </c>
      <c r="B545" s="73" t="str">
        <f>+IF(C545="","",SUBTOTAL(3,C$7:C545))</f>
        <v/>
      </c>
      <c r="C545" s="73"/>
      <c r="D545" s="74"/>
      <c r="E545" s="73"/>
      <c r="F545" s="73"/>
      <c r="G545" s="73"/>
      <c r="H545" s="75"/>
      <c r="I545" s="75"/>
    </row>
    <row r="546" spans="1:9" ht="24" customHeight="1">
      <c r="A546" s="20">
        <v>540</v>
      </c>
      <c r="B546" s="73" t="str">
        <f>+IF(C546="","",SUBTOTAL(3,C$7:C546))</f>
        <v/>
      </c>
      <c r="C546" s="73"/>
      <c r="D546" s="74"/>
      <c r="E546" s="73"/>
      <c r="F546" s="73"/>
      <c r="G546" s="73"/>
      <c r="H546" s="75"/>
      <c r="I546" s="75"/>
    </row>
    <row r="547" spans="1:9" ht="24" customHeight="1">
      <c r="A547" s="20">
        <v>541</v>
      </c>
      <c r="B547" s="73" t="str">
        <f>+IF(C547="","",SUBTOTAL(3,C$7:C547))</f>
        <v/>
      </c>
      <c r="C547" s="73"/>
      <c r="D547" s="74"/>
      <c r="E547" s="73"/>
      <c r="F547" s="73"/>
      <c r="G547" s="73"/>
      <c r="H547" s="75"/>
      <c r="I547" s="75"/>
    </row>
    <row r="548" spans="1:9" ht="24" customHeight="1">
      <c r="A548" s="20">
        <v>542</v>
      </c>
      <c r="B548" s="73" t="str">
        <f>+IF(C548="","",SUBTOTAL(3,C$7:C548))</f>
        <v/>
      </c>
      <c r="C548" s="73"/>
      <c r="D548" s="74"/>
      <c r="E548" s="73"/>
      <c r="F548" s="73"/>
      <c r="G548" s="73"/>
      <c r="H548" s="75"/>
      <c r="I548" s="75"/>
    </row>
    <row r="549" spans="1:9" ht="24" customHeight="1">
      <c r="A549" s="20">
        <v>543</v>
      </c>
      <c r="B549" s="73" t="str">
        <f>+IF(C549="","",SUBTOTAL(3,C$7:C549))</f>
        <v/>
      </c>
      <c r="C549" s="73"/>
      <c r="D549" s="74"/>
      <c r="E549" s="73"/>
      <c r="F549" s="73"/>
      <c r="G549" s="73"/>
      <c r="H549" s="75"/>
      <c r="I549" s="75"/>
    </row>
    <row r="550" spans="1:9" ht="24" customHeight="1">
      <c r="A550" s="20">
        <v>544</v>
      </c>
      <c r="B550" s="73" t="str">
        <f>+IF(C550="","",SUBTOTAL(3,C$7:C550))</f>
        <v/>
      </c>
      <c r="C550" s="73"/>
      <c r="D550" s="74"/>
      <c r="E550" s="73"/>
      <c r="F550" s="73"/>
      <c r="G550" s="73"/>
      <c r="H550" s="75"/>
      <c r="I550" s="75"/>
    </row>
    <row r="551" spans="1:9" ht="24" customHeight="1">
      <c r="A551" s="20">
        <v>545</v>
      </c>
      <c r="B551" s="73" t="str">
        <f>+IF(C551="","",SUBTOTAL(3,C$7:C551))</f>
        <v/>
      </c>
      <c r="C551" s="73"/>
      <c r="D551" s="74"/>
      <c r="E551" s="73"/>
      <c r="F551" s="73"/>
      <c r="G551" s="73"/>
      <c r="H551" s="75"/>
      <c r="I551" s="75"/>
    </row>
    <row r="552" spans="1:9" ht="24" customHeight="1">
      <c r="A552" s="20">
        <v>546</v>
      </c>
      <c r="B552" s="73" t="str">
        <f>+IF(C552="","",SUBTOTAL(3,C$7:C552))</f>
        <v/>
      </c>
      <c r="C552" s="73"/>
      <c r="D552" s="74"/>
      <c r="E552" s="73"/>
      <c r="F552" s="73"/>
      <c r="G552" s="73"/>
      <c r="H552" s="75"/>
      <c r="I552" s="75"/>
    </row>
    <row r="553" spans="1:9" ht="24" customHeight="1">
      <c r="A553" s="20">
        <v>547</v>
      </c>
      <c r="B553" s="73" t="str">
        <f>+IF(C553="","",SUBTOTAL(3,C$7:C553))</f>
        <v/>
      </c>
      <c r="C553" s="73"/>
      <c r="D553" s="74"/>
      <c r="E553" s="73"/>
      <c r="F553" s="73"/>
      <c r="G553" s="73"/>
      <c r="H553" s="75"/>
      <c r="I553" s="75"/>
    </row>
    <row r="554" spans="1:9" ht="24" customHeight="1">
      <c r="A554" s="20">
        <v>548</v>
      </c>
      <c r="B554" s="73" t="str">
        <f>+IF(C554="","",SUBTOTAL(3,C$7:C554))</f>
        <v/>
      </c>
      <c r="C554" s="73"/>
      <c r="D554" s="74"/>
      <c r="E554" s="73"/>
      <c r="F554" s="73"/>
      <c r="G554" s="73"/>
      <c r="H554" s="75"/>
      <c r="I554" s="75"/>
    </row>
    <row r="555" spans="1:9" ht="24" customHeight="1">
      <c r="A555" s="20">
        <v>549</v>
      </c>
      <c r="B555" s="73" t="str">
        <f>+IF(C555="","",SUBTOTAL(3,C$7:C555))</f>
        <v/>
      </c>
      <c r="C555" s="73"/>
      <c r="D555" s="74"/>
      <c r="E555" s="73"/>
      <c r="F555" s="73"/>
      <c r="G555" s="73"/>
      <c r="H555" s="75"/>
      <c r="I555" s="75"/>
    </row>
    <row r="556" spans="1:9" ht="24" customHeight="1">
      <c r="A556" s="20">
        <v>550</v>
      </c>
      <c r="B556" s="73" t="str">
        <f>+IF(C556="","",SUBTOTAL(3,C$7:C556))</f>
        <v/>
      </c>
      <c r="C556" s="73"/>
      <c r="D556" s="74"/>
      <c r="E556" s="73"/>
      <c r="F556" s="73"/>
      <c r="G556" s="73"/>
      <c r="H556" s="75"/>
      <c r="I556" s="75"/>
    </row>
    <row r="557" spans="1:9" ht="24" customHeight="1">
      <c r="A557" s="20">
        <v>551</v>
      </c>
      <c r="B557" s="73" t="str">
        <f>+IF(C557="","",SUBTOTAL(3,C$7:C557))</f>
        <v/>
      </c>
      <c r="C557" s="73"/>
      <c r="D557" s="74"/>
      <c r="E557" s="73"/>
      <c r="F557" s="73"/>
      <c r="G557" s="73"/>
      <c r="H557" s="75"/>
      <c r="I557" s="75"/>
    </row>
    <row r="558" spans="1:9" ht="24" customHeight="1">
      <c r="A558" s="20">
        <v>552</v>
      </c>
      <c r="B558" s="73" t="str">
        <f>+IF(C558="","",SUBTOTAL(3,C$7:C558))</f>
        <v/>
      </c>
      <c r="C558" s="73"/>
      <c r="D558" s="74"/>
      <c r="E558" s="73"/>
      <c r="F558" s="73"/>
      <c r="G558" s="73"/>
      <c r="H558" s="75"/>
      <c r="I558" s="75"/>
    </row>
    <row r="559" spans="1:9" ht="24" customHeight="1">
      <c r="A559" s="20">
        <v>553</v>
      </c>
      <c r="B559" s="73" t="str">
        <f>+IF(C559="","",SUBTOTAL(3,C$7:C559))</f>
        <v/>
      </c>
      <c r="C559" s="73"/>
      <c r="D559" s="74"/>
      <c r="E559" s="73"/>
      <c r="F559" s="73"/>
      <c r="G559" s="73"/>
      <c r="H559" s="75"/>
      <c r="I559" s="75"/>
    </row>
    <row r="560" spans="1:9" ht="24" customHeight="1">
      <c r="A560" s="20">
        <v>554</v>
      </c>
      <c r="B560" s="73" t="str">
        <f>+IF(C560="","",SUBTOTAL(3,C$7:C560))</f>
        <v/>
      </c>
      <c r="C560" s="73"/>
      <c r="D560" s="74"/>
      <c r="E560" s="73"/>
      <c r="F560" s="73"/>
      <c r="G560" s="73"/>
      <c r="H560" s="75"/>
      <c r="I560" s="75"/>
    </row>
    <row r="561" spans="1:9" ht="24" customHeight="1">
      <c r="A561" s="20">
        <v>555</v>
      </c>
      <c r="B561" s="73" t="str">
        <f>+IF(C561="","",SUBTOTAL(3,C$7:C561))</f>
        <v/>
      </c>
      <c r="C561" s="73"/>
      <c r="D561" s="74"/>
      <c r="E561" s="73"/>
      <c r="F561" s="73"/>
      <c r="G561" s="73"/>
      <c r="H561" s="75"/>
      <c r="I561" s="75"/>
    </row>
    <row r="562" spans="1:9" ht="24" customHeight="1">
      <c r="A562" s="20">
        <v>556</v>
      </c>
      <c r="B562" s="73" t="str">
        <f>+IF(C562="","",SUBTOTAL(3,C$7:C562))</f>
        <v/>
      </c>
      <c r="C562" s="73"/>
      <c r="D562" s="74"/>
      <c r="E562" s="73"/>
      <c r="F562" s="73"/>
      <c r="G562" s="73"/>
      <c r="H562" s="75"/>
      <c r="I562" s="75"/>
    </row>
    <row r="563" spans="1:9" ht="24" customHeight="1">
      <c r="A563" s="20">
        <v>557</v>
      </c>
      <c r="B563" s="73" t="str">
        <f>+IF(C563="","",SUBTOTAL(3,C$7:C563))</f>
        <v/>
      </c>
      <c r="C563" s="73"/>
      <c r="D563" s="74"/>
      <c r="E563" s="73"/>
      <c r="F563" s="73"/>
      <c r="G563" s="73"/>
      <c r="H563" s="75"/>
      <c r="I563" s="75"/>
    </row>
    <row r="564" spans="1:9" ht="24" customHeight="1">
      <c r="A564" s="20">
        <v>558</v>
      </c>
      <c r="B564" s="73" t="str">
        <f>+IF(C564="","",SUBTOTAL(3,C$7:C564))</f>
        <v/>
      </c>
      <c r="C564" s="73"/>
      <c r="D564" s="74"/>
      <c r="E564" s="73"/>
      <c r="F564" s="73"/>
      <c r="G564" s="73"/>
      <c r="H564" s="75"/>
      <c r="I564" s="75"/>
    </row>
    <row r="565" spans="1:9" ht="24" customHeight="1">
      <c r="A565" s="20">
        <v>559</v>
      </c>
      <c r="B565" s="73" t="str">
        <f>+IF(C565="","",SUBTOTAL(3,C$7:C565))</f>
        <v/>
      </c>
      <c r="C565" s="73"/>
      <c r="D565" s="74"/>
      <c r="E565" s="73"/>
      <c r="F565" s="73"/>
      <c r="G565" s="73"/>
      <c r="H565" s="75"/>
      <c r="I565" s="75"/>
    </row>
    <row r="566" spans="1:9" ht="24" customHeight="1">
      <c r="A566" s="20">
        <v>560</v>
      </c>
      <c r="B566" s="73" t="str">
        <f>+IF(C566="","",SUBTOTAL(3,C$7:C566))</f>
        <v/>
      </c>
      <c r="C566" s="73"/>
      <c r="D566" s="74"/>
      <c r="E566" s="73"/>
      <c r="F566" s="73"/>
      <c r="G566" s="73"/>
      <c r="H566" s="75"/>
      <c r="I566" s="75"/>
    </row>
    <row r="567" spans="1:9" ht="24" customHeight="1">
      <c r="A567" s="20">
        <v>561</v>
      </c>
      <c r="B567" s="73" t="str">
        <f>+IF(C567="","",SUBTOTAL(3,C$7:C567))</f>
        <v/>
      </c>
      <c r="C567" s="73"/>
      <c r="D567" s="74"/>
      <c r="E567" s="73"/>
      <c r="F567" s="73"/>
      <c r="G567" s="73"/>
      <c r="H567" s="75"/>
      <c r="I567" s="75"/>
    </row>
    <row r="568" spans="1:9" ht="24" customHeight="1">
      <c r="A568" s="20">
        <v>562</v>
      </c>
      <c r="B568" s="73" t="str">
        <f>+IF(C568="","",SUBTOTAL(3,C$7:C568))</f>
        <v/>
      </c>
      <c r="C568" s="73"/>
      <c r="D568" s="74"/>
      <c r="E568" s="73"/>
      <c r="F568" s="73"/>
      <c r="G568" s="73"/>
      <c r="H568" s="75"/>
      <c r="I568" s="75"/>
    </row>
    <row r="569" spans="1:9" ht="24" customHeight="1">
      <c r="A569" s="20">
        <v>563</v>
      </c>
      <c r="B569" s="73" t="str">
        <f>+IF(C569="","",SUBTOTAL(3,C$7:C569))</f>
        <v/>
      </c>
      <c r="C569" s="73"/>
      <c r="D569" s="74"/>
      <c r="E569" s="73"/>
      <c r="F569" s="73"/>
      <c r="G569" s="73"/>
      <c r="H569" s="75"/>
      <c r="I569" s="75"/>
    </row>
    <row r="570" spans="1:9" ht="24" customHeight="1">
      <c r="A570" s="20">
        <v>564</v>
      </c>
      <c r="B570" s="73" t="str">
        <f>+IF(C570="","",SUBTOTAL(3,C$7:C570))</f>
        <v/>
      </c>
      <c r="C570" s="73"/>
      <c r="D570" s="74"/>
      <c r="E570" s="73"/>
      <c r="F570" s="73"/>
      <c r="G570" s="73"/>
      <c r="H570" s="75"/>
      <c r="I570" s="75"/>
    </row>
    <row r="571" spans="1:9" ht="24" customHeight="1">
      <c r="A571" s="20">
        <v>565</v>
      </c>
      <c r="B571" s="73" t="str">
        <f>+IF(C571="","",SUBTOTAL(3,C$7:C571))</f>
        <v/>
      </c>
      <c r="C571" s="73"/>
      <c r="D571" s="74"/>
      <c r="E571" s="73"/>
      <c r="F571" s="73"/>
      <c r="G571" s="73"/>
      <c r="H571" s="75"/>
      <c r="I571" s="75"/>
    </row>
    <row r="572" spans="1:9" ht="24" customHeight="1">
      <c r="A572" s="20">
        <v>566</v>
      </c>
      <c r="B572" s="73" t="str">
        <f>+IF(C572="","",SUBTOTAL(3,C$7:C572))</f>
        <v/>
      </c>
      <c r="C572" s="73"/>
      <c r="D572" s="74"/>
      <c r="E572" s="73"/>
      <c r="F572" s="73"/>
      <c r="G572" s="73"/>
      <c r="H572" s="75"/>
      <c r="I572" s="75"/>
    </row>
    <row r="573" spans="1:9" ht="24" customHeight="1">
      <c r="A573" s="20">
        <v>567</v>
      </c>
      <c r="B573" s="73" t="str">
        <f>+IF(C573="","",SUBTOTAL(3,C$7:C573))</f>
        <v/>
      </c>
      <c r="C573" s="73"/>
      <c r="D573" s="74"/>
      <c r="E573" s="73"/>
      <c r="F573" s="73"/>
      <c r="G573" s="73"/>
      <c r="H573" s="75"/>
      <c r="I573" s="75"/>
    </row>
    <row r="574" spans="1:9" ht="24" customHeight="1">
      <c r="A574" s="20">
        <v>568</v>
      </c>
      <c r="B574" s="73" t="str">
        <f>+IF(C574="","",SUBTOTAL(3,C$7:C574))</f>
        <v/>
      </c>
      <c r="C574" s="73"/>
      <c r="D574" s="74"/>
      <c r="E574" s="73"/>
      <c r="F574" s="73"/>
      <c r="G574" s="73"/>
      <c r="H574" s="75"/>
      <c r="I574" s="75"/>
    </row>
    <row r="575" spans="1:9" ht="24" customHeight="1">
      <c r="A575" s="20">
        <v>569</v>
      </c>
      <c r="B575" s="73" t="str">
        <f>+IF(C575="","",SUBTOTAL(3,C$7:C575))</f>
        <v/>
      </c>
      <c r="C575" s="73"/>
      <c r="D575" s="74"/>
      <c r="E575" s="73"/>
      <c r="F575" s="73"/>
      <c r="G575" s="73"/>
      <c r="H575" s="75"/>
      <c r="I575" s="75"/>
    </row>
    <row r="576" spans="1:9" ht="24" customHeight="1">
      <c r="A576" s="20">
        <v>570</v>
      </c>
      <c r="B576" s="73" t="str">
        <f>+IF(C576="","",SUBTOTAL(3,C$7:C576))</f>
        <v/>
      </c>
      <c r="C576" s="73"/>
      <c r="D576" s="74"/>
      <c r="E576" s="73"/>
      <c r="F576" s="73"/>
      <c r="G576" s="73"/>
      <c r="H576" s="75"/>
      <c r="I576" s="75"/>
    </row>
    <row r="577" spans="1:9" ht="24" customHeight="1">
      <c r="A577" s="20">
        <v>571</v>
      </c>
      <c r="B577" s="73" t="str">
        <f>+IF(C577="","",SUBTOTAL(3,C$7:C577))</f>
        <v/>
      </c>
      <c r="C577" s="73"/>
      <c r="D577" s="74"/>
      <c r="E577" s="73"/>
      <c r="F577" s="73"/>
      <c r="G577" s="73"/>
      <c r="H577" s="75"/>
      <c r="I577" s="75"/>
    </row>
    <row r="578" spans="1:9" ht="24" customHeight="1">
      <c r="A578" s="20">
        <v>572</v>
      </c>
      <c r="B578" s="73" t="str">
        <f>+IF(C578="","",SUBTOTAL(3,C$7:C578))</f>
        <v/>
      </c>
      <c r="C578" s="73"/>
      <c r="D578" s="74"/>
      <c r="E578" s="73"/>
      <c r="F578" s="73"/>
      <c r="G578" s="73"/>
      <c r="H578" s="75"/>
      <c r="I578" s="75"/>
    </row>
    <row r="579" spans="1:9" ht="24" customHeight="1">
      <c r="A579" s="20">
        <v>573</v>
      </c>
      <c r="B579" s="73" t="str">
        <f>+IF(C579="","",SUBTOTAL(3,C$7:C579))</f>
        <v/>
      </c>
      <c r="C579" s="73"/>
      <c r="D579" s="74"/>
      <c r="E579" s="73"/>
      <c r="F579" s="73"/>
      <c r="G579" s="73"/>
      <c r="H579" s="75"/>
      <c r="I579" s="75"/>
    </row>
    <row r="580" spans="1:9" ht="24" customHeight="1">
      <c r="A580" s="20">
        <v>574</v>
      </c>
      <c r="B580" s="73" t="str">
        <f>+IF(C580="","",SUBTOTAL(3,C$7:C580))</f>
        <v/>
      </c>
      <c r="C580" s="73"/>
      <c r="D580" s="74"/>
      <c r="E580" s="73"/>
      <c r="F580" s="73"/>
      <c r="G580" s="73"/>
      <c r="H580" s="75"/>
      <c r="I580" s="75"/>
    </row>
    <row r="581" spans="1:9" ht="24" customHeight="1">
      <c r="A581" s="20">
        <v>575</v>
      </c>
      <c r="B581" s="73" t="str">
        <f>+IF(C581="","",SUBTOTAL(3,C$7:C581))</f>
        <v/>
      </c>
      <c r="C581" s="73"/>
      <c r="D581" s="74"/>
      <c r="E581" s="73"/>
      <c r="F581" s="73"/>
      <c r="G581" s="73"/>
      <c r="H581" s="75"/>
      <c r="I581" s="75"/>
    </row>
    <row r="582" spans="1:9" ht="24" customHeight="1">
      <c r="A582" s="20">
        <v>576</v>
      </c>
      <c r="B582" s="73" t="str">
        <f>+IF(C582="","",SUBTOTAL(3,C$7:C582))</f>
        <v/>
      </c>
      <c r="C582" s="73"/>
      <c r="D582" s="74"/>
      <c r="E582" s="73"/>
      <c r="F582" s="73"/>
      <c r="G582" s="73"/>
      <c r="H582" s="75"/>
      <c r="I582" s="75"/>
    </row>
    <row r="583" spans="1:9" ht="24" customHeight="1">
      <c r="A583" s="20">
        <v>577</v>
      </c>
      <c r="B583" s="73" t="str">
        <f>+IF(C583="","",SUBTOTAL(3,C$7:C583))</f>
        <v/>
      </c>
      <c r="C583" s="73"/>
      <c r="D583" s="74"/>
      <c r="E583" s="73"/>
      <c r="F583" s="73"/>
      <c r="G583" s="73"/>
      <c r="H583" s="75"/>
      <c r="I583" s="75"/>
    </row>
    <row r="584" spans="1:9" ht="24" customHeight="1">
      <c r="A584" s="20">
        <v>578</v>
      </c>
      <c r="B584" s="73" t="str">
        <f>+IF(C584="","",SUBTOTAL(3,C$7:C584))</f>
        <v/>
      </c>
      <c r="C584" s="73"/>
      <c r="D584" s="74"/>
      <c r="E584" s="73"/>
      <c r="F584" s="73"/>
      <c r="G584" s="73"/>
      <c r="H584" s="75"/>
      <c r="I584" s="75"/>
    </row>
    <row r="585" spans="1:9" ht="24" customHeight="1">
      <c r="A585" s="20">
        <v>579</v>
      </c>
      <c r="B585" s="73" t="str">
        <f>+IF(C585="","",SUBTOTAL(3,C$7:C585))</f>
        <v/>
      </c>
      <c r="C585" s="73"/>
      <c r="D585" s="74"/>
      <c r="E585" s="73"/>
      <c r="F585" s="73"/>
      <c r="G585" s="73"/>
      <c r="H585" s="75"/>
      <c r="I585" s="75"/>
    </row>
    <row r="586" spans="1:9" ht="24" customHeight="1">
      <c r="A586" s="20">
        <v>580</v>
      </c>
      <c r="B586" s="73" t="str">
        <f>+IF(C586="","",SUBTOTAL(3,C$7:C586))</f>
        <v/>
      </c>
      <c r="C586" s="73"/>
      <c r="D586" s="74"/>
      <c r="E586" s="73"/>
      <c r="F586" s="73"/>
      <c r="G586" s="73"/>
      <c r="H586" s="75"/>
      <c r="I586" s="75"/>
    </row>
    <row r="587" spans="1:9" ht="24" customHeight="1">
      <c r="A587" s="20">
        <v>581</v>
      </c>
      <c r="B587" s="73" t="str">
        <f>+IF(C587="","",SUBTOTAL(3,C$7:C587))</f>
        <v/>
      </c>
      <c r="C587" s="73"/>
      <c r="D587" s="74"/>
      <c r="E587" s="73"/>
      <c r="F587" s="73"/>
      <c r="G587" s="73"/>
      <c r="H587" s="75"/>
      <c r="I587" s="75"/>
    </row>
    <row r="588" spans="1:9" ht="24" customHeight="1">
      <c r="A588" s="20">
        <v>582</v>
      </c>
      <c r="B588" s="73" t="str">
        <f>+IF(C588="","",SUBTOTAL(3,C$7:C588))</f>
        <v/>
      </c>
      <c r="C588" s="73"/>
      <c r="D588" s="74"/>
      <c r="E588" s="73"/>
      <c r="F588" s="73"/>
      <c r="G588" s="73"/>
      <c r="H588" s="75"/>
      <c r="I588" s="75"/>
    </row>
    <row r="589" spans="1:9" ht="24" customHeight="1">
      <c r="A589" s="20">
        <v>583</v>
      </c>
      <c r="B589" s="73" t="str">
        <f>+IF(C589="","",SUBTOTAL(3,C$7:C589))</f>
        <v/>
      </c>
      <c r="C589" s="73"/>
      <c r="D589" s="74"/>
      <c r="E589" s="73"/>
      <c r="F589" s="73"/>
      <c r="G589" s="73"/>
      <c r="H589" s="75"/>
      <c r="I589" s="75"/>
    </row>
    <row r="590" spans="1:9" ht="24" customHeight="1">
      <c r="A590" s="20">
        <v>584</v>
      </c>
      <c r="B590" s="73" t="str">
        <f>+IF(C590="","",SUBTOTAL(3,C$7:C590))</f>
        <v/>
      </c>
      <c r="C590" s="73"/>
      <c r="D590" s="74"/>
      <c r="E590" s="73"/>
      <c r="F590" s="73"/>
      <c r="G590" s="73"/>
      <c r="H590" s="75"/>
      <c r="I590" s="75"/>
    </row>
    <row r="591" spans="1:9" ht="24" customHeight="1">
      <c r="A591" s="20">
        <v>585</v>
      </c>
      <c r="B591" s="73" t="str">
        <f>+IF(C591="","",SUBTOTAL(3,C$7:C591))</f>
        <v/>
      </c>
      <c r="C591" s="73"/>
      <c r="D591" s="74"/>
      <c r="E591" s="73"/>
      <c r="F591" s="73"/>
      <c r="G591" s="73"/>
      <c r="H591" s="75"/>
      <c r="I591" s="75"/>
    </row>
    <row r="592" spans="1:9" ht="24" customHeight="1">
      <c r="A592" s="20">
        <v>586</v>
      </c>
      <c r="B592" s="73" t="str">
        <f>+IF(C592="","",SUBTOTAL(3,C$7:C592))</f>
        <v/>
      </c>
      <c r="C592" s="73"/>
      <c r="D592" s="74"/>
      <c r="E592" s="73"/>
      <c r="F592" s="73"/>
      <c r="G592" s="73"/>
      <c r="H592" s="75"/>
      <c r="I592" s="75"/>
    </row>
    <row r="593" spans="1:9" ht="24" customHeight="1">
      <c r="A593" s="20">
        <v>587</v>
      </c>
      <c r="B593" s="73" t="str">
        <f>+IF(C593="","",SUBTOTAL(3,C$7:C593))</f>
        <v/>
      </c>
      <c r="C593" s="73"/>
      <c r="D593" s="74"/>
      <c r="E593" s="73"/>
      <c r="F593" s="73"/>
      <c r="G593" s="73"/>
      <c r="H593" s="75"/>
      <c r="I593" s="75"/>
    </row>
    <row r="594" spans="1:9" ht="24" customHeight="1">
      <c r="A594" s="20">
        <v>588</v>
      </c>
      <c r="B594" s="73" t="str">
        <f>+IF(C594="","",SUBTOTAL(3,C$7:C594))</f>
        <v/>
      </c>
      <c r="C594" s="73"/>
      <c r="D594" s="74"/>
      <c r="E594" s="73"/>
      <c r="F594" s="73"/>
      <c r="G594" s="73"/>
      <c r="H594" s="75"/>
      <c r="I594" s="75"/>
    </row>
    <row r="595" spans="1:9" ht="24" customHeight="1">
      <c r="A595" s="20">
        <v>589</v>
      </c>
      <c r="B595" s="73" t="str">
        <f>+IF(C595="","",SUBTOTAL(3,C$7:C595))</f>
        <v/>
      </c>
      <c r="C595" s="73"/>
      <c r="D595" s="74"/>
      <c r="E595" s="73"/>
      <c r="F595" s="73"/>
      <c r="G595" s="73"/>
      <c r="H595" s="75"/>
      <c r="I595" s="75"/>
    </row>
    <row r="596" spans="1:9" ht="24" customHeight="1">
      <c r="A596" s="20">
        <v>590</v>
      </c>
      <c r="B596" s="73" t="str">
        <f>+IF(C596="","",SUBTOTAL(3,C$7:C596))</f>
        <v/>
      </c>
      <c r="C596" s="73"/>
      <c r="D596" s="74"/>
      <c r="E596" s="73"/>
      <c r="F596" s="73"/>
      <c r="G596" s="73"/>
      <c r="H596" s="75"/>
      <c r="I596" s="75"/>
    </row>
    <row r="597" spans="1:9" ht="24" customHeight="1">
      <c r="A597" s="20">
        <v>591</v>
      </c>
      <c r="B597" s="73" t="str">
        <f>+IF(C597="","",SUBTOTAL(3,C$7:C597))</f>
        <v/>
      </c>
      <c r="C597" s="73"/>
      <c r="D597" s="74"/>
      <c r="E597" s="73"/>
      <c r="F597" s="73"/>
      <c r="G597" s="73"/>
      <c r="H597" s="75"/>
      <c r="I597" s="75"/>
    </row>
    <row r="598" spans="1:9" ht="24" customHeight="1">
      <c r="A598" s="20">
        <v>592</v>
      </c>
      <c r="B598" s="73" t="str">
        <f>+IF(C598="","",SUBTOTAL(3,C$7:C598))</f>
        <v/>
      </c>
      <c r="C598" s="73"/>
      <c r="D598" s="74"/>
      <c r="E598" s="73"/>
      <c r="F598" s="73"/>
      <c r="G598" s="73"/>
      <c r="H598" s="75"/>
      <c r="I598" s="75"/>
    </row>
    <row r="599" spans="1:9" ht="24" customHeight="1">
      <c r="A599" s="20">
        <v>593</v>
      </c>
      <c r="B599" s="73" t="str">
        <f>+IF(C599="","",SUBTOTAL(3,C$7:C599))</f>
        <v/>
      </c>
      <c r="C599" s="73"/>
      <c r="D599" s="74"/>
      <c r="E599" s="73"/>
      <c r="F599" s="73"/>
      <c r="G599" s="73"/>
      <c r="H599" s="75"/>
      <c r="I599" s="75"/>
    </row>
    <row r="600" spans="1:9" ht="24" customHeight="1">
      <c r="A600" s="20">
        <v>594</v>
      </c>
      <c r="B600" s="73" t="str">
        <f>+IF(C600="","",SUBTOTAL(3,C$7:C600))</f>
        <v/>
      </c>
      <c r="C600" s="73"/>
      <c r="D600" s="74"/>
      <c r="E600" s="73"/>
      <c r="F600" s="73"/>
      <c r="G600" s="73"/>
      <c r="H600" s="75"/>
      <c r="I600" s="75"/>
    </row>
    <row r="601" spans="1:9" ht="24" customHeight="1">
      <c r="A601" s="20">
        <v>595</v>
      </c>
      <c r="B601" s="73" t="str">
        <f>+IF(C601="","",SUBTOTAL(3,C$7:C601))</f>
        <v/>
      </c>
      <c r="C601" s="73"/>
      <c r="D601" s="74"/>
      <c r="E601" s="73"/>
      <c r="F601" s="73"/>
      <c r="G601" s="73"/>
      <c r="H601" s="75"/>
      <c r="I601" s="75"/>
    </row>
    <row r="602" spans="1:9" ht="24" customHeight="1">
      <c r="A602" s="20">
        <v>596</v>
      </c>
      <c r="B602" s="73" t="str">
        <f>+IF(C602="","",SUBTOTAL(3,C$7:C602))</f>
        <v/>
      </c>
      <c r="C602" s="73"/>
      <c r="D602" s="74"/>
      <c r="E602" s="73"/>
      <c r="F602" s="73"/>
      <c r="G602" s="73"/>
      <c r="H602" s="75"/>
      <c r="I602" s="75"/>
    </row>
    <row r="603" spans="1:9" ht="24" customHeight="1">
      <c r="A603" s="20">
        <v>597</v>
      </c>
      <c r="B603" s="73" t="str">
        <f>+IF(C603="","",SUBTOTAL(3,C$7:C603))</f>
        <v/>
      </c>
      <c r="C603" s="73"/>
      <c r="D603" s="74"/>
      <c r="E603" s="73"/>
      <c r="F603" s="73"/>
      <c r="G603" s="73"/>
      <c r="H603" s="75"/>
      <c r="I603" s="75"/>
    </row>
    <row r="604" spans="1:9" ht="24" customHeight="1">
      <c r="A604" s="20">
        <v>598</v>
      </c>
      <c r="B604" s="73" t="str">
        <f>+IF(C604="","",SUBTOTAL(3,C$7:C604))</f>
        <v/>
      </c>
      <c r="C604" s="73"/>
      <c r="D604" s="74"/>
      <c r="E604" s="73"/>
      <c r="F604" s="73"/>
      <c r="G604" s="73"/>
      <c r="H604" s="75"/>
      <c r="I604" s="75"/>
    </row>
    <row r="605" spans="1:9" ht="24" customHeight="1">
      <c r="A605" s="20">
        <v>599</v>
      </c>
      <c r="B605" s="73" t="str">
        <f>+IF(C605="","",SUBTOTAL(3,C$7:C605))</f>
        <v/>
      </c>
      <c r="C605" s="73"/>
      <c r="D605" s="74"/>
      <c r="E605" s="73"/>
      <c r="F605" s="73"/>
      <c r="G605" s="73"/>
      <c r="H605" s="75"/>
      <c r="I605" s="75"/>
    </row>
    <row r="606" spans="1:9" ht="24" customHeight="1">
      <c r="A606" s="20">
        <v>600</v>
      </c>
      <c r="B606" s="73" t="str">
        <f>+IF(C606="","",SUBTOTAL(3,C$7:C606))</f>
        <v/>
      </c>
      <c r="C606" s="73"/>
      <c r="D606" s="74"/>
      <c r="E606" s="73"/>
      <c r="F606" s="73"/>
      <c r="G606" s="73"/>
      <c r="H606" s="75"/>
      <c r="I606" s="75"/>
    </row>
    <row r="607" spans="1:9" ht="24" customHeight="1">
      <c r="A607" s="20">
        <v>601</v>
      </c>
      <c r="B607" s="73" t="str">
        <f>+IF(C607="","",SUBTOTAL(3,C$7:C607))</f>
        <v/>
      </c>
      <c r="C607" s="73"/>
      <c r="D607" s="74"/>
      <c r="E607" s="73"/>
      <c r="F607" s="73"/>
      <c r="G607" s="73"/>
      <c r="H607" s="75"/>
      <c r="I607" s="75"/>
    </row>
    <row r="608" spans="1:9" ht="24" customHeight="1">
      <c r="A608" s="20">
        <v>602</v>
      </c>
      <c r="B608" s="73" t="str">
        <f>+IF(C608="","",SUBTOTAL(3,C$7:C608))</f>
        <v/>
      </c>
      <c r="C608" s="73"/>
      <c r="D608" s="74"/>
      <c r="E608" s="73"/>
      <c r="F608" s="73"/>
      <c r="G608" s="73"/>
      <c r="H608" s="75"/>
      <c r="I608" s="75"/>
    </row>
    <row r="609" spans="1:9" ht="24" customHeight="1">
      <c r="A609" s="20">
        <v>603</v>
      </c>
      <c r="B609" s="73" t="str">
        <f>+IF(C609="","",SUBTOTAL(3,C$7:C609))</f>
        <v/>
      </c>
      <c r="C609" s="73"/>
      <c r="D609" s="74"/>
      <c r="E609" s="73"/>
      <c r="F609" s="73"/>
      <c r="G609" s="73"/>
      <c r="H609" s="75"/>
      <c r="I609" s="75"/>
    </row>
    <row r="610" spans="1:9" ht="24" customHeight="1">
      <c r="A610" s="20">
        <v>604</v>
      </c>
      <c r="B610" s="73" t="str">
        <f>+IF(C610="","",SUBTOTAL(3,C$7:C610))</f>
        <v/>
      </c>
      <c r="C610" s="73"/>
      <c r="D610" s="74"/>
      <c r="E610" s="73"/>
      <c r="F610" s="73"/>
      <c r="G610" s="73"/>
      <c r="H610" s="75"/>
      <c r="I610" s="75"/>
    </row>
    <row r="611" spans="1:9" ht="24" customHeight="1">
      <c r="A611" s="20">
        <v>605</v>
      </c>
      <c r="B611" s="73" t="str">
        <f>+IF(C611="","",SUBTOTAL(3,C$7:C611))</f>
        <v/>
      </c>
      <c r="C611" s="73"/>
      <c r="D611" s="74"/>
      <c r="E611" s="73"/>
      <c r="F611" s="73"/>
      <c r="G611" s="73"/>
      <c r="H611" s="75"/>
      <c r="I611" s="75"/>
    </row>
    <row r="612" spans="1:9" ht="24" customHeight="1">
      <c r="A612" s="20">
        <v>606</v>
      </c>
      <c r="B612" s="73" t="str">
        <f>+IF(C612="","",SUBTOTAL(3,C$7:C612))</f>
        <v/>
      </c>
      <c r="C612" s="73"/>
      <c r="D612" s="74"/>
      <c r="E612" s="73"/>
      <c r="F612" s="73"/>
      <c r="G612" s="73"/>
      <c r="H612" s="75"/>
      <c r="I612" s="75"/>
    </row>
    <row r="613" spans="1:9" ht="24" customHeight="1">
      <c r="A613" s="20">
        <v>607</v>
      </c>
      <c r="B613" s="73" t="str">
        <f>+IF(C613="","",SUBTOTAL(3,C$7:C613))</f>
        <v/>
      </c>
      <c r="C613" s="73"/>
      <c r="D613" s="74"/>
      <c r="E613" s="73"/>
      <c r="F613" s="73"/>
      <c r="G613" s="73"/>
      <c r="H613" s="75"/>
      <c r="I613" s="75"/>
    </row>
    <row r="614" spans="1:9" ht="24" customHeight="1">
      <c r="A614" s="20">
        <v>608</v>
      </c>
      <c r="B614" s="73" t="str">
        <f>+IF(C614="","",SUBTOTAL(3,C$7:C614))</f>
        <v/>
      </c>
      <c r="C614" s="73"/>
      <c r="D614" s="74"/>
      <c r="E614" s="73"/>
      <c r="F614" s="73"/>
      <c r="G614" s="73"/>
      <c r="H614" s="75"/>
      <c r="I614" s="75"/>
    </row>
    <row r="615" spans="1:9" ht="24" customHeight="1">
      <c r="A615" s="20">
        <v>609</v>
      </c>
      <c r="B615" s="73" t="str">
        <f>+IF(C615="","",SUBTOTAL(3,C$7:C615))</f>
        <v/>
      </c>
      <c r="C615" s="73"/>
      <c r="D615" s="74"/>
      <c r="E615" s="73"/>
      <c r="F615" s="73"/>
      <c r="G615" s="73"/>
      <c r="H615" s="75"/>
      <c r="I615" s="75"/>
    </row>
    <row r="616" spans="1:9" ht="24" customHeight="1">
      <c r="A616" s="20">
        <v>610</v>
      </c>
      <c r="B616" s="73" t="str">
        <f>+IF(C616="","",SUBTOTAL(3,C$7:C616))</f>
        <v/>
      </c>
      <c r="C616" s="73"/>
      <c r="D616" s="74"/>
      <c r="E616" s="73"/>
      <c r="F616" s="73"/>
      <c r="G616" s="73"/>
      <c r="H616" s="75"/>
      <c r="I616" s="75"/>
    </row>
    <row r="617" spans="1:9" ht="24" customHeight="1">
      <c r="A617" s="20">
        <v>611</v>
      </c>
      <c r="B617" s="73" t="str">
        <f>+IF(C617="","",SUBTOTAL(3,C$7:C617))</f>
        <v/>
      </c>
      <c r="C617" s="73"/>
      <c r="D617" s="74"/>
      <c r="E617" s="73"/>
      <c r="F617" s="73"/>
      <c r="G617" s="73"/>
      <c r="H617" s="75"/>
      <c r="I617" s="75"/>
    </row>
    <row r="618" spans="1:9" ht="24" customHeight="1">
      <c r="A618" s="20">
        <v>612</v>
      </c>
      <c r="B618" s="73" t="str">
        <f>+IF(C618="","",SUBTOTAL(3,C$7:C618))</f>
        <v/>
      </c>
      <c r="C618" s="73"/>
      <c r="D618" s="74"/>
      <c r="E618" s="73"/>
      <c r="F618" s="73"/>
      <c r="G618" s="73"/>
      <c r="H618" s="75"/>
      <c r="I618" s="75"/>
    </row>
    <row r="619" spans="1:9" ht="24" customHeight="1">
      <c r="A619" s="20">
        <v>613</v>
      </c>
      <c r="B619" s="73" t="str">
        <f>+IF(C619="","",SUBTOTAL(3,C$7:C619))</f>
        <v/>
      </c>
      <c r="C619" s="73"/>
      <c r="D619" s="74"/>
      <c r="E619" s="73"/>
      <c r="F619" s="73"/>
      <c r="G619" s="73"/>
      <c r="H619" s="75"/>
      <c r="I619" s="75"/>
    </row>
    <row r="620" spans="1:9" ht="24" customHeight="1">
      <c r="A620" s="20">
        <v>614</v>
      </c>
      <c r="B620" s="73" t="str">
        <f>+IF(C620="","",SUBTOTAL(3,C$7:C620))</f>
        <v/>
      </c>
      <c r="C620" s="73"/>
      <c r="D620" s="74"/>
      <c r="E620" s="73"/>
      <c r="F620" s="73"/>
      <c r="G620" s="73"/>
      <c r="H620" s="75"/>
      <c r="I620" s="75"/>
    </row>
    <row r="621" spans="1:9" ht="24" customHeight="1">
      <c r="A621" s="20">
        <v>615</v>
      </c>
      <c r="B621" s="73" t="str">
        <f>+IF(C621="","",SUBTOTAL(3,C$7:C621))</f>
        <v/>
      </c>
      <c r="C621" s="73"/>
      <c r="D621" s="74"/>
      <c r="E621" s="73"/>
      <c r="F621" s="73"/>
      <c r="G621" s="73"/>
      <c r="H621" s="75"/>
      <c r="I621" s="75"/>
    </row>
    <row r="622" spans="1:9" ht="24" customHeight="1">
      <c r="A622" s="20">
        <v>616</v>
      </c>
      <c r="B622" s="73" t="str">
        <f>+IF(C622="","",SUBTOTAL(3,C$7:C622))</f>
        <v/>
      </c>
      <c r="C622" s="73"/>
      <c r="D622" s="74"/>
      <c r="E622" s="73"/>
      <c r="F622" s="73"/>
      <c r="G622" s="73"/>
      <c r="H622" s="75"/>
      <c r="I622" s="75"/>
    </row>
    <row r="623" spans="1:9" ht="24" customHeight="1">
      <c r="A623" s="20">
        <v>617</v>
      </c>
      <c r="B623" s="73" t="str">
        <f>+IF(C623="","",SUBTOTAL(3,C$7:C623))</f>
        <v/>
      </c>
      <c r="C623" s="73"/>
      <c r="D623" s="74"/>
      <c r="E623" s="73"/>
      <c r="F623" s="73"/>
      <c r="G623" s="73"/>
      <c r="H623" s="75"/>
      <c r="I623" s="75"/>
    </row>
    <row r="624" spans="1:9" ht="24" customHeight="1">
      <c r="A624" s="20">
        <v>618</v>
      </c>
      <c r="B624" s="73" t="str">
        <f>+IF(C624="","",SUBTOTAL(3,C$7:C624))</f>
        <v/>
      </c>
      <c r="C624" s="73"/>
      <c r="D624" s="74"/>
      <c r="E624" s="73"/>
      <c r="F624" s="73"/>
      <c r="G624" s="73"/>
      <c r="H624" s="75"/>
      <c r="I624" s="75"/>
    </row>
    <row r="625" spans="1:9" ht="24" customHeight="1">
      <c r="A625" s="20">
        <v>619</v>
      </c>
      <c r="B625" s="73" t="str">
        <f>+IF(C625="","",SUBTOTAL(3,C$7:C625))</f>
        <v/>
      </c>
      <c r="C625" s="73"/>
      <c r="D625" s="74"/>
      <c r="E625" s="73"/>
      <c r="F625" s="73"/>
      <c r="G625" s="73"/>
      <c r="H625" s="75"/>
      <c r="I625" s="75"/>
    </row>
    <row r="626" spans="1:9" ht="24" customHeight="1">
      <c r="A626" s="20">
        <v>620</v>
      </c>
      <c r="B626" s="73" t="str">
        <f>+IF(C626="","",SUBTOTAL(3,C$7:C626))</f>
        <v/>
      </c>
      <c r="C626" s="73"/>
      <c r="D626" s="74"/>
      <c r="E626" s="73"/>
      <c r="F626" s="73"/>
      <c r="G626" s="73"/>
      <c r="H626" s="75"/>
      <c r="I626" s="75"/>
    </row>
    <row r="627" spans="1:9" ht="24" customHeight="1">
      <c r="A627" s="20">
        <v>621</v>
      </c>
      <c r="B627" s="73" t="str">
        <f>+IF(C627="","",SUBTOTAL(3,C$7:C627))</f>
        <v/>
      </c>
      <c r="C627" s="73"/>
      <c r="D627" s="74"/>
      <c r="E627" s="73"/>
      <c r="F627" s="73"/>
      <c r="G627" s="73"/>
      <c r="H627" s="75"/>
      <c r="I627" s="75"/>
    </row>
    <row r="628" spans="1:9" ht="24" customHeight="1">
      <c r="A628" s="20">
        <v>622</v>
      </c>
      <c r="B628" s="73" t="str">
        <f>+IF(C628="","",SUBTOTAL(3,C$7:C628))</f>
        <v/>
      </c>
      <c r="C628" s="73"/>
      <c r="D628" s="74"/>
      <c r="E628" s="73"/>
      <c r="F628" s="73"/>
      <c r="G628" s="73"/>
      <c r="H628" s="75"/>
      <c r="I628" s="75"/>
    </row>
    <row r="629" spans="1:9" ht="24" customHeight="1">
      <c r="A629" s="20">
        <v>623</v>
      </c>
      <c r="B629" s="73" t="str">
        <f>+IF(C629="","",SUBTOTAL(3,C$7:C629))</f>
        <v/>
      </c>
      <c r="C629" s="73"/>
      <c r="D629" s="74"/>
      <c r="E629" s="73"/>
      <c r="F629" s="73"/>
      <c r="G629" s="73"/>
      <c r="H629" s="75"/>
      <c r="I629" s="75"/>
    </row>
    <row r="630" spans="1:9" ht="24" customHeight="1">
      <c r="A630" s="20">
        <v>624</v>
      </c>
      <c r="B630" s="73" t="str">
        <f>+IF(C630="","",SUBTOTAL(3,C$7:C630))</f>
        <v/>
      </c>
      <c r="C630" s="73"/>
      <c r="D630" s="74"/>
      <c r="E630" s="73"/>
      <c r="F630" s="73"/>
      <c r="G630" s="73"/>
      <c r="H630" s="75"/>
      <c r="I630" s="75"/>
    </row>
    <row r="631" spans="1:9" ht="24" customHeight="1">
      <c r="A631" s="20">
        <v>625</v>
      </c>
      <c r="B631" s="73" t="str">
        <f>+IF(C631="","",SUBTOTAL(3,C$7:C631))</f>
        <v/>
      </c>
      <c r="C631" s="73"/>
      <c r="D631" s="74"/>
      <c r="E631" s="73"/>
      <c r="F631" s="73"/>
      <c r="G631" s="73"/>
      <c r="H631" s="75"/>
      <c r="I631" s="75"/>
    </row>
    <row r="632" spans="1:9" ht="24" customHeight="1">
      <c r="A632" s="20">
        <v>626</v>
      </c>
      <c r="B632" s="73" t="str">
        <f>+IF(C632="","",SUBTOTAL(3,C$7:C632))</f>
        <v/>
      </c>
      <c r="C632" s="73"/>
      <c r="D632" s="74"/>
      <c r="E632" s="73"/>
      <c r="F632" s="73"/>
      <c r="G632" s="73"/>
      <c r="H632" s="75"/>
      <c r="I632" s="75"/>
    </row>
    <row r="633" spans="1:9" ht="24" customHeight="1">
      <c r="A633" s="20">
        <v>627</v>
      </c>
      <c r="B633" s="73" t="str">
        <f>+IF(C633="","",SUBTOTAL(3,C$7:C633))</f>
        <v/>
      </c>
      <c r="C633" s="73"/>
      <c r="D633" s="74"/>
      <c r="E633" s="73"/>
      <c r="F633" s="73"/>
      <c r="G633" s="73"/>
      <c r="H633" s="75"/>
      <c r="I633" s="75"/>
    </row>
    <row r="634" spans="1:9" ht="24" customHeight="1">
      <c r="A634" s="20">
        <v>628</v>
      </c>
      <c r="B634" s="73" t="str">
        <f>+IF(C634="","",SUBTOTAL(3,C$7:C634))</f>
        <v/>
      </c>
      <c r="C634" s="73"/>
      <c r="D634" s="74"/>
      <c r="E634" s="73"/>
      <c r="F634" s="73"/>
      <c r="G634" s="73"/>
      <c r="H634" s="75"/>
      <c r="I634" s="75"/>
    </row>
    <row r="635" spans="1:9" ht="24" customHeight="1">
      <c r="A635" s="20">
        <v>629</v>
      </c>
      <c r="B635" s="73" t="str">
        <f>+IF(C635="","",SUBTOTAL(3,C$7:C635))</f>
        <v/>
      </c>
      <c r="C635" s="73"/>
      <c r="D635" s="74"/>
      <c r="E635" s="73"/>
      <c r="F635" s="73"/>
      <c r="G635" s="73"/>
      <c r="H635" s="75"/>
      <c r="I635" s="75"/>
    </row>
    <row r="636" spans="1:9" ht="24" customHeight="1">
      <c r="A636" s="20">
        <v>630</v>
      </c>
      <c r="B636" s="73" t="str">
        <f>+IF(C636="","",SUBTOTAL(3,C$7:C636))</f>
        <v/>
      </c>
      <c r="C636" s="73"/>
      <c r="D636" s="74"/>
      <c r="E636" s="73"/>
      <c r="F636" s="73"/>
      <c r="G636" s="73"/>
      <c r="H636" s="75"/>
      <c r="I636" s="75"/>
    </row>
    <row r="637" spans="1:9" ht="24" customHeight="1">
      <c r="A637" s="20">
        <v>631</v>
      </c>
      <c r="B637" s="73" t="str">
        <f>+IF(C637="","",SUBTOTAL(3,C$7:C637))</f>
        <v/>
      </c>
      <c r="C637" s="73"/>
      <c r="D637" s="74"/>
      <c r="E637" s="73"/>
      <c r="F637" s="73"/>
      <c r="G637" s="73"/>
      <c r="H637" s="75"/>
      <c r="I637" s="75"/>
    </row>
    <row r="638" spans="1:9" ht="24" customHeight="1">
      <c r="A638" s="20">
        <v>632</v>
      </c>
      <c r="B638" s="73" t="str">
        <f>+IF(C638="","",SUBTOTAL(3,C$7:C638))</f>
        <v/>
      </c>
      <c r="C638" s="73"/>
      <c r="D638" s="74"/>
      <c r="E638" s="73"/>
      <c r="F638" s="73"/>
      <c r="G638" s="73"/>
      <c r="H638" s="75"/>
      <c r="I638" s="75"/>
    </row>
    <row r="639" spans="1:9" ht="24" customHeight="1">
      <c r="A639" s="20">
        <v>633</v>
      </c>
      <c r="B639" s="73" t="str">
        <f>+IF(C639="","",SUBTOTAL(3,C$7:C639))</f>
        <v/>
      </c>
      <c r="C639" s="73"/>
      <c r="D639" s="74"/>
      <c r="E639" s="73"/>
      <c r="F639" s="73"/>
      <c r="G639" s="73"/>
      <c r="H639" s="75"/>
      <c r="I639" s="75"/>
    </row>
    <row r="640" spans="1:9" ht="24" customHeight="1">
      <c r="A640" s="20">
        <v>634</v>
      </c>
      <c r="B640" s="73" t="str">
        <f>+IF(C640="","",SUBTOTAL(3,C$7:C640))</f>
        <v/>
      </c>
      <c r="C640" s="73"/>
      <c r="D640" s="74"/>
      <c r="E640" s="73"/>
      <c r="F640" s="73"/>
      <c r="G640" s="73"/>
      <c r="H640" s="75"/>
      <c r="I640" s="75"/>
    </row>
    <row r="641" spans="1:9" ht="24" customHeight="1">
      <c r="A641" s="20">
        <v>635</v>
      </c>
      <c r="B641" s="73" t="str">
        <f>+IF(C641="","",SUBTOTAL(3,C$7:C641))</f>
        <v/>
      </c>
      <c r="C641" s="73"/>
      <c r="D641" s="74"/>
      <c r="E641" s="73"/>
      <c r="F641" s="73"/>
      <c r="G641" s="73"/>
      <c r="H641" s="75"/>
      <c r="I641" s="75"/>
    </row>
    <row r="642" spans="1:9" ht="24" customHeight="1">
      <c r="A642" s="20">
        <v>636</v>
      </c>
      <c r="B642" s="73" t="str">
        <f>+IF(C642="","",SUBTOTAL(3,C$7:C642))</f>
        <v/>
      </c>
      <c r="C642" s="73"/>
      <c r="D642" s="74"/>
      <c r="E642" s="73"/>
      <c r="F642" s="73"/>
      <c r="G642" s="73"/>
      <c r="H642" s="75"/>
      <c r="I642" s="75"/>
    </row>
    <row r="643" spans="1:9" ht="24" customHeight="1">
      <c r="A643" s="20">
        <v>637</v>
      </c>
      <c r="B643" s="73" t="str">
        <f>+IF(C643="","",SUBTOTAL(3,C$7:C643))</f>
        <v/>
      </c>
      <c r="C643" s="73"/>
      <c r="D643" s="74"/>
      <c r="E643" s="73"/>
      <c r="F643" s="73"/>
      <c r="G643" s="73"/>
      <c r="H643" s="75"/>
      <c r="I643" s="75"/>
    </row>
    <row r="644" spans="1:9" ht="24" customHeight="1">
      <c r="A644" s="20">
        <v>638</v>
      </c>
      <c r="B644" s="73" t="str">
        <f>+IF(C644="","",SUBTOTAL(3,C$7:C644))</f>
        <v/>
      </c>
      <c r="C644" s="73"/>
      <c r="D644" s="74"/>
      <c r="E644" s="73"/>
      <c r="F644" s="73"/>
      <c r="G644" s="73"/>
      <c r="H644" s="75"/>
      <c r="I644" s="75"/>
    </row>
    <row r="645" spans="1:9" ht="24" customHeight="1">
      <c r="A645" s="20">
        <v>639</v>
      </c>
      <c r="B645" s="73" t="str">
        <f>+IF(C645="","",SUBTOTAL(3,C$7:C645))</f>
        <v/>
      </c>
      <c r="C645" s="73"/>
      <c r="D645" s="74"/>
      <c r="E645" s="73"/>
      <c r="F645" s="73"/>
      <c r="G645" s="73"/>
      <c r="H645" s="75"/>
      <c r="I645" s="75"/>
    </row>
    <row r="646" spans="1:9" ht="24" customHeight="1">
      <c r="A646" s="20">
        <v>640</v>
      </c>
      <c r="B646" s="73" t="str">
        <f>+IF(C646="","",SUBTOTAL(3,C$7:C646))</f>
        <v/>
      </c>
      <c r="C646" s="73"/>
      <c r="D646" s="74"/>
      <c r="E646" s="73"/>
      <c r="F646" s="73"/>
      <c r="G646" s="73"/>
      <c r="H646" s="75"/>
      <c r="I646" s="75"/>
    </row>
    <row r="647" spans="1:9" ht="24" customHeight="1">
      <c r="A647" s="20">
        <v>641</v>
      </c>
      <c r="B647" s="73" t="str">
        <f>+IF(C647="","",SUBTOTAL(3,C$7:C647))</f>
        <v/>
      </c>
      <c r="C647" s="73"/>
      <c r="D647" s="74"/>
      <c r="E647" s="73"/>
      <c r="F647" s="73"/>
      <c r="G647" s="73"/>
      <c r="H647" s="75"/>
      <c r="I647" s="75"/>
    </row>
    <row r="648" spans="1:9" ht="24" customHeight="1">
      <c r="A648" s="20">
        <v>642</v>
      </c>
      <c r="B648" s="73" t="str">
        <f>+IF(C648="","",SUBTOTAL(3,C$7:C648))</f>
        <v/>
      </c>
      <c r="C648" s="73"/>
      <c r="D648" s="74"/>
      <c r="E648" s="73"/>
      <c r="F648" s="73"/>
      <c r="G648" s="73"/>
      <c r="H648" s="75"/>
      <c r="I648" s="75"/>
    </row>
    <row r="649" spans="1:9" ht="24" customHeight="1">
      <c r="A649" s="20">
        <v>643</v>
      </c>
      <c r="B649" s="73" t="str">
        <f>+IF(C649="","",SUBTOTAL(3,C$7:C649))</f>
        <v/>
      </c>
      <c r="C649" s="73"/>
      <c r="D649" s="74"/>
      <c r="E649" s="73"/>
      <c r="F649" s="73"/>
      <c r="G649" s="73"/>
      <c r="H649" s="75"/>
      <c r="I649" s="75"/>
    </row>
    <row r="650" spans="1:9" ht="24" customHeight="1">
      <c r="A650" s="20">
        <v>644</v>
      </c>
      <c r="B650" s="73" t="str">
        <f>+IF(C650="","",SUBTOTAL(3,C$7:C650))</f>
        <v/>
      </c>
      <c r="C650" s="73"/>
      <c r="D650" s="74"/>
      <c r="E650" s="73"/>
      <c r="F650" s="73"/>
      <c r="G650" s="73"/>
      <c r="H650" s="75"/>
      <c r="I650" s="75"/>
    </row>
    <row r="651" spans="1:9" ht="24" customHeight="1">
      <c r="A651" s="20">
        <v>645</v>
      </c>
      <c r="B651" s="73" t="str">
        <f>+IF(C651="","",SUBTOTAL(3,C$7:C651))</f>
        <v/>
      </c>
      <c r="C651" s="73"/>
      <c r="D651" s="74"/>
      <c r="E651" s="73"/>
      <c r="F651" s="73"/>
      <c r="G651" s="73"/>
      <c r="H651" s="75"/>
      <c r="I651" s="75"/>
    </row>
    <row r="652" spans="1:9" ht="24" customHeight="1">
      <c r="A652" s="20">
        <v>646</v>
      </c>
      <c r="B652" s="73" t="str">
        <f>+IF(C652="","",SUBTOTAL(3,C$7:C652))</f>
        <v/>
      </c>
      <c r="C652" s="73"/>
      <c r="D652" s="74"/>
      <c r="E652" s="73"/>
      <c r="F652" s="73"/>
      <c r="G652" s="73"/>
      <c r="H652" s="75"/>
      <c r="I652" s="75"/>
    </row>
    <row r="653" spans="1:9" ht="24" customHeight="1">
      <c r="A653" s="20">
        <v>647</v>
      </c>
      <c r="B653" s="73" t="str">
        <f>+IF(C653="","",SUBTOTAL(3,C$7:C653))</f>
        <v/>
      </c>
      <c r="C653" s="73"/>
      <c r="D653" s="74"/>
      <c r="E653" s="73"/>
      <c r="F653" s="73"/>
      <c r="G653" s="73"/>
      <c r="H653" s="75"/>
      <c r="I653" s="75"/>
    </row>
    <row r="654" spans="1:9" ht="24" customHeight="1">
      <c r="A654" s="20">
        <v>648</v>
      </c>
      <c r="B654" s="73" t="str">
        <f>+IF(C654="","",SUBTOTAL(3,C$7:C654))</f>
        <v/>
      </c>
      <c r="C654" s="73"/>
      <c r="D654" s="74"/>
      <c r="E654" s="73"/>
      <c r="F654" s="73"/>
      <c r="G654" s="73"/>
      <c r="H654" s="75"/>
      <c r="I654" s="75"/>
    </row>
    <row r="655" spans="1:9" ht="24" customHeight="1">
      <c r="A655" s="20">
        <v>649</v>
      </c>
      <c r="B655" s="73" t="str">
        <f>+IF(C655="","",SUBTOTAL(3,C$7:C655))</f>
        <v/>
      </c>
      <c r="C655" s="73"/>
      <c r="D655" s="74"/>
      <c r="E655" s="73"/>
      <c r="F655" s="73"/>
      <c r="G655" s="73"/>
      <c r="H655" s="75"/>
      <c r="I655" s="75"/>
    </row>
    <row r="656" spans="1:9" ht="24" customHeight="1">
      <c r="A656" s="20">
        <v>650</v>
      </c>
      <c r="B656" s="73" t="str">
        <f>+IF(C656="","",SUBTOTAL(3,C$7:C656))</f>
        <v/>
      </c>
      <c r="C656" s="73"/>
      <c r="D656" s="74"/>
      <c r="E656" s="73"/>
      <c r="F656" s="73"/>
      <c r="G656" s="73"/>
      <c r="H656" s="75"/>
      <c r="I656" s="75"/>
    </row>
    <row r="657" spans="1:9" ht="24" customHeight="1">
      <c r="A657" s="20">
        <v>651</v>
      </c>
      <c r="B657" s="73" t="str">
        <f>+IF(C657="","",SUBTOTAL(3,C$7:C657))</f>
        <v/>
      </c>
      <c r="C657" s="73"/>
      <c r="D657" s="74"/>
      <c r="E657" s="73"/>
      <c r="F657" s="73"/>
      <c r="G657" s="73"/>
      <c r="H657" s="75"/>
      <c r="I657" s="75"/>
    </row>
    <row r="658" spans="1:9" ht="24" customHeight="1">
      <c r="A658" s="20">
        <v>652</v>
      </c>
      <c r="B658" s="73" t="str">
        <f>+IF(C658="","",SUBTOTAL(3,C$7:C658))</f>
        <v/>
      </c>
      <c r="C658" s="73"/>
      <c r="D658" s="74"/>
      <c r="E658" s="73"/>
      <c r="F658" s="73"/>
      <c r="G658" s="73"/>
      <c r="H658" s="75"/>
      <c r="I658" s="75"/>
    </row>
    <row r="659" spans="1:9" ht="24" customHeight="1">
      <c r="A659" s="20">
        <v>653</v>
      </c>
      <c r="B659" s="73" t="str">
        <f>+IF(C659="","",SUBTOTAL(3,C$7:C659))</f>
        <v/>
      </c>
      <c r="C659" s="73"/>
      <c r="D659" s="74"/>
      <c r="E659" s="73"/>
      <c r="F659" s="73"/>
      <c r="G659" s="73"/>
      <c r="H659" s="75"/>
      <c r="I659" s="75"/>
    </row>
    <row r="660" spans="1:9" ht="24" customHeight="1">
      <c r="A660" s="20">
        <v>654</v>
      </c>
      <c r="B660" s="73" t="str">
        <f>+IF(C660="","",SUBTOTAL(3,C$7:C660))</f>
        <v/>
      </c>
      <c r="C660" s="73"/>
      <c r="D660" s="74"/>
      <c r="E660" s="73"/>
      <c r="F660" s="73"/>
      <c r="G660" s="73"/>
      <c r="H660" s="75"/>
      <c r="I660" s="75"/>
    </row>
    <row r="661" spans="1:9" ht="24" customHeight="1">
      <c r="A661" s="20">
        <v>655</v>
      </c>
      <c r="B661" s="73" t="str">
        <f>+IF(C661="","",SUBTOTAL(3,C$7:C661))</f>
        <v/>
      </c>
      <c r="C661" s="73"/>
      <c r="D661" s="74"/>
      <c r="E661" s="73"/>
      <c r="F661" s="73"/>
      <c r="G661" s="73"/>
      <c r="H661" s="75"/>
      <c r="I661" s="75"/>
    </row>
    <row r="662" spans="1:9" ht="24" customHeight="1">
      <c r="A662" s="20">
        <v>656</v>
      </c>
      <c r="B662" s="73" t="str">
        <f>+IF(C662="","",SUBTOTAL(3,C$7:C662))</f>
        <v/>
      </c>
      <c r="C662" s="73"/>
      <c r="D662" s="74"/>
      <c r="E662" s="73"/>
      <c r="F662" s="73"/>
      <c r="G662" s="73"/>
      <c r="H662" s="75"/>
      <c r="I662" s="75"/>
    </row>
    <row r="663" spans="1:9" ht="24" customHeight="1">
      <c r="A663" s="20">
        <v>657</v>
      </c>
      <c r="B663" s="73" t="str">
        <f>+IF(C663="","",SUBTOTAL(3,C$7:C663))</f>
        <v/>
      </c>
      <c r="C663" s="73"/>
      <c r="D663" s="74"/>
      <c r="E663" s="73"/>
      <c r="F663" s="73"/>
      <c r="G663" s="73"/>
      <c r="H663" s="75"/>
      <c r="I663" s="75"/>
    </row>
    <row r="664" spans="1:9" ht="24" customHeight="1">
      <c r="A664" s="20">
        <v>658</v>
      </c>
      <c r="B664" s="73" t="str">
        <f>+IF(C664="","",SUBTOTAL(3,C$7:C664))</f>
        <v/>
      </c>
      <c r="C664" s="73"/>
      <c r="D664" s="74"/>
      <c r="E664" s="73"/>
      <c r="F664" s="73"/>
      <c r="G664" s="73"/>
      <c r="H664" s="75"/>
      <c r="I664" s="75"/>
    </row>
    <row r="665" spans="1:9" ht="24" customHeight="1">
      <c r="A665" s="20">
        <v>659</v>
      </c>
      <c r="B665" s="73" t="str">
        <f>+IF(C665="","",SUBTOTAL(3,C$7:C665))</f>
        <v/>
      </c>
      <c r="C665" s="73"/>
      <c r="D665" s="74"/>
      <c r="E665" s="73"/>
      <c r="F665" s="73"/>
      <c r="G665" s="73"/>
      <c r="H665" s="75"/>
      <c r="I665" s="75"/>
    </row>
    <row r="666" spans="1:9" ht="24" customHeight="1">
      <c r="A666" s="20">
        <v>660</v>
      </c>
      <c r="B666" s="73" t="str">
        <f>+IF(C666="","",SUBTOTAL(3,C$7:C666))</f>
        <v/>
      </c>
      <c r="C666" s="73"/>
      <c r="D666" s="74"/>
      <c r="E666" s="73"/>
      <c r="F666" s="73"/>
      <c r="G666" s="73"/>
      <c r="H666" s="75"/>
      <c r="I666" s="75"/>
    </row>
    <row r="667" spans="1:9" ht="24" customHeight="1">
      <c r="A667" s="20">
        <v>661</v>
      </c>
      <c r="B667" s="73" t="str">
        <f>+IF(C667="","",SUBTOTAL(3,C$7:C667))</f>
        <v/>
      </c>
      <c r="C667" s="73"/>
      <c r="D667" s="74"/>
      <c r="E667" s="73"/>
      <c r="F667" s="73"/>
      <c r="G667" s="73"/>
      <c r="H667" s="75"/>
      <c r="I667" s="75"/>
    </row>
    <row r="668" spans="1:9" ht="24" customHeight="1">
      <c r="A668" s="20">
        <v>662</v>
      </c>
      <c r="B668" s="73" t="str">
        <f>+IF(C668="","",SUBTOTAL(3,C$7:C668))</f>
        <v/>
      </c>
      <c r="C668" s="73"/>
      <c r="D668" s="74"/>
      <c r="E668" s="73"/>
      <c r="F668" s="73"/>
      <c r="G668" s="73"/>
      <c r="H668" s="75"/>
      <c r="I668" s="75"/>
    </row>
    <row r="669" spans="1:9" ht="24" customHeight="1">
      <c r="A669" s="20">
        <v>663</v>
      </c>
      <c r="B669" s="73" t="str">
        <f>+IF(C669="","",SUBTOTAL(3,C$7:C669))</f>
        <v/>
      </c>
      <c r="C669" s="73"/>
      <c r="D669" s="74"/>
      <c r="E669" s="73"/>
      <c r="F669" s="73"/>
      <c r="G669" s="73"/>
      <c r="H669" s="75"/>
      <c r="I669" s="75"/>
    </row>
    <row r="670" spans="1:9" ht="24" customHeight="1">
      <c r="A670" s="20">
        <v>664</v>
      </c>
      <c r="B670" s="73" t="str">
        <f>+IF(C670="","",SUBTOTAL(3,C$7:C670))</f>
        <v/>
      </c>
      <c r="C670" s="73"/>
      <c r="D670" s="74"/>
      <c r="E670" s="73"/>
      <c r="F670" s="73"/>
      <c r="G670" s="73"/>
      <c r="H670" s="75"/>
      <c r="I670" s="75"/>
    </row>
    <row r="671" spans="1:9" ht="24" customHeight="1">
      <c r="A671" s="20">
        <v>665</v>
      </c>
      <c r="B671" s="73" t="str">
        <f>+IF(C671="","",SUBTOTAL(3,C$7:C671))</f>
        <v/>
      </c>
      <c r="C671" s="73"/>
      <c r="D671" s="74"/>
      <c r="E671" s="73"/>
      <c r="F671" s="73"/>
      <c r="G671" s="73"/>
      <c r="H671" s="75"/>
      <c r="I671" s="75"/>
    </row>
    <row r="672" spans="1:9" ht="24" customHeight="1">
      <c r="A672" s="20">
        <v>666</v>
      </c>
      <c r="B672" s="73" t="str">
        <f>+IF(C672="","",SUBTOTAL(3,C$7:C672))</f>
        <v/>
      </c>
      <c r="C672" s="73"/>
      <c r="D672" s="74"/>
      <c r="E672" s="73"/>
      <c r="F672" s="73"/>
      <c r="G672" s="73"/>
      <c r="H672" s="75"/>
      <c r="I672" s="75"/>
    </row>
    <row r="673" spans="1:9" ht="24" customHeight="1">
      <c r="A673" s="20">
        <v>667</v>
      </c>
      <c r="B673" s="73" t="str">
        <f>+IF(C673="","",SUBTOTAL(3,C$7:C673))</f>
        <v/>
      </c>
      <c r="C673" s="73"/>
      <c r="D673" s="74"/>
      <c r="E673" s="73"/>
      <c r="F673" s="73"/>
      <c r="G673" s="73"/>
      <c r="H673" s="75"/>
      <c r="I673" s="75"/>
    </row>
    <row r="674" spans="1:9" ht="24" customHeight="1">
      <c r="A674" s="20">
        <v>668</v>
      </c>
      <c r="B674" s="73" t="str">
        <f>+IF(C674="","",SUBTOTAL(3,C$7:C674))</f>
        <v/>
      </c>
      <c r="C674" s="73"/>
      <c r="D674" s="74"/>
      <c r="E674" s="73"/>
      <c r="F674" s="73"/>
      <c r="G674" s="73"/>
      <c r="H674" s="75"/>
      <c r="I674" s="75"/>
    </row>
    <row r="675" spans="1:9" ht="24" customHeight="1">
      <c r="A675" s="20">
        <v>669</v>
      </c>
      <c r="B675" s="73" t="str">
        <f>+IF(C675="","",SUBTOTAL(3,C$7:C675))</f>
        <v/>
      </c>
      <c r="C675" s="73"/>
      <c r="D675" s="74"/>
      <c r="E675" s="73"/>
      <c r="F675" s="73"/>
      <c r="G675" s="73"/>
      <c r="H675" s="75"/>
      <c r="I675" s="75"/>
    </row>
    <row r="676" spans="1:9" ht="24" customHeight="1">
      <c r="A676" s="20">
        <v>670</v>
      </c>
      <c r="B676" s="73" t="str">
        <f>+IF(C676="","",SUBTOTAL(3,C$7:C676))</f>
        <v/>
      </c>
      <c r="C676" s="73"/>
      <c r="D676" s="74"/>
      <c r="E676" s="73"/>
      <c r="F676" s="73"/>
      <c r="G676" s="73"/>
      <c r="H676" s="75"/>
      <c r="I676" s="75"/>
    </row>
    <row r="677" spans="1:9" ht="24" customHeight="1">
      <c r="A677" s="20">
        <v>671</v>
      </c>
      <c r="B677" s="73" t="str">
        <f>+IF(C677="","",SUBTOTAL(3,C$7:C677))</f>
        <v/>
      </c>
      <c r="C677" s="73"/>
      <c r="D677" s="74"/>
      <c r="E677" s="73"/>
      <c r="F677" s="73"/>
      <c r="G677" s="73"/>
      <c r="H677" s="75"/>
      <c r="I677" s="75"/>
    </row>
    <row r="678" spans="1:9" ht="24" customHeight="1">
      <c r="A678" s="20">
        <v>672</v>
      </c>
      <c r="B678" s="73" t="str">
        <f>+IF(C678="","",SUBTOTAL(3,C$7:C678))</f>
        <v/>
      </c>
      <c r="C678" s="73"/>
      <c r="D678" s="74"/>
      <c r="E678" s="73"/>
      <c r="F678" s="73"/>
      <c r="G678" s="73"/>
      <c r="H678" s="75"/>
      <c r="I678" s="75"/>
    </row>
    <row r="679" spans="1:9" ht="24" customHeight="1">
      <c r="A679" s="20">
        <v>673</v>
      </c>
      <c r="B679" s="73" t="str">
        <f>+IF(C679="","",SUBTOTAL(3,C$7:C679))</f>
        <v/>
      </c>
      <c r="C679" s="73"/>
      <c r="D679" s="74"/>
      <c r="E679" s="73"/>
      <c r="F679" s="73"/>
      <c r="G679" s="73"/>
      <c r="H679" s="75"/>
      <c r="I679" s="75"/>
    </row>
    <row r="680" spans="1:9" ht="24" customHeight="1">
      <c r="A680" s="20">
        <v>674</v>
      </c>
      <c r="B680" s="73" t="str">
        <f>+IF(C680="","",SUBTOTAL(3,C$7:C680))</f>
        <v/>
      </c>
      <c r="C680" s="73"/>
      <c r="D680" s="74"/>
      <c r="E680" s="73"/>
      <c r="F680" s="73"/>
      <c r="G680" s="73"/>
      <c r="H680" s="75"/>
      <c r="I680" s="75"/>
    </row>
    <row r="681" spans="1:9" ht="24" customHeight="1">
      <c r="A681" s="20">
        <v>675</v>
      </c>
      <c r="B681" s="73" t="str">
        <f>+IF(C681="","",SUBTOTAL(3,C$7:C681))</f>
        <v/>
      </c>
      <c r="C681" s="73"/>
      <c r="D681" s="74"/>
      <c r="E681" s="73"/>
      <c r="F681" s="73"/>
      <c r="G681" s="73"/>
      <c r="H681" s="75"/>
      <c r="I681" s="75"/>
    </row>
    <row r="682" spans="1:9" ht="24" customHeight="1">
      <c r="A682" s="20">
        <v>676</v>
      </c>
      <c r="B682" s="73" t="str">
        <f>+IF(C682="","",SUBTOTAL(3,C$7:C682))</f>
        <v/>
      </c>
      <c r="C682" s="73"/>
      <c r="D682" s="74"/>
      <c r="E682" s="73"/>
      <c r="F682" s="73"/>
      <c r="G682" s="73"/>
      <c r="H682" s="75"/>
      <c r="I682" s="75"/>
    </row>
    <row r="683" spans="1:9" ht="24" customHeight="1">
      <c r="A683" s="20">
        <v>677</v>
      </c>
      <c r="B683" s="73" t="str">
        <f>+IF(C683="","",SUBTOTAL(3,C$7:C683))</f>
        <v/>
      </c>
      <c r="C683" s="73"/>
      <c r="D683" s="74"/>
      <c r="E683" s="73"/>
      <c r="F683" s="73"/>
      <c r="G683" s="73"/>
      <c r="H683" s="75"/>
      <c r="I683" s="75"/>
    </row>
    <row r="684" spans="1:9" ht="24" customHeight="1">
      <c r="A684" s="20">
        <v>678</v>
      </c>
      <c r="B684" s="73" t="str">
        <f>+IF(C684="","",SUBTOTAL(3,C$7:C684))</f>
        <v/>
      </c>
      <c r="C684" s="73"/>
      <c r="D684" s="74"/>
      <c r="E684" s="73"/>
      <c r="F684" s="73"/>
      <c r="G684" s="73"/>
      <c r="H684" s="75"/>
      <c r="I684" s="75"/>
    </row>
    <row r="685" spans="1:9" ht="24" customHeight="1">
      <c r="A685" s="20">
        <v>679</v>
      </c>
      <c r="B685" s="73" t="str">
        <f>+IF(C685="","",SUBTOTAL(3,C$7:C685))</f>
        <v/>
      </c>
      <c r="C685" s="73"/>
      <c r="D685" s="74"/>
      <c r="E685" s="73"/>
      <c r="F685" s="73"/>
      <c r="G685" s="73"/>
      <c r="H685" s="75"/>
      <c r="I685" s="75"/>
    </row>
    <row r="686" spans="1:9" ht="24" customHeight="1">
      <c r="A686" s="20">
        <v>680</v>
      </c>
      <c r="B686" s="73" t="str">
        <f>+IF(C686="","",SUBTOTAL(3,C$7:C686))</f>
        <v/>
      </c>
      <c r="C686" s="73"/>
      <c r="D686" s="74"/>
      <c r="E686" s="73"/>
      <c r="F686" s="73"/>
      <c r="G686" s="73"/>
      <c r="H686" s="75"/>
      <c r="I686" s="75"/>
    </row>
    <row r="687" spans="1:9" ht="24" customHeight="1">
      <c r="A687" s="20">
        <v>681</v>
      </c>
      <c r="B687" s="73" t="str">
        <f>+IF(C687="","",SUBTOTAL(3,C$7:C687))</f>
        <v/>
      </c>
      <c r="C687" s="73"/>
      <c r="D687" s="74"/>
      <c r="E687" s="73"/>
      <c r="F687" s="73"/>
      <c r="G687" s="73"/>
      <c r="H687" s="75"/>
      <c r="I687" s="75"/>
    </row>
    <row r="688" spans="1:9" ht="24" customHeight="1">
      <c r="A688" s="20">
        <v>682</v>
      </c>
      <c r="B688" s="73" t="str">
        <f>+IF(C688="","",SUBTOTAL(3,C$7:C688))</f>
        <v/>
      </c>
      <c r="C688" s="73"/>
      <c r="D688" s="74"/>
      <c r="E688" s="73"/>
      <c r="F688" s="73"/>
      <c r="G688" s="73"/>
      <c r="H688" s="75"/>
      <c r="I688" s="75"/>
    </row>
    <row r="689" spans="1:9" ht="24" customHeight="1">
      <c r="A689" s="20">
        <v>683</v>
      </c>
      <c r="B689" s="73" t="str">
        <f>+IF(C689="","",SUBTOTAL(3,C$7:C689))</f>
        <v/>
      </c>
      <c r="C689" s="73"/>
      <c r="D689" s="74"/>
      <c r="E689" s="73"/>
      <c r="F689" s="73"/>
      <c r="G689" s="73"/>
      <c r="H689" s="75"/>
      <c r="I689" s="75"/>
    </row>
    <row r="690" spans="1:9" ht="24" customHeight="1">
      <c r="A690" s="20">
        <v>684</v>
      </c>
      <c r="B690" s="73" t="str">
        <f>+IF(C690="","",SUBTOTAL(3,C$7:C690))</f>
        <v/>
      </c>
      <c r="C690" s="73"/>
      <c r="D690" s="74"/>
      <c r="E690" s="73"/>
      <c r="F690" s="73"/>
      <c r="G690" s="73"/>
      <c r="H690" s="75"/>
      <c r="I690" s="75"/>
    </row>
    <row r="691" spans="1:9" ht="24" customHeight="1">
      <c r="A691" s="20">
        <v>685</v>
      </c>
      <c r="B691" s="73" t="str">
        <f>+IF(C691="","",SUBTOTAL(3,C$7:C691))</f>
        <v/>
      </c>
      <c r="C691" s="73"/>
      <c r="D691" s="74"/>
      <c r="E691" s="73"/>
      <c r="F691" s="73"/>
      <c r="G691" s="73"/>
      <c r="H691" s="75"/>
      <c r="I691" s="75"/>
    </row>
    <row r="692" spans="1:9" ht="24" customHeight="1">
      <c r="A692" s="20">
        <v>686</v>
      </c>
      <c r="B692" s="73" t="str">
        <f>+IF(C692="","",SUBTOTAL(3,C$7:C692))</f>
        <v/>
      </c>
      <c r="C692" s="73"/>
      <c r="D692" s="74"/>
      <c r="E692" s="73"/>
      <c r="F692" s="73"/>
      <c r="G692" s="73"/>
      <c r="H692" s="75"/>
      <c r="I692" s="75"/>
    </row>
    <row r="693" spans="1:9" ht="24" customHeight="1">
      <c r="A693" s="20">
        <v>687</v>
      </c>
      <c r="B693" s="73" t="str">
        <f>+IF(C693="","",SUBTOTAL(3,C$7:C693))</f>
        <v/>
      </c>
      <c r="C693" s="73"/>
      <c r="D693" s="74"/>
      <c r="E693" s="73"/>
      <c r="F693" s="73"/>
      <c r="G693" s="73"/>
      <c r="H693" s="75"/>
      <c r="I693" s="75"/>
    </row>
    <row r="694" spans="1:9" ht="24" customHeight="1">
      <c r="A694" s="20">
        <v>688</v>
      </c>
      <c r="B694" s="73" t="str">
        <f>+IF(C694="","",SUBTOTAL(3,C$7:C694))</f>
        <v/>
      </c>
      <c r="C694" s="73"/>
      <c r="D694" s="74"/>
      <c r="E694" s="73"/>
      <c r="F694" s="73"/>
      <c r="G694" s="73"/>
      <c r="H694" s="75"/>
      <c r="I694" s="75"/>
    </row>
    <row r="695" spans="1:9" ht="24" customHeight="1">
      <c r="A695" s="20">
        <v>689</v>
      </c>
      <c r="B695" s="73" t="str">
        <f>+IF(C695="","",SUBTOTAL(3,C$7:C695))</f>
        <v/>
      </c>
      <c r="C695" s="73"/>
      <c r="D695" s="74"/>
      <c r="E695" s="73"/>
      <c r="F695" s="73"/>
      <c r="G695" s="73"/>
      <c r="H695" s="75"/>
      <c r="I695" s="75"/>
    </row>
    <row r="696" spans="1:9" ht="24" customHeight="1">
      <c r="A696" s="20">
        <v>690</v>
      </c>
      <c r="B696" s="73" t="str">
        <f>+IF(C696="","",SUBTOTAL(3,C$7:C696))</f>
        <v/>
      </c>
      <c r="C696" s="73"/>
      <c r="D696" s="74"/>
      <c r="E696" s="73"/>
      <c r="F696" s="73"/>
      <c r="G696" s="73"/>
      <c r="H696" s="75"/>
      <c r="I696" s="75"/>
    </row>
    <row r="697" spans="1:9" ht="24" customHeight="1">
      <c r="A697" s="20">
        <v>691</v>
      </c>
      <c r="B697" s="73" t="str">
        <f>+IF(C697="","",SUBTOTAL(3,C$7:C697))</f>
        <v/>
      </c>
      <c r="C697" s="73"/>
      <c r="D697" s="74"/>
      <c r="E697" s="73"/>
      <c r="F697" s="73"/>
      <c r="G697" s="73"/>
      <c r="H697" s="75"/>
      <c r="I697" s="75"/>
    </row>
    <row r="698" spans="1:9" ht="24" customHeight="1">
      <c r="A698" s="20">
        <v>692</v>
      </c>
      <c r="B698" s="73" t="str">
        <f>+IF(C698="","",SUBTOTAL(3,C$7:C698))</f>
        <v/>
      </c>
      <c r="C698" s="73"/>
      <c r="D698" s="74"/>
      <c r="E698" s="73"/>
      <c r="F698" s="73"/>
      <c r="G698" s="73"/>
      <c r="H698" s="75"/>
      <c r="I698" s="75"/>
    </row>
    <row r="699" spans="1:9" ht="24" customHeight="1">
      <c r="A699" s="20">
        <v>693</v>
      </c>
      <c r="B699" s="73" t="str">
        <f>+IF(C699="","",SUBTOTAL(3,C$7:C699))</f>
        <v/>
      </c>
      <c r="C699" s="73"/>
      <c r="D699" s="74"/>
      <c r="E699" s="73"/>
      <c r="F699" s="73"/>
      <c r="G699" s="73"/>
      <c r="H699" s="75"/>
      <c r="I699" s="75"/>
    </row>
    <row r="700" spans="1:9" ht="24" customHeight="1">
      <c r="A700" s="20">
        <v>694</v>
      </c>
      <c r="B700" s="73" t="str">
        <f>+IF(C700="","",SUBTOTAL(3,C$7:C700))</f>
        <v/>
      </c>
      <c r="C700" s="73"/>
      <c r="D700" s="74"/>
      <c r="E700" s="73"/>
      <c r="F700" s="73"/>
      <c r="G700" s="73"/>
      <c r="H700" s="75"/>
      <c r="I700" s="75"/>
    </row>
    <row r="701" spans="1:9" ht="24" customHeight="1">
      <c r="A701" s="20">
        <v>695</v>
      </c>
      <c r="B701" s="73" t="str">
        <f>+IF(C701="","",SUBTOTAL(3,C$7:C701))</f>
        <v/>
      </c>
      <c r="C701" s="73"/>
      <c r="D701" s="74"/>
      <c r="E701" s="73"/>
      <c r="F701" s="73"/>
      <c r="G701" s="73"/>
      <c r="H701" s="75"/>
      <c r="I701" s="75"/>
    </row>
    <row r="702" spans="1:9" ht="24" customHeight="1">
      <c r="A702" s="20">
        <v>696</v>
      </c>
      <c r="B702" s="73" t="str">
        <f>+IF(C702="","",SUBTOTAL(3,C$7:C702))</f>
        <v/>
      </c>
      <c r="C702" s="73"/>
      <c r="D702" s="74"/>
      <c r="E702" s="73"/>
      <c r="F702" s="73"/>
      <c r="G702" s="73"/>
      <c r="H702" s="75"/>
      <c r="I702" s="75"/>
    </row>
    <row r="703" spans="1:9" ht="24" customHeight="1">
      <c r="A703" s="20">
        <v>697</v>
      </c>
      <c r="B703" s="73" t="str">
        <f>+IF(C703="","",SUBTOTAL(3,C$7:C703))</f>
        <v/>
      </c>
      <c r="C703" s="73"/>
      <c r="D703" s="74"/>
      <c r="E703" s="73"/>
      <c r="F703" s="73"/>
      <c r="G703" s="73"/>
      <c r="H703" s="75"/>
      <c r="I703" s="75"/>
    </row>
    <row r="704" spans="1:9" ht="24" customHeight="1">
      <c r="A704" s="20">
        <v>698</v>
      </c>
      <c r="B704" s="73" t="str">
        <f>+IF(C704="","",SUBTOTAL(3,C$7:C704))</f>
        <v/>
      </c>
      <c r="C704" s="73"/>
      <c r="D704" s="74"/>
      <c r="E704" s="73"/>
      <c r="F704" s="73"/>
      <c r="G704" s="73"/>
      <c r="H704" s="75"/>
      <c r="I704" s="75"/>
    </row>
    <row r="705" spans="1:9" ht="24" customHeight="1">
      <c r="A705" s="20">
        <v>699</v>
      </c>
      <c r="B705" s="73" t="str">
        <f>+IF(C705="","",SUBTOTAL(3,C$7:C705))</f>
        <v/>
      </c>
      <c r="C705" s="73"/>
      <c r="D705" s="74"/>
      <c r="E705" s="73"/>
      <c r="F705" s="73"/>
      <c r="G705" s="73"/>
      <c r="H705" s="75"/>
      <c r="I705" s="75"/>
    </row>
    <row r="706" spans="1:9" ht="24" customHeight="1">
      <c r="A706" s="20">
        <v>700</v>
      </c>
      <c r="B706" s="73" t="str">
        <f>+IF(C706="","",SUBTOTAL(3,C$7:C706))</f>
        <v/>
      </c>
      <c r="C706" s="73"/>
      <c r="D706" s="74"/>
      <c r="E706" s="73"/>
      <c r="F706" s="73"/>
      <c r="G706" s="73"/>
      <c r="H706" s="75"/>
      <c r="I706" s="75"/>
    </row>
    <row r="707" spans="1:9" ht="24" customHeight="1">
      <c r="A707" s="20">
        <v>701</v>
      </c>
      <c r="B707" s="73" t="str">
        <f>+IF(C707="","",SUBTOTAL(3,C$7:C707))</f>
        <v/>
      </c>
      <c r="C707" s="73"/>
      <c r="D707" s="74"/>
      <c r="E707" s="73"/>
      <c r="F707" s="73"/>
      <c r="G707" s="73"/>
      <c r="H707" s="75"/>
      <c r="I707" s="75"/>
    </row>
    <row r="708" spans="1:9" ht="24" customHeight="1">
      <c r="A708" s="20">
        <v>702</v>
      </c>
      <c r="B708" s="73" t="str">
        <f>+IF(C708="","",SUBTOTAL(3,C$7:C708))</f>
        <v/>
      </c>
      <c r="C708" s="73"/>
      <c r="D708" s="74"/>
      <c r="E708" s="73"/>
      <c r="F708" s="73"/>
      <c r="G708" s="73"/>
      <c r="H708" s="75"/>
      <c r="I708" s="75"/>
    </row>
    <row r="709" spans="1:9" ht="24" customHeight="1">
      <c r="A709" s="20">
        <v>703</v>
      </c>
      <c r="B709" s="73" t="str">
        <f>+IF(C709="","",SUBTOTAL(3,C$7:C709))</f>
        <v/>
      </c>
      <c r="C709" s="73"/>
      <c r="D709" s="74"/>
      <c r="E709" s="73"/>
      <c r="F709" s="73"/>
      <c r="G709" s="73"/>
      <c r="H709" s="75"/>
      <c r="I709" s="75"/>
    </row>
    <row r="710" spans="1:9" ht="24" customHeight="1">
      <c r="A710" s="20">
        <v>704</v>
      </c>
      <c r="B710" s="73" t="str">
        <f>+IF(C710="","",SUBTOTAL(3,C$7:C710))</f>
        <v/>
      </c>
      <c r="C710" s="73"/>
      <c r="D710" s="74"/>
      <c r="E710" s="73"/>
      <c r="F710" s="73"/>
      <c r="G710" s="73"/>
      <c r="H710" s="75"/>
      <c r="I710" s="75"/>
    </row>
    <row r="711" spans="1:9" ht="24" customHeight="1">
      <c r="A711" s="20">
        <v>705</v>
      </c>
      <c r="B711" s="73" t="str">
        <f>+IF(C711="","",SUBTOTAL(3,C$7:C711))</f>
        <v/>
      </c>
      <c r="C711" s="73"/>
      <c r="D711" s="74"/>
      <c r="E711" s="73"/>
      <c r="F711" s="73"/>
      <c r="G711" s="73"/>
      <c r="H711" s="75"/>
      <c r="I711" s="75"/>
    </row>
    <row r="712" spans="1:9" ht="24" customHeight="1">
      <c r="A712" s="20">
        <v>706</v>
      </c>
      <c r="B712" s="73" t="str">
        <f>+IF(C712="","",SUBTOTAL(3,C$7:C712))</f>
        <v/>
      </c>
      <c r="C712" s="73"/>
      <c r="D712" s="74"/>
      <c r="E712" s="73"/>
      <c r="F712" s="73"/>
      <c r="G712" s="73"/>
      <c r="H712" s="75"/>
      <c r="I712" s="75"/>
    </row>
    <row r="713" spans="1:9" ht="24" customHeight="1">
      <c r="A713" s="20">
        <v>707</v>
      </c>
      <c r="B713" s="73" t="str">
        <f>+IF(C713="","",SUBTOTAL(3,C$7:C713))</f>
        <v/>
      </c>
      <c r="C713" s="73"/>
      <c r="D713" s="74"/>
      <c r="E713" s="73"/>
      <c r="F713" s="73"/>
      <c r="G713" s="73"/>
      <c r="H713" s="75"/>
      <c r="I713" s="75"/>
    </row>
    <row r="714" spans="1:9" ht="24" customHeight="1">
      <c r="A714" s="20">
        <v>708</v>
      </c>
      <c r="B714" s="73" t="str">
        <f>+IF(C714="","",SUBTOTAL(3,C$7:C714))</f>
        <v/>
      </c>
      <c r="C714" s="73"/>
      <c r="D714" s="74"/>
      <c r="E714" s="73"/>
      <c r="F714" s="73"/>
      <c r="G714" s="73"/>
      <c r="H714" s="75"/>
      <c r="I714" s="75"/>
    </row>
    <row r="715" spans="1:9" ht="24" customHeight="1">
      <c r="A715" s="20">
        <v>709</v>
      </c>
      <c r="B715" s="73" t="str">
        <f>+IF(C715="","",SUBTOTAL(3,C$7:C715))</f>
        <v/>
      </c>
      <c r="C715" s="73"/>
      <c r="D715" s="74"/>
      <c r="E715" s="73"/>
      <c r="F715" s="73"/>
      <c r="G715" s="73"/>
      <c r="H715" s="75"/>
      <c r="I715" s="75"/>
    </row>
    <row r="716" spans="1:9" ht="24" customHeight="1">
      <c r="A716" s="20">
        <v>710</v>
      </c>
      <c r="B716" s="73" t="str">
        <f>+IF(C716="","",SUBTOTAL(3,C$7:C716))</f>
        <v/>
      </c>
      <c r="C716" s="73"/>
      <c r="D716" s="74"/>
      <c r="E716" s="73"/>
      <c r="F716" s="73"/>
      <c r="G716" s="73"/>
      <c r="H716" s="75"/>
      <c r="I716" s="75"/>
    </row>
    <row r="717" spans="1:9" ht="24" customHeight="1">
      <c r="A717" s="20">
        <v>711</v>
      </c>
      <c r="B717" s="73" t="str">
        <f>+IF(C717="","",SUBTOTAL(3,C$7:C717))</f>
        <v/>
      </c>
      <c r="C717" s="73"/>
      <c r="D717" s="74"/>
      <c r="E717" s="73"/>
      <c r="F717" s="73"/>
      <c r="G717" s="73"/>
      <c r="H717" s="75"/>
      <c r="I717" s="75"/>
    </row>
    <row r="718" spans="1:9" ht="24" customHeight="1">
      <c r="A718" s="20">
        <v>712</v>
      </c>
      <c r="B718" s="73" t="str">
        <f>+IF(C718="","",SUBTOTAL(3,C$7:C718))</f>
        <v/>
      </c>
      <c r="C718" s="73"/>
      <c r="D718" s="74"/>
      <c r="E718" s="73"/>
      <c r="F718" s="73"/>
      <c r="G718" s="73"/>
      <c r="H718" s="75"/>
      <c r="I718" s="75"/>
    </row>
    <row r="719" spans="1:9" ht="24" customHeight="1">
      <c r="A719" s="20">
        <v>713</v>
      </c>
      <c r="B719" s="73" t="str">
        <f>+IF(C719="","",SUBTOTAL(3,C$7:C719))</f>
        <v/>
      </c>
      <c r="C719" s="73"/>
      <c r="D719" s="74"/>
      <c r="E719" s="73"/>
      <c r="F719" s="73"/>
      <c r="G719" s="73"/>
      <c r="H719" s="75"/>
      <c r="I719" s="75"/>
    </row>
    <row r="720" spans="1:9" ht="24" customHeight="1">
      <c r="A720" s="20">
        <v>714</v>
      </c>
      <c r="B720" s="73" t="str">
        <f>+IF(C720="","",SUBTOTAL(3,C$7:C720))</f>
        <v/>
      </c>
      <c r="C720" s="73"/>
      <c r="D720" s="74"/>
      <c r="E720" s="73"/>
      <c r="F720" s="73"/>
      <c r="G720" s="73"/>
      <c r="H720" s="75"/>
      <c r="I720" s="75"/>
    </row>
    <row r="721" spans="1:9" ht="24" customHeight="1">
      <c r="A721" s="20">
        <v>715</v>
      </c>
      <c r="B721" s="73" t="str">
        <f>+IF(C721="","",SUBTOTAL(3,C$7:C721))</f>
        <v/>
      </c>
      <c r="C721" s="73"/>
      <c r="D721" s="74"/>
      <c r="E721" s="73"/>
      <c r="F721" s="73"/>
      <c r="G721" s="73"/>
      <c r="H721" s="75"/>
      <c r="I721" s="75"/>
    </row>
    <row r="722" spans="1:9" ht="24" customHeight="1">
      <c r="A722" s="20">
        <v>716</v>
      </c>
      <c r="B722" s="73" t="str">
        <f>+IF(C722="","",SUBTOTAL(3,C$7:C722))</f>
        <v/>
      </c>
      <c r="C722" s="73"/>
      <c r="D722" s="74"/>
      <c r="E722" s="73"/>
      <c r="F722" s="73"/>
      <c r="G722" s="73"/>
      <c r="H722" s="75"/>
      <c r="I722" s="75"/>
    </row>
    <row r="723" spans="1:9" ht="24" customHeight="1">
      <c r="A723" s="20">
        <v>717</v>
      </c>
      <c r="B723" s="73" t="str">
        <f>+IF(C723="","",SUBTOTAL(3,C$7:C723))</f>
        <v/>
      </c>
      <c r="C723" s="73"/>
      <c r="D723" s="74"/>
      <c r="E723" s="73"/>
      <c r="F723" s="73"/>
      <c r="G723" s="73"/>
      <c r="H723" s="75"/>
      <c r="I723" s="75"/>
    </row>
    <row r="724" spans="1:9" ht="24" customHeight="1">
      <c r="A724" s="20">
        <v>718</v>
      </c>
      <c r="B724" s="73" t="str">
        <f>+IF(C724="","",SUBTOTAL(3,C$7:C724))</f>
        <v/>
      </c>
      <c r="C724" s="73"/>
      <c r="D724" s="74"/>
      <c r="E724" s="73"/>
      <c r="F724" s="73"/>
      <c r="G724" s="73"/>
      <c r="H724" s="75"/>
      <c r="I724" s="75"/>
    </row>
    <row r="725" spans="1:9" ht="24" customHeight="1">
      <c r="A725" s="20">
        <v>719</v>
      </c>
      <c r="B725" s="73" t="str">
        <f>+IF(C725="","",SUBTOTAL(3,C$7:C725))</f>
        <v/>
      </c>
      <c r="C725" s="73"/>
      <c r="D725" s="74"/>
      <c r="E725" s="73"/>
      <c r="F725" s="73"/>
      <c r="G725" s="73"/>
      <c r="H725" s="75"/>
      <c r="I725" s="75"/>
    </row>
    <row r="726" spans="1:9" ht="24" customHeight="1">
      <c r="A726" s="20">
        <v>720</v>
      </c>
      <c r="B726" s="73" t="str">
        <f>+IF(C726="","",SUBTOTAL(3,C$7:C726))</f>
        <v/>
      </c>
      <c r="C726" s="73"/>
      <c r="D726" s="74"/>
      <c r="E726" s="73"/>
      <c r="F726" s="73"/>
      <c r="G726" s="73"/>
      <c r="H726" s="75"/>
      <c r="I726" s="75"/>
    </row>
    <row r="727" spans="1:9" ht="24" customHeight="1">
      <c r="A727" s="20">
        <v>721</v>
      </c>
      <c r="B727" s="73" t="str">
        <f>+IF(C727="","",SUBTOTAL(3,C$7:C727))</f>
        <v/>
      </c>
      <c r="C727" s="73"/>
      <c r="D727" s="74"/>
      <c r="E727" s="73"/>
      <c r="F727" s="73"/>
      <c r="G727" s="73"/>
      <c r="H727" s="75"/>
      <c r="I727" s="75"/>
    </row>
    <row r="728" spans="1:9" ht="24" customHeight="1">
      <c r="A728" s="20">
        <v>722</v>
      </c>
      <c r="B728" s="73" t="str">
        <f>+IF(C728="","",SUBTOTAL(3,C$7:C728))</f>
        <v/>
      </c>
      <c r="C728" s="73"/>
      <c r="D728" s="74"/>
      <c r="E728" s="73"/>
      <c r="F728" s="73"/>
      <c r="G728" s="73"/>
      <c r="H728" s="75"/>
      <c r="I728" s="75"/>
    </row>
    <row r="729" spans="1:9" ht="24" customHeight="1">
      <c r="A729" s="20">
        <v>723</v>
      </c>
      <c r="B729" s="73" t="str">
        <f>+IF(C729="","",SUBTOTAL(3,C$7:C729))</f>
        <v/>
      </c>
      <c r="C729" s="73"/>
      <c r="D729" s="74"/>
      <c r="E729" s="73"/>
      <c r="F729" s="73"/>
      <c r="G729" s="73"/>
      <c r="H729" s="75"/>
      <c r="I729" s="75"/>
    </row>
    <row r="730" spans="1:9" ht="24" customHeight="1">
      <c r="A730" s="20">
        <v>724</v>
      </c>
      <c r="B730" s="73" t="str">
        <f>+IF(C730="","",SUBTOTAL(3,C$7:C730))</f>
        <v/>
      </c>
      <c r="C730" s="73"/>
      <c r="D730" s="74"/>
      <c r="E730" s="73"/>
      <c r="F730" s="73"/>
      <c r="G730" s="73"/>
      <c r="H730" s="75"/>
      <c r="I730" s="75"/>
    </row>
    <row r="731" spans="1:9" ht="24" customHeight="1">
      <c r="A731" s="20">
        <v>725</v>
      </c>
      <c r="B731" s="73" t="str">
        <f>+IF(C731="","",SUBTOTAL(3,C$7:C731))</f>
        <v/>
      </c>
      <c r="C731" s="73"/>
      <c r="D731" s="74"/>
      <c r="E731" s="73"/>
      <c r="F731" s="73"/>
      <c r="G731" s="73"/>
      <c r="H731" s="75"/>
      <c r="I731" s="75"/>
    </row>
    <row r="732" spans="1:9" ht="24" customHeight="1">
      <c r="A732" s="20">
        <v>726</v>
      </c>
      <c r="B732" s="73" t="str">
        <f>+IF(C732="","",SUBTOTAL(3,C$7:C732))</f>
        <v/>
      </c>
      <c r="C732" s="73"/>
      <c r="D732" s="74"/>
      <c r="E732" s="73"/>
      <c r="F732" s="73"/>
      <c r="G732" s="73"/>
      <c r="H732" s="75"/>
      <c r="I732" s="75"/>
    </row>
    <row r="733" spans="1:9" ht="24" customHeight="1">
      <c r="A733" s="20">
        <v>727</v>
      </c>
      <c r="B733" s="73" t="str">
        <f>+IF(C733="","",SUBTOTAL(3,C$7:C733))</f>
        <v/>
      </c>
      <c r="C733" s="73"/>
      <c r="D733" s="74"/>
      <c r="E733" s="73"/>
      <c r="F733" s="73"/>
      <c r="G733" s="73"/>
      <c r="H733" s="75"/>
      <c r="I733" s="75"/>
    </row>
    <row r="734" spans="1:9" ht="24" customHeight="1">
      <c r="A734" s="20">
        <v>728</v>
      </c>
      <c r="B734" s="73" t="str">
        <f>+IF(C734="","",SUBTOTAL(3,C$7:C734))</f>
        <v/>
      </c>
      <c r="C734" s="73"/>
      <c r="D734" s="74"/>
      <c r="E734" s="73"/>
      <c r="F734" s="73"/>
      <c r="G734" s="73"/>
      <c r="H734" s="75"/>
      <c r="I734" s="75"/>
    </row>
    <row r="735" spans="1:9" ht="24" customHeight="1">
      <c r="A735" s="20">
        <v>729</v>
      </c>
      <c r="B735" s="73" t="str">
        <f>+IF(C735="","",SUBTOTAL(3,C$7:C735))</f>
        <v/>
      </c>
      <c r="C735" s="73"/>
      <c r="D735" s="74"/>
      <c r="E735" s="73"/>
      <c r="F735" s="73"/>
      <c r="G735" s="73"/>
      <c r="H735" s="75"/>
      <c r="I735" s="75"/>
    </row>
    <row r="736" spans="1:9" ht="24" customHeight="1">
      <c r="A736" s="20">
        <v>730</v>
      </c>
      <c r="B736" s="73" t="str">
        <f>+IF(C736="","",SUBTOTAL(3,C$7:C736))</f>
        <v/>
      </c>
      <c r="C736" s="73"/>
      <c r="D736" s="74"/>
      <c r="E736" s="73"/>
      <c r="F736" s="73"/>
      <c r="G736" s="73"/>
      <c r="H736" s="75"/>
      <c r="I736" s="75"/>
    </row>
    <row r="737" spans="1:9" ht="24" customHeight="1">
      <c r="A737" s="20">
        <v>731</v>
      </c>
      <c r="B737" s="73" t="str">
        <f>+IF(C737="","",SUBTOTAL(3,C$7:C737))</f>
        <v/>
      </c>
      <c r="C737" s="73"/>
      <c r="D737" s="74"/>
      <c r="E737" s="73"/>
      <c r="F737" s="73"/>
      <c r="G737" s="73"/>
      <c r="H737" s="75"/>
      <c r="I737" s="75"/>
    </row>
    <row r="738" spans="1:9" ht="24" customHeight="1">
      <c r="A738" s="20">
        <v>732</v>
      </c>
      <c r="B738" s="73" t="str">
        <f>+IF(C738="","",SUBTOTAL(3,C$7:C738))</f>
        <v/>
      </c>
      <c r="C738" s="73"/>
      <c r="D738" s="74"/>
      <c r="E738" s="73"/>
      <c r="F738" s="73"/>
      <c r="G738" s="73"/>
      <c r="H738" s="75"/>
      <c r="I738" s="75"/>
    </row>
    <row r="739" spans="1:9" ht="24" customHeight="1">
      <c r="A739" s="20">
        <v>733</v>
      </c>
      <c r="B739" s="73" t="str">
        <f>+IF(C739="","",SUBTOTAL(3,C$7:C739))</f>
        <v/>
      </c>
      <c r="C739" s="73"/>
      <c r="D739" s="74"/>
      <c r="E739" s="73"/>
      <c r="F739" s="73"/>
      <c r="G739" s="73"/>
      <c r="H739" s="75"/>
      <c r="I739" s="75"/>
    </row>
    <row r="740" spans="1:9" ht="24" customHeight="1">
      <c r="A740" s="20">
        <v>734</v>
      </c>
      <c r="B740" s="73" t="str">
        <f>+IF(C740="","",SUBTOTAL(3,C$7:C740))</f>
        <v/>
      </c>
      <c r="C740" s="73"/>
      <c r="D740" s="74"/>
      <c r="E740" s="73"/>
      <c r="F740" s="73"/>
      <c r="G740" s="73"/>
      <c r="H740" s="75"/>
      <c r="I740" s="75"/>
    </row>
    <row r="741" spans="1:9" ht="24" customHeight="1">
      <c r="A741" s="20">
        <v>735</v>
      </c>
      <c r="B741" s="73" t="str">
        <f>+IF(C741="","",SUBTOTAL(3,C$7:C741))</f>
        <v/>
      </c>
      <c r="C741" s="73"/>
      <c r="D741" s="74"/>
      <c r="E741" s="73"/>
      <c r="F741" s="73"/>
      <c r="G741" s="73"/>
      <c r="H741" s="75"/>
      <c r="I741" s="75"/>
    </row>
    <row r="742" spans="1:9" ht="24" customHeight="1">
      <c r="A742" s="20">
        <v>736</v>
      </c>
      <c r="B742" s="73" t="str">
        <f>+IF(C742="","",SUBTOTAL(3,C$7:C742))</f>
        <v/>
      </c>
      <c r="C742" s="73"/>
      <c r="D742" s="74"/>
      <c r="E742" s="73"/>
      <c r="F742" s="73"/>
      <c r="G742" s="73"/>
      <c r="H742" s="75"/>
      <c r="I742" s="75"/>
    </row>
    <row r="743" spans="1:9" ht="24" customHeight="1">
      <c r="A743" s="20">
        <v>737</v>
      </c>
      <c r="B743" s="73" t="str">
        <f>+IF(C743="","",SUBTOTAL(3,C$7:C743))</f>
        <v/>
      </c>
      <c r="C743" s="73"/>
      <c r="D743" s="74"/>
      <c r="E743" s="73"/>
      <c r="F743" s="73"/>
      <c r="G743" s="73"/>
      <c r="H743" s="75"/>
      <c r="I743" s="75"/>
    </row>
    <row r="744" spans="1:9" ht="24" customHeight="1">
      <c r="A744" s="20">
        <v>738</v>
      </c>
      <c r="B744" s="73" t="str">
        <f>+IF(C744="","",SUBTOTAL(3,C$7:C744))</f>
        <v/>
      </c>
      <c r="C744" s="73"/>
      <c r="D744" s="74"/>
      <c r="E744" s="73"/>
      <c r="F744" s="73"/>
      <c r="G744" s="73"/>
      <c r="H744" s="75"/>
      <c r="I744" s="75"/>
    </row>
    <row r="745" spans="1:9" ht="24" customHeight="1">
      <c r="A745" s="20">
        <v>739</v>
      </c>
      <c r="B745" s="73" t="str">
        <f>+IF(C745="","",SUBTOTAL(3,C$7:C745))</f>
        <v/>
      </c>
      <c r="C745" s="73"/>
      <c r="D745" s="74"/>
      <c r="E745" s="73"/>
      <c r="F745" s="73"/>
      <c r="G745" s="73"/>
      <c r="H745" s="75"/>
      <c r="I745" s="75"/>
    </row>
    <row r="746" spans="1:9" ht="24" customHeight="1">
      <c r="A746" s="20">
        <v>740</v>
      </c>
      <c r="B746" s="73" t="str">
        <f>+IF(C746="","",SUBTOTAL(3,C$7:C746))</f>
        <v/>
      </c>
      <c r="C746" s="73"/>
      <c r="D746" s="74"/>
      <c r="E746" s="73"/>
      <c r="F746" s="73"/>
      <c r="G746" s="73"/>
      <c r="H746" s="75"/>
      <c r="I746" s="75"/>
    </row>
    <row r="747" spans="1:9" ht="24" customHeight="1">
      <c r="A747" s="20">
        <v>741</v>
      </c>
      <c r="B747" s="73" t="str">
        <f>+IF(C747="","",SUBTOTAL(3,C$7:C747))</f>
        <v/>
      </c>
      <c r="C747" s="73"/>
      <c r="D747" s="74"/>
      <c r="E747" s="73"/>
      <c r="F747" s="73"/>
      <c r="G747" s="73"/>
      <c r="H747" s="75"/>
      <c r="I747" s="75"/>
    </row>
    <row r="748" spans="1:9" ht="24" customHeight="1">
      <c r="A748" s="20">
        <v>742</v>
      </c>
      <c r="B748" s="73" t="str">
        <f>+IF(C748="","",SUBTOTAL(3,C$7:C748))</f>
        <v/>
      </c>
      <c r="C748" s="73"/>
      <c r="D748" s="74"/>
      <c r="E748" s="73"/>
      <c r="F748" s="73"/>
      <c r="G748" s="73"/>
      <c r="H748" s="75"/>
      <c r="I748" s="75"/>
    </row>
    <row r="749" spans="1:9" ht="24" customHeight="1">
      <c r="A749" s="20">
        <v>743</v>
      </c>
      <c r="B749" s="73" t="str">
        <f>+IF(C749="","",SUBTOTAL(3,C$7:C749))</f>
        <v/>
      </c>
      <c r="C749" s="73"/>
      <c r="D749" s="74"/>
      <c r="E749" s="73"/>
      <c r="F749" s="73"/>
      <c r="G749" s="73"/>
      <c r="H749" s="75"/>
      <c r="I749" s="75"/>
    </row>
    <row r="750" spans="1:9" ht="24" customHeight="1">
      <c r="A750" s="20">
        <v>744</v>
      </c>
      <c r="B750" s="73" t="str">
        <f>+IF(C750="","",SUBTOTAL(3,C$7:C750))</f>
        <v/>
      </c>
      <c r="C750" s="73"/>
      <c r="D750" s="74"/>
      <c r="E750" s="73"/>
      <c r="F750" s="73"/>
      <c r="G750" s="73"/>
      <c r="H750" s="75"/>
      <c r="I750" s="75"/>
    </row>
    <row r="751" spans="1:9" ht="24" customHeight="1">
      <c r="A751" s="20">
        <v>745</v>
      </c>
      <c r="B751" s="73" t="str">
        <f>+IF(C751="","",SUBTOTAL(3,C$7:C751))</f>
        <v/>
      </c>
      <c r="C751" s="73"/>
      <c r="D751" s="74"/>
      <c r="E751" s="73"/>
      <c r="F751" s="73"/>
      <c r="G751" s="73"/>
      <c r="H751" s="75"/>
      <c r="I751" s="75"/>
    </row>
    <row r="752" spans="1:9" ht="24" customHeight="1">
      <c r="A752" s="20">
        <v>746</v>
      </c>
      <c r="B752" s="73" t="str">
        <f>+IF(C752="","",SUBTOTAL(3,C$7:C752))</f>
        <v/>
      </c>
      <c r="C752" s="73"/>
      <c r="D752" s="74"/>
      <c r="E752" s="73"/>
      <c r="F752" s="73"/>
      <c r="G752" s="73"/>
      <c r="H752" s="75"/>
      <c r="I752" s="75"/>
    </row>
    <row r="753" spans="1:9" ht="24" customHeight="1">
      <c r="A753" s="20">
        <v>747</v>
      </c>
      <c r="B753" s="73" t="str">
        <f>+IF(C753="","",SUBTOTAL(3,C$7:C753))</f>
        <v/>
      </c>
      <c r="C753" s="73"/>
      <c r="D753" s="74"/>
      <c r="E753" s="73"/>
      <c r="F753" s="73"/>
      <c r="G753" s="73"/>
      <c r="H753" s="75"/>
      <c r="I753" s="75"/>
    </row>
    <row r="754" spans="1:9" ht="24" customHeight="1">
      <c r="A754" s="20">
        <v>748</v>
      </c>
      <c r="B754" s="73" t="str">
        <f>+IF(C754="","",SUBTOTAL(3,C$7:C754))</f>
        <v/>
      </c>
      <c r="C754" s="73"/>
      <c r="D754" s="74"/>
      <c r="E754" s="73"/>
      <c r="F754" s="73"/>
      <c r="G754" s="73"/>
      <c r="H754" s="75"/>
      <c r="I754" s="75"/>
    </row>
    <row r="755" spans="1:9" ht="24" customHeight="1">
      <c r="A755" s="20">
        <v>749</v>
      </c>
      <c r="B755" s="73" t="str">
        <f>+IF(C755="","",SUBTOTAL(3,C$7:C755))</f>
        <v/>
      </c>
      <c r="C755" s="73"/>
      <c r="D755" s="74"/>
      <c r="E755" s="73"/>
      <c r="F755" s="73"/>
      <c r="G755" s="73"/>
      <c r="H755" s="75"/>
      <c r="I755" s="75"/>
    </row>
    <row r="756" spans="1:9" ht="24" customHeight="1">
      <c r="A756" s="20">
        <v>750</v>
      </c>
      <c r="B756" s="73" t="str">
        <f>+IF(C756="","",SUBTOTAL(3,C$7:C756))</f>
        <v/>
      </c>
      <c r="C756" s="73"/>
      <c r="D756" s="74"/>
      <c r="E756" s="73"/>
      <c r="F756" s="73"/>
      <c r="G756" s="73"/>
      <c r="H756" s="75"/>
      <c r="I756" s="75"/>
    </row>
    <row r="757" spans="1:9" ht="24" customHeight="1">
      <c r="A757" s="20">
        <v>751</v>
      </c>
      <c r="B757" s="73" t="str">
        <f>+IF(C757="","",SUBTOTAL(3,C$7:C757))</f>
        <v/>
      </c>
      <c r="C757" s="73"/>
      <c r="D757" s="74"/>
      <c r="E757" s="73"/>
      <c r="F757" s="73"/>
      <c r="G757" s="73"/>
      <c r="H757" s="75"/>
      <c r="I757" s="75"/>
    </row>
    <row r="758" spans="1:9" ht="24" customHeight="1">
      <c r="A758" s="20">
        <v>752</v>
      </c>
      <c r="B758" s="73" t="str">
        <f>+IF(C758="","",SUBTOTAL(3,C$7:C758))</f>
        <v/>
      </c>
      <c r="C758" s="73"/>
      <c r="D758" s="74"/>
      <c r="E758" s="73"/>
      <c r="F758" s="73"/>
      <c r="G758" s="73"/>
      <c r="H758" s="75"/>
      <c r="I758" s="75"/>
    </row>
    <row r="759" spans="1:9" ht="24" customHeight="1">
      <c r="A759" s="20">
        <v>753</v>
      </c>
      <c r="B759" s="73" t="str">
        <f>+IF(C759="","",SUBTOTAL(3,C$7:C759))</f>
        <v/>
      </c>
      <c r="C759" s="73"/>
      <c r="D759" s="74"/>
      <c r="E759" s="73"/>
      <c r="F759" s="73"/>
      <c r="G759" s="73"/>
      <c r="H759" s="75"/>
      <c r="I759" s="75"/>
    </row>
    <row r="760" spans="1:9" ht="24" customHeight="1">
      <c r="A760" s="20">
        <v>754</v>
      </c>
      <c r="B760" s="73" t="str">
        <f>+IF(C760="","",SUBTOTAL(3,C$7:C760))</f>
        <v/>
      </c>
      <c r="C760" s="73"/>
      <c r="D760" s="74"/>
      <c r="E760" s="73"/>
      <c r="F760" s="73"/>
      <c r="G760" s="73"/>
      <c r="H760" s="75"/>
      <c r="I760" s="75"/>
    </row>
    <row r="761" spans="1:9" ht="24" customHeight="1">
      <c r="A761" s="20">
        <v>755</v>
      </c>
      <c r="B761" s="73" t="str">
        <f>+IF(C761="","",SUBTOTAL(3,C$7:C761))</f>
        <v/>
      </c>
      <c r="C761" s="73"/>
      <c r="D761" s="74"/>
      <c r="E761" s="73"/>
      <c r="F761" s="73"/>
      <c r="G761" s="73"/>
      <c r="H761" s="75"/>
      <c r="I761" s="75"/>
    </row>
    <row r="762" spans="1:9" ht="24" customHeight="1">
      <c r="A762" s="20">
        <v>756</v>
      </c>
      <c r="B762" s="73" t="str">
        <f>+IF(C762="","",SUBTOTAL(3,C$7:C762))</f>
        <v/>
      </c>
      <c r="C762" s="73"/>
      <c r="D762" s="74"/>
      <c r="E762" s="73"/>
      <c r="F762" s="73"/>
      <c r="G762" s="73"/>
      <c r="H762" s="75"/>
      <c r="I762" s="75"/>
    </row>
    <row r="763" spans="1:9" ht="24" customHeight="1">
      <c r="A763" s="20">
        <v>757</v>
      </c>
      <c r="B763" s="73" t="str">
        <f>+IF(C763="","",SUBTOTAL(3,C$7:C763))</f>
        <v/>
      </c>
      <c r="C763" s="73"/>
      <c r="D763" s="74"/>
      <c r="E763" s="73"/>
      <c r="F763" s="73"/>
      <c r="G763" s="73"/>
      <c r="H763" s="75"/>
      <c r="I763" s="75"/>
    </row>
    <row r="764" spans="1:9" ht="24" customHeight="1">
      <c r="A764" s="20">
        <v>758</v>
      </c>
      <c r="B764" s="73" t="str">
        <f>+IF(C764="","",SUBTOTAL(3,C$7:C764))</f>
        <v/>
      </c>
      <c r="C764" s="73"/>
      <c r="D764" s="74"/>
      <c r="E764" s="73"/>
      <c r="F764" s="73"/>
      <c r="G764" s="73"/>
      <c r="H764" s="75"/>
      <c r="I764" s="75"/>
    </row>
    <row r="765" spans="1:9" ht="24" customHeight="1">
      <c r="A765" s="20">
        <v>759</v>
      </c>
      <c r="B765" s="73" t="str">
        <f>+IF(C765="","",SUBTOTAL(3,C$7:C765))</f>
        <v/>
      </c>
      <c r="C765" s="73"/>
      <c r="D765" s="74"/>
      <c r="E765" s="73"/>
      <c r="F765" s="73"/>
      <c r="G765" s="73"/>
      <c r="H765" s="75"/>
      <c r="I765" s="75"/>
    </row>
    <row r="766" spans="1:9" ht="24" customHeight="1">
      <c r="A766" s="20">
        <v>760</v>
      </c>
      <c r="B766" s="73" t="str">
        <f>+IF(C766="","",SUBTOTAL(3,C$7:C766))</f>
        <v/>
      </c>
      <c r="C766" s="73"/>
      <c r="D766" s="74"/>
      <c r="E766" s="73"/>
      <c r="F766" s="73"/>
      <c r="G766" s="73"/>
      <c r="H766" s="75"/>
      <c r="I766" s="75"/>
    </row>
    <row r="767" spans="1:9" ht="24" customHeight="1">
      <c r="A767" s="20">
        <v>761</v>
      </c>
      <c r="B767" s="73" t="str">
        <f>+IF(C767="","",SUBTOTAL(3,C$7:C767))</f>
        <v/>
      </c>
      <c r="C767" s="73"/>
      <c r="D767" s="74"/>
      <c r="E767" s="73"/>
      <c r="F767" s="73"/>
      <c r="G767" s="73"/>
      <c r="H767" s="75"/>
      <c r="I767" s="75"/>
    </row>
    <row r="768" spans="1:9" ht="24" customHeight="1">
      <c r="A768" s="20">
        <v>762</v>
      </c>
      <c r="B768" s="73" t="str">
        <f>+IF(C768="","",SUBTOTAL(3,C$7:C768))</f>
        <v/>
      </c>
      <c r="C768" s="73"/>
      <c r="D768" s="74"/>
      <c r="E768" s="73"/>
      <c r="F768" s="73"/>
      <c r="G768" s="73"/>
      <c r="H768" s="75"/>
      <c r="I768" s="75"/>
    </row>
    <row r="769" spans="1:9" ht="24" customHeight="1">
      <c r="A769" s="20">
        <v>763</v>
      </c>
      <c r="B769" s="73" t="str">
        <f>+IF(C769="","",SUBTOTAL(3,C$7:C769))</f>
        <v/>
      </c>
      <c r="C769" s="73"/>
      <c r="D769" s="74"/>
      <c r="E769" s="73"/>
      <c r="F769" s="73"/>
      <c r="G769" s="73"/>
      <c r="H769" s="75"/>
      <c r="I769" s="75"/>
    </row>
    <row r="770" spans="1:9" ht="24" customHeight="1">
      <c r="A770" s="20">
        <v>764</v>
      </c>
      <c r="B770" s="73" t="str">
        <f>+IF(C770="","",SUBTOTAL(3,C$7:C770))</f>
        <v/>
      </c>
      <c r="C770" s="73"/>
      <c r="D770" s="74"/>
      <c r="E770" s="73"/>
      <c r="F770" s="73"/>
      <c r="G770" s="73"/>
      <c r="H770" s="75"/>
      <c r="I770" s="75"/>
    </row>
    <row r="771" spans="1:9" ht="24" customHeight="1">
      <c r="A771" s="20">
        <v>765</v>
      </c>
      <c r="B771" s="73" t="str">
        <f>+IF(C771="","",SUBTOTAL(3,C$7:C771))</f>
        <v/>
      </c>
      <c r="C771" s="73"/>
      <c r="D771" s="74"/>
      <c r="E771" s="73"/>
      <c r="F771" s="73"/>
      <c r="G771" s="73"/>
      <c r="H771" s="75"/>
      <c r="I771" s="75"/>
    </row>
    <row r="772" spans="1:9" ht="24" customHeight="1">
      <c r="A772" s="20">
        <v>766</v>
      </c>
      <c r="B772" s="73" t="str">
        <f>+IF(C772="","",SUBTOTAL(3,C$7:C772))</f>
        <v/>
      </c>
      <c r="C772" s="73"/>
      <c r="D772" s="74"/>
      <c r="E772" s="73"/>
      <c r="F772" s="73"/>
      <c r="G772" s="73"/>
      <c r="H772" s="75"/>
      <c r="I772" s="75"/>
    </row>
    <row r="773" spans="1:9" ht="24" customHeight="1">
      <c r="A773" s="20">
        <v>767</v>
      </c>
      <c r="B773" s="73" t="str">
        <f>+IF(C773="","",SUBTOTAL(3,C$7:C773))</f>
        <v/>
      </c>
      <c r="C773" s="73"/>
      <c r="D773" s="74"/>
      <c r="E773" s="73"/>
      <c r="F773" s="73"/>
      <c r="G773" s="73"/>
      <c r="H773" s="75"/>
      <c r="I773" s="75"/>
    </row>
    <row r="774" spans="1:9" ht="24" customHeight="1">
      <c r="A774" s="20">
        <v>768</v>
      </c>
      <c r="B774" s="73" t="str">
        <f>+IF(C774="","",SUBTOTAL(3,C$7:C774))</f>
        <v/>
      </c>
      <c r="C774" s="73"/>
      <c r="D774" s="74"/>
      <c r="E774" s="73"/>
      <c r="F774" s="73"/>
      <c r="G774" s="73"/>
      <c r="H774" s="75"/>
      <c r="I774" s="75"/>
    </row>
    <row r="775" spans="1:9" ht="24" customHeight="1">
      <c r="A775" s="20">
        <v>769</v>
      </c>
      <c r="B775" s="73" t="str">
        <f>+IF(C775="","",SUBTOTAL(3,C$7:C775))</f>
        <v/>
      </c>
      <c r="C775" s="73"/>
      <c r="D775" s="74"/>
      <c r="E775" s="73"/>
      <c r="F775" s="73"/>
      <c r="G775" s="73"/>
      <c r="H775" s="75"/>
      <c r="I775" s="75"/>
    </row>
    <row r="776" spans="1:9" ht="24" customHeight="1">
      <c r="A776" s="20">
        <v>770</v>
      </c>
      <c r="B776" s="73" t="str">
        <f>+IF(C776="","",SUBTOTAL(3,C$7:C776))</f>
        <v/>
      </c>
      <c r="C776" s="73"/>
      <c r="D776" s="74"/>
      <c r="E776" s="73"/>
      <c r="F776" s="73"/>
      <c r="G776" s="73"/>
      <c r="H776" s="75"/>
      <c r="I776" s="75"/>
    </row>
    <row r="777" spans="1:9" ht="24" customHeight="1">
      <c r="A777" s="20">
        <v>771</v>
      </c>
      <c r="B777" s="73" t="str">
        <f>+IF(C777="","",SUBTOTAL(3,C$7:C777))</f>
        <v/>
      </c>
      <c r="C777" s="73"/>
      <c r="D777" s="74"/>
      <c r="E777" s="73"/>
      <c r="F777" s="73"/>
      <c r="G777" s="73"/>
      <c r="H777" s="75"/>
      <c r="I777" s="75"/>
    </row>
    <row r="778" spans="1:9" ht="24" customHeight="1">
      <c r="A778" s="20">
        <v>772</v>
      </c>
      <c r="B778" s="73" t="str">
        <f>+IF(C778="","",SUBTOTAL(3,C$7:C778))</f>
        <v/>
      </c>
      <c r="C778" s="73"/>
      <c r="D778" s="74"/>
      <c r="E778" s="73"/>
      <c r="F778" s="73"/>
      <c r="G778" s="73"/>
      <c r="H778" s="75"/>
      <c r="I778" s="75"/>
    </row>
    <row r="779" spans="1:9" ht="24" customHeight="1">
      <c r="A779" s="20">
        <v>773</v>
      </c>
      <c r="B779" s="73" t="str">
        <f>+IF(C779="","",SUBTOTAL(3,C$7:C779))</f>
        <v/>
      </c>
      <c r="C779" s="73"/>
      <c r="D779" s="74"/>
      <c r="E779" s="73"/>
      <c r="F779" s="73"/>
      <c r="G779" s="73"/>
      <c r="H779" s="75"/>
      <c r="I779" s="75"/>
    </row>
    <row r="780" spans="1:9" ht="24" customHeight="1">
      <c r="A780" s="20">
        <v>774</v>
      </c>
      <c r="B780" s="73" t="str">
        <f>+IF(C780="","",SUBTOTAL(3,C$7:C780))</f>
        <v/>
      </c>
      <c r="C780" s="73"/>
      <c r="D780" s="74"/>
      <c r="E780" s="73"/>
      <c r="F780" s="73"/>
      <c r="G780" s="73"/>
      <c r="H780" s="75"/>
      <c r="I780" s="75"/>
    </row>
    <row r="781" spans="1:9" ht="24" customHeight="1">
      <c r="A781" s="20">
        <v>775</v>
      </c>
      <c r="B781" s="73" t="str">
        <f>+IF(C781="","",SUBTOTAL(3,C$7:C781))</f>
        <v/>
      </c>
      <c r="C781" s="73"/>
      <c r="D781" s="74"/>
      <c r="E781" s="73"/>
      <c r="F781" s="73"/>
      <c r="G781" s="73"/>
      <c r="H781" s="75"/>
      <c r="I781" s="75"/>
    </row>
    <row r="782" spans="1:9" ht="24" customHeight="1">
      <c r="A782" s="20">
        <v>776</v>
      </c>
      <c r="B782" s="73" t="str">
        <f>+IF(C782="","",SUBTOTAL(3,C$7:C782))</f>
        <v/>
      </c>
      <c r="C782" s="73"/>
      <c r="D782" s="74"/>
      <c r="E782" s="73"/>
      <c r="F782" s="73"/>
      <c r="G782" s="73"/>
      <c r="H782" s="75"/>
      <c r="I782" s="75"/>
    </row>
    <row r="783" spans="1:9" ht="24" customHeight="1">
      <c r="A783" s="20">
        <v>777</v>
      </c>
      <c r="B783" s="73" t="str">
        <f>+IF(C783="","",SUBTOTAL(3,C$7:C783))</f>
        <v/>
      </c>
      <c r="C783" s="73"/>
      <c r="D783" s="74"/>
      <c r="E783" s="73"/>
      <c r="F783" s="73"/>
      <c r="G783" s="73"/>
      <c r="H783" s="75"/>
      <c r="I783" s="75"/>
    </row>
    <row r="784" spans="1:9" ht="24" customHeight="1">
      <c r="A784" s="20">
        <v>778</v>
      </c>
      <c r="B784" s="73" t="str">
        <f>+IF(C784="","",SUBTOTAL(3,C$7:C784))</f>
        <v/>
      </c>
      <c r="C784" s="73"/>
      <c r="D784" s="74"/>
      <c r="E784" s="73"/>
      <c r="F784" s="73"/>
      <c r="G784" s="73"/>
      <c r="H784" s="75"/>
      <c r="I784" s="75"/>
    </row>
    <row r="785" spans="1:9" ht="24" customHeight="1">
      <c r="A785" s="20">
        <v>779</v>
      </c>
      <c r="B785" s="73" t="str">
        <f>+IF(C785="","",SUBTOTAL(3,C$7:C785))</f>
        <v/>
      </c>
      <c r="C785" s="73"/>
      <c r="D785" s="74"/>
      <c r="E785" s="73"/>
      <c r="F785" s="73"/>
      <c r="G785" s="73"/>
      <c r="H785" s="75"/>
      <c r="I785" s="75"/>
    </row>
    <row r="786" spans="1:9" ht="24" customHeight="1">
      <c r="A786" s="20">
        <v>780</v>
      </c>
      <c r="B786" s="73" t="str">
        <f>+IF(C786="","",SUBTOTAL(3,C$7:C786))</f>
        <v/>
      </c>
      <c r="C786" s="73"/>
      <c r="D786" s="74"/>
      <c r="E786" s="73"/>
      <c r="F786" s="73"/>
      <c r="G786" s="73"/>
      <c r="H786" s="75"/>
      <c r="I786" s="75"/>
    </row>
    <row r="787" spans="1:9" ht="24" customHeight="1">
      <c r="A787" s="20">
        <v>781</v>
      </c>
      <c r="B787" s="73" t="str">
        <f>+IF(C787="","",SUBTOTAL(3,C$7:C787))</f>
        <v/>
      </c>
      <c r="C787" s="73"/>
      <c r="D787" s="74"/>
      <c r="E787" s="73"/>
      <c r="F787" s="73"/>
      <c r="G787" s="73"/>
      <c r="H787" s="75"/>
      <c r="I787" s="75"/>
    </row>
    <row r="788" spans="1:9" ht="24" customHeight="1">
      <c r="A788" s="20">
        <v>782</v>
      </c>
      <c r="B788" s="73" t="str">
        <f>+IF(C788="","",SUBTOTAL(3,C$7:C788))</f>
        <v/>
      </c>
      <c r="C788" s="73"/>
      <c r="D788" s="74"/>
      <c r="E788" s="73"/>
      <c r="F788" s="73"/>
      <c r="G788" s="73"/>
      <c r="H788" s="75"/>
      <c r="I788" s="75"/>
    </row>
    <row r="789" spans="1:9" ht="24" customHeight="1">
      <c r="A789" s="20">
        <v>783</v>
      </c>
      <c r="B789" s="73" t="str">
        <f>+IF(C789="","",SUBTOTAL(3,C$7:C789))</f>
        <v/>
      </c>
      <c r="C789" s="73"/>
      <c r="D789" s="74"/>
      <c r="E789" s="73"/>
      <c r="F789" s="73"/>
      <c r="G789" s="73"/>
      <c r="H789" s="75"/>
      <c r="I789" s="75"/>
    </row>
    <row r="790" spans="1:9" ht="24" customHeight="1">
      <c r="A790" s="20">
        <v>784</v>
      </c>
      <c r="B790" s="73" t="str">
        <f>+IF(C790="","",SUBTOTAL(3,C$7:C790))</f>
        <v/>
      </c>
      <c r="C790" s="73"/>
      <c r="D790" s="74"/>
      <c r="E790" s="73"/>
      <c r="F790" s="73"/>
      <c r="G790" s="73"/>
      <c r="H790" s="75"/>
      <c r="I790" s="75"/>
    </row>
    <row r="791" spans="1:9" ht="24" customHeight="1">
      <c r="A791" s="20">
        <v>785</v>
      </c>
      <c r="B791" s="73" t="str">
        <f>+IF(C791="","",SUBTOTAL(3,C$7:C791))</f>
        <v/>
      </c>
      <c r="C791" s="73"/>
      <c r="D791" s="74"/>
      <c r="E791" s="73"/>
      <c r="F791" s="73"/>
      <c r="G791" s="73"/>
      <c r="H791" s="75"/>
      <c r="I791" s="75"/>
    </row>
    <row r="792" spans="1:9" ht="24" customHeight="1">
      <c r="A792" s="20">
        <v>786</v>
      </c>
      <c r="B792" s="73" t="str">
        <f>+IF(C792="","",SUBTOTAL(3,C$7:C792))</f>
        <v/>
      </c>
      <c r="C792" s="73"/>
      <c r="D792" s="74"/>
      <c r="E792" s="73"/>
      <c r="F792" s="73"/>
      <c r="G792" s="73"/>
      <c r="H792" s="75"/>
      <c r="I792" s="75"/>
    </row>
    <row r="793" spans="1:9" ht="24" customHeight="1">
      <c r="A793" s="20">
        <v>787</v>
      </c>
      <c r="B793" s="73" t="str">
        <f>+IF(C793="","",SUBTOTAL(3,C$7:C793))</f>
        <v/>
      </c>
      <c r="C793" s="73"/>
      <c r="D793" s="74"/>
      <c r="E793" s="73"/>
      <c r="F793" s="73"/>
      <c r="G793" s="73"/>
      <c r="H793" s="75"/>
      <c r="I793" s="75"/>
    </row>
    <row r="794" spans="1:9" ht="24" customHeight="1">
      <c r="A794" s="20">
        <v>788</v>
      </c>
      <c r="B794" s="73" t="str">
        <f>+IF(C794="","",SUBTOTAL(3,C$7:C794))</f>
        <v/>
      </c>
      <c r="C794" s="73"/>
      <c r="D794" s="74"/>
      <c r="E794" s="73"/>
      <c r="F794" s="73"/>
      <c r="G794" s="73"/>
      <c r="H794" s="75"/>
      <c r="I794" s="75"/>
    </row>
    <row r="795" spans="1:9" ht="24" customHeight="1">
      <c r="A795" s="20">
        <v>789</v>
      </c>
      <c r="B795" s="73" t="str">
        <f>+IF(C795="","",SUBTOTAL(3,C$7:C795))</f>
        <v/>
      </c>
      <c r="C795" s="73"/>
      <c r="D795" s="74"/>
      <c r="E795" s="73"/>
      <c r="F795" s="73"/>
      <c r="G795" s="73"/>
      <c r="H795" s="75"/>
      <c r="I795" s="75"/>
    </row>
    <row r="796" spans="1:9" ht="24" customHeight="1">
      <c r="A796" s="20">
        <v>790</v>
      </c>
      <c r="B796" s="73" t="str">
        <f>+IF(C796="","",SUBTOTAL(3,C$7:C796))</f>
        <v/>
      </c>
      <c r="C796" s="73"/>
      <c r="D796" s="74"/>
      <c r="E796" s="73"/>
      <c r="F796" s="73"/>
      <c r="G796" s="73"/>
      <c r="H796" s="75"/>
      <c r="I796" s="75"/>
    </row>
    <row r="797" spans="1:9" ht="24" customHeight="1">
      <c r="A797" s="20">
        <v>791</v>
      </c>
      <c r="B797" s="73" t="str">
        <f>+IF(C797="","",SUBTOTAL(3,C$7:C797))</f>
        <v/>
      </c>
      <c r="C797" s="73"/>
      <c r="D797" s="74"/>
      <c r="E797" s="73"/>
      <c r="F797" s="73"/>
      <c r="G797" s="73"/>
      <c r="H797" s="75"/>
      <c r="I797" s="75"/>
    </row>
    <row r="798" spans="1:9" ht="24" customHeight="1">
      <c r="A798" s="20">
        <v>792</v>
      </c>
      <c r="B798" s="73" t="str">
        <f>+IF(C798="","",SUBTOTAL(3,C$7:C798))</f>
        <v/>
      </c>
      <c r="C798" s="73"/>
      <c r="D798" s="74"/>
      <c r="E798" s="73"/>
      <c r="F798" s="73"/>
      <c r="G798" s="73"/>
      <c r="H798" s="75"/>
      <c r="I798" s="75"/>
    </row>
    <row r="799" spans="1:9" ht="24" customHeight="1">
      <c r="A799" s="20">
        <v>793</v>
      </c>
      <c r="B799" s="73" t="str">
        <f>+IF(C799="","",SUBTOTAL(3,C$7:C799))</f>
        <v/>
      </c>
      <c r="C799" s="73"/>
      <c r="D799" s="74"/>
      <c r="E799" s="73"/>
      <c r="F799" s="73"/>
      <c r="G799" s="73"/>
      <c r="H799" s="75"/>
      <c r="I799" s="75"/>
    </row>
    <row r="800" spans="1:9" ht="24" customHeight="1">
      <c r="A800" s="20">
        <v>794</v>
      </c>
      <c r="B800" s="73" t="str">
        <f>+IF(C800="","",SUBTOTAL(3,C$7:C800))</f>
        <v/>
      </c>
      <c r="C800" s="73"/>
      <c r="D800" s="74"/>
      <c r="E800" s="73"/>
      <c r="F800" s="73"/>
      <c r="G800" s="73"/>
      <c r="H800" s="75"/>
      <c r="I800" s="75"/>
    </row>
    <row r="801" spans="1:9" ht="24" customHeight="1">
      <c r="A801" s="20">
        <v>795</v>
      </c>
      <c r="B801" s="73" t="str">
        <f>+IF(C801="","",SUBTOTAL(3,C$7:C801))</f>
        <v/>
      </c>
      <c r="C801" s="73"/>
      <c r="D801" s="74"/>
      <c r="E801" s="73"/>
      <c r="F801" s="73"/>
      <c r="G801" s="73"/>
      <c r="H801" s="75"/>
      <c r="I801" s="75"/>
    </row>
    <row r="802" spans="1:9" ht="24" customHeight="1">
      <c r="A802" s="20">
        <v>796</v>
      </c>
      <c r="B802" s="73" t="str">
        <f>+IF(C802="","",SUBTOTAL(3,C$7:C802))</f>
        <v/>
      </c>
      <c r="C802" s="73"/>
      <c r="D802" s="74"/>
      <c r="E802" s="73"/>
      <c r="F802" s="73"/>
      <c r="G802" s="73"/>
      <c r="H802" s="75"/>
      <c r="I802" s="75"/>
    </row>
    <row r="803" spans="1:9" ht="24" customHeight="1">
      <c r="A803" s="20">
        <v>797</v>
      </c>
      <c r="B803" s="73" t="str">
        <f>+IF(C803="","",SUBTOTAL(3,C$7:C803))</f>
        <v/>
      </c>
      <c r="C803" s="73"/>
      <c r="D803" s="74"/>
      <c r="E803" s="73"/>
      <c r="F803" s="73"/>
      <c r="G803" s="73"/>
      <c r="H803" s="75"/>
      <c r="I803" s="75"/>
    </row>
    <row r="804" spans="1:9" ht="24" customHeight="1">
      <c r="A804" s="20">
        <v>798</v>
      </c>
      <c r="B804" s="73" t="str">
        <f>+IF(C804="","",SUBTOTAL(3,C$7:C804))</f>
        <v/>
      </c>
      <c r="C804" s="73"/>
      <c r="D804" s="74"/>
      <c r="E804" s="73"/>
      <c r="F804" s="73"/>
      <c r="G804" s="73"/>
      <c r="H804" s="75"/>
      <c r="I804" s="75"/>
    </row>
    <row r="805" spans="1:9" ht="24" customHeight="1">
      <c r="A805" s="20">
        <v>799</v>
      </c>
      <c r="B805" s="73" t="str">
        <f>+IF(C805="","",SUBTOTAL(3,C$7:C805))</f>
        <v/>
      </c>
      <c r="C805" s="73"/>
      <c r="D805" s="74"/>
      <c r="E805" s="73"/>
      <c r="F805" s="73"/>
      <c r="G805" s="73"/>
      <c r="H805" s="75"/>
      <c r="I805" s="75"/>
    </row>
    <row r="806" spans="1:9" ht="24" customHeight="1">
      <c r="A806" s="20">
        <v>800</v>
      </c>
      <c r="B806" s="73" t="str">
        <f>+IF(C806="","",SUBTOTAL(3,C$7:C806))</f>
        <v/>
      </c>
      <c r="C806" s="73"/>
      <c r="D806" s="74"/>
      <c r="E806" s="73"/>
      <c r="F806" s="73"/>
      <c r="G806" s="73"/>
      <c r="H806" s="75"/>
      <c r="I806" s="75"/>
    </row>
    <row r="807" spans="1:9" ht="24" customHeight="1">
      <c r="A807" s="20">
        <v>801</v>
      </c>
      <c r="B807" s="73" t="str">
        <f>+IF(C807="","",SUBTOTAL(3,C$7:C807))</f>
        <v/>
      </c>
      <c r="C807" s="73"/>
      <c r="D807" s="74"/>
      <c r="E807" s="73"/>
      <c r="F807" s="73"/>
      <c r="G807" s="73"/>
      <c r="H807" s="75"/>
      <c r="I807" s="75"/>
    </row>
    <row r="808" spans="1:9" ht="24" customHeight="1">
      <c r="A808" s="20">
        <v>802</v>
      </c>
      <c r="B808" s="73" t="str">
        <f>+IF(C808="","",SUBTOTAL(3,C$7:C808))</f>
        <v/>
      </c>
      <c r="C808" s="73"/>
      <c r="D808" s="74"/>
      <c r="E808" s="73"/>
      <c r="F808" s="73"/>
      <c r="G808" s="73"/>
      <c r="H808" s="75"/>
      <c r="I808" s="75"/>
    </row>
    <row r="809" spans="1:9" ht="24" customHeight="1">
      <c r="A809" s="20">
        <v>803</v>
      </c>
      <c r="B809" s="73" t="str">
        <f>+IF(C809="","",SUBTOTAL(3,C$7:C809))</f>
        <v/>
      </c>
      <c r="C809" s="73"/>
      <c r="D809" s="74"/>
      <c r="E809" s="73"/>
      <c r="F809" s="73"/>
      <c r="G809" s="73"/>
      <c r="H809" s="75"/>
      <c r="I809" s="75"/>
    </row>
    <row r="810" spans="1:9" ht="24" customHeight="1">
      <c r="A810" s="20">
        <v>804</v>
      </c>
      <c r="B810" s="73" t="str">
        <f>+IF(C810="","",SUBTOTAL(3,C$7:C810))</f>
        <v/>
      </c>
      <c r="C810" s="73"/>
      <c r="D810" s="74"/>
      <c r="E810" s="73"/>
      <c r="F810" s="73"/>
      <c r="G810" s="73"/>
      <c r="H810" s="75"/>
      <c r="I810" s="75"/>
    </row>
    <row r="811" spans="1:9" ht="24" customHeight="1">
      <c r="A811" s="20">
        <v>805</v>
      </c>
      <c r="B811" s="73" t="str">
        <f>+IF(C811="","",SUBTOTAL(3,C$7:C811))</f>
        <v/>
      </c>
      <c r="C811" s="73"/>
      <c r="D811" s="74"/>
      <c r="E811" s="73"/>
      <c r="F811" s="73"/>
      <c r="G811" s="73"/>
      <c r="H811" s="75"/>
      <c r="I811" s="75"/>
    </row>
    <row r="812" spans="1:9" ht="24" customHeight="1">
      <c r="A812" s="20">
        <v>806</v>
      </c>
      <c r="B812" s="73" t="str">
        <f>+IF(C812="","",SUBTOTAL(3,C$7:C812))</f>
        <v/>
      </c>
      <c r="C812" s="73"/>
      <c r="D812" s="74"/>
      <c r="E812" s="73"/>
      <c r="F812" s="73"/>
      <c r="G812" s="73"/>
      <c r="H812" s="75"/>
      <c r="I812" s="75"/>
    </row>
    <row r="813" spans="1:9" ht="24" customHeight="1">
      <c r="A813" s="20">
        <v>807</v>
      </c>
      <c r="B813" s="73" t="str">
        <f>+IF(C813="","",SUBTOTAL(3,C$7:C813))</f>
        <v/>
      </c>
      <c r="C813" s="73"/>
      <c r="D813" s="74"/>
      <c r="E813" s="73"/>
      <c r="F813" s="73"/>
      <c r="G813" s="73"/>
      <c r="H813" s="75"/>
      <c r="I813" s="75"/>
    </row>
    <row r="814" spans="1:9" ht="24" customHeight="1">
      <c r="A814" s="20">
        <v>808</v>
      </c>
      <c r="B814" s="73" t="str">
        <f>+IF(C814="","",SUBTOTAL(3,C$7:C814))</f>
        <v/>
      </c>
      <c r="C814" s="73"/>
      <c r="D814" s="74"/>
      <c r="E814" s="73"/>
      <c r="F814" s="73"/>
      <c r="G814" s="73"/>
      <c r="H814" s="75"/>
      <c r="I814" s="75"/>
    </row>
    <row r="815" spans="1:9" ht="24" customHeight="1">
      <c r="A815" s="20">
        <v>809</v>
      </c>
      <c r="B815" s="73" t="str">
        <f>+IF(C815="","",SUBTOTAL(3,C$7:C815))</f>
        <v/>
      </c>
      <c r="C815" s="73"/>
      <c r="D815" s="74"/>
      <c r="E815" s="73"/>
      <c r="F815" s="73"/>
      <c r="G815" s="73"/>
      <c r="H815" s="75"/>
      <c r="I815" s="75"/>
    </row>
    <row r="816" spans="1:9" ht="24" customHeight="1">
      <c r="A816" s="20">
        <v>810</v>
      </c>
      <c r="B816" s="73" t="str">
        <f>+IF(C816="","",SUBTOTAL(3,C$7:C816))</f>
        <v/>
      </c>
      <c r="C816" s="73"/>
      <c r="D816" s="74"/>
      <c r="E816" s="73"/>
      <c r="F816" s="73"/>
      <c r="G816" s="73"/>
      <c r="H816" s="75"/>
      <c r="I816" s="75"/>
    </row>
    <row r="817" spans="1:9" ht="24" customHeight="1">
      <c r="A817" s="20">
        <v>811</v>
      </c>
      <c r="B817" s="73" t="str">
        <f>+IF(C817="","",SUBTOTAL(3,C$7:C817))</f>
        <v/>
      </c>
      <c r="C817" s="73"/>
      <c r="D817" s="74"/>
      <c r="E817" s="73"/>
      <c r="F817" s="73"/>
      <c r="G817" s="73"/>
      <c r="H817" s="75"/>
      <c r="I817" s="75"/>
    </row>
    <row r="818" spans="1:9" ht="24" customHeight="1">
      <c r="A818" s="20">
        <v>812</v>
      </c>
      <c r="B818" s="73" t="str">
        <f>+IF(C818="","",SUBTOTAL(3,C$7:C818))</f>
        <v/>
      </c>
      <c r="C818" s="73"/>
      <c r="D818" s="74"/>
      <c r="E818" s="73"/>
      <c r="F818" s="73"/>
      <c r="G818" s="73"/>
      <c r="H818" s="75"/>
      <c r="I818" s="75"/>
    </row>
    <row r="819" spans="1:9" ht="24" customHeight="1">
      <c r="A819" s="20">
        <v>813</v>
      </c>
      <c r="B819" s="73" t="str">
        <f>+IF(C819="","",SUBTOTAL(3,C$7:C819))</f>
        <v/>
      </c>
      <c r="C819" s="73"/>
      <c r="D819" s="74"/>
      <c r="E819" s="73"/>
      <c r="F819" s="73"/>
      <c r="G819" s="73"/>
      <c r="H819" s="75"/>
      <c r="I819" s="75"/>
    </row>
    <row r="820" spans="1:9" ht="24" customHeight="1">
      <c r="A820" s="20">
        <v>814</v>
      </c>
      <c r="B820" s="73" t="str">
        <f>+IF(C820="","",SUBTOTAL(3,C$7:C820))</f>
        <v/>
      </c>
      <c r="C820" s="73"/>
      <c r="D820" s="74"/>
      <c r="E820" s="73"/>
      <c r="F820" s="73"/>
      <c r="G820" s="73"/>
      <c r="H820" s="75"/>
      <c r="I820" s="75"/>
    </row>
    <row r="821" spans="1:9" ht="24" customHeight="1">
      <c r="A821" s="20">
        <v>815</v>
      </c>
      <c r="B821" s="73" t="str">
        <f>+IF(C821="","",SUBTOTAL(3,C$7:C821))</f>
        <v/>
      </c>
      <c r="C821" s="73"/>
      <c r="D821" s="74"/>
      <c r="E821" s="73"/>
      <c r="F821" s="73"/>
      <c r="G821" s="73"/>
      <c r="H821" s="75"/>
      <c r="I821" s="75"/>
    </row>
    <row r="822" spans="1:9" ht="24" customHeight="1">
      <c r="A822" s="20">
        <v>816</v>
      </c>
      <c r="B822" s="73" t="str">
        <f>+IF(C822="","",SUBTOTAL(3,C$7:C822))</f>
        <v/>
      </c>
      <c r="C822" s="73"/>
      <c r="D822" s="74"/>
      <c r="E822" s="73"/>
      <c r="F822" s="73"/>
      <c r="G822" s="73"/>
      <c r="H822" s="75"/>
      <c r="I822" s="75"/>
    </row>
    <row r="823" spans="1:9" ht="24" customHeight="1">
      <c r="A823" s="20">
        <v>817</v>
      </c>
      <c r="B823" s="73" t="str">
        <f>+IF(C823="","",SUBTOTAL(3,C$7:C823))</f>
        <v/>
      </c>
      <c r="C823" s="73"/>
      <c r="D823" s="74"/>
      <c r="E823" s="73"/>
      <c r="F823" s="73"/>
      <c r="G823" s="73"/>
      <c r="H823" s="75"/>
      <c r="I823" s="75"/>
    </row>
    <row r="824" spans="1:9" ht="24" customHeight="1">
      <c r="A824" s="20">
        <v>818</v>
      </c>
      <c r="B824" s="73" t="str">
        <f>+IF(C824="","",SUBTOTAL(3,C$7:C824))</f>
        <v/>
      </c>
      <c r="C824" s="73"/>
      <c r="D824" s="74"/>
      <c r="E824" s="73"/>
      <c r="F824" s="73"/>
      <c r="G824" s="73"/>
      <c r="H824" s="75"/>
      <c r="I824" s="75"/>
    </row>
    <row r="825" spans="1:9" ht="24" customHeight="1">
      <c r="A825" s="20">
        <v>819</v>
      </c>
      <c r="B825" s="73" t="str">
        <f>+IF(C825="","",SUBTOTAL(3,C$7:C825))</f>
        <v/>
      </c>
      <c r="C825" s="73"/>
      <c r="D825" s="74"/>
      <c r="E825" s="73"/>
      <c r="F825" s="73"/>
      <c r="G825" s="73"/>
      <c r="H825" s="75"/>
      <c r="I825" s="75"/>
    </row>
    <row r="826" spans="1:9" ht="24" customHeight="1">
      <c r="A826" s="20">
        <v>820</v>
      </c>
      <c r="B826" s="73" t="str">
        <f>+IF(C826="","",SUBTOTAL(3,C$7:C826))</f>
        <v/>
      </c>
      <c r="C826" s="73"/>
      <c r="D826" s="74"/>
      <c r="E826" s="73"/>
      <c r="F826" s="73"/>
      <c r="G826" s="73"/>
      <c r="H826" s="75"/>
      <c r="I826" s="75"/>
    </row>
    <row r="827" spans="1:9" ht="24" customHeight="1">
      <c r="A827" s="20">
        <v>821</v>
      </c>
      <c r="B827" s="73" t="str">
        <f>+IF(C827="","",SUBTOTAL(3,C$7:C827))</f>
        <v/>
      </c>
      <c r="C827" s="73"/>
      <c r="D827" s="74"/>
      <c r="E827" s="73"/>
      <c r="F827" s="73"/>
      <c r="G827" s="73"/>
      <c r="H827" s="75"/>
      <c r="I827" s="75"/>
    </row>
    <row r="828" spans="1:9" ht="24" customHeight="1">
      <c r="A828" s="20">
        <v>822</v>
      </c>
      <c r="B828" s="73" t="str">
        <f>+IF(C828="","",SUBTOTAL(3,C$7:C828))</f>
        <v/>
      </c>
      <c r="C828" s="73"/>
      <c r="D828" s="74"/>
      <c r="E828" s="73"/>
      <c r="F828" s="73"/>
      <c r="G828" s="73"/>
      <c r="H828" s="75"/>
      <c r="I828" s="75"/>
    </row>
    <row r="829" spans="1:9" ht="24" customHeight="1">
      <c r="A829" s="20">
        <v>823</v>
      </c>
      <c r="B829" s="73" t="str">
        <f>+IF(C829="","",SUBTOTAL(3,C$7:C829))</f>
        <v/>
      </c>
      <c r="C829" s="73"/>
      <c r="D829" s="74"/>
      <c r="E829" s="73"/>
      <c r="F829" s="73"/>
      <c r="G829" s="73"/>
      <c r="H829" s="75"/>
      <c r="I829" s="75"/>
    </row>
    <row r="830" spans="1:9" ht="24" customHeight="1">
      <c r="A830" s="20">
        <v>824</v>
      </c>
      <c r="B830" s="73" t="str">
        <f>+IF(C830="","",SUBTOTAL(3,C$7:C830))</f>
        <v/>
      </c>
      <c r="C830" s="73"/>
      <c r="D830" s="74"/>
      <c r="E830" s="73"/>
      <c r="F830" s="73"/>
      <c r="G830" s="73"/>
      <c r="H830" s="75"/>
      <c r="I830" s="75"/>
    </row>
    <row r="831" spans="1:9" ht="24" customHeight="1">
      <c r="A831" s="20">
        <v>825</v>
      </c>
      <c r="B831" s="73" t="str">
        <f>+IF(C831="","",SUBTOTAL(3,C$7:C831))</f>
        <v/>
      </c>
      <c r="C831" s="73"/>
      <c r="D831" s="74"/>
      <c r="E831" s="73"/>
      <c r="F831" s="73"/>
      <c r="G831" s="73"/>
      <c r="H831" s="75"/>
      <c r="I831" s="75"/>
    </row>
    <row r="832" spans="1:9" ht="24" customHeight="1">
      <c r="A832" s="20">
        <v>826</v>
      </c>
      <c r="B832" s="73" t="str">
        <f>+IF(C832="","",SUBTOTAL(3,C$7:C832))</f>
        <v/>
      </c>
      <c r="C832" s="73"/>
      <c r="D832" s="74"/>
      <c r="E832" s="73"/>
      <c r="F832" s="73"/>
      <c r="G832" s="73"/>
      <c r="H832" s="75"/>
      <c r="I832" s="75"/>
    </row>
    <row r="833" spans="1:9" ht="24" customHeight="1">
      <c r="A833" s="20">
        <v>827</v>
      </c>
      <c r="B833" s="73" t="str">
        <f>+IF(C833="","",SUBTOTAL(3,C$7:C833))</f>
        <v/>
      </c>
      <c r="C833" s="73"/>
      <c r="D833" s="74"/>
      <c r="E833" s="73"/>
      <c r="F833" s="73"/>
      <c r="G833" s="73"/>
      <c r="H833" s="75"/>
      <c r="I833" s="75"/>
    </row>
    <row r="834" spans="1:9" ht="24" customHeight="1">
      <c r="A834" s="20">
        <v>828</v>
      </c>
      <c r="B834" s="73" t="str">
        <f>+IF(C834="","",SUBTOTAL(3,C$7:C834))</f>
        <v/>
      </c>
      <c r="C834" s="73"/>
      <c r="D834" s="74"/>
      <c r="E834" s="73"/>
      <c r="F834" s="73"/>
      <c r="G834" s="73"/>
      <c r="H834" s="75"/>
      <c r="I834" s="75"/>
    </row>
    <row r="835" spans="1:9" ht="24" customHeight="1">
      <c r="A835" s="20">
        <v>829</v>
      </c>
      <c r="B835" s="73" t="str">
        <f>+IF(C835="","",SUBTOTAL(3,C$7:C835))</f>
        <v/>
      </c>
      <c r="C835" s="73"/>
      <c r="D835" s="74"/>
      <c r="E835" s="73"/>
      <c r="F835" s="73"/>
      <c r="G835" s="73"/>
      <c r="H835" s="75"/>
      <c r="I835" s="75"/>
    </row>
    <row r="836" spans="1:9" ht="24" customHeight="1">
      <c r="A836" s="20">
        <v>830</v>
      </c>
      <c r="B836" s="73" t="str">
        <f>+IF(C836="","",SUBTOTAL(3,C$7:C836))</f>
        <v/>
      </c>
      <c r="C836" s="73"/>
      <c r="D836" s="74"/>
      <c r="E836" s="73"/>
      <c r="F836" s="73"/>
      <c r="G836" s="73"/>
      <c r="H836" s="75"/>
      <c r="I836" s="75"/>
    </row>
    <row r="837" spans="1:9" ht="24" customHeight="1">
      <c r="A837" s="20">
        <v>831</v>
      </c>
      <c r="B837" s="73" t="str">
        <f>+IF(C837="","",SUBTOTAL(3,C$7:C837))</f>
        <v/>
      </c>
      <c r="C837" s="73"/>
      <c r="D837" s="74"/>
      <c r="E837" s="73"/>
      <c r="F837" s="73"/>
      <c r="G837" s="73"/>
      <c r="H837" s="75"/>
      <c r="I837" s="75"/>
    </row>
    <row r="838" spans="1:9" ht="24" customHeight="1">
      <c r="A838" s="20">
        <v>832</v>
      </c>
      <c r="B838" s="73" t="str">
        <f>+IF(C838="","",SUBTOTAL(3,C$7:C838))</f>
        <v/>
      </c>
      <c r="C838" s="73"/>
      <c r="D838" s="74"/>
      <c r="E838" s="73"/>
      <c r="F838" s="73"/>
      <c r="G838" s="73"/>
      <c r="H838" s="75"/>
      <c r="I838" s="75"/>
    </row>
    <row r="839" spans="1:9" ht="24" customHeight="1">
      <c r="A839" s="20">
        <v>833</v>
      </c>
      <c r="B839" s="73" t="str">
        <f>+IF(C839="","",SUBTOTAL(3,C$7:C839))</f>
        <v/>
      </c>
      <c r="C839" s="73"/>
      <c r="D839" s="74"/>
      <c r="E839" s="73"/>
      <c r="F839" s="73"/>
      <c r="G839" s="73"/>
      <c r="H839" s="75"/>
      <c r="I839" s="75"/>
    </row>
    <row r="840" spans="1:9" ht="24" customHeight="1">
      <c r="A840" s="20">
        <v>834</v>
      </c>
      <c r="B840" s="73" t="str">
        <f>+IF(C840="","",SUBTOTAL(3,C$7:C840))</f>
        <v/>
      </c>
      <c r="C840" s="73"/>
      <c r="D840" s="74"/>
      <c r="E840" s="73"/>
      <c r="F840" s="73"/>
      <c r="G840" s="73"/>
      <c r="H840" s="75"/>
      <c r="I840" s="75"/>
    </row>
    <row r="841" spans="1:9" ht="24" customHeight="1">
      <c r="A841" s="20">
        <v>835</v>
      </c>
      <c r="B841" s="73" t="str">
        <f>+IF(C841="","",SUBTOTAL(3,C$7:C841))</f>
        <v/>
      </c>
      <c r="C841" s="73"/>
      <c r="D841" s="74"/>
      <c r="E841" s="73"/>
      <c r="F841" s="73"/>
      <c r="G841" s="73"/>
      <c r="H841" s="75"/>
      <c r="I841" s="75"/>
    </row>
    <row r="842" spans="1:9" ht="24" customHeight="1">
      <c r="A842" s="20">
        <v>836</v>
      </c>
      <c r="B842" s="73" t="str">
        <f>+IF(C842="","",SUBTOTAL(3,C$7:C842))</f>
        <v/>
      </c>
      <c r="C842" s="73"/>
      <c r="D842" s="74"/>
      <c r="E842" s="73"/>
      <c r="F842" s="73"/>
      <c r="G842" s="73"/>
      <c r="H842" s="75"/>
      <c r="I842" s="75"/>
    </row>
    <row r="843" spans="1:9" ht="24" customHeight="1">
      <c r="A843" s="20">
        <v>837</v>
      </c>
      <c r="B843" s="73" t="str">
        <f>+IF(C843="","",SUBTOTAL(3,C$7:C843))</f>
        <v/>
      </c>
      <c r="C843" s="73"/>
      <c r="D843" s="74"/>
      <c r="E843" s="73"/>
      <c r="F843" s="73"/>
      <c r="G843" s="73"/>
      <c r="H843" s="75"/>
      <c r="I843" s="75"/>
    </row>
    <row r="844" spans="1:9" ht="24" customHeight="1">
      <c r="A844" s="20">
        <v>838</v>
      </c>
      <c r="B844" s="73" t="str">
        <f>+IF(C844="","",SUBTOTAL(3,C$7:C844))</f>
        <v/>
      </c>
      <c r="C844" s="73"/>
      <c r="D844" s="74"/>
      <c r="E844" s="73"/>
      <c r="F844" s="73"/>
      <c r="G844" s="73"/>
      <c r="H844" s="75"/>
      <c r="I844" s="75"/>
    </row>
    <row r="845" spans="1:9" ht="24" customHeight="1">
      <c r="A845" s="20">
        <v>839</v>
      </c>
      <c r="B845" s="73" t="str">
        <f>+IF(C845="","",SUBTOTAL(3,C$7:C845))</f>
        <v/>
      </c>
      <c r="C845" s="73"/>
      <c r="D845" s="74"/>
      <c r="E845" s="73"/>
      <c r="F845" s="73"/>
      <c r="G845" s="73"/>
      <c r="H845" s="75"/>
      <c r="I845" s="75"/>
    </row>
    <row r="846" spans="1:9" ht="24" customHeight="1">
      <c r="A846" s="20">
        <v>840</v>
      </c>
      <c r="B846" s="73" t="str">
        <f>+IF(C846="","",SUBTOTAL(3,C$7:C846))</f>
        <v/>
      </c>
      <c r="C846" s="73"/>
      <c r="D846" s="74"/>
      <c r="E846" s="73"/>
      <c r="F846" s="73"/>
      <c r="G846" s="73"/>
      <c r="H846" s="75"/>
      <c r="I846" s="75"/>
    </row>
    <row r="847" spans="1:9" ht="24" customHeight="1">
      <c r="A847" s="20">
        <v>841</v>
      </c>
      <c r="B847" s="73" t="str">
        <f>+IF(C847="","",SUBTOTAL(3,C$7:C847))</f>
        <v/>
      </c>
      <c r="C847" s="73"/>
      <c r="D847" s="74"/>
      <c r="E847" s="73"/>
      <c r="F847" s="73"/>
      <c r="G847" s="73"/>
      <c r="H847" s="75"/>
      <c r="I847" s="75"/>
    </row>
    <row r="848" spans="1:9" ht="24" customHeight="1">
      <c r="A848" s="20">
        <v>842</v>
      </c>
      <c r="B848" s="73" t="str">
        <f>+IF(C848="","",SUBTOTAL(3,C$7:C848))</f>
        <v/>
      </c>
      <c r="C848" s="73"/>
      <c r="D848" s="74"/>
      <c r="E848" s="73"/>
      <c r="F848" s="73"/>
      <c r="G848" s="73"/>
      <c r="H848" s="75"/>
      <c r="I848" s="75"/>
    </row>
    <row r="849" spans="1:9" ht="24" customHeight="1">
      <c r="A849" s="20">
        <v>843</v>
      </c>
      <c r="B849" s="73" t="str">
        <f>+IF(C849="","",SUBTOTAL(3,C$7:C849))</f>
        <v/>
      </c>
      <c r="C849" s="73"/>
      <c r="D849" s="74"/>
      <c r="E849" s="73"/>
      <c r="F849" s="73"/>
      <c r="G849" s="73"/>
      <c r="H849" s="75"/>
      <c r="I849" s="75"/>
    </row>
    <row r="850" spans="1:9" ht="24" customHeight="1">
      <c r="A850" s="20">
        <v>844</v>
      </c>
      <c r="B850" s="73" t="str">
        <f>+IF(C850="","",SUBTOTAL(3,C$7:C850))</f>
        <v/>
      </c>
      <c r="C850" s="73"/>
      <c r="D850" s="74"/>
      <c r="E850" s="73"/>
      <c r="F850" s="73"/>
      <c r="G850" s="73"/>
      <c r="H850" s="75"/>
      <c r="I850" s="75"/>
    </row>
    <row r="851" spans="1:9" ht="24" customHeight="1">
      <c r="A851" s="20">
        <v>845</v>
      </c>
      <c r="B851" s="73" t="str">
        <f>+IF(C851="","",SUBTOTAL(3,C$7:C851))</f>
        <v/>
      </c>
      <c r="C851" s="73"/>
      <c r="D851" s="74"/>
      <c r="E851" s="73"/>
      <c r="F851" s="73"/>
      <c r="G851" s="73"/>
      <c r="H851" s="75"/>
      <c r="I851" s="75"/>
    </row>
    <row r="852" spans="1:9" ht="24" customHeight="1">
      <c r="A852" s="20">
        <v>846</v>
      </c>
      <c r="B852" s="73" t="str">
        <f>+IF(C852="","",SUBTOTAL(3,C$7:C852))</f>
        <v/>
      </c>
      <c r="C852" s="73"/>
      <c r="D852" s="74"/>
      <c r="E852" s="73"/>
      <c r="F852" s="73"/>
      <c r="G852" s="73"/>
      <c r="H852" s="75"/>
      <c r="I852" s="75"/>
    </row>
    <row r="853" spans="1:9" ht="24" customHeight="1">
      <c r="A853" s="20">
        <v>847</v>
      </c>
      <c r="B853" s="73" t="str">
        <f>+IF(C853="","",SUBTOTAL(3,C$7:C853))</f>
        <v/>
      </c>
      <c r="C853" s="73"/>
      <c r="D853" s="74"/>
      <c r="E853" s="73"/>
      <c r="F853" s="73"/>
      <c r="G853" s="73"/>
      <c r="H853" s="75"/>
      <c r="I853" s="75"/>
    </row>
    <row r="854" spans="1:9" ht="24" customHeight="1">
      <c r="A854" s="20">
        <v>848</v>
      </c>
      <c r="B854" s="73" t="str">
        <f>+IF(C854="","",SUBTOTAL(3,C$7:C854))</f>
        <v/>
      </c>
      <c r="C854" s="73"/>
      <c r="D854" s="74"/>
      <c r="E854" s="73"/>
      <c r="F854" s="73"/>
      <c r="G854" s="73"/>
      <c r="H854" s="75"/>
      <c r="I854" s="75"/>
    </row>
    <row r="855" spans="1:9" ht="24" customHeight="1">
      <c r="A855" s="20">
        <v>849</v>
      </c>
      <c r="B855" s="73" t="str">
        <f>+IF(C855="","",SUBTOTAL(3,C$7:C855))</f>
        <v/>
      </c>
      <c r="C855" s="73"/>
      <c r="D855" s="74"/>
      <c r="E855" s="73"/>
      <c r="F855" s="73"/>
      <c r="G855" s="73"/>
      <c r="H855" s="75"/>
      <c r="I855" s="75"/>
    </row>
    <row r="856" spans="1:9" ht="24" customHeight="1">
      <c r="A856" s="20">
        <v>850</v>
      </c>
      <c r="B856" s="73" t="str">
        <f>+IF(C856="","",SUBTOTAL(3,C$7:C856))</f>
        <v/>
      </c>
      <c r="C856" s="73"/>
      <c r="D856" s="74"/>
      <c r="E856" s="73"/>
      <c r="F856" s="73"/>
      <c r="G856" s="73"/>
      <c r="H856" s="75"/>
      <c r="I856" s="75"/>
    </row>
    <row r="857" spans="1:9" ht="24" customHeight="1">
      <c r="A857" s="20">
        <v>851</v>
      </c>
      <c r="B857" s="73" t="str">
        <f>+IF(C857="","",SUBTOTAL(3,C$7:C857))</f>
        <v/>
      </c>
      <c r="C857" s="73"/>
      <c r="D857" s="74"/>
      <c r="E857" s="73"/>
      <c r="F857" s="73"/>
      <c r="G857" s="73"/>
      <c r="H857" s="75"/>
      <c r="I857" s="75"/>
    </row>
    <row r="858" spans="1:9" ht="24" customHeight="1">
      <c r="A858" s="20">
        <v>852</v>
      </c>
      <c r="B858" s="73" t="str">
        <f>+IF(C858="","",SUBTOTAL(3,C$7:C858))</f>
        <v/>
      </c>
      <c r="C858" s="73"/>
      <c r="D858" s="74"/>
      <c r="E858" s="73"/>
      <c r="F858" s="73"/>
      <c r="G858" s="73"/>
      <c r="H858" s="75"/>
      <c r="I858" s="75"/>
    </row>
    <row r="859" spans="1:9" ht="24" customHeight="1">
      <c r="A859" s="20">
        <v>853</v>
      </c>
      <c r="B859" s="73" t="str">
        <f>+IF(C859="","",SUBTOTAL(3,C$7:C859))</f>
        <v/>
      </c>
      <c r="C859" s="73"/>
      <c r="D859" s="74"/>
      <c r="E859" s="73"/>
      <c r="F859" s="73"/>
      <c r="G859" s="73"/>
      <c r="H859" s="75"/>
      <c r="I859" s="75"/>
    </row>
    <row r="860" spans="1:9" ht="24" customHeight="1">
      <c r="A860" s="20">
        <v>854</v>
      </c>
      <c r="B860" s="73" t="str">
        <f>+IF(C860="","",SUBTOTAL(3,C$7:C860))</f>
        <v/>
      </c>
      <c r="C860" s="73"/>
      <c r="D860" s="74"/>
      <c r="E860" s="73"/>
      <c r="F860" s="73"/>
      <c r="G860" s="73"/>
      <c r="H860" s="75"/>
      <c r="I860" s="75"/>
    </row>
    <row r="861" spans="1:9" ht="24" customHeight="1">
      <c r="A861" s="20">
        <v>855</v>
      </c>
      <c r="B861" s="73" t="str">
        <f>+IF(C861="","",SUBTOTAL(3,C$7:C861))</f>
        <v/>
      </c>
      <c r="C861" s="73"/>
      <c r="D861" s="74"/>
      <c r="E861" s="73"/>
      <c r="F861" s="73"/>
      <c r="G861" s="73"/>
      <c r="H861" s="75"/>
      <c r="I861" s="75"/>
    </row>
    <row r="862" spans="1:9" ht="24" customHeight="1">
      <c r="A862" s="20">
        <v>856</v>
      </c>
      <c r="B862" s="73" t="str">
        <f>+IF(C862="","",SUBTOTAL(3,C$7:C862))</f>
        <v/>
      </c>
      <c r="C862" s="73"/>
      <c r="D862" s="74"/>
      <c r="E862" s="73"/>
      <c r="F862" s="73"/>
      <c r="G862" s="73"/>
      <c r="H862" s="75"/>
      <c r="I862" s="75"/>
    </row>
    <row r="863" spans="1:9" ht="24" customHeight="1">
      <c r="A863" s="20">
        <v>857</v>
      </c>
      <c r="B863" s="73" t="str">
        <f>+IF(C863="","",SUBTOTAL(3,C$7:C863))</f>
        <v/>
      </c>
      <c r="C863" s="73"/>
      <c r="D863" s="74"/>
      <c r="E863" s="73"/>
      <c r="F863" s="73"/>
      <c r="G863" s="73"/>
      <c r="H863" s="75"/>
      <c r="I863" s="75"/>
    </row>
    <row r="864" spans="1:9" ht="24" customHeight="1">
      <c r="A864" s="20">
        <v>858</v>
      </c>
      <c r="B864" s="73" t="str">
        <f>+IF(C864="","",SUBTOTAL(3,C$7:C864))</f>
        <v/>
      </c>
      <c r="C864" s="73"/>
      <c r="D864" s="74"/>
      <c r="E864" s="73"/>
      <c r="F864" s="73"/>
      <c r="G864" s="73"/>
      <c r="H864" s="75"/>
      <c r="I864" s="75"/>
    </row>
    <row r="865" spans="1:9" ht="24" customHeight="1">
      <c r="A865" s="20">
        <v>859</v>
      </c>
      <c r="B865" s="73" t="str">
        <f>+IF(C865="","",SUBTOTAL(3,C$7:C865))</f>
        <v/>
      </c>
      <c r="C865" s="73"/>
      <c r="D865" s="74"/>
      <c r="E865" s="73"/>
      <c r="F865" s="73"/>
      <c r="G865" s="73"/>
      <c r="H865" s="75"/>
      <c r="I865" s="75"/>
    </row>
    <row r="866" spans="1:9" ht="24" customHeight="1">
      <c r="A866" s="20">
        <v>860</v>
      </c>
      <c r="B866" s="73" t="str">
        <f>+IF(C866="","",SUBTOTAL(3,C$7:C866))</f>
        <v/>
      </c>
      <c r="C866" s="73"/>
      <c r="D866" s="74"/>
      <c r="E866" s="73"/>
      <c r="F866" s="73"/>
      <c r="G866" s="73"/>
      <c r="H866" s="75"/>
      <c r="I866" s="75"/>
    </row>
    <row r="867" spans="1:9" ht="24" customHeight="1">
      <c r="A867" s="20">
        <v>861</v>
      </c>
      <c r="B867" s="73" t="str">
        <f>+IF(C867="","",SUBTOTAL(3,C$7:C867))</f>
        <v/>
      </c>
      <c r="C867" s="73"/>
      <c r="D867" s="74"/>
      <c r="E867" s="73"/>
      <c r="F867" s="73"/>
      <c r="G867" s="73"/>
      <c r="H867" s="75"/>
      <c r="I867" s="75"/>
    </row>
    <row r="868" spans="1:9" ht="24" customHeight="1">
      <c r="A868" s="20">
        <v>862</v>
      </c>
      <c r="B868" s="73" t="str">
        <f>+IF(C868="","",SUBTOTAL(3,C$7:C868))</f>
        <v/>
      </c>
      <c r="C868" s="73"/>
      <c r="D868" s="74"/>
      <c r="E868" s="73"/>
      <c r="F868" s="73"/>
      <c r="G868" s="73"/>
      <c r="H868" s="75"/>
      <c r="I868" s="75"/>
    </row>
    <row r="869" spans="1:9" ht="24" customHeight="1">
      <c r="A869" s="20">
        <v>863</v>
      </c>
      <c r="B869" s="73" t="str">
        <f>+IF(C869="","",SUBTOTAL(3,C$7:C869))</f>
        <v/>
      </c>
      <c r="C869" s="73"/>
      <c r="D869" s="74"/>
      <c r="E869" s="73"/>
      <c r="F869" s="73"/>
      <c r="G869" s="73"/>
      <c r="H869" s="75"/>
      <c r="I869" s="75"/>
    </row>
    <row r="870" spans="1:9" ht="24" customHeight="1">
      <c r="A870" s="20">
        <v>864</v>
      </c>
      <c r="B870" s="73" t="str">
        <f>+IF(C870="","",SUBTOTAL(3,C$7:C870))</f>
        <v/>
      </c>
      <c r="C870" s="73"/>
      <c r="D870" s="74"/>
      <c r="E870" s="73"/>
      <c r="F870" s="73"/>
      <c r="G870" s="73"/>
      <c r="H870" s="75"/>
      <c r="I870" s="75"/>
    </row>
    <row r="871" spans="1:9" ht="24" customHeight="1">
      <c r="A871" s="20">
        <v>865</v>
      </c>
      <c r="B871" s="73" t="str">
        <f>+IF(C871="","",SUBTOTAL(3,C$7:C871))</f>
        <v/>
      </c>
      <c r="C871" s="73"/>
      <c r="D871" s="74"/>
      <c r="E871" s="73"/>
      <c r="F871" s="73"/>
      <c r="G871" s="73"/>
      <c r="H871" s="75"/>
      <c r="I871" s="75"/>
    </row>
    <row r="872" spans="1:9" ht="24" customHeight="1">
      <c r="A872" s="20">
        <v>866</v>
      </c>
      <c r="B872" s="73" t="str">
        <f>+IF(C872="","",SUBTOTAL(3,C$7:C872))</f>
        <v/>
      </c>
      <c r="C872" s="73"/>
      <c r="D872" s="74"/>
      <c r="E872" s="73"/>
      <c r="F872" s="73"/>
      <c r="G872" s="73"/>
      <c r="H872" s="75"/>
      <c r="I872" s="75"/>
    </row>
    <row r="873" spans="1:9" ht="24" customHeight="1">
      <c r="A873" s="20">
        <v>867</v>
      </c>
      <c r="B873" s="73" t="str">
        <f>+IF(C873="","",SUBTOTAL(3,C$7:C873))</f>
        <v/>
      </c>
      <c r="C873" s="73"/>
      <c r="D873" s="74"/>
      <c r="E873" s="73"/>
      <c r="F873" s="73"/>
      <c r="G873" s="73"/>
      <c r="H873" s="75"/>
      <c r="I873" s="75"/>
    </row>
    <row r="874" spans="1:9" ht="24" customHeight="1">
      <c r="A874" s="20">
        <v>868</v>
      </c>
      <c r="B874" s="73" t="str">
        <f>+IF(C874="","",SUBTOTAL(3,C$7:C874))</f>
        <v/>
      </c>
      <c r="C874" s="73"/>
      <c r="D874" s="74"/>
      <c r="E874" s="73"/>
      <c r="F874" s="73"/>
      <c r="G874" s="73"/>
      <c r="H874" s="75"/>
      <c r="I874" s="75"/>
    </row>
    <row r="875" spans="1:9" ht="24" customHeight="1">
      <c r="A875" s="20">
        <v>869</v>
      </c>
      <c r="B875" s="73" t="str">
        <f>+IF(C875="","",SUBTOTAL(3,C$7:C875))</f>
        <v/>
      </c>
      <c r="C875" s="73"/>
      <c r="D875" s="74"/>
      <c r="E875" s="73"/>
      <c r="F875" s="73"/>
      <c r="G875" s="73"/>
      <c r="H875" s="75"/>
      <c r="I875" s="75"/>
    </row>
    <row r="876" spans="1:9" ht="24" customHeight="1">
      <c r="A876" s="20">
        <v>870</v>
      </c>
      <c r="B876" s="73" t="str">
        <f>+IF(C876="","",SUBTOTAL(3,C$7:C876))</f>
        <v/>
      </c>
      <c r="C876" s="73"/>
      <c r="D876" s="74"/>
      <c r="E876" s="73"/>
      <c r="F876" s="73"/>
      <c r="G876" s="73"/>
      <c r="H876" s="75"/>
      <c r="I876" s="75"/>
    </row>
    <row r="877" spans="1:9" ht="24" customHeight="1">
      <c r="A877" s="20">
        <v>871</v>
      </c>
      <c r="B877" s="73" t="str">
        <f>+IF(C877="","",SUBTOTAL(3,C$7:C877))</f>
        <v/>
      </c>
      <c r="C877" s="73"/>
      <c r="D877" s="74"/>
      <c r="E877" s="73"/>
      <c r="F877" s="73"/>
      <c r="G877" s="73"/>
      <c r="H877" s="75"/>
      <c r="I877" s="75"/>
    </row>
    <row r="878" spans="1:9" ht="24" customHeight="1">
      <c r="A878" s="20">
        <v>872</v>
      </c>
      <c r="B878" s="73" t="str">
        <f>+IF(C878="","",SUBTOTAL(3,C$7:C878))</f>
        <v/>
      </c>
      <c r="C878" s="73"/>
      <c r="D878" s="74"/>
      <c r="E878" s="73"/>
      <c r="F878" s="73"/>
      <c r="G878" s="73"/>
      <c r="H878" s="75"/>
      <c r="I878" s="75"/>
    </row>
    <row r="879" spans="1:9" ht="24" customHeight="1">
      <c r="A879" s="20">
        <v>873</v>
      </c>
      <c r="B879" s="73" t="str">
        <f>+IF(C879="","",SUBTOTAL(3,C$7:C879))</f>
        <v/>
      </c>
      <c r="C879" s="73"/>
      <c r="D879" s="74"/>
      <c r="E879" s="73"/>
      <c r="F879" s="73"/>
      <c r="G879" s="73"/>
      <c r="H879" s="75"/>
      <c r="I879" s="75"/>
    </row>
    <row r="880" spans="1:9" ht="24" customHeight="1">
      <c r="A880" s="20">
        <v>874</v>
      </c>
      <c r="B880" s="73" t="str">
        <f>+IF(C880="","",SUBTOTAL(3,C$7:C880))</f>
        <v/>
      </c>
      <c r="C880" s="73"/>
      <c r="D880" s="74"/>
      <c r="E880" s="73"/>
      <c r="F880" s="73"/>
      <c r="G880" s="73"/>
      <c r="H880" s="75"/>
      <c r="I880" s="75"/>
    </row>
    <row r="881" spans="1:9" ht="24" customHeight="1">
      <c r="A881" s="20">
        <v>875</v>
      </c>
      <c r="B881" s="73" t="str">
        <f>+IF(C881="","",SUBTOTAL(3,C$7:C881))</f>
        <v/>
      </c>
      <c r="C881" s="73"/>
      <c r="D881" s="74"/>
      <c r="E881" s="73"/>
      <c r="F881" s="73"/>
      <c r="G881" s="73"/>
      <c r="H881" s="75"/>
      <c r="I881" s="75"/>
    </row>
    <row r="882" spans="1:9" ht="24" customHeight="1">
      <c r="A882" s="20">
        <v>876</v>
      </c>
      <c r="B882" s="73" t="str">
        <f>+IF(C882="","",SUBTOTAL(3,C$7:C882))</f>
        <v/>
      </c>
      <c r="C882" s="73"/>
      <c r="D882" s="74"/>
      <c r="E882" s="73"/>
      <c r="F882" s="73"/>
      <c r="G882" s="73"/>
      <c r="H882" s="75"/>
      <c r="I882" s="75"/>
    </row>
    <row r="883" spans="1:9" ht="24" customHeight="1">
      <c r="A883" s="20">
        <v>877</v>
      </c>
      <c r="B883" s="73" t="str">
        <f>+IF(C883="","",SUBTOTAL(3,C$7:C883))</f>
        <v/>
      </c>
      <c r="C883" s="73"/>
      <c r="D883" s="74"/>
      <c r="E883" s="73"/>
      <c r="F883" s="73"/>
      <c r="G883" s="73"/>
      <c r="H883" s="75"/>
      <c r="I883" s="75"/>
    </row>
    <row r="884" spans="1:9" ht="24" customHeight="1">
      <c r="A884" s="20">
        <v>878</v>
      </c>
      <c r="B884" s="73" t="str">
        <f>+IF(C884="","",SUBTOTAL(3,C$7:C884))</f>
        <v/>
      </c>
      <c r="C884" s="73"/>
      <c r="D884" s="74"/>
      <c r="E884" s="73"/>
      <c r="F884" s="73"/>
      <c r="G884" s="73"/>
      <c r="H884" s="75"/>
      <c r="I884" s="75"/>
    </row>
    <row r="885" spans="1:9" ht="24" customHeight="1">
      <c r="A885" s="20">
        <v>879</v>
      </c>
      <c r="B885" s="73" t="str">
        <f>+IF(C885="","",SUBTOTAL(3,C$7:C885))</f>
        <v/>
      </c>
      <c r="C885" s="73"/>
      <c r="D885" s="74"/>
      <c r="E885" s="73"/>
      <c r="F885" s="73"/>
      <c r="G885" s="73"/>
      <c r="H885" s="75"/>
      <c r="I885" s="75"/>
    </row>
    <row r="886" spans="1:9" ht="24" customHeight="1">
      <c r="A886" s="20">
        <v>880</v>
      </c>
      <c r="B886" s="73" t="str">
        <f>+IF(C886="","",SUBTOTAL(3,C$7:C886))</f>
        <v/>
      </c>
      <c r="C886" s="73"/>
      <c r="D886" s="74"/>
      <c r="E886" s="73"/>
      <c r="F886" s="73"/>
      <c r="G886" s="73"/>
      <c r="H886" s="75"/>
      <c r="I886" s="75"/>
    </row>
    <row r="887" spans="1:9" ht="24" customHeight="1">
      <c r="A887" s="20">
        <v>881</v>
      </c>
      <c r="B887" s="73" t="str">
        <f>+IF(C887="","",SUBTOTAL(3,C$7:C887))</f>
        <v/>
      </c>
      <c r="C887" s="73"/>
      <c r="D887" s="74"/>
      <c r="E887" s="73"/>
      <c r="F887" s="73"/>
      <c r="G887" s="73"/>
      <c r="H887" s="75"/>
      <c r="I887" s="75"/>
    </row>
    <row r="888" spans="1:9" ht="24" customHeight="1">
      <c r="A888" s="20">
        <v>882</v>
      </c>
      <c r="B888" s="73" t="str">
        <f>+IF(C888="","",SUBTOTAL(3,C$7:C888))</f>
        <v/>
      </c>
      <c r="C888" s="73"/>
      <c r="D888" s="74"/>
      <c r="E888" s="73"/>
      <c r="F888" s="73"/>
      <c r="G888" s="73"/>
      <c r="H888" s="75"/>
      <c r="I888" s="75"/>
    </row>
    <row r="889" spans="1:9" ht="24" customHeight="1">
      <c r="A889" s="20">
        <v>883</v>
      </c>
      <c r="B889" s="73" t="str">
        <f>+IF(C889="","",SUBTOTAL(3,C$7:C889))</f>
        <v/>
      </c>
      <c r="C889" s="73"/>
      <c r="D889" s="74"/>
      <c r="E889" s="73"/>
      <c r="F889" s="73"/>
      <c r="G889" s="73"/>
      <c r="H889" s="75"/>
      <c r="I889" s="75"/>
    </row>
    <row r="890" spans="1:9" ht="24" customHeight="1">
      <c r="A890" s="20">
        <v>884</v>
      </c>
      <c r="B890" s="73" t="str">
        <f>+IF(C890="","",SUBTOTAL(3,C$7:C890))</f>
        <v/>
      </c>
      <c r="C890" s="73"/>
      <c r="D890" s="74"/>
      <c r="E890" s="73"/>
      <c r="F890" s="73"/>
      <c r="G890" s="73"/>
      <c r="H890" s="75"/>
      <c r="I890" s="75"/>
    </row>
    <row r="891" spans="1:9" ht="24" customHeight="1">
      <c r="A891" s="20">
        <v>885</v>
      </c>
      <c r="B891" s="73" t="str">
        <f>+IF(C891="","",SUBTOTAL(3,C$7:C891))</f>
        <v/>
      </c>
      <c r="C891" s="73"/>
      <c r="D891" s="74"/>
      <c r="E891" s="73"/>
      <c r="F891" s="73"/>
      <c r="G891" s="73"/>
      <c r="H891" s="75"/>
      <c r="I891" s="75"/>
    </row>
    <row r="892" spans="1:9" ht="24" customHeight="1">
      <c r="A892" s="20">
        <v>886</v>
      </c>
      <c r="B892" s="73" t="str">
        <f>+IF(C892="","",SUBTOTAL(3,C$7:C892))</f>
        <v/>
      </c>
      <c r="C892" s="73"/>
      <c r="D892" s="74"/>
      <c r="E892" s="73"/>
      <c r="F892" s="73"/>
      <c r="G892" s="73"/>
      <c r="H892" s="75"/>
      <c r="I892" s="75"/>
    </row>
    <row r="893" spans="1:9" ht="24" customHeight="1">
      <c r="A893" s="20">
        <v>887</v>
      </c>
      <c r="B893" s="73" t="str">
        <f>+IF(C893="","",SUBTOTAL(3,C$7:C893))</f>
        <v/>
      </c>
      <c r="C893" s="73"/>
      <c r="D893" s="74"/>
      <c r="E893" s="73"/>
      <c r="F893" s="73"/>
      <c r="G893" s="73"/>
      <c r="H893" s="75"/>
      <c r="I893" s="75"/>
    </row>
    <row r="894" spans="1:9" ht="24" customHeight="1">
      <c r="A894" s="20">
        <v>888</v>
      </c>
      <c r="B894" s="73" t="str">
        <f>+IF(C894="","",SUBTOTAL(3,C$7:C894))</f>
        <v/>
      </c>
      <c r="C894" s="73"/>
      <c r="D894" s="74"/>
      <c r="E894" s="73"/>
      <c r="F894" s="73"/>
      <c r="G894" s="73"/>
      <c r="H894" s="75"/>
      <c r="I894" s="75"/>
    </row>
    <row r="895" spans="1:9" ht="24" customHeight="1">
      <c r="A895" s="20">
        <v>889</v>
      </c>
      <c r="B895" s="73" t="str">
        <f>+IF(C895="","",SUBTOTAL(3,C$7:C895))</f>
        <v/>
      </c>
      <c r="C895" s="73"/>
      <c r="D895" s="74"/>
      <c r="E895" s="73"/>
      <c r="F895" s="73"/>
      <c r="G895" s="73"/>
      <c r="H895" s="75"/>
      <c r="I895" s="75"/>
    </row>
    <row r="896" spans="1:9" ht="24" customHeight="1">
      <c r="A896" s="20">
        <v>890</v>
      </c>
      <c r="B896" s="73" t="str">
        <f>+IF(C896="","",SUBTOTAL(3,C$7:C896))</f>
        <v/>
      </c>
      <c r="C896" s="73"/>
      <c r="D896" s="74"/>
      <c r="E896" s="73"/>
      <c r="F896" s="73"/>
      <c r="G896" s="73"/>
      <c r="H896" s="75"/>
      <c r="I896" s="75"/>
    </row>
    <row r="897" spans="1:9" ht="24" customHeight="1">
      <c r="A897" s="20">
        <v>891</v>
      </c>
      <c r="B897" s="73" t="str">
        <f>+IF(C897="","",SUBTOTAL(3,C$7:C897))</f>
        <v/>
      </c>
      <c r="C897" s="73"/>
      <c r="D897" s="74"/>
      <c r="E897" s="73"/>
      <c r="F897" s="73"/>
      <c r="G897" s="73"/>
      <c r="H897" s="75"/>
      <c r="I897" s="75"/>
    </row>
    <row r="898" spans="1:9" ht="24" customHeight="1">
      <c r="A898" s="20">
        <v>892</v>
      </c>
      <c r="B898" s="73" t="str">
        <f>+IF(C898="","",SUBTOTAL(3,C$7:C898))</f>
        <v/>
      </c>
      <c r="C898" s="73"/>
      <c r="D898" s="74"/>
      <c r="E898" s="73"/>
      <c r="F898" s="73"/>
      <c r="G898" s="73"/>
      <c r="H898" s="75"/>
      <c r="I898" s="75"/>
    </row>
    <row r="899" spans="1:9" ht="24" customHeight="1">
      <c r="A899" s="20">
        <v>893</v>
      </c>
      <c r="B899" s="73" t="str">
        <f>+IF(C899="","",SUBTOTAL(3,C$7:C899))</f>
        <v/>
      </c>
      <c r="C899" s="73"/>
      <c r="D899" s="74"/>
      <c r="E899" s="73"/>
      <c r="F899" s="73"/>
      <c r="G899" s="73"/>
      <c r="H899" s="75"/>
      <c r="I899" s="75"/>
    </row>
    <row r="900" spans="1:9" ht="24" customHeight="1">
      <c r="A900" s="20">
        <v>894</v>
      </c>
      <c r="B900" s="73" t="str">
        <f>+IF(C900="","",SUBTOTAL(3,C$7:C900))</f>
        <v/>
      </c>
      <c r="C900" s="73"/>
      <c r="D900" s="74"/>
      <c r="E900" s="73"/>
      <c r="F900" s="73"/>
      <c r="G900" s="73"/>
      <c r="H900" s="75"/>
      <c r="I900" s="75"/>
    </row>
    <row r="901" spans="1:9" ht="24" customHeight="1">
      <c r="A901" s="20">
        <v>895</v>
      </c>
      <c r="B901" s="73" t="str">
        <f>+IF(C901="","",SUBTOTAL(3,C$7:C901))</f>
        <v/>
      </c>
      <c r="C901" s="73"/>
      <c r="D901" s="74"/>
      <c r="E901" s="73"/>
      <c r="F901" s="73"/>
      <c r="G901" s="73"/>
      <c r="H901" s="75"/>
      <c r="I901" s="75"/>
    </row>
    <row r="902" spans="1:9" ht="24" customHeight="1">
      <c r="A902" s="20">
        <v>896</v>
      </c>
      <c r="B902" s="73" t="str">
        <f>+IF(C902="","",SUBTOTAL(3,C$7:C902))</f>
        <v/>
      </c>
      <c r="C902" s="73"/>
      <c r="D902" s="74"/>
      <c r="E902" s="73"/>
      <c r="F902" s="73"/>
      <c r="G902" s="73"/>
      <c r="H902" s="75"/>
      <c r="I902" s="75"/>
    </row>
    <row r="903" spans="1:9" ht="24" customHeight="1">
      <c r="A903" s="20">
        <v>897</v>
      </c>
      <c r="B903" s="73" t="str">
        <f>+IF(C903="","",SUBTOTAL(3,C$7:C903))</f>
        <v/>
      </c>
      <c r="C903" s="73"/>
      <c r="D903" s="74"/>
      <c r="E903" s="73"/>
      <c r="F903" s="73"/>
      <c r="G903" s="73"/>
      <c r="H903" s="75"/>
      <c r="I903" s="75"/>
    </row>
    <row r="904" spans="1:9" ht="24" customHeight="1">
      <c r="A904" s="20">
        <v>898</v>
      </c>
      <c r="B904" s="73" t="str">
        <f>+IF(C904="","",SUBTOTAL(3,C$7:C904))</f>
        <v/>
      </c>
      <c r="C904" s="73"/>
      <c r="D904" s="74"/>
      <c r="E904" s="73"/>
      <c r="F904" s="73"/>
      <c r="G904" s="73"/>
      <c r="H904" s="75"/>
      <c r="I904" s="75"/>
    </row>
    <row r="905" spans="1:9" ht="24" customHeight="1">
      <c r="A905" s="20">
        <v>899</v>
      </c>
      <c r="B905" s="73" t="str">
        <f>+IF(C905="","",SUBTOTAL(3,C$7:C905))</f>
        <v/>
      </c>
      <c r="C905" s="73"/>
      <c r="D905" s="74"/>
      <c r="E905" s="73"/>
      <c r="F905" s="73"/>
      <c r="G905" s="73"/>
      <c r="H905" s="75"/>
      <c r="I905" s="75"/>
    </row>
    <row r="906" spans="1:9" ht="24" customHeight="1">
      <c r="A906" s="20">
        <v>900</v>
      </c>
      <c r="B906" s="73" t="str">
        <f>+IF(C906="","",SUBTOTAL(3,C$7:C906))</f>
        <v/>
      </c>
      <c r="C906" s="73"/>
      <c r="D906" s="74"/>
      <c r="E906" s="73"/>
      <c r="F906" s="73"/>
      <c r="G906" s="73"/>
      <c r="H906" s="75"/>
      <c r="I906" s="75"/>
    </row>
    <row r="907" spans="1:9" ht="24" customHeight="1">
      <c r="A907" s="20">
        <v>901</v>
      </c>
      <c r="B907" s="73" t="str">
        <f>+IF(C907="","",SUBTOTAL(3,C$7:C907))</f>
        <v/>
      </c>
      <c r="C907" s="73"/>
      <c r="D907" s="74"/>
      <c r="E907" s="73"/>
      <c r="F907" s="73"/>
      <c r="G907" s="73"/>
      <c r="H907" s="75"/>
      <c r="I907" s="75"/>
    </row>
    <row r="908" spans="1:9" ht="24" customHeight="1">
      <c r="A908" s="20">
        <v>902</v>
      </c>
      <c r="B908" s="73" t="str">
        <f>+IF(C908="","",SUBTOTAL(3,C$7:C908))</f>
        <v/>
      </c>
      <c r="C908" s="73"/>
      <c r="D908" s="74"/>
      <c r="E908" s="73"/>
      <c r="F908" s="73"/>
      <c r="G908" s="73"/>
      <c r="H908" s="75"/>
      <c r="I908" s="75"/>
    </row>
    <row r="909" spans="1:9" ht="24" customHeight="1">
      <c r="A909" s="20">
        <v>903</v>
      </c>
      <c r="B909" s="73" t="str">
        <f>+IF(C909="","",SUBTOTAL(3,C$7:C909))</f>
        <v/>
      </c>
      <c r="C909" s="73"/>
      <c r="D909" s="74"/>
      <c r="E909" s="73"/>
      <c r="F909" s="73"/>
      <c r="G909" s="73"/>
      <c r="H909" s="75"/>
      <c r="I909" s="75"/>
    </row>
    <row r="910" spans="1:9" ht="24" customHeight="1">
      <c r="A910" s="20">
        <v>904</v>
      </c>
      <c r="B910" s="73" t="str">
        <f>+IF(C910="","",SUBTOTAL(3,C$7:C910))</f>
        <v/>
      </c>
      <c r="C910" s="73"/>
      <c r="D910" s="74"/>
      <c r="E910" s="73"/>
      <c r="F910" s="73"/>
      <c r="G910" s="73"/>
      <c r="H910" s="75"/>
      <c r="I910" s="75"/>
    </row>
    <row r="911" spans="1:9" ht="24" customHeight="1">
      <c r="A911" s="20">
        <v>905</v>
      </c>
      <c r="B911" s="73" t="str">
        <f>+IF(C911="","",SUBTOTAL(3,C$7:C911))</f>
        <v/>
      </c>
      <c r="C911" s="73"/>
      <c r="D911" s="74"/>
      <c r="E911" s="73"/>
      <c r="F911" s="73"/>
      <c r="G911" s="73"/>
      <c r="H911" s="75"/>
      <c r="I911" s="75"/>
    </row>
    <row r="912" spans="1:9" ht="24" customHeight="1">
      <c r="A912" s="20">
        <v>906</v>
      </c>
      <c r="B912" s="73" t="str">
        <f>+IF(C912="","",SUBTOTAL(3,C$7:C912))</f>
        <v/>
      </c>
      <c r="C912" s="73"/>
      <c r="D912" s="74"/>
      <c r="E912" s="73"/>
      <c r="F912" s="73"/>
      <c r="G912" s="73"/>
      <c r="H912" s="75"/>
      <c r="I912" s="75"/>
    </row>
    <row r="913" spans="1:9" ht="24" customHeight="1">
      <c r="A913" s="20">
        <v>907</v>
      </c>
      <c r="B913" s="73" t="str">
        <f>+IF(C913="","",SUBTOTAL(3,C$7:C913))</f>
        <v/>
      </c>
      <c r="C913" s="73"/>
      <c r="D913" s="74"/>
      <c r="E913" s="73"/>
      <c r="F913" s="73"/>
      <c r="G913" s="73"/>
      <c r="H913" s="75"/>
      <c r="I913" s="75"/>
    </row>
    <row r="914" spans="1:9" ht="24" customHeight="1">
      <c r="A914" s="20">
        <v>908</v>
      </c>
      <c r="B914" s="73" t="str">
        <f>+IF(C914="","",SUBTOTAL(3,C$7:C914))</f>
        <v/>
      </c>
      <c r="C914" s="73"/>
      <c r="D914" s="74"/>
      <c r="E914" s="73"/>
      <c r="F914" s="73"/>
      <c r="G914" s="73"/>
      <c r="H914" s="75"/>
      <c r="I914" s="75"/>
    </row>
    <row r="915" spans="1:9" ht="24" customHeight="1">
      <c r="A915" s="20">
        <v>909</v>
      </c>
      <c r="B915" s="73" t="str">
        <f>+IF(C915="","",SUBTOTAL(3,C$7:C915))</f>
        <v/>
      </c>
      <c r="C915" s="73"/>
      <c r="D915" s="74"/>
      <c r="E915" s="73"/>
      <c r="F915" s="73"/>
      <c r="G915" s="73"/>
      <c r="H915" s="75"/>
      <c r="I915" s="75"/>
    </row>
    <row r="916" spans="1:9" ht="24" customHeight="1">
      <c r="A916" s="20">
        <v>910</v>
      </c>
      <c r="B916" s="73" t="str">
        <f>+IF(C916="","",SUBTOTAL(3,C$7:C916))</f>
        <v/>
      </c>
      <c r="C916" s="73"/>
      <c r="D916" s="74"/>
      <c r="E916" s="73"/>
      <c r="F916" s="73"/>
      <c r="G916" s="73"/>
      <c r="H916" s="75"/>
      <c r="I916" s="75"/>
    </row>
    <row r="917" spans="1:9" ht="24" customHeight="1">
      <c r="A917" s="20">
        <v>911</v>
      </c>
      <c r="B917" s="73" t="str">
        <f>+IF(C917="","",SUBTOTAL(3,C$7:C917))</f>
        <v/>
      </c>
      <c r="C917" s="73"/>
      <c r="D917" s="74"/>
      <c r="E917" s="73"/>
      <c r="F917" s="73"/>
      <c r="G917" s="73"/>
      <c r="H917" s="75"/>
      <c r="I917" s="75"/>
    </row>
    <row r="918" spans="1:9" ht="24" customHeight="1">
      <c r="A918" s="20">
        <v>912</v>
      </c>
      <c r="B918" s="73" t="str">
        <f>+IF(C918="","",SUBTOTAL(3,C$7:C918))</f>
        <v/>
      </c>
      <c r="C918" s="73"/>
      <c r="D918" s="74"/>
      <c r="E918" s="73"/>
      <c r="F918" s="73"/>
      <c r="G918" s="73"/>
      <c r="H918" s="75"/>
      <c r="I918" s="75"/>
    </row>
    <row r="919" spans="1:9" ht="24" customHeight="1">
      <c r="A919" s="20">
        <v>913</v>
      </c>
      <c r="B919" s="73" t="str">
        <f>+IF(C919="","",SUBTOTAL(3,C$7:C919))</f>
        <v/>
      </c>
      <c r="C919" s="73"/>
      <c r="D919" s="74"/>
      <c r="E919" s="73"/>
      <c r="F919" s="73"/>
      <c r="G919" s="73"/>
      <c r="H919" s="75"/>
      <c r="I919" s="75"/>
    </row>
    <row r="920" spans="1:9" ht="24" customHeight="1">
      <c r="A920" s="20">
        <v>914</v>
      </c>
      <c r="B920" s="73" t="str">
        <f>+IF(C920="","",SUBTOTAL(3,C$7:C920))</f>
        <v/>
      </c>
      <c r="C920" s="73"/>
      <c r="D920" s="74"/>
      <c r="E920" s="73"/>
      <c r="F920" s="73"/>
      <c r="G920" s="73"/>
      <c r="H920" s="75"/>
      <c r="I920" s="75"/>
    </row>
    <row r="921" spans="1:9" ht="24" customHeight="1">
      <c r="A921" s="20">
        <v>915</v>
      </c>
      <c r="B921" s="73" t="str">
        <f>+IF(C921="","",SUBTOTAL(3,C$7:C921))</f>
        <v/>
      </c>
      <c r="C921" s="73"/>
      <c r="D921" s="74"/>
      <c r="E921" s="73"/>
      <c r="F921" s="73"/>
      <c r="G921" s="73"/>
      <c r="H921" s="75"/>
      <c r="I921" s="75"/>
    </row>
    <row r="922" spans="1:9" ht="24" customHeight="1">
      <c r="A922" s="20">
        <v>916</v>
      </c>
      <c r="B922" s="73" t="str">
        <f>+IF(C922="","",SUBTOTAL(3,C$7:C922))</f>
        <v/>
      </c>
      <c r="C922" s="73"/>
      <c r="D922" s="74"/>
      <c r="E922" s="73"/>
      <c r="F922" s="73"/>
      <c r="G922" s="73"/>
      <c r="H922" s="75"/>
      <c r="I922" s="75"/>
    </row>
    <row r="923" spans="1:9" ht="24" customHeight="1">
      <c r="A923" s="20">
        <v>917</v>
      </c>
      <c r="B923" s="73" t="str">
        <f>+IF(C923="","",SUBTOTAL(3,C$7:C923))</f>
        <v/>
      </c>
      <c r="C923" s="73"/>
      <c r="D923" s="74"/>
      <c r="E923" s="73"/>
      <c r="F923" s="73"/>
      <c r="G923" s="73"/>
      <c r="H923" s="75"/>
      <c r="I923" s="75"/>
    </row>
    <row r="924" spans="1:9" ht="24" customHeight="1">
      <c r="A924" s="20">
        <v>918</v>
      </c>
      <c r="B924" s="73" t="str">
        <f>+IF(C924="","",SUBTOTAL(3,C$7:C924))</f>
        <v/>
      </c>
      <c r="C924" s="73"/>
      <c r="D924" s="74"/>
      <c r="E924" s="73"/>
      <c r="F924" s="73"/>
      <c r="G924" s="73"/>
      <c r="H924" s="75"/>
      <c r="I924" s="75"/>
    </row>
    <row r="925" spans="1:9" ht="24" customHeight="1">
      <c r="A925" s="20">
        <v>919</v>
      </c>
      <c r="B925" s="73" t="str">
        <f>+IF(C925="","",SUBTOTAL(3,C$7:C925))</f>
        <v/>
      </c>
      <c r="C925" s="73"/>
      <c r="D925" s="74"/>
      <c r="E925" s="73"/>
      <c r="F925" s="73"/>
      <c r="G925" s="73"/>
      <c r="H925" s="75"/>
      <c r="I925" s="75"/>
    </row>
    <row r="926" spans="1:9" ht="24" customHeight="1">
      <c r="A926" s="20">
        <v>920</v>
      </c>
      <c r="B926" s="73" t="str">
        <f>+IF(C926="","",SUBTOTAL(3,C$7:C926))</f>
        <v/>
      </c>
      <c r="C926" s="73"/>
      <c r="D926" s="74"/>
      <c r="E926" s="73"/>
      <c r="F926" s="73"/>
      <c r="G926" s="73"/>
      <c r="H926" s="75"/>
      <c r="I926" s="75"/>
    </row>
    <row r="927" spans="1:9" ht="24" customHeight="1">
      <c r="A927" s="20">
        <v>921</v>
      </c>
      <c r="B927" s="73" t="str">
        <f>+IF(C927="","",SUBTOTAL(3,C$7:C927))</f>
        <v/>
      </c>
      <c r="C927" s="73"/>
      <c r="D927" s="74"/>
      <c r="E927" s="73"/>
      <c r="F927" s="73"/>
      <c r="G927" s="73"/>
      <c r="H927" s="75"/>
      <c r="I927" s="75"/>
    </row>
    <row r="928" spans="1:9" ht="24" customHeight="1">
      <c r="A928" s="20">
        <v>922</v>
      </c>
      <c r="B928" s="73" t="str">
        <f>+IF(C928="","",SUBTOTAL(3,C$7:C928))</f>
        <v/>
      </c>
      <c r="C928" s="73"/>
      <c r="D928" s="74"/>
      <c r="E928" s="73"/>
      <c r="F928" s="73"/>
      <c r="G928" s="73"/>
      <c r="H928" s="75"/>
      <c r="I928" s="75"/>
    </row>
    <row r="929" spans="1:9" ht="24" customHeight="1">
      <c r="A929" s="20">
        <v>923</v>
      </c>
      <c r="B929" s="73" t="str">
        <f>+IF(C929="","",SUBTOTAL(3,C$7:C929))</f>
        <v/>
      </c>
      <c r="C929" s="73"/>
      <c r="D929" s="74"/>
      <c r="E929" s="73"/>
      <c r="F929" s="73"/>
      <c r="G929" s="73"/>
      <c r="H929" s="75"/>
      <c r="I929" s="75"/>
    </row>
    <row r="930" spans="1:9" ht="24" customHeight="1">
      <c r="A930" s="20">
        <v>924</v>
      </c>
      <c r="B930" s="73" t="str">
        <f>+IF(C930="","",SUBTOTAL(3,C$7:C930))</f>
        <v/>
      </c>
      <c r="C930" s="73"/>
      <c r="D930" s="74"/>
      <c r="E930" s="73"/>
      <c r="F930" s="73"/>
      <c r="G930" s="73"/>
      <c r="H930" s="75"/>
      <c r="I930" s="75"/>
    </row>
    <row r="931" spans="1:9" ht="24" customHeight="1">
      <c r="A931" s="20">
        <v>925</v>
      </c>
      <c r="B931" s="73" t="str">
        <f>+IF(C931="","",SUBTOTAL(3,C$7:C931))</f>
        <v/>
      </c>
      <c r="C931" s="73"/>
      <c r="D931" s="74"/>
      <c r="E931" s="73"/>
      <c r="F931" s="73"/>
      <c r="G931" s="73"/>
      <c r="H931" s="75"/>
      <c r="I931" s="75"/>
    </row>
    <row r="932" spans="1:9" ht="24" customHeight="1">
      <c r="A932" s="20">
        <v>926</v>
      </c>
      <c r="B932" s="73" t="str">
        <f>+IF(C932="","",SUBTOTAL(3,C$7:C932))</f>
        <v/>
      </c>
      <c r="C932" s="73"/>
      <c r="D932" s="74"/>
      <c r="E932" s="73"/>
      <c r="F932" s="73"/>
      <c r="G932" s="73"/>
      <c r="H932" s="75"/>
      <c r="I932" s="75"/>
    </row>
    <row r="933" spans="1:9" ht="24" customHeight="1">
      <c r="A933" s="20">
        <v>927</v>
      </c>
      <c r="B933" s="73" t="str">
        <f>+IF(C933="","",SUBTOTAL(3,C$7:C933))</f>
        <v/>
      </c>
      <c r="C933" s="73"/>
      <c r="D933" s="74"/>
      <c r="E933" s="73"/>
      <c r="F933" s="73"/>
      <c r="G933" s="73"/>
      <c r="H933" s="75"/>
      <c r="I933" s="75"/>
    </row>
    <row r="934" spans="1:9" ht="24" customHeight="1">
      <c r="A934" s="20">
        <v>928</v>
      </c>
      <c r="B934" s="73" t="str">
        <f>+IF(C934="","",SUBTOTAL(3,C$7:C934))</f>
        <v/>
      </c>
      <c r="C934" s="73"/>
      <c r="D934" s="74"/>
      <c r="E934" s="73"/>
      <c r="F934" s="73"/>
      <c r="G934" s="73"/>
      <c r="H934" s="75"/>
      <c r="I934" s="75"/>
    </row>
    <row r="935" spans="1:9" ht="24" customHeight="1">
      <c r="A935" s="20">
        <v>929</v>
      </c>
      <c r="B935" s="73" t="str">
        <f>+IF(C935="","",SUBTOTAL(3,C$7:C935))</f>
        <v/>
      </c>
      <c r="C935" s="73"/>
      <c r="D935" s="74"/>
      <c r="E935" s="73"/>
      <c r="F935" s="73"/>
      <c r="G935" s="73"/>
      <c r="H935" s="75"/>
      <c r="I935" s="75"/>
    </row>
    <row r="936" spans="1:9" ht="24" customHeight="1">
      <c r="A936" s="20">
        <v>930</v>
      </c>
      <c r="B936" s="73" t="str">
        <f>+IF(C936="","",SUBTOTAL(3,C$7:C936))</f>
        <v/>
      </c>
      <c r="C936" s="73"/>
      <c r="D936" s="74"/>
      <c r="E936" s="73"/>
      <c r="F936" s="73"/>
      <c r="G936" s="73"/>
      <c r="H936" s="75"/>
      <c r="I936" s="75"/>
    </row>
    <row r="937" spans="1:9" ht="24" customHeight="1">
      <c r="A937" s="20">
        <v>931</v>
      </c>
      <c r="B937" s="73" t="str">
        <f>+IF(C937="","",SUBTOTAL(3,C$7:C937))</f>
        <v/>
      </c>
      <c r="C937" s="73"/>
      <c r="D937" s="74"/>
      <c r="E937" s="73"/>
      <c r="F937" s="73"/>
      <c r="G937" s="73"/>
      <c r="H937" s="75"/>
      <c r="I937" s="75"/>
    </row>
    <row r="938" spans="1:9" ht="24" customHeight="1">
      <c r="A938" s="20">
        <v>932</v>
      </c>
      <c r="B938" s="73" t="str">
        <f>+IF(C938="","",SUBTOTAL(3,C$7:C938))</f>
        <v/>
      </c>
      <c r="C938" s="73"/>
      <c r="D938" s="74"/>
      <c r="E938" s="73"/>
      <c r="F938" s="73"/>
      <c r="G938" s="73"/>
      <c r="H938" s="75"/>
      <c r="I938" s="75"/>
    </row>
    <row r="939" spans="1:9" ht="24" customHeight="1">
      <c r="A939" s="20">
        <v>933</v>
      </c>
      <c r="B939" s="73" t="str">
        <f>+IF(C939="","",SUBTOTAL(3,C$7:C939))</f>
        <v/>
      </c>
      <c r="C939" s="73"/>
      <c r="D939" s="74"/>
      <c r="E939" s="73"/>
      <c r="F939" s="73"/>
      <c r="G939" s="73"/>
      <c r="H939" s="75"/>
      <c r="I939" s="75"/>
    </row>
    <row r="940" spans="1:9" ht="24" customHeight="1">
      <c r="A940" s="20">
        <v>934</v>
      </c>
      <c r="B940" s="73" t="str">
        <f>+IF(C940="","",SUBTOTAL(3,C$7:C940))</f>
        <v/>
      </c>
      <c r="C940" s="73"/>
      <c r="D940" s="74"/>
      <c r="E940" s="73"/>
      <c r="F940" s="73"/>
      <c r="G940" s="73"/>
      <c r="H940" s="75"/>
      <c r="I940" s="75"/>
    </row>
    <row r="941" spans="1:9" ht="24" customHeight="1">
      <c r="A941" s="20">
        <v>935</v>
      </c>
      <c r="B941" s="73" t="str">
        <f>+IF(C941="","",SUBTOTAL(3,C$7:C941))</f>
        <v/>
      </c>
      <c r="C941" s="73"/>
      <c r="D941" s="74"/>
      <c r="E941" s="73"/>
      <c r="F941" s="73"/>
      <c r="G941" s="73"/>
      <c r="H941" s="75"/>
      <c r="I941" s="75"/>
    </row>
    <row r="942" spans="1:9" ht="24" customHeight="1">
      <c r="A942" s="20">
        <v>936</v>
      </c>
      <c r="B942" s="73" t="str">
        <f>+IF(C942="","",SUBTOTAL(3,C$7:C942))</f>
        <v/>
      </c>
      <c r="C942" s="73"/>
      <c r="D942" s="74"/>
      <c r="E942" s="73"/>
      <c r="F942" s="73"/>
      <c r="G942" s="73"/>
      <c r="H942" s="75"/>
      <c r="I942" s="75"/>
    </row>
    <row r="943" spans="1:9" ht="24" customHeight="1">
      <c r="A943" s="20">
        <v>937</v>
      </c>
      <c r="B943" s="73" t="str">
        <f>+IF(C943="","",SUBTOTAL(3,C$7:C943))</f>
        <v/>
      </c>
      <c r="C943" s="73"/>
      <c r="D943" s="74"/>
      <c r="E943" s="73"/>
      <c r="F943" s="73"/>
      <c r="G943" s="73"/>
      <c r="H943" s="75"/>
      <c r="I943" s="75"/>
    </row>
    <row r="944" spans="1:9" ht="24" customHeight="1">
      <c r="A944" s="20">
        <v>938</v>
      </c>
      <c r="B944" s="73" t="str">
        <f>+IF(C944="","",SUBTOTAL(3,C$7:C944))</f>
        <v/>
      </c>
      <c r="C944" s="73"/>
      <c r="D944" s="74"/>
      <c r="E944" s="73"/>
      <c r="F944" s="73"/>
      <c r="G944" s="73"/>
      <c r="H944" s="75"/>
      <c r="I944" s="75"/>
    </row>
    <row r="945" spans="1:9" ht="24" customHeight="1">
      <c r="A945" s="20">
        <v>939</v>
      </c>
      <c r="B945" s="73" t="str">
        <f>+IF(C945="","",SUBTOTAL(3,C$7:C945))</f>
        <v/>
      </c>
      <c r="C945" s="73"/>
      <c r="D945" s="74"/>
      <c r="E945" s="73"/>
      <c r="F945" s="73"/>
      <c r="G945" s="73"/>
      <c r="H945" s="75"/>
      <c r="I945" s="75"/>
    </row>
    <row r="946" spans="1:9" ht="24" customHeight="1">
      <c r="A946" s="20">
        <v>940</v>
      </c>
      <c r="B946" s="73" t="str">
        <f>+IF(C946="","",SUBTOTAL(3,C$7:C946))</f>
        <v/>
      </c>
      <c r="C946" s="73"/>
      <c r="D946" s="74"/>
      <c r="E946" s="73"/>
      <c r="F946" s="73"/>
      <c r="G946" s="73"/>
      <c r="H946" s="75"/>
      <c r="I946" s="75"/>
    </row>
    <row r="947" spans="1:9" ht="24" customHeight="1">
      <c r="A947" s="20">
        <v>941</v>
      </c>
      <c r="B947" s="73" t="str">
        <f>+IF(C947="","",SUBTOTAL(3,C$7:C947))</f>
        <v/>
      </c>
      <c r="C947" s="73"/>
      <c r="D947" s="74"/>
      <c r="E947" s="73"/>
      <c r="F947" s="73"/>
      <c r="G947" s="73"/>
      <c r="H947" s="75"/>
      <c r="I947" s="75"/>
    </row>
    <row r="948" spans="1:9" ht="24" customHeight="1">
      <c r="A948" s="20">
        <v>942</v>
      </c>
      <c r="B948" s="73" t="str">
        <f>+IF(C948="","",SUBTOTAL(3,C$7:C948))</f>
        <v/>
      </c>
      <c r="C948" s="73"/>
      <c r="D948" s="74"/>
      <c r="E948" s="73"/>
      <c r="F948" s="73"/>
      <c r="G948" s="73"/>
      <c r="H948" s="75"/>
      <c r="I948" s="75"/>
    </row>
    <row r="949" spans="1:9" ht="24" customHeight="1">
      <c r="A949" s="20">
        <v>943</v>
      </c>
      <c r="B949" s="73" t="str">
        <f>+IF(C949="","",SUBTOTAL(3,C$7:C949))</f>
        <v/>
      </c>
      <c r="C949" s="73"/>
      <c r="D949" s="74"/>
      <c r="E949" s="73"/>
      <c r="F949" s="73"/>
      <c r="G949" s="73"/>
      <c r="H949" s="75"/>
      <c r="I949" s="75"/>
    </row>
    <row r="950" spans="1:9" ht="24" customHeight="1">
      <c r="A950" s="20">
        <v>944</v>
      </c>
      <c r="B950" s="73" t="str">
        <f>+IF(C950="","",SUBTOTAL(3,C$7:C950))</f>
        <v/>
      </c>
      <c r="C950" s="73"/>
      <c r="D950" s="74"/>
      <c r="E950" s="73"/>
      <c r="F950" s="73"/>
      <c r="G950" s="73"/>
      <c r="H950" s="75"/>
      <c r="I950" s="75"/>
    </row>
    <row r="951" spans="1:9" ht="24" customHeight="1">
      <c r="A951" s="20">
        <v>945</v>
      </c>
      <c r="B951" s="73" t="str">
        <f>+IF(C951="","",SUBTOTAL(3,C$7:C951))</f>
        <v/>
      </c>
      <c r="C951" s="73"/>
      <c r="D951" s="74"/>
      <c r="E951" s="73"/>
      <c r="F951" s="73"/>
      <c r="G951" s="73"/>
      <c r="H951" s="75"/>
      <c r="I951" s="75"/>
    </row>
    <row r="952" spans="1:9" ht="24" customHeight="1">
      <c r="A952" s="20">
        <v>946</v>
      </c>
      <c r="B952" s="73" t="str">
        <f>+IF(C952="","",SUBTOTAL(3,C$7:C952))</f>
        <v/>
      </c>
      <c r="C952" s="73"/>
      <c r="D952" s="74"/>
      <c r="E952" s="73"/>
      <c r="F952" s="73"/>
      <c r="G952" s="73"/>
      <c r="H952" s="75"/>
      <c r="I952" s="75"/>
    </row>
    <row r="953" spans="1:9" ht="24" customHeight="1">
      <c r="A953" s="20">
        <v>947</v>
      </c>
      <c r="B953" s="73" t="str">
        <f>+IF(C953="","",SUBTOTAL(3,C$7:C953))</f>
        <v/>
      </c>
      <c r="C953" s="73"/>
      <c r="D953" s="74"/>
      <c r="E953" s="73"/>
      <c r="F953" s="73"/>
      <c r="G953" s="73"/>
      <c r="H953" s="75"/>
      <c r="I953" s="75"/>
    </row>
    <row r="954" spans="1:9" ht="24" customHeight="1">
      <c r="A954" s="20">
        <v>948</v>
      </c>
      <c r="B954" s="73" t="str">
        <f>+IF(C954="","",SUBTOTAL(3,C$7:C954))</f>
        <v/>
      </c>
      <c r="C954" s="73"/>
      <c r="D954" s="74"/>
      <c r="E954" s="73"/>
      <c r="F954" s="73"/>
      <c r="G954" s="73"/>
      <c r="H954" s="75"/>
      <c r="I954" s="75"/>
    </row>
    <row r="955" spans="1:9" ht="24" customHeight="1">
      <c r="A955" s="20">
        <v>949</v>
      </c>
      <c r="B955" s="73" t="str">
        <f>+IF(C955="","",SUBTOTAL(3,C$7:C955))</f>
        <v/>
      </c>
      <c r="C955" s="73"/>
      <c r="D955" s="74"/>
      <c r="E955" s="73"/>
      <c r="F955" s="73"/>
      <c r="G955" s="73"/>
      <c r="H955" s="75"/>
      <c r="I955" s="75"/>
    </row>
    <row r="956" spans="1:9" ht="24" customHeight="1">
      <c r="A956" s="20">
        <v>950</v>
      </c>
      <c r="B956" s="73" t="str">
        <f>+IF(C956="","",SUBTOTAL(3,C$7:C956))</f>
        <v/>
      </c>
      <c r="C956" s="73"/>
      <c r="D956" s="74"/>
      <c r="E956" s="73"/>
      <c r="F956" s="73"/>
      <c r="G956" s="73"/>
      <c r="H956" s="75"/>
      <c r="I956" s="75"/>
    </row>
    <row r="957" spans="1:9" ht="24" customHeight="1">
      <c r="A957" s="20">
        <v>951</v>
      </c>
      <c r="B957" s="73" t="str">
        <f>+IF(C957="","",SUBTOTAL(3,C$7:C957))</f>
        <v/>
      </c>
      <c r="C957" s="73"/>
      <c r="D957" s="74"/>
      <c r="E957" s="73"/>
      <c r="F957" s="73"/>
      <c r="G957" s="73"/>
      <c r="H957" s="75"/>
      <c r="I957" s="75"/>
    </row>
    <row r="958" spans="1:9" ht="24" customHeight="1">
      <c r="A958" s="20">
        <v>952</v>
      </c>
      <c r="B958" s="73" t="str">
        <f>+IF(C958="","",SUBTOTAL(3,C$7:C958))</f>
        <v/>
      </c>
      <c r="C958" s="73"/>
      <c r="D958" s="74"/>
      <c r="E958" s="73"/>
      <c r="F958" s="73"/>
      <c r="G958" s="73"/>
      <c r="H958" s="75"/>
      <c r="I958" s="75"/>
    </row>
    <row r="959" spans="1:9" ht="24" customHeight="1">
      <c r="A959" s="20">
        <v>953</v>
      </c>
      <c r="B959" s="73" t="str">
        <f>+IF(C959="","",SUBTOTAL(3,C$7:C959))</f>
        <v/>
      </c>
      <c r="C959" s="73"/>
      <c r="D959" s="74"/>
      <c r="E959" s="73"/>
      <c r="F959" s="73"/>
      <c r="G959" s="73"/>
      <c r="H959" s="75"/>
      <c r="I959" s="75"/>
    </row>
    <row r="960" spans="1:9" ht="24" customHeight="1">
      <c r="A960" s="20">
        <v>954</v>
      </c>
      <c r="B960" s="73" t="str">
        <f>+IF(C960="","",SUBTOTAL(3,C$7:C960))</f>
        <v/>
      </c>
      <c r="C960" s="73"/>
      <c r="D960" s="74"/>
      <c r="E960" s="73"/>
      <c r="F960" s="73"/>
      <c r="G960" s="73"/>
      <c r="H960" s="75"/>
      <c r="I960" s="75"/>
    </row>
    <row r="961" spans="1:9" ht="24" customHeight="1">
      <c r="A961" s="20">
        <v>955</v>
      </c>
      <c r="B961" s="73" t="str">
        <f>+IF(C961="","",SUBTOTAL(3,C$7:C961))</f>
        <v/>
      </c>
      <c r="C961" s="73"/>
      <c r="D961" s="74"/>
      <c r="E961" s="73"/>
      <c r="F961" s="73"/>
      <c r="G961" s="73"/>
      <c r="H961" s="75"/>
      <c r="I961" s="75"/>
    </row>
    <row r="962" spans="1:9" ht="24" customHeight="1">
      <c r="A962" s="20">
        <v>956</v>
      </c>
      <c r="B962" s="73" t="str">
        <f>+IF(C962="","",SUBTOTAL(3,C$7:C962))</f>
        <v/>
      </c>
      <c r="C962" s="73"/>
      <c r="D962" s="74"/>
      <c r="E962" s="73"/>
      <c r="F962" s="73"/>
      <c r="G962" s="73"/>
      <c r="H962" s="75"/>
      <c r="I962" s="75"/>
    </row>
    <row r="963" spans="1:9" ht="24" customHeight="1">
      <c r="A963" s="20">
        <v>957</v>
      </c>
      <c r="B963" s="73" t="str">
        <f>+IF(C963="","",SUBTOTAL(3,C$7:C963))</f>
        <v/>
      </c>
      <c r="C963" s="73"/>
      <c r="D963" s="74"/>
      <c r="E963" s="73"/>
      <c r="F963" s="73"/>
      <c r="G963" s="73"/>
      <c r="H963" s="75"/>
      <c r="I963" s="75"/>
    </row>
    <row r="964" spans="1:9" ht="24" customHeight="1">
      <c r="A964" s="20">
        <v>958</v>
      </c>
      <c r="B964" s="73" t="str">
        <f>+IF(C964="","",SUBTOTAL(3,C$7:C964))</f>
        <v/>
      </c>
      <c r="C964" s="73"/>
      <c r="D964" s="74"/>
      <c r="E964" s="73"/>
      <c r="F964" s="73"/>
      <c r="G964" s="73"/>
      <c r="H964" s="75"/>
      <c r="I964" s="75"/>
    </row>
    <row r="965" spans="1:9" ht="24" customHeight="1">
      <c r="A965" s="20">
        <v>959</v>
      </c>
      <c r="B965" s="73" t="str">
        <f>+IF(C965="","",SUBTOTAL(3,C$7:C965))</f>
        <v/>
      </c>
      <c r="C965" s="73"/>
      <c r="D965" s="74"/>
      <c r="E965" s="73"/>
      <c r="F965" s="73"/>
      <c r="G965" s="73"/>
      <c r="H965" s="75"/>
      <c r="I965" s="75"/>
    </row>
    <row r="966" spans="1:9" ht="24" customHeight="1">
      <c r="A966" s="20">
        <v>960</v>
      </c>
      <c r="B966" s="73" t="str">
        <f>+IF(C966="","",SUBTOTAL(3,C$7:C966))</f>
        <v/>
      </c>
      <c r="C966" s="73"/>
      <c r="D966" s="74"/>
      <c r="E966" s="73"/>
      <c r="F966" s="73"/>
      <c r="G966" s="73"/>
      <c r="H966" s="75"/>
      <c r="I966" s="75"/>
    </row>
    <row r="967" spans="1:9" ht="24" customHeight="1">
      <c r="A967" s="20">
        <v>961</v>
      </c>
      <c r="B967" s="73" t="str">
        <f>+IF(C967="","",SUBTOTAL(3,C$7:C967))</f>
        <v/>
      </c>
      <c r="C967" s="73"/>
      <c r="D967" s="74"/>
      <c r="E967" s="73"/>
      <c r="F967" s="73"/>
      <c r="G967" s="73"/>
      <c r="H967" s="75"/>
      <c r="I967" s="75"/>
    </row>
    <row r="968" spans="1:9" ht="24" customHeight="1">
      <c r="A968" s="20">
        <v>962</v>
      </c>
      <c r="B968" s="73" t="str">
        <f>+IF(C968="","",SUBTOTAL(3,C$7:C968))</f>
        <v/>
      </c>
      <c r="C968" s="73"/>
      <c r="D968" s="74"/>
      <c r="E968" s="73"/>
      <c r="F968" s="73"/>
      <c r="G968" s="73"/>
      <c r="H968" s="75"/>
      <c r="I968" s="75"/>
    </row>
    <row r="969" spans="1:9" ht="24" customHeight="1">
      <c r="A969" s="20">
        <v>963</v>
      </c>
      <c r="B969" s="73" t="str">
        <f>+IF(C969="","",SUBTOTAL(3,C$7:C969))</f>
        <v/>
      </c>
      <c r="C969" s="73"/>
      <c r="D969" s="74"/>
      <c r="E969" s="73"/>
      <c r="F969" s="73"/>
      <c r="G969" s="73"/>
      <c r="H969" s="75"/>
      <c r="I969" s="75"/>
    </row>
    <row r="970" spans="1:9" ht="24" customHeight="1">
      <c r="A970" s="20">
        <v>964</v>
      </c>
      <c r="B970" s="73" t="str">
        <f>+IF(C970="","",SUBTOTAL(3,C$7:C970))</f>
        <v/>
      </c>
      <c r="C970" s="73"/>
      <c r="D970" s="74"/>
      <c r="E970" s="73"/>
      <c r="F970" s="73"/>
      <c r="G970" s="73"/>
      <c r="H970" s="75"/>
      <c r="I970" s="75"/>
    </row>
    <row r="971" spans="1:9" ht="24" customHeight="1">
      <c r="A971" s="20">
        <v>965</v>
      </c>
      <c r="B971" s="73" t="str">
        <f>+IF(C971="","",SUBTOTAL(3,C$7:C971))</f>
        <v/>
      </c>
      <c r="C971" s="73"/>
      <c r="D971" s="74"/>
      <c r="E971" s="73"/>
      <c r="F971" s="73"/>
      <c r="G971" s="73"/>
      <c r="H971" s="75"/>
      <c r="I971" s="75"/>
    </row>
    <row r="972" spans="1:9" ht="24" customHeight="1">
      <c r="A972" s="20">
        <v>966</v>
      </c>
      <c r="B972" s="73" t="str">
        <f>+IF(C972="","",SUBTOTAL(3,C$7:C972))</f>
        <v/>
      </c>
      <c r="C972" s="73"/>
      <c r="D972" s="74"/>
      <c r="E972" s="73"/>
      <c r="F972" s="73"/>
      <c r="G972" s="73"/>
      <c r="H972" s="75"/>
      <c r="I972" s="75"/>
    </row>
    <row r="973" spans="1:9" ht="24" customHeight="1">
      <c r="A973" s="20">
        <v>967</v>
      </c>
      <c r="B973" s="73" t="str">
        <f>+IF(C973="","",SUBTOTAL(3,C$7:C973))</f>
        <v/>
      </c>
      <c r="C973" s="73"/>
      <c r="D973" s="74"/>
      <c r="E973" s="73"/>
      <c r="F973" s="73"/>
      <c r="G973" s="73"/>
      <c r="H973" s="75"/>
      <c r="I973" s="75"/>
    </row>
    <row r="974" spans="1:9" ht="24" customHeight="1">
      <c r="A974" s="20">
        <v>968</v>
      </c>
      <c r="B974" s="73" t="str">
        <f>+IF(C974="","",SUBTOTAL(3,C$7:C974))</f>
        <v/>
      </c>
      <c r="C974" s="73"/>
      <c r="D974" s="74"/>
      <c r="E974" s="73"/>
      <c r="F974" s="73"/>
      <c r="G974" s="73"/>
      <c r="H974" s="75"/>
      <c r="I974" s="75"/>
    </row>
    <row r="975" spans="1:9" ht="24" customHeight="1">
      <c r="A975" s="20">
        <v>969</v>
      </c>
      <c r="B975" s="73" t="str">
        <f>+IF(C975="","",SUBTOTAL(3,C$7:C975))</f>
        <v/>
      </c>
      <c r="C975" s="73"/>
      <c r="D975" s="74"/>
      <c r="E975" s="73"/>
      <c r="F975" s="73"/>
      <c r="G975" s="73"/>
      <c r="H975" s="75"/>
      <c r="I975" s="75"/>
    </row>
    <row r="976" spans="1:9" ht="24" customHeight="1">
      <c r="A976" s="20">
        <v>970</v>
      </c>
      <c r="B976" s="73" t="str">
        <f>+IF(C976="","",SUBTOTAL(3,C$7:C976))</f>
        <v/>
      </c>
      <c r="C976" s="73"/>
      <c r="D976" s="74"/>
      <c r="E976" s="73"/>
      <c r="F976" s="73"/>
      <c r="G976" s="73"/>
      <c r="H976" s="75"/>
      <c r="I976" s="75"/>
    </row>
    <row r="977" spans="1:9" ht="24" customHeight="1">
      <c r="A977" s="20">
        <v>971</v>
      </c>
      <c r="B977" s="73" t="str">
        <f>+IF(C977="","",SUBTOTAL(3,C$7:C977))</f>
        <v/>
      </c>
      <c r="C977" s="73"/>
      <c r="D977" s="74"/>
      <c r="E977" s="73"/>
      <c r="F977" s="73"/>
      <c r="G977" s="73"/>
      <c r="H977" s="75"/>
      <c r="I977" s="75"/>
    </row>
    <row r="978" spans="1:9" ht="24" customHeight="1">
      <c r="A978" s="20">
        <v>972</v>
      </c>
      <c r="B978" s="73" t="str">
        <f>+IF(C978="","",SUBTOTAL(3,C$7:C978))</f>
        <v/>
      </c>
      <c r="C978" s="73"/>
      <c r="D978" s="74"/>
      <c r="E978" s="73"/>
      <c r="F978" s="73"/>
      <c r="G978" s="73"/>
      <c r="H978" s="75"/>
      <c r="I978" s="75"/>
    </row>
    <row r="979" spans="1:9" ht="24" customHeight="1">
      <c r="A979" s="20">
        <v>973</v>
      </c>
      <c r="B979" s="73" t="str">
        <f>+IF(C979="","",SUBTOTAL(3,C$7:C979))</f>
        <v/>
      </c>
      <c r="C979" s="73"/>
      <c r="D979" s="74"/>
      <c r="E979" s="73"/>
      <c r="F979" s="73"/>
      <c r="G979" s="73"/>
      <c r="H979" s="75"/>
      <c r="I979" s="75"/>
    </row>
    <row r="980" spans="1:9" ht="24" customHeight="1">
      <c r="A980" s="20">
        <v>974</v>
      </c>
      <c r="B980" s="73" t="str">
        <f>+IF(C980="","",SUBTOTAL(3,C$7:C980))</f>
        <v/>
      </c>
      <c r="C980" s="73"/>
      <c r="D980" s="74"/>
      <c r="E980" s="73"/>
      <c r="F980" s="73"/>
      <c r="G980" s="73"/>
      <c r="H980" s="75"/>
      <c r="I980" s="75"/>
    </row>
    <row r="981" spans="1:9" ht="24" customHeight="1">
      <c r="A981" s="20">
        <v>975</v>
      </c>
      <c r="B981" s="73" t="str">
        <f>+IF(C981="","",SUBTOTAL(3,C$7:C981))</f>
        <v/>
      </c>
      <c r="C981" s="73"/>
      <c r="D981" s="74"/>
      <c r="E981" s="73"/>
      <c r="F981" s="73"/>
      <c r="G981" s="73"/>
      <c r="H981" s="75"/>
      <c r="I981" s="75"/>
    </row>
    <row r="982" spans="1:9" ht="24" customHeight="1">
      <c r="A982" s="20">
        <v>976</v>
      </c>
      <c r="B982" s="73" t="str">
        <f>+IF(C982="","",SUBTOTAL(3,C$7:C982))</f>
        <v/>
      </c>
      <c r="C982" s="73"/>
      <c r="D982" s="74"/>
      <c r="E982" s="73"/>
      <c r="F982" s="73"/>
      <c r="G982" s="73"/>
      <c r="H982" s="75"/>
      <c r="I982" s="75"/>
    </row>
    <row r="983" spans="1:9" ht="24" customHeight="1">
      <c r="A983" s="20">
        <v>977</v>
      </c>
      <c r="B983" s="73" t="str">
        <f>+IF(C983="","",SUBTOTAL(3,C$7:C983))</f>
        <v/>
      </c>
      <c r="C983" s="73"/>
      <c r="D983" s="74"/>
      <c r="E983" s="73"/>
      <c r="F983" s="73"/>
      <c r="G983" s="73"/>
      <c r="H983" s="75"/>
      <c r="I983" s="75"/>
    </row>
    <row r="984" spans="1:9" ht="24" customHeight="1">
      <c r="A984" s="20">
        <v>978</v>
      </c>
      <c r="B984" s="73" t="str">
        <f>+IF(C984="","",SUBTOTAL(3,C$7:C984))</f>
        <v/>
      </c>
      <c r="C984" s="73"/>
      <c r="D984" s="74"/>
      <c r="E984" s="73"/>
      <c r="F984" s="73"/>
      <c r="G984" s="73"/>
      <c r="H984" s="75"/>
      <c r="I984" s="75"/>
    </row>
    <row r="985" spans="1:9" ht="24" customHeight="1">
      <c r="A985" s="20">
        <v>979</v>
      </c>
      <c r="B985" s="73" t="str">
        <f>+IF(C985="","",SUBTOTAL(3,C$7:C985))</f>
        <v/>
      </c>
      <c r="C985" s="73"/>
      <c r="D985" s="74"/>
      <c r="E985" s="73"/>
      <c r="F985" s="73"/>
      <c r="G985" s="73"/>
      <c r="H985" s="75"/>
      <c r="I985" s="75"/>
    </row>
    <row r="986" spans="1:9" ht="24" customHeight="1">
      <c r="A986" s="20">
        <v>980</v>
      </c>
      <c r="B986" s="73" t="str">
        <f>+IF(C986="","",SUBTOTAL(3,C$7:C986))</f>
        <v/>
      </c>
      <c r="C986" s="73"/>
      <c r="D986" s="74"/>
      <c r="E986" s="73"/>
      <c r="F986" s="73"/>
      <c r="G986" s="73"/>
      <c r="H986" s="75"/>
      <c r="I986" s="75"/>
    </row>
    <row r="987" spans="1:9" ht="24" customHeight="1">
      <c r="A987" s="20">
        <v>981</v>
      </c>
      <c r="B987" s="73" t="str">
        <f>+IF(C987="","",SUBTOTAL(3,C$7:C987))</f>
        <v/>
      </c>
      <c r="C987" s="73"/>
      <c r="D987" s="74"/>
      <c r="E987" s="73"/>
      <c r="F987" s="73"/>
      <c r="G987" s="73"/>
      <c r="H987" s="75"/>
      <c r="I987" s="75"/>
    </row>
    <row r="988" spans="1:9" ht="24" customHeight="1">
      <c r="A988" s="20">
        <v>982</v>
      </c>
      <c r="B988" s="73" t="str">
        <f>+IF(C988="","",SUBTOTAL(3,C$7:C988))</f>
        <v/>
      </c>
      <c r="C988" s="73"/>
      <c r="D988" s="74"/>
      <c r="E988" s="73"/>
      <c r="F988" s="73"/>
      <c r="G988" s="73"/>
      <c r="H988" s="75"/>
      <c r="I988" s="75"/>
    </row>
    <row r="989" spans="1:9" ht="24" customHeight="1">
      <c r="A989" s="20">
        <v>983</v>
      </c>
      <c r="B989" s="73" t="str">
        <f>+IF(C989="","",SUBTOTAL(3,C$7:C989))</f>
        <v/>
      </c>
      <c r="C989" s="73"/>
      <c r="D989" s="74"/>
      <c r="E989" s="73"/>
      <c r="F989" s="73"/>
      <c r="G989" s="73"/>
      <c r="H989" s="75"/>
      <c r="I989" s="75"/>
    </row>
    <row r="990" spans="1:9" ht="24" customHeight="1">
      <c r="A990" s="20">
        <v>984</v>
      </c>
      <c r="B990" s="73" t="str">
        <f>+IF(C990="","",SUBTOTAL(3,C$7:C990))</f>
        <v/>
      </c>
      <c r="C990" s="73"/>
      <c r="D990" s="74"/>
      <c r="E990" s="73"/>
      <c r="F990" s="73"/>
      <c r="G990" s="73"/>
      <c r="H990" s="75"/>
      <c r="I990" s="75"/>
    </row>
    <row r="991" spans="1:9" ht="24" customHeight="1">
      <c r="A991" s="20">
        <v>985</v>
      </c>
      <c r="B991" s="73" t="str">
        <f>+IF(C991="","",SUBTOTAL(3,C$7:C991))</f>
        <v/>
      </c>
      <c r="C991" s="73"/>
      <c r="D991" s="74"/>
      <c r="E991" s="73"/>
      <c r="F991" s="73"/>
      <c r="G991" s="73"/>
      <c r="H991" s="75"/>
      <c r="I991" s="75"/>
    </row>
    <row r="992" spans="1:9" ht="24" customHeight="1">
      <c r="A992" s="20">
        <v>986</v>
      </c>
      <c r="B992" s="73" t="str">
        <f>+IF(C992="","",SUBTOTAL(3,C$7:C992))</f>
        <v/>
      </c>
      <c r="C992" s="73"/>
      <c r="D992" s="74"/>
      <c r="E992" s="73"/>
      <c r="F992" s="73"/>
      <c r="G992" s="73"/>
      <c r="H992" s="75"/>
      <c r="I992" s="75"/>
    </row>
    <row r="993" spans="1:10" ht="24" customHeight="1">
      <c r="A993" s="20">
        <v>987</v>
      </c>
      <c r="B993" s="73" t="str">
        <f>+IF(C993="","",SUBTOTAL(3,C$7:C993))</f>
        <v/>
      </c>
      <c r="C993" s="73"/>
      <c r="D993" s="74"/>
      <c r="E993" s="73"/>
      <c r="F993" s="73"/>
      <c r="G993" s="73"/>
      <c r="H993" s="75"/>
      <c r="I993" s="75"/>
    </row>
    <row r="994" spans="1:10" ht="24" customHeight="1">
      <c r="A994" s="20">
        <v>988</v>
      </c>
      <c r="B994" s="73" t="str">
        <f>+IF(C994="","",SUBTOTAL(3,C$7:C994))</f>
        <v/>
      </c>
      <c r="C994" s="73"/>
      <c r="D994" s="74"/>
      <c r="E994" s="73"/>
      <c r="F994" s="73"/>
      <c r="G994" s="73"/>
      <c r="H994" s="75"/>
      <c r="I994" s="75"/>
    </row>
    <row r="995" spans="1:10" ht="24" customHeight="1">
      <c r="A995" s="20">
        <v>989</v>
      </c>
      <c r="B995" s="73" t="str">
        <f>+IF(C995="","",SUBTOTAL(3,C$7:C995))</f>
        <v/>
      </c>
      <c r="C995" s="73"/>
      <c r="D995" s="74"/>
      <c r="E995" s="73"/>
      <c r="F995" s="73"/>
      <c r="G995" s="73"/>
      <c r="H995" s="75"/>
      <c r="I995" s="75"/>
    </row>
    <row r="996" spans="1:10" ht="24" customHeight="1">
      <c r="A996" s="20">
        <v>990</v>
      </c>
      <c r="B996" s="73" t="str">
        <f>+IF(C996="","",SUBTOTAL(3,C$7:C996))</f>
        <v/>
      </c>
      <c r="C996" s="73"/>
      <c r="D996" s="74"/>
      <c r="E996" s="73"/>
      <c r="F996" s="73"/>
      <c r="G996" s="73"/>
      <c r="H996" s="75"/>
      <c r="I996" s="75"/>
    </row>
    <row r="997" spans="1:10" ht="24" customHeight="1">
      <c r="A997" s="20">
        <v>991</v>
      </c>
      <c r="B997" s="73" t="str">
        <f>+IF(C997="","",SUBTOTAL(3,C$7:C997))</f>
        <v/>
      </c>
      <c r="C997" s="73"/>
      <c r="D997" s="74"/>
      <c r="E997" s="73"/>
      <c r="F997" s="73"/>
      <c r="G997" s="73"/>
      <c r="H997" s="75"/>
      <c r="I997" s="75"/>
    </row>
    <row r="998" spans="1:10" ht="24" customHeight="1">
      <c r="A998" s="20">
        <v>992</v>
      </c>
      <c r="B998" s="73" t="str">
        <f>+IF(C998="","",SUBTOTAL(3,C$7:C998))</f>
        <v/>
      </c>
      <c r="C998" s="73"/>
      <c r="D998" s="74"/>
      <c r="E998" s="73"/>
      <c r="F998" s="73"/>
      <c r="G998" s="73"/>
      <c r="H998" s="75"/>
      <c r="I998" s="75"/>
    </row>
    <row r="999" spans="1:10" ht="24" customHeight="1">
      <c r="A999" s="20">
        <v>993</v>
      </c>
      <c r="B999" s="73" t="str">
        <f>+IF(C999="","",SUBTOTAL(3,C$7:C999))</f>
        <v/>
      </c>
      <c r="C999" s="73"/>
      <c r="D999" s="74"/>
      <c r="E999" s="73"/>
      <c r="F999" s="73"/>
      <c r="G999" s="73"/>
      <c r="H999" s="75"/>
      <c r="I999" s="75"/>
    </row>
    <row r="1000" spans="1:10" ht="24" customHeight="1">
      <c r="A1000" s="20">
        <v>994</v>
      </c>
      <c r="B1000" s="73" t="str">
        <f>+IF(C1000="","",SUBTOTAL(3,C$7:C1000))</f>
        <v/>
      </c>
      <c r="C1000" s="73"/>
      <c r="D1000" s="74"/>
      <c r="E1000" s="73"/>
      <c r="F1000" s="73"/>
      <c r="G1000" s="73"/>
      <c r="H1000" s="75"/>
      <c r="I1000" s="75"/>
    </row>
    <row r="1001" spans="1:10" ht="24" customHeight="1">
      <c r="A1001" s="20">
        <v>995</v>
      </c>
      <c r="B1001" s="73" t="str">
        <f>+IF(C1001="","",SUBTOTAL(3,C$7:C1001))</f>
        <v/>
      </c>
      <c r="C1001" s="73"/>
      <c r="D1001" s="74"/>
      <c r="E1001" s="73"/>
      <c r="F1001" s="73"/>
      <c r="G1001" s="73"/>
      <c r="H1001" s="75"/>
      <c r="I1001" s="75"/>
    </row>
    <row r="1002" spans="1:10" ht="24" customHeight="1">
      <c r="A1002" s="20">
        <v>996</v>
      </c>
      <c r="B1002" s="73" t="str">
        <f>+IF(C1002="","",SUBTOTAL(3,C$7:C1002))</f>
        <v/>
      </c>
      <c r="C1002" s="73"/>
      <c r="D1002" s="74"/>
      <c r="E1002" s="73"/>
      <c r="F1002" s="73"/>
      <c r="G1002" s="73"/>
      <c r="H1002" s="75"/>
      <c r="I1002" s="75"/>
    </row>
    <row r="1003" spans="1:10" ht="24" customHeight="1">
      <c r="A1003" s="20">
        <v>997</v>
      </c>
      <c r="B1003" s="73" t="str">
        <f>+IF(C1003="","",SUBTOTAL(3,C$7:C1003))</f>
        <v/>
      </c>
      <c r="C1003" s="73"/>
      <c r="D1003" s="74"/>
      <c r="E1003" s="73"/>
      <c r="F1003" s="73"/>
      <c r="G1003" s="73"/>
      <c r="H1003" s="75"/>
      <c r="I1003" s="75"/>
    </row>
    <row r="1004" spans="1:10" ht="24" customHeight="1" thickBot="1">
      <c r="A1004" s="20">
        <v>998</v>
      </c>
      <c r="B1004" s="73" t="str">
        <f>+IF(C1004="","",SUBTOTAL(3,C$7:C1004))</f>
        <v/>
      </c>
      <c r="C1004" s="76"/>
      <c r="D1004" s="76"/>
      <c r="E1004" s="76"/>
      <c r="F1004" s="76"/>
      <c r="G1004" s="76"/>
      <c r="H1004" s="76"/>
      <c r="I1004" s="76"/>
    </row>
    <row r="1005" spans="1:10" ht="47.25" customHeight="1" thickTop="1" thickBot="1">
      <c r="B1005" s="81" t="s">
        <v>17</v>
      </c>
      <c r="C1005" s="82"/>
      <c r="D1005" s="82"/>
      <c r="E1005" s="82"/>
      <c r="F1005" s="82"/>
      <c r="G1005" s="83"/>
      <c r="H1005" s="53">
        <f>SUBTOTAL(9,H7:H1004)</f>
        <v>0</v>
      </c>
      <c r="I1005" s="54">
        <f>SUBTOTAL(9,I7:I1004)</f>
        <v>210</v>
      </c>
      <c r="J1005" s="21">
        <f>IF(I1005&gt;H1005,I1005-H1005,H1005-I1005)</f>
        <v>210</v>
      </c>
    </row>
    <row r="1006" spans="1:10" ht="27" customHeight="1" thickTop="1"/>
    <row r="1007" spans="1:10" ht="27" customHeight="1"/>
    <row r="1008" spans="1:10" ht="27" customHeight="1"/>
    <row r="1009" ht="27" customHeight="1"/>
  </sheetData>
  <autoFilter ref="B6:J1004">
    <filterColumn colId="4"/>
    <filterColumn colId="5"/>
  </autoFilter>
  <mergeCells count="1">
    <mergeCell ref="B1005:G1005"/>
  </mergeCells>
  <dataValidations count="1">
    <dataValidation type="list" allowBlank="1" showInputMessage="1" showErrorMessage="1" sqref="G248:G298 G15 G7:G8 G18:G20 G24 G29 G31 G33 G39:G40 G43 G47 G49 G54:G56 G59 G61:G62 G75:G77 G83 G86:G87 G91 G94:G96 G100:G101 G103 G105 G111 G117:G118 G123:G124 G129:G130 G133 G136:G137 G140:G142 G146 G149 G153:G154 G156 G159 G164:G165 G170:G171 G174:G175 G182:G184 G189:G191 G193 G197:G198 G201 G204 G207 G209 G213 G215 G220 G222:G224 G227 G235 G238:G239 G241">
      <formula1>#REF!</formula1>
    </dataValidation>
  </dataValidations>
  <pageMargins left="0.7" right="0.7" top="0.75" bottom="0.75" header="0.3" footer="0.3"/>
  <pageSetup scale="78" orientation="landscape" r:id="rId1"/>
  <colBreaks count="1" manualBreakCount="1">
    <brk id="9" max="1048575" man="1"/>
  </colBreaks>
  <ignoredErrors>
    <ignoredError sqref="B8:B39 B41:B60 B61:B241 B243:B262 B264:B1004" formulaRange="1"/>
    <ignoredError sqref="B242" formulaRange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I8997"/>
  <sheetViews>
    <sheetView rightToLeft="1" view="pageBreakPreview" zoomScale="110" zoomScaleNormal="115" zoomScaleSheetLayoutView="110" workbookViewId="0">
      <selection activeCell="E11" sqref="E11"/>
    </sheetView>
  </sheetViews>
  <sheetFormatPr defaultColWidth="9.140625" defaultRowHeight="15"/>
  <cols>
    <col min="1" max="1" width="4.28515625" style="20" customWidth="1"/>
    <col min="2" max="2" width="13.85546875" style="20" bestFit="1" customWidth="1"/>
    <col min="3" max="3" width="2.28515625" style="20" bestFit="1" customWidth="1"/>
    <col min="4" max="4" width="10.85546875" style="198" bestFit="1" customWidth="1"/>
    <col min="5" max="5" width="8.140625" style="20" bestFit="1" customWidth="1"/>
    <col min="6" max="7" width="7.42578125" style="20" bestFit="1" customWidth="1"/>
    <col min="8" max="8" width="42.5703125" style="20" bestFit="1" customWidth="1"/>
    <col min="9" max="9" width="5.85546875" style="20" bestFit="1" customWidth="1"/>
    <col min="10" max="16384" width="9.140625" style="20"/>
  </cols>
  <sheetData>
    <row r="1" spans="1:9" s="196" customFormat="1" ht="17.25">
      <c r="A1" s="199" t="s">
        <v>71</v>
      </c>
      <c r="B1" s="199"/>
      <c r="C1" s="199"/>
      <c r="D1" s="199"/>
      <c r="E1" s="199"/>
      <c r="F1" s="199"/>
      <c r="G1" s="199"/>
      <c r="H1" s="199"/>
    </row>
    <row r="2" spans="1:9" s="196" customFormat="1" ht="17.25">
      <c r="A2" s="199" t="s">
        <v>72</v>
      </c>
      <c r="B2" s="199"/>
      <c r="C2" s="199"/>
      <c r="D2" s="199"/>
      <c r="E2" s="199"/>
      <c r="F2" s="199"/>
      <c r="G2" s="199"/>
      <c r="H2" s="199"/>
    </row>
    <row r="3" spans="1:9" s="196" customFormat="1" ht="17.25">
      <c r="A3" s="200"/>
      <c r="B3" s="200"/>
      <c r="C3" s="200"/>
      <c r="D3" s="196" t="s">
        <v>73</v>
      </c>
      <c r="E3" s="200"/>
      <c r="F3" s="200"/>
      <c r="G3" s="200"/>
      <c r="H3" s="201" t="s">
        <v>76</v>
      </c>
    </row>
    <row r="4" spans="1:9" s="196" customFormat="1" ht="17.25">
      <c r="D4" s="197" t="s">
        <v>74</v>
      </c>
      <c r="H4" s="201" t="s">
        <v>77</v>
      </c>
    </row>
    <row r="5" spans="1:9" s="196" customFormat="1" ht="18" thickBot="1">
      <c r="D5" s="197" t="s">
        <v>75</v>
      </c>
    </row>
    <row r="6" spans="1:9" s="196" customFormat="1" ht="33" customHeight="1" thickTop="1" thickBot="1">
      <c r="B6" s="196" t="s">
        <v>9</v>
      </c>
      <c r="C6" s="202" t="s">
        <v>8</v>
      </c>
      <c r="D6" s="203" t="s">
        <v>39</v>
      </c>
      <c r="E6" s="202" t="s">
        <v>33</v>
      </c>
      <c r="F6" s="202" t="s">
        <v>40</v>
      </c>
      <c r="G6" s="202" t="s">
        <v>41</v>
      </c>
      <c r="H6" s="202" t="s">
        <v>48</v>
      </c>
      <c r="I6" s="196" t="s">
        <v>2</v>
      </c>
    </row>
    <row r="7" spans="1:9" ht="15.75" thickTop="1">
      <c r="A7" s="20">
        <v>1</v>
      </c>
      <c r="B7" s="20" t="str">
        <f>أرصدة!D7</f>
        <v>النعمان بن ثابت</v>
      </c>
      <c r="C7" s="20">
        <f>+IF(D7="","",SUBTOTAL(3,D7:D$7))</f>
        <v>1</v>
      </c>
      <c r="D7" s="198">
        <f>أرصدة!B7</f>
        <v>40179</v>
      </c>
      <c r="E7" s="20">
        <f>أرصدة!C7</f>
        <v>1001</v>
      </c>
      <c r="F7" s="20">
        <f>أرصدة!E7</f>
        <v>10</v>
      </c>
      <c r="G7" s="20">
        <f>أرصدة!F7</f>
        <v>0</v>
      </c>
      <c r="H7" s="20" t="str">
        <f>أرصدة!H7</f>
        <v>رصيد مرحل من 2009</v>
      </c>
      <c r="I7" s="20" t="str">
        <f>أرصدة!G7</f>
        <v>EGP</v>
      </c>
    </row>
    <row r="8" spans="1:9">
      <c r="A8" s="20">
        <v>2</v>
      </c>
      <c r="B8" s="20" t="str">
        <f>فواتير!J8</f>
        <v>النعمان بن ثابت</v>
      </c>
      <c r="C8" s="20">
        <f>+IF(D8="","",SUBTOTAL(3,D$7:D8))</f>
        <v>2</v>
      </c>
      <c r="D8" s="198">
        <f>فواتير!I8</f>
        <v>40179</v>
      </c>
      <c r="E8" s="20">
        <f>فواتير!G8</f>
        <v>1030</v>
      </c>
      <c r="F8" s="21">
        <f>فواتير!N8</f>
        <v>30</v>
      </c>
      <c r="H8" s="20" t="str">
        <f>فواتير!S8</f>
        <v>فاتورة رقم7007 عملية رقمXT-S121212 بيع عدد 3 كتب</v>
      </c>
      <c r="I8" s="20" t="str">
        <f>فواتير!M8</f>
        <v>EGP</v>
      </c>
    </row>
    <row r="9" spans="1:9">
      <c r="A9" s="20">
        <v>3</v>
      </c>
      <c r="B9" s="20" t="str">
        <f>تسديدات!F7</f>
        <v>النعمان بن ثابت</v>
      </c>
      <c r="C9" s="20">
        <f>+IF(D9="","",SUBTOTAL(3,D$7:D9))</f>
        <v>3</v>
      </c>
      <c r="D9" s="198">
        <f>تسديدات!D7</f>
        <v>40180</v>
      </c>
      <c r="E9" s="20">
        <f>تسديدات!C7</f>
        <v>1003</v>
      </c>
      <c r="F9" s="21">
        <f>تسديدات!H7</f>
        <v>0</v>
      </c>
      <c r="G9" s="21">
        <f>تسديدات!I7</f>
        <v>10</v>
      </c>
      <c r="H9" s="20" t="str">
        <f>تسديدات!E7</f>
        <v xml:space="preserve">تسديد نقدى - إذن إستلام رقم </v>
      </c>
      <c r="I9" s="20" t="str">
        <f>تسديدات!G7</f>
        <v>EGP</v>
      </c>
    </row>
    <row r="10" spans="1:9">
      <c r="A10" s="20">
        <v>4</v>
      </c>
      <c r="C10" s="20" t="str">
        <f>+IF(D10="","",SUBTOTAL(3,D$7:D10))</f>
        <v/>
      </c>
    </row>
    <row r="11" spans="1:9">
      <c r="A11" s="20">
        <v>5</v>
      </c>
      <c r="C11" s="20" t="str">
        <f>+IF(D11="","",SUBTOTAL(3,D$7:D11))</f>
        <v/>
      </c>
    </row>
    <row r="12" spans="1:9">
      <c r="A12" s="20">
        <v>6</v>
      </c>
      <c r="C12" s="20" t="str">
        <f>+IF(D12="","",SUBTOTAL(3,D$7:D12))</f>
        <v/>
      </c>
    </row>
    <row r="13" spans="1:9">
      <c r="A13" s="20">
        <v>7</v>
      </c>
      <c r="C13" s="20" t="str">
        <f>+IF(D13="","",SUBTOTAL(3,D$7:D13))</f>
        <v/>
      </c>
    </row>
    <row r="14" spans="1:9">
      <c r="A14" s="20">
        <v>8</v>
      </c>
      <c r="C14" s="20" t="str">
        <f>+IF(D14="","",SUBTOTAL(3,D$7:D14))</f>
        <v/>
      </c>
    </row>
    <row r="15" spans="1:9">
      <c r="A15" s="20">
        <v>9</v>
      </c>
      <c r="C15" s="20" t="str">
        <f>+IF(D15="","",SUBTOTAL(3,D$7:D15))</f>
        <v/>
      </c>
    </row>
    <row r="16" spans="1:9">
      <c r="A16" s="20">
        <v>10</v>
      </c>
      <c r="C16" s="20" t="str">
        <f>+IF(D16="","",SUBTOTAL(3,D$7:D16))</f>
        <v/>
      </c>
    </row>
    <row r="17" spans="1:3">
      <c r="A17" s="20">
        <v>11</v>
      </c>
      <c r="C17" s="20" t="str">
        <f>+IF(D17="","",SUBTOTAL(3,D$7:D17))</f>
        <v/>
      </c>
    </row>
    <row r="18" spans="1:3">
      <c r="A18" s="20">
        <v>12</v>
      </c>
      <c r="C18" s="20" t="str">
        <f>+IF(D18="","",SUBTOTAL(3,D$7:D18))</f>
        <v/>
      </c>
    </row>
    <row r="19" spans="1:3">
      <c r="A19" s="20">
        <v>13</v>
      </c>
      <c r="C19" s="20" t="str">
        <f>+IF(D19="","",SUBTOTAL(3,D$7:D19))</f>
        <v/>
      </c>
    </row>
    <row r="20" spans="1:3">
      <c r="A20" s="20">
        <v>14</v>
      </c>
      <c r="C20" s="20" t="str">
        <f>+IF(D20="","",SUBTOTAL(3,D$7:D20))</f>
        <v/>
      </c>
    </row>
    <row r="21" spans="1:3">
      <c r="A21" s="20">
        <v>15</v>
      </c>
      <c r="C21" s="20" t="str">
        <f>+IF(D21="","",SUBTOTAL(3,D$7:D21))</f>
        <v/>
      </c>
    </row>
    <row r="22" spans="1:3">
      <c r="A22" s="20">
        <v>16</v>
      </c>
      <c r="C22" s="20" t="str">
        <f>+IF(D22="","",SUBTOTAL(3,D$7:D22))</f>
        <v/>
      </c>
    </row>
    <row r="23" spans="1:3">
      <c r="A23" s="20">
        <v>17</v>
      </c>
      <c r="C23" s="20" t="str">
        <f>+IF(D23="","",SUBTOTAL(3,D$7:D23))</f>
        <v/>
      </c>
    </row>
    <row r="24" spans="1:3">
      <c r="A24" s="20">
        <v>18</v>
      </c>
      <c r="C24" s="20" t="str">
        <f>+IF(D24="","",SUBTOTAL(3,D$7:D24))</f>
        <v/>
      </c>
    </row>
    <row r="25" spans="1:3">
      <c r="A25" s="20">
        <v>19</v>
      </c>
      <c r="C25" s="20" t="str">
        <f>+IF(D25="","",SUBTOTAL(3,D$7:D25))</f>
        <v/>
      </c>
    </row>
    <row r="26" spans="1:3">
      <c r="A26" s="20">
        <v>20</v>
      </c>
      <c r="C26" s="20" t="str">
        <f>+IF(D26="","",SUBTOTAL(3,D$7:D26))</f>
        <v/>
      </c>
    </row>
    <row r="27" spans="1:3">
      <c r="A27" s="20">
        <v>21</v>
      </c>
      <c r="C27" s="20" t="str">
        <f>+IF(D27="","",SUBTOTAL(3,D$7:D27))</f>
        <v/>
      </c>
    </row>
    <row r="28" spans="1:3">
      <c r="A28" s="20">
        <v>22</v>
      </c>
      <c r="C28" s="20" t="str">
        <f>+IF(D28="","",SUBTOTAL(3,D$7:D28))</f>
        <v/>
      </c>
    </row>
    <row r="29" spans="1:3">
      <c r="A29" s="20">
        <v>23</v>
      </c>
      <c r="C29" s="20" t="str">
        <f>+IF(D29="","",SUBTOTAL(3,D$7:D29))</f>
        <v/>
      </c>
    </row>
    <row r="30" spans="1:3">
      <c r="A30" s="20">
        <v>24</v>
      </c>
      <c r="C30" s="20" t="str">
        <f>+IF(D30="","",SUBTOTAL(3,D$7:D30))</f>
        <v/>
      </c>
    </row>
    <row r="31" spans="1:3">
      <c r="A31" s="20">
        <v>25</v>
      </c>
      <c r="C31" s="20" t="str">
        <f>+IF(D31="","",SUBTOTAL(3,D$7:D31))</f>
        <v/>
      </c>
    </row>
    <row r="32" spans="1:3">
      <c r="A32" s="20">
        <v>26</v>
      </c>
      <c r="C32" s="20" t="str">
        <f>+IF(D32="","",SUBTOTAL(3,D$7:D32))</f>
        <v/>
      </c>
    </row>
    <row r="33" spans="1:3">
      <c r="A33" s="20">
        <v>27</v>
      </c>
      <c r="C33" s="20" t="str">
        <f>+IF(D33="","",SUBTOTAL(3,D$7:D33))</f>
        <v/>
      </c>
    </row>
    <row r="34" spans="1:3">
      <c r="A34" s="20">
        <v>28</v>
      </c>
      <c r="C34" s="20" t="str">
        <f>+IF(D34="","",SUBTOTAL(3,D$7:D34))</f>
        <v/>
      </c>
    </row>
    <row r="35" spans="1:3">
      <c r="A35" s="20">
        <v>29</v>
      </c>
      <c r="C35" s="20" t="str">
        <f>+IF(D35="","",SUBTOTAL(3,D$7:D35))</f>
        <v/>
      </c>
    </row>
    <row r="36" spans="1:3">
      <c r="A36" s="20">
        <v>30</v>
      </c>
      <c r="C36" s="20" t="str">
        <f>+IF(D36="","",SUBTOTAL(3,D$7:D36))</f>
        <v/>
      </c>
    </row>
    <row r="37" spans="1:3">
      <c r="A37" s="20">
        <v>31</v>
      </c>
      <c r="C37" s="20" t="str">
        <f>+IF(D37="","",SUBTOTAL(3,D$7:D37))</f>
        <v/>
      </c>
    </row>
    <row r="38" spans="1:3">
      <c r="A38" s="20">
        <v>32</v>
      </c>
      <c r="C38" s="20" t="str">
        <f>+IF(D38="","",SUBTOTAL(3,D$7:D38))</f>
        <v/>
      </c>
    </row>
    <row r="39" spans="1:3">
      <c r="A39" s="20">
        <v>33</v>
      </c>
      <c r="C39" s="20" t="str">
        <f>+IF(D39="","",SUBTOTAL(3,D$7:D39))</f>
        <v/>
      </c>
    </row>
    <row r="40" spans="1:3">
      <c r="A40" s="20">
        <v>34</v>
      </c>
      <c r="C40" s="20" t="str">
        <f>+IF(D40="","",SUBTOTAL(3,D$7:D40))</f>
        <v/>
      </c>
    </row>
    <row r="41" spans="1:3">
      <c r="A41" s="20">
        <v>35</v>
      </c>
      <c r="C41" s="20" t="str">
        <f>+IF(D41="","",SUBTOTAL(3,D$7:D41))</f>
        <v/>
      </c>
    </row>
    <row r="42" spans="1:3">
      <c r="A42" s="20">
        <v>36</v>
      </c>
      <c r="C42" s="20" t="str">
        <f>+IF(D42="","",SUBTOTAL(3,D$7:D42))</f>
        <v/>
      </c>
    </row>
    <row r="43" spans="1:3">
      <c r="A43" s="20">
        <v>37</v>
      </c>
      <c r="C43" s="20" t="str">
        <f>+IF(D43="","",SUBTOTAL(3,D$7:D43))</f>
        <v/>
      </c>
    </row>
    <row r="44" spans="1:3">
      <c r="A44" s="20">
        <v>38</v>
      </c>
      <c r="C44" s="20" t="str">
        <f>+IF(D44="","",SUBTOTAL(3,D$7:D44))</f>
        <v/>
      </c>
    </row>
    <row r="45" spans="1:3">
      <c r="A45" s="20">
        <v>39</v>
      </c>
      <c r="C45" s="20" t="str">
        <f>+IF(D45="","",SUBTOTAL(3,D$7:D45))</f>
        <v/>
      </c>
    </row>
    <row r="46" spans="1:3">
      <c r="A46" s="20">
        <v>40</v>
      </c>
      <c r="C46" s="20" t="str">
        <f>+IF(D46="","",SUBTOTAL(3,D$7:D46))</f>
        <v/>
      </c>
    </row>
    <row r="47" spans="1:3">
      <c r="A47" s="20">
        <v>41</v>
      </c>
      <c r="C47" s="20" t="str">
        <f>+IF(D47="","",SUBTOTAL(3,D$7:D47))</f>
        <v/>
      </c>
    </row>
    <row r="48" spans="1:3">
      <c r="A48" s="20">
        <v>42</v>
      </c>
      <c r="C48" s="20" t="str">
        <f>+IF(D48="","",SUBTOTAL(3,D$7:D48))</f>
        <v/>
      </c>
    </row>
    <row r="49" spans="1:3">
      <c r="A49" s="20">
        <v>43</v>
      </c>
      <c r="C49" s="20" t="str">
        <f>+IF(D49="","",SUBTOTAL(3,D$7:D49))</f>
        <v/>
      </c>
    </row>
    <row r="50" spans="1:3">
      <c r="A50" s="20">
        <v>44</v>
      </c>
      <c r="C50" s="20" t="str">
        <f>+IF(D50="","",SUBTOTAL(3,D$7:D50))</f>
        <v/>
      </c>
    </row>
    <row r="51" spans="1:3">
      <c r="A51" s="20">
        <v>45</v>
      </c>
      <c r="C51" s="20" t="str">
        <f>+IF(D51="","",SUBTOTAL(3,D$7:D51))</f>
        <v/>
      </c>
    </row>
    <row r="52" spans="1:3">
      <c r="A52" s="20">
        <v>46</v>
      </c>
      <c r="C52" s="20" t="str">
        <f>+IF(D52="","",SUBTOTAL(3,D$7:D52))</f>
        <v/>
      </c>
    </row>
    <row r="53" spans="1:3">
      <c r="A53" s="20">
        <v>47</v>
      </c>
      <c r="C53" s="20" t="str">
        <f>+IF(D53="","",SUBTOTAL(3,D$7:D53))</f>
        <v/>
      </c>
    </row>
    <row r="54" spans="1:3">
      <c r="A54" s="20">
        <v>48</v>
      </c>
      <c r="C54" s="20" t="str">
        <f>+IF(D54="","",SUBTOTAL(3,D$7:D54))</f>
        <v/>
      </c>
    </row>
    <row r="55" spans="1:3">
      <c r="A55" s="20">
        <v>49</v>
      </c>
      <c r="C55" s="20" t="str">
        <f>+IF(D55="","",SUBTOTAL(3,D$7:D55))</f>
        <v/>
      </c>
    </row>
    <row r="56" spans="1:3">
      <c r="A56" s="20">
        <v>50</v>
      </c>
      <c r="C56" s="20" t="str">
        <f>+IF(D56="","",SUBTOTAL(3,D$7:D56))</f>
        <v/>
      </c>
    </row>
    <row r="57" spans="1:3">
      <c r="A57" s="20">
        <v>51</v>
      </c>
      <c r="C57" s="20" t="str">
        <f>+IF(D57="","",SUBTOTAL(3,D$7:D57))</f>
        <v/>
      </c>
    </row>
    <row r="58" spans="1:3">
      <c r="A58" s="20">
        <v>52</v>
      </c>
      <c r="C58" s="20" t="str">
        <f>+IF(D58="","",SUBTOTAL(3,D$7:D58))</f>
        <v/>
      </c>
    </row>
    <row r="59" spans="1:3">
      <c r="A59" s="20">
        <v>53</v>
      </c>
      <c r="C59" s="20" t="str">
        <f>+IF(D59="","",SUBTOTAL(3,D$7:D59))</f>
        <v/>
      </c>
    </row>
    <row r="60" spans="1:3">
      <c r="A60" s="20">
        <v>54</v>
      </c>
      <c r="C60" s="20" t="str">
        <f>+IF(D60="","",SUBTOTAL(3,D$7:D60))</f>
        <v/>
      </c>
    </row>
    <row r="61" spans="1:3">
      <c r="A61" s="20">
        <v>55</v>
      </c>
      <c r="C61" s="20" t="str">
        <f>+IF(D61="","",SUBTOTAL(3,D$7:D61))</f>
        <v/>
      </c>
    </row>
    <row r="62" spans="1:3">
      <c r="A62" s="20">
        <v>56</v>
      </c>
      <c r="C62" s="20" t="str">
        <f>+IF(D62="","",SUBTOTAL(3,D$7:D62))</f>
        <v/>
      </c>
    </row>
    <row r="63" spans="1:3">
      <c r="A63" s="20">
        <v>57</v>
      </c>
      <c r="C63" s="20" t="str">
        <f>+IF(D63="","",SUBTOTAL(3,D$7:D63))</f>
        <v/>
      </c>
    </row>
    <row r="64" spans="1:3">
      <c r="A64" s="20">
        <v>58</v>
      </c>
      <c r="C64" s="20" t="str">
        <f>+IF(D64="","",SUBTOTAL(3,D$7:D64))</f>
        <v/>
      </c>
    </row>
    <row r="65" spans="1:3">
      <c r="A65" s="20">
        <v>59</v>
      </c>
      <c r="C65" s="20" t="str">
        <f>+IF(D65="","",SUBTOTAL(3,D$7:D65))</f>
        <v/>
      </c>
    </row>
    <row r="66" spans="1:3">
      <c r="A66" s="20">
        <v>60</v>
      </c>
      <c r="C66" s="20" t="str">
        <f>+IF(D66="","",SUBTOTAL(3,D$7:D66))</f>
        <v/>
      </c>
    </row>
    <row r="67" spans="1:3">
      <c r="A67" s="20">
        <v>61</v>
      </c>
      <c r="C67" s="20" t="str">
        <f>+IF(D67="","",SUBTOTAL(3,D$7:D67))</f>
        <v/>
      </c>
    </row>
    <row r="68" spans="1:3">
      <c r="C68" s="20" t="str">
        <f>+IF(D68="","",SUBTOTAL(3,D$7:D68))</f>
        <v/>
      </c>
    </row>
    <row r="69" spans="1:3">
      <c r="C69" s="20" t="str">
        <f>+IF(D69="","",SUBTOTAL(3,D$7:D69))</f>
        <v/>
      </c>
    </row>
    <row r="70" spans="1:3">
      <c r="C70" s="20" t="str">
        <f>+IF(D70="","",SUBTOTAL(3,D$7:D70))</f>
        <v/>
      </c>
    </row>
    <row r="71" spans="1:3">
      <c r="C71" s="20" t="str">
        <f>+IF(D71="","",SUBTOTAL(3,D$7:D71))</f>
        <v/>
      </c>
    </row>
    <row r="72" spans="1:3">
      <c r="C72" s="20" t="str">
        <f>+IF(D72="","",SUBTOTAL(3,D$7:D72))</f>
        <v/>
      </c>
    </row>
    <row r="73" spans="1:3">
      <c r="C73" s="20" t="str">
        <f>+IF(D73="","",SUBTOTAL(3,D$7:D73))</f>
        <v/>
      </c>
    </row>
    <row r="74" spans="1:3">
      <c r="C74" s="20" t="str">
        <f>+IF(D74="","",SUBTOTAL(3,D$7:D74))</f>
        <v/>
      </c>
    </row>
    <row r="75" spans="1:3">
      <c r="C75" s="20" t="str">
        <f>+IF(D75="","",SUBTOTAL(3,D$7:D75))</f>
        <v/>
      </c>
    </row>
    <row r="76" spans="1:3">
      <c r="C76" s="20" t="str">
        <f>+IF(D76="","",SUBTOTAL(3,D$7:D76))</f>
        <v/>
      </c>
    </row>
    <row r="77" spans="1:3">
      <c r="C77" s="20" t="str">
        <f>+IF(D77="","",SUBTOTAL(3,D$7:D77))</f>
        <v/>
      </c>
    </row>
    <row r="78" spans="1:3">
      <c r="C78" s="20" t="str">
        <f>+IF(D78="","",SUBTOTAL(3,D$7:D78))</f>
        <v/>
      </c>
    </row>
    <row r="79" spans="1:3">
      <c r="C79" s="20" t="str">
        <f>+IF(D79="","",SUBTOTAL(3,D$7:D79))</f>
        <v/>
      </c>
    </row>
    <row r="80" spans="1:3">
      <c r="C80" s="20" t="str">
        <f>+IF(D80="","",SUBTOTAL(3,D$7:D80))</f>
        <v/>
      </c>
    </row>
    <row r="81" spans="3:3">
      <c r="C81" s="20" t="str">
        <f>+IF(D81="","",SUBTOTAL(3,D$7:D81))</f>
        <v/>
      </c>
    </row>
    <row r="82" spans="3:3">
      <c r="C82" s="20" t="str">
        <f>+IF(D82="","",SUBTOTAL(3,D$7:D82))</f>
        <v/>
      </c>
    </row>
    <row r="83" spans="3:3">
      <c r="C83" s="20" t="str">
        <f>+IF(D83="","",SUBTOTAL(3,D$7:D83))</f>
        <v/>
      </c>
    </row>
    <row r="84" spans="3:3">
      <c r="C84" s="20" t="str">
        <f>+IF(D84="","",SUBTOTAL(3,D$7:D84))</f>
        <v/>
      </c>
    </row>
    <row r="85" spans="3:3">
      <c r="C85" s="20" t="str">
        <f>+IF(D85="","",SUBTOTAL(3,D$7:D85))</f>
        <v/>
      </c>
    </row>
    <row r="86" spans="3:3">
      <c r="C86" s="20" t="str">
        <f>+IF(D86="","",SUBTOTAL(3,D$7:D86))</f>
        <v/>
      </c>
    </row>
    <row r="87" spans="3:3">
      <c r="C87" s="20" t="str">
        <f>+IF(D87="","",SUBTOTAL(3,D$7:D87))</f>
        <v/>
      </c>
    </row>
    <row r="88" spans="3:3">
      <c r="C88" s="20" t="str">
        <f>+IF(D88="","",SUBTOTAL(3,D$7:D88))</f>
        <v/>
      </c>
    </row>
    <row r="89" spans="3:3">
      <c r="C89" s="20" t="str">
        <f>+IF(D89="","",SUBTOTAL(3,D$7:D89))</f>
        <v/>
      </c>
    </row>
    <row r="90" spans="3:3">
      <c r="C90" s="20" t="str">
        <f>+IF(D90="","",SUBTOTAL(3,D$7:D90))</f>
        <v/>
      </c>
    </row>
    <row r="91" spans="3:3">
      <c r="C91" s="20" t="str">
        <f>+IF(D91="","",SUBTOTAL(3,D$7:D91))</f>
        <v/>
      </c>
    </row>
    <row r="92" spans="3:3">
      <c r="C92" s="20" t="str">
        <f>+IF(D92="","",SUBTOTAL(3,D$7:D92))</f>
        <v/>
      </c>
    </row>
    <row r="93" spans="3:3">
      <c r="C93" s="20" t="str">
        <f>+IF(D93="","",SUBTOTAL(3,D$7:D93))</f>
        <v/>
      </c>
    </row>
    <row r="94" spans="3:3">
      <c r="C94" s="20" t="str">
        <f>+IF(D94="","",SUBTOTAL(3,D$7:D94))</f>
        <v/>
      </c>
    </row>
    <row r="95" spans="3:3">
      <c r="C95" s="20" t="str">
        <f>+IF(D95="","",SUBTOTAL(3,D$7:D95))</f>
        <v/>
      </c>
    </row>
    <row r="96" spans="3:3">
      <c r="C96" s="20" t="str">
        <f>+IF(D96="","",SUBTOTAL(3,D$7:D96))</f>
        <v/>
      </c>
    </row>
    <row r="97" spans="3:3">
      <c r="C97" s="20" t="str">
        <f>+IF(D97="","",SUBTOTAL(3,D$7:D97))</f>
        <v/>
      </c>
    </row>
    <row r="98" spans="3:3">
      <c r="C98" s="20" t="str">
        <f>+IF(D98="","",SUBTOTAL(3,D$7:D98))</f>
        <v/>
      </c>
    </row>
    <row r="99" spans="3:3">
      <c r="C99" s="20" t="str">
        <f>+IF(D99="","",SUBTOTAL(3,D$7:D99))</f>
        <v/>
      </c>
    </row>
    <row r="100" spans="3:3">
      <c r="C100" s="20" t="str">
        <f>+IF(D100="","",SUBTOTAL(3,D$7:D100))</f>
        <v/>
      </c>
    </row>
    <row r="101" spans="3:3">
      <c r="C101" s="20" t="str">
        <f>+IF(D101="","",SUBTOTAL(3,D$7:D101))</f>
        <v/>
      </c>
    </row>
    <row r="102" spans="3:3">
      <c r="C102" s="20" t="str">
        <f>+IF(D102="","",SUBTOTAL(3,D$7:D102))</f>
        <v/>
      </c>
    </row>
    <row r="103" spans="3:3">
      <c r="C103" s="20" t="str">
        <f>+IF(D103="","",SUBTOTAL(3,D$7:D103))</f>
        <v/>
      </c>
    </row>
    <row r="104" spans="3:3">
      <c r="C104" s="20" t="str">
        <f>+IF(D104="","",SUBTOTAL(3,D$7:D104))</f>
        <v/>
      </c>
    </row>
    <row r="105" spans="3:3">
      <c r="C105" s="20" t="str">
        <f>+IF(D105="","",SUBTOTAL(3,D$7:D105))</f>
        <v/>
      </c>
    </row>
    <row r="106" spans="3:3">
      <c r="C106" s="20" t="str">
        <f>+IF(D106="","",SUBTOTAL(3,D$7:D106))</f>
        <v/>
      </c>
    </row>
    <row r="107" spans="3:3">
      <c r="C107" s="20" t="str">
        <f>+IF(D107="","",SUBTOTAL(3,D$7:D107))</f>
        <v/>
      </c>
    </row>
    <row r="108" spans="3:3">
      <c r="C108" s="20" t="str">
        <f>+IF(D108="","",SUBTOTAL(3,D$7:D108))</f>
        <v/>
      </c>
    </row>
    <row r="109" spans="3:3">
      <c r="C109" s="20" t="str">
        <f>+IF(D109="","",SUBTOTAL(3,D$7:D109))</f>
        <v/>
      </c>
    </row>
    <row r="110" spans="3:3">
      <c r="C110" s="20" t="str">
        <f>+IF(D110="","",SUBTOTAL(3,D$7:D110))</f>
        <v/>
      </c>
    </row>
    <row r="111" spans="3:3">
      <c r="C111" s="20" t="str">
        <f>+IF(D111="","",SUBTOTAL(3,D$7:D111))</f>
        <v/>
      </c>
    </row>
    <row r="112" spans="3:3">
      <c r="C112" s="20" t="str">
        <f>+IF(D112="","",SUBTOTAL(3,D$7:D112))</f>
        <v/>
      </c>
    </row>
    <row r="113" spans="3:3">
      <c r="C113" s="20" t="str">
        <f>+IF(D113="","",SUBTOTAL(3,D$7:D113))</f>
        <v/>
      </c>
    </row>
    <row r="114" spans="3:3">
      <c r="C114" s="20" t="str">
        <f>+IF(D114="","",SUBTOTAL(3,D$7:D114))</f>
        <v/>
      </c>
    </row>
    <row r="115" spans="3:3">
      <c r="C115" s="20" t="str">
        <f>+IF(D115="","",SUBTOTAL(3,D$7:D115))</f>
        <v/>
      </c>
    </row>
    <row r="116" spans="3:3">
      <c r="C116" s="20" t="str">
        <f>+IF(D116="","",SUBTOTAL(3,D$7:D116))</f>
        <v/>
      </c>
    </row>
    <row r="117" spans="3:3">
      <c r="C117" s="20" t="str">
        <f>+IF(D117="","",SUBTOTAL(3,D$7:D117))</f>
        <v/>
      </c>
    </row>
    <row r="118" spans="3:3">
      <c r="C118" s="20" t="str">
        <f>+IF(D118="","",SUBTOTAL(3,D$7:D118))</f>
        <v/>
      </c>
    </row>
    <row r="119" spans="3:3">
      <c r="C119" s="20" t="str">
        <f>+IF(D119="","",SUBTOTAL(3,D$7:D119))</f>
        <v/>
      </c>
    </row>
    <row r="120" spans="3:3">
      <c r="C120" s="20" t="str">
        <f>+IF(D120="","",SUBTOTAL(3,D$7:D120))</f>
        <v/>
      </c>
    </row>
    <row r="121" spans="3:3">
      <c r="C121" s="20" t="str">
        <f>+IF(D121="","",SUBTOTAL(3,D$7:D121))</f>
        <v/>
      </c>
    </row>
    <row r="122" spans="3:3">
      <c r="C122" s="20" t="str">
        <f>+IF(D122="","",SUBTOTAL(3,D$7:D122))</f>
        <v/>
      </c>
    </row>
    <row r="123" spans="3:3">
      <c r="C123" s="20" t="str">
        <f>+IF(D123="","",SUBTOTAL(3,D$7:D123))</f>
        <v/>
      </c>
    </row>
    <row r="124" spans="3:3">
      <c r="C124" s="20" t="str">
        <f>+IF(D124="","",SUBTOTAL(3,D$7:D124))</f>
        <v/>
      </c>
    </row>
    <row r="125" spans="3:3">
      <c r="C125" s="20" t="str">
        <f>+IF(D125="","",SUBTOTAL(3,D$7:D125))</f>
        <v/>
      </c>
    </row>
    <row r="126" spans="3:3">
      <c r="C126" s="20" t="str">
        <f>+IF(D126="","",SUBTOTAL(3,D$7:D126))</f>
        <v/>
      </c>
    </row>
    <row r="127" spans="3:3">
      <c r="C127" s="20" t="str">
        <f>+IF(D127="","",SUBTOTAL(3,D$7:D127))</f>
        <v/>
      </c>
    </row>
    <row r="128" spans="3:3">
      <c r="C128" s="20" t="str">
        <f>+IF(D128="","",SUBTOTAL(3,D$7:D128))</f>
        <v/>
      </c>
    </row>
    <row r="129" spans="3:3">
      <c r="C129" s="20" t="str">
        <f>+IF(D129="","",SUBTOTAL(3,D$7:D129))</f>
        <v/>
      </c>
    </row>
    <row r="130" spans="3:3">
      <c r="C130" s="20" t="str">
        <f>+IF(D130="","",SUBTOTAL(3,D$7:D130))</f>
        <v/>
      </c>
    </row>
    <row r="131" spans="3:3">
      <c r="C131" s="20" t="str">
        <f>+IF(D131="","",SUBTOTAL(3,D$7:D131))</f>
        <v/>
      </c>
    </row>
    <row r="132" spans="3:3">
      <c r="C132" s="20" t="str">
        <f>+IF(D132="","",SUBTOTAL(3,D$7:D132))</f>
        <v/>
      </c>
    </row>
    <row r="133" spans="3:3">
      <c r="C133" s="20" t="str">
        <f>+IF(D133="","",SUBTOTAL(3,D$7:D133))</f>
        <v/>
      </c>
    </row>
    <row r="134" spans="3:3">
      <c r="C134" s="20" t="str">
        <f>+IF(D134="","",SUBTOTAL(3,D$7:D134))</f>
        <v/>
      </c>
    </row>
    <row r="135" spans="3:3">
      <c r="C135" s="20" t="str">
        <f>+IF(D135="","",SUBTOTAL(3,D$7:D135))</f>
        <v/>
      </c>
    </row>
    <row r="136" spans="3:3">
      <c r="C136" s="20" t="str">
        <f>+IF(D136="","",SUBTOTAL(3,D$7:D136))</f>
        <v/>
      </c>
    </row>
    <row r="137" spans="3:3">
      <c r="C137" s="20" t="str">
        <f>+IF(D137="","",SUBTOTAL(3,D$7:D137))</f>
        <v/>
      </c>
    </row>
    <row r="138" spans="3:3">
      <c r="C138" s="20" t="str">
        <f>+IF(D138="","",SUBTOTAL(3,D$7:D138))</f>
        <v/>
      </c>
    </row>
    <row r="139" spans="3:3">
      <c r="C139" s="20" t="str">
        <f>+IF(D139="","",SUBTOTAL(3,D$7:D139))</f>
        <v/>
      </c>
    </row>
    <row r="140" spans="3:3">
      <c r="C140" s="20" t="str">
        <f>+IF(D140="","",SUBTOTAL(3,D$7:D140))</f>
        <v/>
      </c>
    </row>
    <row r="141" spans="3:3">
      <c r="C141" s="20" t="str">
        <f>+IF(D141="","",SUBTOTAL(3,D$7:D141))</f>
        <v/>
      </c>
    </row>
    <row r="142" spans="3:3">
      <c r="C142" s="20" t="str">
        <f>+IF(D142="","",SUBTOTAL(3,D$7:D142))</f>
        <v/>
      </c>
    </row>
    <row r="143" spans="3:3">
      <c r="C143" s="20" t="str">
        <f>+IF(D143="","",SUBTOTAL(3,D$7:D143))</f>
        <v/>
      </c>
    </row>
    <row r="144" spans="3:3">
      <c r="C144" s="20" t="str">
        <f>+IF(D144="","",SUBTOTAL(3,D$7:D144))</f>
        <v/>
      </c>
    </row>
    <row r="145" spans="3:3">
      <c r="C145" s="20" t="str">
        <f>+IF(D145="","",SUBTOTAL(3,D$7:D145))</f>
        <v/>
      </c>
    </row>
    <row r="146" spans="3:3">
      <c r="C146" s="20" t="str">
        <f>+IF(D146="","",SUBTOTAL(3,D$7:D146))</f>
        <v/>
      </c>
    </row>
    <row r="147" spans="3:3">
      <c r="C147" s="20" t="str">
        <f>+IF(D147="","",SUBTOTAL(3,D$7:D147))</f>
        <v/>
      </c>
    </row>
    <row r="148" spans="3:3">
      <c r="C148" s="20" t="str">
        <f>+IF(D148="","",SUBTOTAL(3,D$7:D148))</f>
        <v/>
      </c>
    </row>
    <row r="149" spans="3:3">
      <c r="C149" s="20" t="str">
        <f>+IF(D149="","",SUBTOTAL(3,D$7:D149))</f>
        <v/>
      </c>
    </row>
    <row r="150" spans="3:3">
      <c r="C150" s="20" t="str">
        <f>+IF(D150="","",SUBTOTAL(3,D$7:D150))</f>
        <v/>
      </c>
    </row>
    <row r="151" spans="3:3">
      <c r="C151" s="20" t="str">
        <f>+IF(D151="","",SUBTOTAL(3,D$7:D151))</f>
        <v/>
      </c>
    </row>
    <row r="152" spans="3:3">
      <c r="C152" s="20" t="str">
        <f>+IF(D152="","",SUBTOTAL(3,D$7:D152))</f>
        <v/>
      </c>
    </row>
    <row r="153" spans="3:3">
      <c r="C153" s="20" t="str">
        <f>+IF(D153="","",SUBTOTAL(3,D$7:D153))</f>
        <v/>
      </c>
    </row>
    <row r="154" spans="3:3">
      <c r="C154" s="20" t="str">
        <f>+IF(D154="","",SUBTOTAL(3,D$7:D154))</f>
        <v/>
      </c>
    </row>
    <row r="155" spans="3:3">
      <c r="C155" s="20" t="str">
        <f>+IF(D155="","",SUBTOTAL(3,D$7:D155))</f>
        <v/>
      </c>
    </row>
    <row r="156" spans="3:3">
      <c r="C156" s="20" t="str">
        <f>+IF(D156="","",SUBTOTAL(3,D$7:D156))</f>
        <v/>
      </c>
    </row>
    <row r="157" spans="3:3">
      <c r="C157" s="20" t="str">
        <f>+IF(D157="","",SUBTOTAL(3,D$7:D157))</f>
        <v/>
      </c>
    </row>
    <row r="158" spans="3:3">
      <c r="C158" s="20" t="str">
        <f>+IF(D158="","",SUBTOTAL(3,D$7:D158))</f>
        <v/>
      </c>
    </row>
    <row r="159" spans="3:3">
      <c r="C159" s="20" t="str">
        <f>+IF(D159="","",SUBTOTAL(3,D$7:D159))</f>
        <v/>
      </c>
    </row>
    <row r="160" spans="3:3">
      <c r="C160" s="20" t="str">
        <f>+IF(D160="","",SUBTOTAL(3,D$7:D160))</f>
        <v/>
      </c>
    </row>
    <row r="161" spans="3:3">
      <c r="C161" s="20" t="str">
        <f>+IF(D161="","",SUBTOTAL(3,D$7:D161))</f>
        <v/>
      </c>
    </row>
    <row r="162" spans="3:3">
      <c r="C162" s="20" t="str">
        <f>+IF(D162="","",SUBTOTAL(3,D$7:D162))</f>
        <v/>
      </c>
    </row>
    <row r="163" spans="3:3">
      <c r="C163" s="20" t="str">
        <f>+IF(D163="","",SUBTOTAL(3,D$7:D163))</f>
        <v/>
      </c>
    </row>
    <row r="164" spans="3:3">
      <c r="C164" s="20" t="str">
        <f>+IF(D164="","",SUBTOTAL(3,D$7:D164))</f>
        <v/>
      </c>
    </row>
    <row r="165" spans="3:3">
      <c r="C165" s="20" t="str">
        <f>+IF(D165="","",SUBTOTAL(3,D$7:D165))</f>
        <v/>
      </c>
    </row>
    <row r="166" spans="3:3">
      <c r="C166" s="20" t="str">
        <f>+IF(D166="","",SUBTOTAL(3,D$7:D166))</f>
        <v/>
      </c>
    </row>
    <row r="167" spans="3:3">
      <c r="C167" s="20" t="str">
        <f>+IF(D167="","",SUBTOTAL(3,D$7:D167))</f>
        <v/>
      </c>
    </row>
    <row r="168" spans="3:3">
      <c r="C168" s="20" t="str">
        <f>+IF(D168="","",SUBTOTAL(3,D$7:D168))</f>
        <v/>
      </c>
    </row>
    <row r="169" spans="3:3">
      <c r="C169" s="20" t="str">
        <f>+IF(D169="","",SUBTOTAL(3,D$7:D169))</f>
        <v/>
      </c>
    </row>
    <row r="170" spans="3:3">
      <c r="C170" s="20" t="str">
        <f>+IF(D170="","",SUBTOTAL(3,D$7:D170))</f>
        <v/>
      </c>
    </row>
    <row r="171" spans="3:3">
      <c r="C171" s="20" t="str">
        <f>+IF(D171="","",SUBTOTAL(3,D$7:D171))</f>
        <v/>
      </c>
    </row>
    <row r="172" spans="3:3">
      <c r="C172" s="20" t="str">
        <f>+IF(D172="","",SUBTOTAL(3,D$7:D172))</f>
        <v/>
      </c>
    </row>
    <row r="173" spans="3:3">
      <c r="C173" s="20" t="str">
        <f>+IF(D173="","",SUBTOTAL(3,D$7:D173))</f>
        <v/>
      </c>
    </row>
    <row r="174" spans="3:3">
      <c r="C174" s="20" t="str">
        <f>+IF(D174="","",SUBTOTAL(3,D$7:D174))</f>
        <v/>
      </c>
    </row>
    <row r="175" spans="3:3">
      <c r="C175" s="20" t="str">
        <f>+IF(D175="","",SUBTOTAL(3,D$7:D175))</f>
        <v/>
      </c>
    </row>
    <row r="176" spans="3:3">
      <c r="C176" s="20" t="str">
        <f>+IF(D176="","",SUBTOTAL(3,D$7:D176))</f>
        <v/>
      </c>
    </row>
    <row r="177" spans="3:3">
      <c r="C177" s="20" t="str">
        <f>+IF(D177="","",SUBTOTAL(3,D$7:D177))</f>
        <v/>
      </c>
    </row>
    <row r="178" spans="3:3">
      <c r="C178" s="20" t="str">
        <f>+IF(D178="","",SUBTOTAL(3,D$7:D178))</f>
        <v/>
      </c>
    </row>
    <row r="179" spans="3:3">
      <c r="C179" s="20" t="str">
        <f>+IF(D179="","",SUBTOTAL(3,D$7:D179))</f>
        <v/>
      </c>
    </row>
    <row r="180" spans="3:3">
      <c r="C180" s="20" t="str">
        <f>+IF(D180="","",SUBTOTAL(3,D$7:D180))</f>
        <v/>
      </c>
    </row>
    <row r="181" spans="3:3">
      <c r="C181" s="20" t="str">
        <f>+IF(D181="","",SUBTOTAL(3,D$7:D181))</f>
        <v/>
      </c>
    </row>
    <row r="182" spans="3:3">
      <c r="C182" s="20" t="str">
        <f>+IF(D182="","",SUBTOTAL(3,D$7:D182))</f>
        <v/>
      </c>
    </row>
    <row r="183" spans="3:3">
      <c r="C183" s="20" t="str">
        <f>+IF(D183="","",SUBTOTAL(3,D$7:D183))</f>
        <v/>
      </c>
    </row>
    <row r="184" spans="3:3">
      <c r="C184" s="20" t="str">
        <f>+IF(D184="","",SUBTOTAL(3,D$7:D184))</f>
        <v/>
      </c>
    </row>
    <row r="185" spans="3:3">
      <c r="C185" s="20" t="str">
        <f>+IF(D185="","",SUBTOTAL(3,D$7:D185))</f>
        <v/>
      </c>
    </row>
    <row r="186" spans="3:3">
      <c r="C186" s="20" t="str">
        <f>+IF(D186="","",SUBTOTAL(3,D$7:D186))</f>
        <v/>
      </c>
    </row>
    <row r="187" spans="3:3">
      <c r="C187" s="20" t="str">
        <f>+IF(D187="","",SUBTOTAL(3,D$7:D187))</f>
        <v/>
      </c>
    </row>
    <row r="188" spans="3:3">
      <c r="C188" s="20" t="str">
        <f>+IF(D188="","",SUBTOTAL(3,D$7:D188))</f>
        <v/>
      </c>
    </row>
    <row r="189" spans="3:3">
      <c r="C189" s="20" t="str">
        <f>+IF(D189="","",SUBTOTAL(3,D$7:D189))</f>
        <v/>
      </c>
    </row>
    <row r="190" spans="3:3">
      <c r="C190" s="20" t="str">
        <f>+IF(D190="","",SUBTOTAL(3,D$7:D190))</f>
        <v/>
      </c>
    </row>
    <row r="191" spans="3:3">
      <c r="C191" s="20" t="str">
        <f>+IF(D191="","",SUBTOTAL(3,D$7:D191))</f>
        <v/>
      </c>
    </row>
    <row r="192" spans="3:3">
      <c r="C192" s="20" t="str">
        <f>+IF(D192="","",SUBTOTAL(3,D$7:D192))</f>
        <v/>
      </c>
    </row>
    <row r="193" spans="3:3">
      <c r="C193" s="20" t="str">
        <f>+IF(D193="","",SUBTOTAL(3,D$7:D193))</f>
        <v/>
      </c>
    </row>
    <row r="194" spans="3:3">
      <c r="C194" s="20" t="str">
        <f>+IF(D194="","",SUBTOTAL(3,D$7:D194))</f>
        <v/>
      </c>
    </row>
    <row r="195" spans="3:3">
      <c r="C195" s="20" t="str">
        <f>+IF(D195="","",SUBTOTAL(3,D$7:D195))</f>
        <v/>
      </c>
    </row>
    <row r="196" spans="3:3">
      <c r="C196" s="20" t="str">
        <f>+IF(D196="","",SUBTOTAL(3,D$7:D196))</f>
        <v/>
      </c>
    </row>
    <row r="197" spans="3:3">
      <c r="C197" s="20" t="str">
        <f>+IF(D197="","",SUBTOTAL(3,D$7:D197))</f>
        <v/>
      </c>
    </row>
    <row r="198" spans="3:3">
      <c r="C198" s="20" t="str">
        <f>+IF(D198="","",SUBTOTAL(3,D$7:D198))</f>
        <v/>
      </c>
    </row>
    <row r="199" spans="3:3">
      <c r="C199" s="20" t="str">
        <f>+IF(D199="","",SUBTOTAL(3,D$7:D199))</f>
        <v/>
      </c>
    </row>
    <row r="200" spans="3:3">
      <c r="C200" s="20" t="str">
        <f>+IF(D200="","",SUBTOTAL(3,D$7:D200))</f>
        <v/>
      </c>
    </row>
    <row r="201" spans="3:3">
      <c r="C201" s="20" t="str">
        <f>+IF(D201="","",SUBTOTAL(3,D$7:D201))</f>
        <v/>
      </c>
    </row>
    <row r="202" spans="3:3">
      <c r="C202" s="20" t="str">
        <f>+IF(D202="","",SUBTOTAL(3,D$7:D202))</f>
        <v/>
      </c>
    </row>
    <row r="203" spans="3:3">
      <c r="C203" s="20" t="str">
        <f>+IF(D203="","",SUBTOTAL(3,D$7:D203))</f>
        <v/>
      </c>
    </row>
    <row r="204" spans="3:3">
      <c r="C204" s="20" t="str">
        <f>+IF(D204="","",SUBTOTAL(3,D$7:D204))</f>
        <v/>
      </c>
    </row>
    <row r="205" spans="3:3">
      <c r="C205" s="20" t="str">
        <f>+IF(D205="","",SUBTOTAL(3,D$7:D205))</f>
        <v/>
      </c>
    </row>
    <row r="206" spans="3:3">
      <c r="C206" s="20" t="str">
        <f>+IF(D206="","",SUBTOTAL(3,D$7:D206))</f>
        <v/>
      </c>
    </row>
    <row r="207" spans="3:3">
      <c r="C207" s="20" t="str">
        <f>+IF(D207="","",SUBTOTAL(3,D$7:D207))</f>
        <v/>
      </c>
    </row>
    <row r="208" spans="3:3">
      <c r="C208" s="20" t="str">
        <f>+IF(D208="","",SUBTOTAL(3,D$7:D208))</f>
        <v/>
      </c>
    </row>
    <row r="209" spans="3:3">
      <c r="C209" s="20" t="str">
        <f>+IF(D209="","",SUBTOTAL(3,D$7:D209))</f>
        <v/>
      </c>
    </row>
    <row r="210" spans="3:3">
      <c r="C210" s="20" t="str">
        <f>+IF(D210="","",SUBTOTAL(3,D$7:D210))</f>
        <v/>
      </c>
    </row>
    <row r="211" spans="3:3">
      <c r="C211" s="20" t="str">
        <f>+IF(D211="","",SUBTOTAL(3,D$7:D211))</f>
        <v/>
      </c>
    </row>
    <row r="212" spans="3:3">
      <c r="C212" s="20" t="str">
        <f>+IF(D212="","",SUBTOTAL(3,D$7:D212))</f>
        <v/>
      </c>
    </row>
    <row r="213" spans="3:3">
      <c r="C213" s="20" t="str">
        <f>+IF(D213="","",SUBTOTAL(3,D$7:D213))</f>
        <v/>
      </c>
    </row>
    <row r="214" spans="3:3">
      <c r="C214" s="20" t="str">
        <f>+IF(D214="","",SUBTOTAL(3,D$7:D214))</f>
        <v/>
      </c>
    </row>
    <row r="215" spans="3:3">
      <c r="C215" s="20" t="str">
        <f>+IF(D215="","",SUBTOTAL(3,D$7:D215))</f>
        <v/>
      </c>
    </row>
    <row r="216" spans="3:3">
      <c r="C216" s="20" t="str">
        <f>+IF(D216="","",SUBTOTAL(3,D$7:D216))</f>
        <v/>
      </c>
    </row>
    <row r="217" spans="3:3">
      <c r="C217" s="20" t="str">
        <f>+IF(D217="","",SUBTOTAL(3,D$7:D217))</f>
        <v/>
      </c>
    </row>
    <row r="218" spans="3:3">
      <c r="C218" s="20" t="str">
        <f>+IF(D218="","",SUBTOTAL(3,D$7:D218))</f>
        <v/>
      </c>
    </row>
    <row r="219" spans="3:3">
      <c r="C219" s="20" t="str">
        <f>+IF(D219="","",SUBTOTAL(3,D$7:D219))</f>
        <v/>
      </c>
    </row>
    <row r="220" spans="3:3">
      <c r="C220" s="20" t="str">
        <f>+IF(D220="","",SUBTOTAL(3,D$7:D220))</f>
        <v/>
      </c>
    </row>
    <row r="221" spans="3:3">
      <c r="C221" s="20" t="str">
        <f>+IF(D221="","",SUBTOTAL(3,D$7:D221))</f>
        <v/>
      </c>
    </row>
    <row r="222" spans="3:3">
      <c r="C222" s="20" t="str">
        <f>+IF(D222="","",SUBTOTAL(3,D$7:D222))</f>
        <v/>
      </c>
    </row>
    <row r="223" spans="3:3">
      <c r="C223" s="20" t="str">
        <f>+IF(D223="","",SUBTOTAL(3,D$7:D223))</f>
        <v/>
      </c>
    </row>
    <row r="224" spans="3:3">
      <c r="C224" s="20" t="str">
        <f>+IF(D224="","",SUBTOTAL(3,D$7:D224))</f>
        <v/>
      </c>
    </row>
    <row r="225" spans="3:3">
      <c r="C225" s="20" t="str">
        <f>+IF(D225="","",SUBTOTAL(3,D$7:D225))</f>
        <v/>
      </c>
    </row>
    <row r="226" spans="3:3">
      <c r="C226" s="20" t="str">
        <f>+IF(D226="","",SUBTOTAL(3,D$7:D226))</f>
        <v/>
      </c>
    </row>
    <row r="227" spans="3:3">
      <c r="C227" s="20" t="str">
        <f>+IF(D227="","",SUBTOTAL(3,D$7:D227))</f>
        <v/>
      </c>
    </row>
    <row r="228" spans="3:3">
      <c r="C228" s="20" t="str">
        <f>+IF(D228="","",SUBTOTAL(3,D$7:D228))</f>
        <v/>
      </c>
    </row>
    <row r="229" spans="3:3">
      <c r="C229" s="20" t="str">
        <f>+IF(D229="","",SUBTOTAL(3,D$7:D229))</f>
        <v/>
      </c>
    </row>
    <row r="230" spans="3:3">
      <c r="C230" s="20" t="str">
        <f>+IF(D230="","",SUBTOTAL(3,D$7:D230))</f>
        <v/>
      </c>
    </row>
    <row r="231" spans="3:3">
      <c r="C231" s="20" t="str">
        <f>+IF(D231="","",SUBTOTAL(3,D$7:D231))</f>
        <v/>
      </c>
    </row>
    <row r="232" spans="3:3">
      <c r="C232" s="20" t="str">
        <f>+IF(D232="","",SUBTOTAL(3,D$7:D232))</f>
        <v/>
      </c>
    </row>
    <row r="233" spans="3:3">
      <c r="C233" s="20" t="str">
        <f>+IF(D233="","",SUBTOTAL(3,D$7:D233))</f>
        <v/>
      </c>
    </row>
    <row r="234" spans="3:3">
      <c r="C234" s="20" t="str">
        <f>+IF(D234="","",SUBTOTAL(3,D$7:D234))</f>
        <v/>
      </c>
    </row>
    <row r="235" spans="3:3">
      <c r="C235" s="20" t="str">
        <f>+IF(D235="","",SUBTOTAL(3,D$7:D235))</f>
        <v/>
      </c>
    </row>
    <row r="236" spans="3:3">
      <c r="C236" s="20" t="str">
        <f>+IF(D236="","",SUBTOTAL(3,D$7:D236))</f>
        <v/>
      </c>
    </row>
    <row r="237" spans="3:3">
      <c r="C237" s="20" t="str">
        <f>+IF(D237="","",SUBTOTAL(3,D$7:D237))</f>
        <v/>
      </c>
    </row>
    <row r="238" spans="3:3">
      <c r="C238" s="20" t="str">
        <f>+IF(D238="","",SUBTOTAL(3,D$7:D238))</f>
        <v/>
      </c>
    </row>
    <row r="239" spans="3:3">
      <c r="C239" s="20" t="str">
        <f>+IF(D239="","",SUBTOTAL(3,D$7:D239))</f>
        <v/>
      </c>
    </row>
    <row r="240" spans="3:3">
      <c r="C240" s="20" t="str">
        <f>+IF(D240="","",SUBTOTAL(3,D$7:D240))</f>
        <v/>
      </c>
    </row>
    <row r="241" spans="3:3">
      <c r="C241" s="20" t="str">
        <f>+IF(D241="","",SUBTOTAL(3,D$7:D241))</f>
        <v/>
      </c>
    </row>
    <row r="242" spans="3:3">
      <c r="C242" s="20" t="str">
        <f>+IF(D242="","",SUBTOTAL(3,D$7:D242))</f>
        <v/>
      </c>
    </row>
    <row r="243" spans="3:3">
      <c r="C243" s="20" t="str">
        <f>+IF(D243="","",SUBTOTAL(3,D$7:D243))</f>
        <v/>
      </c>
    </row>
    <row r="244" spans="3:3">
      <c r="C244" s="20" t="str">
        <f>+IF(D244="","",SUBTOTAL(3,D$7:D244))</f>
        <v/>
      </c>
    </row>
    <row r="245" spans="3:3">
      <c r="C245" s="20" t="str">
        <f>+IF(D245="","",SUBTOTAL(3,D$7:D245))</f>
        <v/>
      </c>
    </row>
    <row r="246" spans="3:3">
      <c r="C246" s="20" t="str">
        <f>+IF(D246="","",SUBTOTAL(3,D$7:D246))</f>
        <v/>
      </c>
    </row>
    <row r="247" spans="3:3">
      <c r="C247" s="20" t="str">
        <f>+IF(D247="","",SUBTOTAL(3,D$7:D247))</f>
        <v/>
      </c>
    </row>
    <row r="248" spans="3:3">
      <c r="C248" s="20" t="str">
        <f>+IF(D248="","",SUBTOTAL(3,D$7:D248))</f>
        <v/>
      </c>
    </row>
    <row r="249" spans="3:3">
      <c r="C249" s="20" t="str">
        <f>+IF(D249="","",SUBTOTAL(3,D$7:D249))</f>
        <v/>
      </c>
    </row>
    <row r="250" spans="3:3">
      <c r="C250" s="20" t="str">
        <f>+IF(D250="","",SUBTOTAL(3,D$7:D250))</f>
        <v/>
      </c>
    </row>
    <row r="251" spans="3:3">
      <c r="C251" s="20" t="str">
        <f>+IF(D251="","",SUBTOTAL(3,D$7:D251))</f>
        <v/>
      </c>
    </row>
    <row r="252" spans="3:3">
      <c r="C252" s="20" t="str">
        <f>+IF(D252="","",SUBTOTAL(3,D$7:D252))</f>
        <v/>
      </c>
    </row>
    <row r="253" spans="3:3">
      <c r="C253" s="20" t="str">
        <f>+IF(D253="","",SUBTOTAL(3,D$7:D253))</f>
        <v/>
      </c>
    </row>
    <row r="254" spans="3:3">
      <c r="C254" s="20" t="str">
        <f>+IF(D254="","",SUBTOTAL(3,D$7:D254))</f>
        <v/>
      </c>
    </row>
    <row r="255" spans="3:3">
      <c r="C255" s="20" t="str">
        <f>+IF(D255="","",SUBTOTAL(3,D$7:D255))</f>
        <v/>
      </c>
    </row>
    <row r="256" spans="3:3">
      <c r="C256" s="20" t="str">
        <f>+IF(D256="","",SUBTOTAL(3,D$7:D256))</f>
        <v/>
      </c>
    </row>
    <row r="257" spans="3:3">
      <c r="C257" s="20" t="str">
        <f>+IF(D257="","",SUBTOTAL(3,D$7:D257))</f>
        <v/>
      </c>
    </row>
    <row r="258" spans="3:3">
      <c r="C258" s="20" t="str">
        <f>+IF(D258="","",SUBTOTAL(3,D$7:D258))</f>
        <v/>
      </c>
    </row>
    <row r="259" spans="3:3">
      <c r="C259" s="20" t="str">
        <f>+IF(D259="","",SUBTOTAL(3,D$7:D259))</f>
        <v/>
      </c>
    </row>
    <row r="260" spans="3:3">
      <c r="C260" s="20" t="str">
        <f>+IF(D260="","",SUBTOTAL(3,D$7:D260))</f>
        <v/>
      </c>
    </row>
    <row r="261" spans="3:3">
      <c r="C261" s="20" t="str">
        <f>+IF(D261="","",SUBTOTAL(3,D$7:D261))</f>
        <v/>
      </c>
    </row>
    <row r="262" spans="3:3">
      <c r="C262" s="20" t="str">
        <f>+IF(D262="","",SUBTOTAL(3,D$7:D262))</f>
        <v/>
      </c>
    </row>
    <row r="263" spans="3:3">
      <c r="C263" s="20" t="str">
        <f>+IF(D263="","",SUBTOTAL(3,D$7:D263))</f>
        <v/>
      </c>
    </row>
    <row r="264" spans="3:3">
      <c r="C264" s="20" t="str">
        <f>+IF(D264="","",SUBTOTAL(3,D$7:D264))</f>
        <v/>
      </c>
    </row>
    <row r="265" spans="3:3">
      <c r="C265" s="20" t="str">
        <f>+IF(D265="","",SUBTOTAL(3,D$7:D265))</f>
        <v/>
      </c>
    </row>
    <row r="266" spans="3:3">
      <c r="C266" s="20" t="str">
        <f>+IF(D266="","",SUBTOTAL(3,D$7:D266))</f>
        <v/>
      </c>
    </row>
    <row r="267" spans="3:3">
      <c r="C267" s="20" t="str">
        <f>+IF(D267="","",SUBTOTAL(3,D$7:D267))</f>
        <v/>
      </c>
    </row>
    <row r="268" spans="3:3">
      <c r="C268" s="20" t="str">
        <f>+IF(D268="","",SUBTOTAL(3,D$7:D268))</f>
        <v/>
      </c>
    </row>
    <row r="269" spans="3:3">
      <c r="C269" s="20" t="str">
        <f>+IF(D269="","",SUBTOTAL(3,D$7:D269))</f>
        <v/>
      </c>
    </row>
    <row r="270" spans="3:3">
      <c r="C270" s="20" t="str">
        <f>+IF(D270="","",SUBTOTAL(3,D$7:D270))</f>
        <v/>
      </c>
    </row>
    <row r="271" spans="3:3">
      <c r="C271" s="20" t="str">
        <f>+IF(D271="","",SUBTOTAL(3,D$7:D271))</f>
        <v/>
      </c>
    </row>
    <row r="272" spans="3:3">
      <c r="C272" s="20" t="str">
        <f>+IF(D272="","",SUBTOTAL(3,D$7:D272))</f>
        <v/>
      </c>
    </row>
    <row r="273" spans="3:3">
      <c r="C273" s="20" t="str">
        <f>+IF(D273="","",SUBTOTAL(3,D$7:D273))</f>
        <v/>
      </c>
    </row>
    <row r="274" spans="3:3">
      <c r="C274" s="20" t="str">
        <f>+IF(D274="","",SUBTOTAL(3,D$7:D274))</f>
        <v/>
      </c>
    </row>
    <row r="275" spans="3:3">
      <c r="C275" s="20" t="str">
        <f>+IF(D275="","",SUBTOTAL(3,D$7:D275))</f>
        <v/>
      </c>
    </row>
    <row r="276" spans="3:3">
      <c r="C276" s="20" t="str">
        <f>+IF(D276="","",SUBTOTAL(3,D$7:D276))</f>
        <v/>
      </c>
    </row>
    <row r="277" spans="3:3">
      <c r="C277" s="20" t="str">
        <f>+IF(D277="","",SUBTOTAL(3,D$7:D277))</f>
        <v/>
      </c>
    </row>
    <row r="278" spans="3:3">
      <c r="C278" s="20" t="str">
        <f>+IF(D278="","",SUBTOTAL(3,D$7:D278))</f>
        <v/>
      </c>
    </row>
    <row r="279" spans="3:3">
      <c r="C279" s="20" t="str">
        <f>+IF(D279="","",SUBTOTAL(3,D$7:D279))</f>
        <v/>
      </c>
    </row>
    <row r="280" spans="3:3">
      <c r="C280" s="20" t="str">
        <f>+IF(D280="","",SUBTOTAL(3,D$7:D280))</f>
        <v/>
      </c>
    </row>
    <row r="281" spans="3:3">
      <c r="C281" s="20" t="str">
        <f>+IF(D281="","",SUBTOTAL(3,D$7:D281))</f>
        <v/>
      </c>
    </row>
    <row r="282" spans="3:3">
      <c r="C282" s="20" t="str">
        <f>+IF(D282="","",SUBTOTAL(3,D$7:D282))</f>
        <v/>
      </c>
    </row>
    <row r="283" spans="3:3">
      <c r="C283" s="20" t="str">
        <f>+IF(D283="","",SUBTOTAL(3,D$7:D283))</f>
        <v/>
      </c>
    </row>
    <row r="284" spans="3:3">
      <c r="C284" s="20" t="str">
        <f>+IF(D284="","",SUBTOTAL(3,D$7:D284))</f>
        <v/>
      </c>
    </row>
    <row r="285" spans="3:3">
      <c r="C285" s="20" t="str">
        <f>+IF(D285="","",SUBTOTAL(3,D$7:D285))</f>
        <v/>
      </c>
    </row>
    <row r="286" spans="3:3">
      <c r="C286" s="20" t="str">
        <f>+IF(D286="","",SUBTOTAL(3,D$7:D286))</f>
        <v/>
      </c>
    </row>
    <row r="287" spans="3:3">
      <c r="C287" s="20" t="str">
        <f>+IF(D287="","",SUBTOTAL(3,D$7:D287))</f>
        <v/>
      </c>
    </row>
    <row r="288" spans="3:3">
      <c r="C288" s="20" t="str">
        <f>+IF(D288="","",SUBTOTAL(3,D$7:D288))</f>
        <v/>
      </c>
    </row>
    <row r="289" spans="3:3">
      <c r="C289" s="20" t="str">
        <f>+IF(D289="","",SUBTOTAL(3,D$7:D289))</f>
        <v/>
      </c>
    </row>
    <row r="290" spans="3:3">
      <c r="C290" s="20" t="str">
        <f>+IF(D290="","",SUBTOTAL(3,D$7:D290))</f>
        <v/>
      </c>
    </row>
    <row r="291" spans="3:3">
      <c r="C291" s="20" t="str">
        <f>+IF(D291="","",SUBTOTAL(3,D$7:D291))</f>
        <v/>
      </c>
    </row>
    <row r="292" spans="3:3">
      <c r="C292" s="20" t="str">
        <f>+IF(D292="","",SUBTOTAL(3,D$7:D292))</f>
        <v/>
      </c>
    </row>
    <row r="293" spans="3:3">
      <c r="C293" s="20" t="str">
        <f>+IF(D293="","",SUBTOTAL(3,D$7:D293))</f>
        <v/>
      </c>
    </row>
    <row r="294" spans="3:3">
      <c r="C294" s="20" t="str">
        <f>+IF(D294="","",SUBTOTAL(3,D$7:D294))</f>
        <v/>
      </c>
    </row>
    <row r="295" spans="3:3">
      <c r="C295" s="20" t="str">
        <f>+IF(D295="","",SUBTOTAL(3,D$7:D295))</f>
        <v/>
      </c>
    </row>
    <row r="296" spans="3:3">
      <c r="C296" s="20" t="str">
        <f>+IF(D296="","",SUBTOTAL(3,D$7:D296))</f>
        <v/>
      </c>
    </row>
    <row r="297" spans="3:3">
      <c r="C297" s="20" t="str">
        <f>+IF(D297="","",SUBTOTAL(3,D$7:D297))</f>
        <v/>
      </c>
    </row>
    <row r="298" spans="3:3">
      <c r="C298" s="20" t="str">
        <f>+IF(D298="","",SUBTOTAL(3,D$7:D298))</f>
        <v/>
      </c>
    </row>
    <row r="299" spans="3:3">
      <c r="C299" s="20" t="str">
        <f>+IF(D299="","",SUBTOTAL(3,D$7:D299))</f>
        <v/>
      </c>
    </row>
    <row r="300" spans="3:3">
      <c r="C300" s="20" t="str">
        <f>+IF(D300="","",SUBTOTAL(3,D$7:D300))</f>
        <v/>
      </c>
    </row>
    <row r="301" spans="3:3">
      <c r="C301" s="20" t="str">
        <f>+IF(D301="","",SUBTOTAL(3,D$7:D301))</f>
        <v/>
      </c>
    </row>
    <row r="302" spans="3:3">
      <c r="C302" s="20" t="str">
        <f>+IF(D302="","",SUBTOTAL(3,D$7:D302))</f>
        <v/>
      </c>
    </row>
    <row r="303" spans="3:3">
      <c r="C303" s="20" t="str">
        <f>+IF(D303="","",SUBTOTAL(3,D$7:D303))</f>
        <v/>
      </c>
    </row>
    <row r="304" spans="3:3">
      <c r="C304" s="20" t="str">
        <f>+IF(D304="","",SUBTOTAL(3,D$7:D304))</f>
        <v/>
      </c>
    </row>
    <row r="305" spans="3:3">
      <c r="C305" s="20" t="str">
        <f>+IF(D305="","",SUBTOTAL(3,D$7:D305))</f>
        <v/>
      </c>
    </row>
    <row r="306" spans="3:3">
      <c r="C306" s="20" t="str">
        <f>+IF(D306="","",SUBTOTAL(3,D$7:D306))</f>
        <v/>
      </c>
    </row>
    <row r="307" spans="3:3">
      <c r="C307" s="20" t="str">
        <f>+IF(D307="","",SUBTOTAL(3,D$7:D307))</f>
        <v/>
      </c>
    </row>
    <row r="308" spans="3:3">
      <c r="C308" s="20" t="str">
        <f>+IF(D308="","",SUBTOTAL(3,D$7:D308))</f>
        <v/>
      </c>
    </row>
    <row r="309" spans="3:3">
      <c r="C309" s="20" t="str">
        <f>+IF(D309="","",SUBTOTAL(3,D$7:D309))</f>
        <v/>
      </c>
    </row>
    <row r="310" spans="3:3">
      <c r="C310" s="20" t="str">
        <f>+IF(D310="","",SUBTOTAL(3,D$7:D310))</f>
        <v/>
      </c>
    </row>
    <row r="311" spans="3:3">
      <c r="C311" s="20" t="str">
        <f>+IF(D311="","",SUBTOTAL(3,D$7:D311))</f>
        <v/>
      </c>
    </row>
    <row r="312" spans="3:3">
      <c r="C312" s="20" t="str">
        <f>+IF(D312="","",SUBTOTAL(3,D$7:D312))</f>
        <v/>
      </c>
    </row>
    <row r="313" spans="3:3">
      <c r="C313" s="20" t="str">
        <f>+IF(D313="","",SUBTOTAL(3,D$7:D313))</f>
        <v/>
      </c>
    </row>
    <row r="314" spans="3:3">
      <c r="C314" s="20" t="str">
        <f>+IF(D314="","",SUBTOTAL(3,D$7:D314))</f>
        <v/>
      </c>
    </row>
    <row r="315" spans="3:3">
      <c r="C315" s="20" t="str">
        <f>+IF(D315="","",SUBTOTAL(3,D$7:D315))</f>
        <v/>
      </c>
    </row>
    <row r="316" spans="3:3">
      <c r="C316" s="20" t="str">
        <f>+IF(D316="","",SUBTOTAL(3,D$7:D316))</f>
        <v/>
      </c>
    </row>
    <row r="317" spans="3:3">
      <c r="C317" s="20" t="str">
        <f>+IF(D317="","",SUBTOTAL(3,D$7:D317))</f>
        <v/>
      </c>
    </row>
    <row r="318" spans="3:3">
      <c r="C318" s="20" t="str">
        <f>+IF(D318="","",SUBTOTAL(3,D$7:D318))</f>
        <v/>
      </c>
    </row>
    <row r="319" spans="3:3">
      <c r="C319" s="20" t="str">
        <f>+IF(D319="","",SUBTOTAL(3,D$7:D319))</f>
        <v/>
      </c>
    </row>
    <row r="320" spans="3:3">
      <c r="C320" s="20" t="str">
        <f>+IF(D320="","",SUBTOTAL(3,D$7:D320))</f>
        <v/>
      </c>
    </row>
    <row r="321" spans="3:3">
      <c r="C321" s="20" t="str">
        <f>+IF(D321="","",SUBTOTAL(3,D$7:D321))</f>
        <v/>
      </c>
    </row>
    <row r="322" spans="3:3">
      <c r="C322" s="20" t="str">
        <f>+IF(D322="","",SUBTOTAL(3,D$7:D322))</f>
        <v/>
      </c>
    </row>
    <row r="323" spans="3:3">
      <c r="C323" s="20" t="str">
        <f>+IF(D323="","",SUBTOTAL(3,D$7:D323))</f>
        <v/>
      </c>
    </row>
    <row r="324" spans="3:3">
      <c r="C324" s="20" t="str">
        <f>+IF(D324="","",SUBTOTAL(3,D$7:D324))</f>
        <v/>
      </c>
    </row>
    <row r="325" spans="3:3">
      <c r="C325" s="20" t="str">
        <f>+IF(D325="","",SUBTOTAL(3,D$7:D325))</f>
        <v/>
      </c>
    </row>
    <row r="326" spans="3:3">
      <c r="C326" s="20" t="str">
        <f>+IF(D326="","",SUBTOTAL(3,D$7:D326))</f>
        <v/>
      </c>
    </row>
    <row r="327" spans="3:3">
      <c r="C327" s="20" t="str">
        <f>+IF(D327="","",SUBTOTAL(3,D$7:D327))</f>
        <v/>
      </c>
    </row>
    <row r="328" spans="3:3">
      <c r="C328" s="20" t="str">
        <f>+IF(D328="","",SUBTOTAL(3,D$7:D328))</f>
        <v/>
      </c>
    </row>
    <row r="329" spans="3:3">
      <c r="C329" s="20" t="str">
        <f>+IF(D329="","",SUBTOTAL(3,D$7:D329))</f>
        <v/>
      </c>
    </row>
    <row r="330" spans="3:3">
      <c r="C330" s="20" t="str">
        <f>+IF(D330="","",SUBTOTAL(3,D$7:D330))</f>
        <v/>
      </c>
    </row>
    <row r="331" spans="3:3">
      <c r="C331" s="20" t="str">
        <f>+IF(D331="","",SUBTOTAL(3,D$7:D331))</f>
        <v/>
      </c>
    </row>
    <row r="332" spans="3:3">
      <c r="C332" s="20" t="str">
        <f>+IF(D332="","",SUBTOTAL(3,D$7:D332))</f>
        <v/>
      </c>
    </row>
    <row r="333" spans="3:3">
      <c r="C333" s="20" t="str">
        <f>+IF(D333="","",SUBTOTAL(3,D$7:D333))</f>
        <v/>
      </c>
    </row>
    <row r="334" spans="3:3">
      <c r="C334" s="20" t="str">
        <f>+IF(D334="","",SUBTOTAL(3,D$7:D334))</f>
        <v/>
      </c>
    </row>
    <row r="335" spans="3:3">
      <c r="C335" s="20" t="str">
        <f>+IF(D335="","",SUBTOTAL(3,D$7:D335))</f>
        <v/>
      </c>
    </row>
    <row r="336" spans="3:3">
      <c r="C336" s="20" t="str">
        <f>+IF(D336="","",SUBTOTAL(3,D$7:D336))</f>
        <v/>
      </c>
    </row>
    <row r="337" spans="3:3">
      <c r="C337" s="20" t="str">
        <f>+IF(D337="","",SUBTOTAL(3,D$7:D337))</f>
        <v/>
      </c>
    </row>
    <row r="338" spans="3:3">
      <c r="C338" s="20" t="str">
        <f>+IF(D338="","",SUBTOTAL(3,D$7:D338))</f>
        <v/>
      </c>
    </row>
    <row r="339" spans="3:3">
      <c r="C339" s="20" t="str">
        <f>+IF(D339="","",SUBTOTAL(3,D$7:D339))</f>
        <v/>
      </c>
    </row>
    <row r="340" spans="3:3">
      <c r="C340" s="20" t="str">
        <f>+IF(D340="","",SUBTOTAL(3,D$7:D340))</f>
        <v/>
      </c>
    </row>
    <row r="341" spans="3:3">
      <c r="C341" s="20" t="str">
        <f>+IF(D341="","",SUBTOTAL(3,D$7:D341))</f>
        <v/>
      </c>
    </row>
    <row r="342" spans="3:3">
      <c r="C342" s="20" t="str">
        <f>+IF(D342="","",SUBTOTAL(3,D$7:D342))</f>
        <v/>
      </c>
    </row>
    <row r="343" spans="3:3">
      <c r="C343" s="20" t="str">
        <f>+IF(D343="","",SUBTOTAL(3,D$7:D343))</f>
        <v/>
      </c>
    </row>
    <row r="344" spans="3:3">
      <c r="C344" s="20" t="str">
        <f>+IF(D344="","",SUBTOTAL(3,D$7:D344))</f>
        <v/>
      </c>
    </row>
    <row r="345" spans="3:3">
      <c r="C345" s="20" t="str">
        <f>+IF(D345="","",SUBTOTAL(3,D$7:D345))</f>
        <v/>
      </c>
    </row>
    <row r="346" spans="3:3">
      <c r="C346" s="20" t="str">
        <f>+IF(D346="","",SUBTOTAL(3,D$7:D346))</f>
        <v/>
      </c>
    </row>
    <row r="347" spans="3:3">
      <c r="C347" s="20" t="str">
        <f>+IF(D347="","",SUBTOTAL(3,D$7:D347))</f>
        <v/>
      </c>
    </row>
    <row r="348" spans="3:3">
      <c r="C348" s="20" t="str">
        <f>+IF(D348="","",SUBTOTAL(3,D$7:D348))</f>
        <v/>
      </c>
    </row>
    <row r="349" spans="3:3">
      <c r="C349" s="20" t="str">
        <f>+IF(D349="","",SUBTOTAL(3,D$7:D349))</f>
        <v/>
      </c>
    </row>
    <row r="350" spans="3:3">
      <c r="C350" s="20" t="str">
        <f>+IF(D350="","",SUBTOTAL(3,D$7:D350))</f>
        <v/>
      </c>
    </row>
    <row r="351" spans="3:3">
      <c r="C351" s="20" t="str">
        <f>+IF(D351="","",SUBTOTAL(3,D$7:D351))</f>
        <v/>
      </c>
    </row>
    <row r="352" spans="3:3">
      <c r="C352" s="20" t="str">
        <f>+IF(D352="","",SUBTOTAL(3,D$7:D352))</f>
        <v/>
      </c>
    </row>
    <row r="353" spans="3:3">
      <c r="C353" s="20" t="str">
        <f>+IF(D353="","",SUBTOTAL(3,D$7:D353))</f>
        <v/>
      </c>
    </row>
    <row r="354" spans="3:3">
      <c r="C354" s="20" t="str">
        <f>+IF(D354="","",SUBTOTAL(3,D$7:D354))</f>
        <v/>
      </c>
    </row>
    <row r="355" spans="3:3">
      <c r="C355" s="20" t="str">
        <f>+IF(D355="","",SUBTOTAL(3,D$7:D355))</f>
        <v/>
      </c>
    </row>
    <row r="356" spans="3:3">
      <c r="C356" s="20" t="str">
        <f>+IF(D356="","",SUBTOTAL(3,D$7:D356))</f>
        <v/>
      </c>
    </row>
    <row r="357" spans="3:3">
      <c r="C357" s="20" t="str">
        <f>+IF(D357="","",SUBTOTAL(3,D$7:D357))</f>
        <v/>
      </c>
    </row>
    <row r="358" spans="3:3">
      <c r="C358" s="20" t="str">
        <f>+IF(D358="","",SUBTOTAL(3,D$7:D358))</f>
        <v/>
      </c>
    </row>
    <row r="359" spans="3:3">
      <c r="C359" s="20" t="str">
        <f>+IF(D359="","",SUBTOTAL(3,D$7:D359))</f>
        <v/>
      </c>
    </row>
    <row r="360" spans="3:3">
      <c r="C360" s="20" t="str">
        <f>+IF(D360="","",SUBTOTAL(3,D$7:D360))</f>
        <v/>
      </c>
    </row>
    <row r="361" spans="3:3">
      <c r="C361" s="20" t="str">
        <f>+IF(D361="","",SUBTOTAL(3,D$7:D361))</f>
        <v/>
      </c>
    </row>
    <row r="362" spans="3:3">
      <c r="C362" s="20" t="str">
        <f>+IF(D362="","",SUBTOTAL(3,D$7:D362))</f>
        <v/>
      </c>
    </row>
    <row r="363" spans="3:3">
      <c r="C363" s="20" t="str">
        <f>+IF(D363="","",SUBTOTAL(3,D$7:D363))</f>
        <v/>
      </c>
    </row>
    <row r="364" spans="3:3">
      <c r="C364" s="20" t="str">
        <f>+IF(D364="","",SUBTOTAL(3,D$7:D364))</f>
        <v/>
      </c>
    </row>
    <row r="365" spans="3:3">
      <c r="C365" s="20" t="str">
        <f>+IF(D365="","",SUBTOTAL(3,D$7:D365))</f>
        <v/>
      </c>
    </row>
    <row r="366" spans="3:3">
      <c r="C366" s="20" t="str">
        <f>+IF(D366="","",SUBTOTAL(3,D$7:D366))</f>
        <v/>
      </c>
    </row>
    <row r="367" spans="3:3">
      <c r="C367" s="20" t="str">
        <f>+IF(D367="","",SUBTOTAL(3,D$7:D367))</f>
        <v/>
      </c>
    </row>
    <row r="368" spans="3:3">
      <c r="C368" s="20" t="str">
        <f>+IF(D368="","",SUBTOTAL(3,D$7:D368))</f>
        <v/>
      </c>
    </row>
    <row r="369" spans="3:3">
      <c r="C369" s="20" t="str">
        <f>+IF(D369="","",SUBTOTAL(3,D$7:D369))</f>
        <v/>
      </c>
    </row>
    <row r="370" spans="3:3">
      <c r="C370" s="20" t="str">
        <f>+IF(D370="","",SUBTOTAL(3,D$7:D370))</f>
        <v/>
      </c>
    </row>
    <row r="371" spans="3:3">
      <c r="C371" s="20" t="str">
        <f>+IF(D371="","",SUBTOTAL(3,D$7:D371))</f>
        <v/>
      </c>
    </row>
    <row r="372" spans="3:3">
      <c r="C372" s="20" t="str">
        <f>+IF(D372="","",SUBTOTAL(3,D$7:D372))</f>
        <v/>
      </c>
    </row>
    <row r="373" spans="3:3">
      <c r="C373" s="20" t="str">
        <f>+IF(D373="","",SUBTOTAL(3,D$7:D373))</f>
        <v/>
      </c>
    </row>
    <row r="374" spans="3:3">
      <c r="C374" s="20" t="str">
        <f>+IF(D374="","",SUBTOTAL(3,D$7:D374))</f>
        <v/>
      </c>
    </row>
    <row r="375" spans="3:3">
      <c r="C375" s="20" t="str">
        <f>+IF(D375="","",SUBTOTAL(3,D$7:D375))</f>
        <v/>
      </c>
    </row>
    <row r="376" spans="3:3">
      <c r="C376" s="20" t="str">
        <f>+IF(D376="","",SUBTOTAL(3,D$7:D376))</f>
        <v/>
      </c>
    </row>
    <row r="377" spans="3:3">
      <c r="C377" s="20" t="str">
        <f>+IF(D377="","",SUBTOTAL(3,D$7:D377))</f>
        <v/>
      </c>
    </row>
    <row r="378" spans="3:3">
      <c r="C378" s="20" t="str">
        <f>+IF(D378="","",SUBTOTAL(3,D$7:D378))</f>
        <v/>
      </c>
    </row>
    <row r="379" spans="3:3">
      <c r="C379" s="20" t="str">
        <f>+IF(D379="","",SUBTOTAL(3,D$7:D379))</f>
        <v/>
      </c>
    </row>
    <row r="380" spans="3:3">
      <c r="C380" s="20" t="str">
        <f>+IF(D380="","",SUBTOTAL(3,D$7:D380))</f>
        <v/>
      </c>
    </row>
    <row r="381" spans="3:3">
      <c r="C381" s="20" t="str">
        <f>+IF(D381="","",SUBTOTAL(3,D$7:D381))</f>
        <v/>
      </c>
    </row>
    <row r="382" spans="3:3">
      <c r="C382" s="20" t="str">
        <f>+IF(D382="","",SUBTOTAL(3,D$7:D382))</f>
        <v/>
      </c>
    </row>
    <row r="383" spans="3:3">
      <c r="C383" s="20" t="str">
        <f>+IF(D383="","",SUBTOTAL(3,D$7:D383))</f>
        <v/>
      </c>
    </row>
    <row r="384" spans="3:3">
      <c r="C384" s="20" t="str">
        <f>+IF(D384="","",SUBTOTAL(3,D$7:D384))</f>
        <v/>
      </c>
    </row>
    <row r="385" spans="3:3">
      <c r="C385" s="20" t="str">
        <f>+IF(D385="","",SUBTOTAL(3,D$7:D385))</f>
        <v/>
      </c>
    </row>
    <row r="386" spans="3:3">
      <c r="C386" s="20" t="str">
        <f>+IF(D386="","",SUBTOTAL(3,D$7:D386))</f>
        <v/>
      </c>
    </row>
    <row r="387" spans="3:3">
      <c r="C387" s="20" t="str">
        <f>+IF(D387="","",SUBTOTAL(3,D$7:D387))</f>
        <v/>
      </c>
    </row>
    <row r="388" spans="3:3">
      <c r="C388" s="20" t="str">
        <f>+IF(D388="","",SUBTOTAL(3,D$7:D388))</f>
        <v/>
      </c>
    </row>
    <row r="389" spans="3:3">
      <c r="C389" s="20" t="str">
        <f>+IF(D389="","",SUBTOTAL(3,D$7:D389))</f>
        <v/>
      </c>
    </row>
    <row r="390" spans="3:3">
      <c r="C390" s="20" t="str">
        <f>+IF(D390="","",SUBTOTAL(3,D$7:D390))</f>
        <v/>
      </c>
    </row>
    <row r="391" spans="3:3">
      <c r="C391" s="20" t="str">
        <f>+IF(D391="","",SUBTOTAL(3,D$7:D391))</f>
        <v/>
      </c>
    </row>
    <row r="392" spans="3:3">
      <c r="C392" s="20" t="str">
        <f>+IF(D392="","",SUBTOTAL(3,D$7:D392))</f>
        <v/>
      </c>
    </row>
    <row r="393" spans="3:3">
      <c r="C393" s="20" t="str">
        <f>+IF(D393="","",SUBTOTAL(3,D$7:D393))</f>
        <v/>
      </c>
    </row>
    <row r="394" spans="3:3">
      <c r="C394" s="20" t="str">
        <f>+IF(D394="","",SUBTOTAL(3,D$7:D394))</f>
        <v/>
      </c>
    </row>
    <row r="395" spans="3:3">
      <c r="C395" s="20" t="str">
        <f>+IF(D395="","",SUBTOTAL(3,D$7:D395))</f>
        <v/>
      </c>
    </row>
    <row r="396" spans="3:3">
      <c r="C396" s="20" t="str">
        <f>+IF(D396="","",SUBTOTAL(3,D$7:D396))</f>
        <v/>
      </c>
    </row>
    <row r="397" spans="3:3">
      <c r="C397" s="20" t="str">
        <f>+IF(D397="","",SUBTOTAL(3,D$7:D397))</f>
        <v/>
      </c>
    </row>
    <row r="398" spans="3:3">
      <c r="C398" s="20" t="str">
        <f>+IF(D398="","",SUBTOTAL(3,D$7:D398))</f>
        <v/>
      </c>
    </row>
    <row r="399" spans="3:3">
      <c r="C399" s="20" t="str">
        <f>+IF(D399="","",SUBTOTAL(3,D$7:D399))</f>
        <v/>
      </c>
    </row>
    <row r="400" spans="3:3">
      <c r="C400" s="20" t="str">
        <f>+IF(D400="","",SUBTOTAL(3,D$7:D400))</f>
        <v/>
      </c>
    </row>
    <row r="401" spans="3:3">
      <c r="C401" s="20" t="str">
        <f>+IF(D401="","",SUBTOTAL(3,D$7:D401))</f>
        <v/>
      </c>
    </row>
    <row r="402" spans="3:3">
      <c r="C402" s="20" t="str">
        <f>+IF(D402="","",SUBTOTAL(3,D$7:D402))</f>
        <v/>
      </c>
    </row>
    <row r="403" spans="3:3">
      <c r="C403" s="20" t="str">
        <f>+IF(D403="","",SUBTOTAL(3,D$7:D403))</f>
        <v/>
      </c>
    </row>
    <row r="404" spans="3:3">
      <c r="C404" s="20" t="str">
        <f>+IF(D404="","",SUBTOTAL(3,D$7:D404))</f>
        <v/>
      </c>
    </row>
    <row r="405" spans="3:3">
      <c r="C405" s="20" t="str">
        <f>+IF(D405="","",SUBTOTAL(3,D$7:D405))</f>
        <v/>
      </c>
    </row>
    <row r="406" spans="3:3">
      <c r="C406" s="20" t="str">
        <f>+IF(D406="","",SUBTOTAL(3,D$7:D406))</f>
        <v/>
      </c>
    </row>
    <row r="407" spans="3:3">
      <c r="C407" s="20" t="str">
        <f>+IF(D407="","",SUBTOTAL(3,D$7:D407))</f>
        <v/>
      </c>
    </row>
    <row r="408" spans="3:3">
      <c r="C408" s="20" t="str">
        <f>+IF(D408="","",SUBTOTAL(3,D$7:D408))</f>
        <v/>
      </c>
    </row>
    <row r="409" spans="3:3">
      <c r="C409" s="20" t="str">
        <f>+IF(D409="","",SUBTOTAL(3,D$7:D409))</f>
        <v/>
      </c>
    </row>
    <row r="410" spans="3:3">
      <c r="C410" s="20" t="str">
        <f>+IF(D410="","",SUBTOTAL(3,D$7:D410))</f>
        <v/>
      </c>
    </row>
    <row r="411" spans="3:3">
      <c r="C411" s="20" t="str">
        <f>+IF(D411="","",SUBTOTAL(3,D$7:D411))</f>
        <v/>
      </c>
    </row>
    <row r="412" spans="3:3">
      <c r="C412" s="20" t="str">
        <f>+IF(D412="","",SUBTOTAL(3,D$7:D412))</f>
        <v/>
      </c>
    </row>
    <row r="413" spans="3:3">
      <c r="C413" s="20" t="str">
        <f>+IF(D413="","",SUBTOTAL(3,D$7:D413))</f>
        <v/>
      </c>
    </row>
    <row r="414" spans="3:3">
      <c r="C414" s="20" t="str">
        <f>+IF(D414="","",SUBTOTAL(3,D$7:D414))</f>
        <v/>
      </c>
    </row>
    <row r="415" spans="3:3">
      <c r="C415" s="20" t="str">
        <f>+IF(D415="","",SUBTOTAL(3,D$7:D415))</f>
        <v/>
      </c>
    </row>
    <row r="416" spans="3:3">
      <c r="C416" s="20" t="str">
        <f>+IF(D416="","",SUBTOTAL(3,D$7:D416))</f>
        <v/>
      </c>
    </row>
    <row r="417" spans="3:3">
      <c r="C417" s="20" t="str">
        <f>+IF(D417="","",SUBTOTAL(3,D$7:D417))</f>
        <v/>
      </c>
    </row>
    <row r="418" spans="3:3">
      <c r="C418" s="20" t="str">
        <f>+IF(D418="","",SUBTOTAL(3,D$7:D418))</f>
        <v/>
      </c>
    </row>
    <row r="419" spans="3:3">
      <c r="C419" s="20" t="str">
        <f>+IF(D419="","",SUBTOTAL(3,D$7:D419))</f>
        <v/>
      </c>
    </row>
    <row r="420" spans="3:3">
      <c r="C420" s="20" t="str">
        <f>+IF(D420="","",SUBTOTAL(3,D$7:D420))</f>
        <v/>
      </c>
    </row>
    <row r="421" spans="3:3">
      <c r="C421" s="20" t="str">
        <f>+IF(D421="","",SUBTOTAL(3,D$7:D421))</f>
        <v/>
      </c>
    </row>
    <row r="422" spans="3:3">
      <c r="C422" s="20" t="str">
        <f>+IF(D422="","",SUBTOTAL(3,D$7:D422))</f>
        <v/>
      </c>
    </row>
    <row r="423" spans="3:3">
      <c r="C423" s="20" t="str">
        <f>+IF(D423="","",SUBTOTAL(3,D$7:D423))</f>
        <v/>
      </c>
    </row>
    <row r="424" spans="3:3">
      <c r="C424" s="20" t="str">
        <f>+IF(D424="","",SUBTOTAL(3,D$7:D424))</f>
        <v/>
      </c>
    </row>
    <row r="425" spans="3:3">
      <c r="C425" s="20" t="str">
        <f>+IF(D425="","",SUBTOTAL(3,D$7:D425))</f>
        <v/>
      </c>
    </row>
    <row r="426" spans="3:3">
      <c r="C426" s="20" t="str">
        <f>+IF(D426="","",SUBTOTAL(3,D$7:D426))</f>
        <v/>
      </c>
    </row>
    <row r="427" spans="3:3">
      <c r="C427" s="20" t="str">
        <f>+IF(D427="","",SUBTOTAL(3,D$7:D427))</f>
        <v/>
      </c>
    </row>
    <row r="428" spans="3:3">
      <c r="C428" s="20" t="str">
        <f>+IF(D428="","",SUBTOTAL(3,D$7:D428))</f>
        <v/>
      </c>
    </row>
    <row r="429" spans="3:3">
      <c r="C429" s="20" t="str">
        <f>+IF(D429="","",SUBTOTAL(3,D$7:D429))</f>
        <v/>
      </c>
    </row>
    <row r="430" spans="3:3">
      <c r="C430" s="20" t="str">
        <f>+IF(D430="","",SUBTOTAL(3,D$7:D430))</f>
        <v/>
      </c>
    </row>
    <row r="431" spans="3:3">
      <c r="C431" s="20" t="str">
        <f>+IF(D431="","",SUBTOTAL(3,D$7:D431))</f>
        <v/>
      </c>
    </row>
    <row r="432" spans="3:3">
      <c r="C432" s="20" t="str">
        <f>+IF(D432="","",SUBTOTAL(3,D$7:D432))</f>
        <v/>
      </c>
    </row>
    <row r="433" spans="3:3">
      <c r="C433" s="20" t="str">
        <f>+IF(D433="","",SUBTOTAL(3,D$7:D433))</f>
        <v/>
      </c>
    </row>
    <row r="434" spans="3:3">
      <c r="C434" s="20" t="str">
        <f>+IF(D434="","",SUBTOTAL(3,D$7:D434))</f>
        <v/>
      </c>
    </row>
    <row r="435" spans="3:3">
      <c r="C435" s="20" t="str">
        <f>+IF(D435="","",SUBTOTAL(3,D$7:D435))</f>
        <v/>
      </c>
    </row>
    <row r="436" spans="3:3">
      <c r="C436" s="20" t="str">
        <f>+IF(D436="","",SUBTOTAL(3,D$7:D436))</f>
        <v/>
      </c>
    </row>
    <row r="437" spans="3:3">
      <c r="C437" s="20" t="str">
        <f>+IF(D437="","",SUBTOTAL(3,D$7:D437))</f>
        <v/>
      </c>
    </row>
    <row r="438" spans="3:3">
      <c r="C438" s="20" t="str">
        <f>+IF(D438="","",SUBTOTAL(3,D$7:D438))</f>
        <v/>
      </c>
    </row>
    <row r="439" spans="3:3">
      <c r="C439" s="20" t="str">
        <f>+IF(D439="","",SUBTOTAL(3,D$7:D439))</f>
        <v/>
      </c>
    </row>
    <row r="440" spans="3:3">
      <c r="C440" s="20" t="str">
        <f>+IF(D440="","",SUBTOTAL(3,D$7:D440))</f>
        <v/>
      </c>
    </row>
    <row r="441" spans="3:3">
      <c r="C441" s="20" t="str">
        <f>+IF(D441="","",SUBTOTAL(3,D$7:D441))</f>
        <v/>
      </c>
    </row>
    <row r="442" spans="3:3">
      <c r="C442" s="20" t="str">
        <f>+IF(D442="","",SUBTOTAL(3,D$7:D442))</f>
        <v/>
      </c>
    </row>
    <row r="443" spans="3:3">
      <c r="C443" s="20" t="str">
        <f>+IF(D443="","",SUBTOTAL(3,D$7:D443))</f>
        <v/>
      </c>
    </row>
    <row r="444" spans="3:3">
      <c r="C444" s="20" t="str">
        <f>+IF(D444="","",SUBTOTAL(3,D$7:D444))</f>
        <v/>
      </c>
    </row>
    <row r="445" spans="3:3">
      <c r="C445" s="20" t="str">
        <f>+IF(D445="","",SUBTOTAL(3,D$7:D445))</f>
        <v/>
      </c>
    </row>
    <row r="446" spans="3:3">
      <c r="C446" s="20" t="str">
        <f>+IF(D446="","",SUBTOTAL(3,D$7:D446))</f>
        <v/>
      </c>
    </row>
    <row r="447" spans="3:3">
      <c r="C447" s="20" t="str">
        <f>+IF(D447="","",SUBTOTAL(3,D$7:D447))</f>
        <v/>
      </c>
    </row>
    <row r="448" spans="3:3">
      <c r="C448" s="20" t="str">
        <f>+IF(D448="","",SUBTOTAL(3,D$7:D448))</f>
        <v/>
      </c>
    </row>
    <row r="449" spans="3:3">
      <c r="C449" s="20" t="str">
        <f>+IF(D449="","",SUBTOTAL(3,D$7:D449))</f>
        <v/>
      </c>
    </row>
    <row r="450" spans="3:3">
      <c r="C450" s="20" t="str">
        <f>+IF(D450="","",SUBTOTAL(3,D$7:D450))</f>
        <v/>
      </c>
    </row>
    <row r="451" spans="3:3">
      <c r="C451" s="20" t="str">
        <f>+IF(D451="","",SUBTOTAL(3,D$7:D451))</f>
        <v/>
      </c>
    </row>
    <row r="452" spans="3:3">
      <c r="C452" s="20" t="str">
        <f>+IF(D452="","",SUBTOTAL(3,D$7:D452))</f>
        <v/>
      </c>
    </row>
    <row r="453" spans="3:3">
      <c r="C453" s="20" t="str">
        <f>+IF(D453="","",SUBTOTAL(3,D$7:D453))</f>
        <v/>
      </c>
    </row>
    <row r="454" spans="3:3">
      <c r="C454" s="20" t="str">
        <f>+IF(D454="","",SUBTOTAL(3,D$7:D454))</f>
        <v/>
      </c>
    </row>
    <row r="455" spans="3:3">
      <c r="C455" s="20" t="str">
        <f>+IF(D455="","",SUBTOTAL(3,D$7:D455))</f>
        <v/>
      </c>
    </row>
    <row r="456" spans="3:3">
      <c r="C456" s="20" t="str">
        <f>+IF(D456="","",SUBTOTAL(3,D$7:D456))</f>
        <v/>
      </c>
    </row>
    <row r="457" spans="3:3">
      <c r="C457" s="20" t="str">
        <f>+IF(D457="","",SUBTOTAL(3,D$7:D457))</f>
        <v/>
      </c>
    </row>
    <row r="458" spans="3:3">
      <c r="C458" s="20" t="str">
        <f>+IF(D458="","",SUBTOTAL(3,D$7:D458))</f>
        <v/>
      </c>
    </row>
    <row r="459" spans="3:3">
      <c r="C459" s="20" t="str">
        <f>+IF(D459="","",SUBTOTAL(3,D$7:D459))</f>
        <v/>
      </c>
    </row>
    <row r="460" spans="3:3">
      <c r="C460" s="20" t="str">
        <f>+IF(D460="","",SUBTOTAL(3,D$7:D460))</f>
        <v/>
      </c>
    </row>
    <row r="461" spans="3:3">
      <c r="C461" s="20" t="str">
        <f>+IF(D461="","",SUBTOTAL(3,D$7:D461))</f>
        <v/>
      </c>
    </row>
    <row r="462" spans="3:3">
      <c r="C462" s="20" t="str">
        <f>+IF(D462="","",SUBTOTAL(3,D$7:D462))</f>
        <v/>
      </c>
    </row>
    <row r="463" spans="3:3">
      <c r="C463" s="20" t="str">
        <f>+IF(D463="","",SUBTOTAL(3,D$7:D463))</f>
        <v/>
      </c>
    </row>
    <row r="464" spans="3:3">
      <c r="C464" s="20" t="str">
        <f>+IF(D464="","",SUBTOTAL(3,D$7:D464))</f>
        <v/>
      </c>
    </row>
    <row r="465" spans="3:3">
      <c r="C465" s="20" t="str">
        <f>+IF(D465="","",SUBTOTAL(3,D$7:D465))</f>
        <v/>
      </c>
    </row>
    <row r="466" spans="3:3">
      <c r="C466" s="20" t="str">
        <f>+IF(D466="","",SUBTOTAL(3,D$7:D466))</f>
        <v/>
      </c>
    </row>
    <row r="467" spans="3:3">
      <c r="C467" s="20" t="str">
        <f>+IF(D467="","",SUBTOTAL(3,D$7:D467))</f>
        <v/>
      </c>
    </row>
    <row r="468" spans="3:3">
      <c r="C468" s="20" t="str">
        <f>+IF(D468="","",SUBTOTAL(3,D$7:D468))</f>
        <v/>
      </c>
    </row>
    <row r="469" spans="3:3">
      <c r="C469" s="20" t="str">
        <f>+IF(D469="","",SUBTOTAL(3,D$7:D469))</f>
        <v/>
      </c>
    </row>
    <row r="470" spans="3:3">
      <c r="C470" s="20" t="str">
        <f>+IF(D470="","",SUBTOTAL(3,D$7:D470))</f>
        <v/>
      </c>
    </row>
    <row r="471" spans="3:3">
      <c r="C471" s="20" t="str">
        <f>+IF(D471="","",SUBTOTAL(3,D$7:D471))</f>
        <v/>
      </c>
    </row>
    <row r="472" spans="3:3">
      <c r="C472" s="20" t="str">
        <f>+IF(D472="","",SUBTOTAL(3,D$7:D472))</f>
        <v/>
      </c>
    </row>
    <row r="473" spans="3:3">
      <c r="C473" s="20" t="str">
        <f>+IF(D473="","",SUBTOTAL(3,D$7:D473))</f>
        <v/>
      </c>
    </row>
    <row r="474" spans="3:3">
      <c r="C474" s="20" t="str">
        <f>+IF(D474="","",SUBTOTAL(3,D$7:D474))</f>
        <v/>
      </c>
    </row>
    <row r="475" spans="3:3">
      <c r="C475" s="20" t="str">
        <f>+IF(D475="","",SUBTOTAL(3,D$7:D475))</f>
        <v/>
      </c>
    </row>
    <row r="476" spans="3:3">
      <c r="C476" s="20" t="str">
        <f>+IF(D476="","",SUBTOTAL(3,D$7:D476))</f>
        <v/>
      </c>
    </row>
    <row r="477" spans="3:3">
      <c r="C477" s="20" t="str">
        <f>+IF(D477="","",SUBTOTAL(3,D$7:D477))</f>
        <v/>
      </c>
    </row>
    <row r="478" spans="3:3">
      <c r="C478" s="20" t="str">
        <f>+IF(D478="","",SUBTOTAL(3,D$7:D478))</f>
        <v/>
      </c>
    </row>
    <row r="479" spans="3:3">
      <c r="C479" s="20" t="str">
        <f>+IF(D479="","",SUBTOTAL(3,D$7:D479))</f>
        <v/>
      </c>
    </row>
    <row r="480" spans="3:3">
      <c r="C480" s="20" t="str">
        <f>+IF(D480="","",SUBTOTAL(3,D$7:D480))</f>
        <v/>
      </c>
    </row>
    <row r="481" spans="3:3">
      <c r="C481" s="20" t="str">
        <f>+IF(D481="","",SUBTOTAL(3,D$7:D481))</f>
        <v/>
      </c>
    </row>
    <row r="482" spans="3:3">
      <c r="C482" s="20" t="str">
        <f>+IF(D482="","",SUBTOTAL(3,D$7:D482))</f>
        <v/>
      </c>
    </row>
    <row r="483" spans="3:3">
      <c r="C483" s="20" t="str">
        <f>+IF(D483="","",SUBTOTAL(3,D$7:D483))</f>
        <v/>
      </c>
    </row>
    <row r="484" spans="3:3">
      <c r="C484" s="20" t="str">
        <f>+IF(D484="","",SUBTOTAL(3,D$7:D484))</f>
        <v/>
      </c>
    </row>
    <row r="485" spans="3:3">
      <c r="C485" s="20" t="str">
        <f>+IF(D485="","",SUBTOTAL(3,D$7:D485))</f>
        <v/>
      </c>
    </row>
    <row r="486" spans="3:3">
      <c r="C486" s="20" t="str">
        <f>+IF(D486="","",SUBTOTAL(3,D$7:D486))</f>
        <v/>
      </c>
    </row>
    <row r="487" spans="3:3">
      <c r="C487" s="20" t="str">
        <f>+IF(D487="","",SUBTOTAL(3,D$7:D487))</f>
        <v/>
      </c>
    </row>
    <row r="488" spans="3:3">
      <c r="C488" s="20" t="str">
        <f>+IF(D488="","",SUBTOTAL(3,D$7:D488))</f>
        <v/>
      </c>
    </row>
    <row r="489" spans="3:3">
      <c r="C489" s="20" t="str">
        <f>+IF(D489="","",SUBTOTAL(3,D$7:D489))</f>
        <v/>
      </c>
    </row>
    <row r="490" spans="3:3">
      <c r="C490" s="20" t="str">
        <f>+IF(D490="","",SUBTOTAL(3,D$7:D490))</f>
        <v/>
      </c>
    </row>
    <row r="491" spans="3:3">
      <c r="C491" s="20" t="str">
        <f>+IF(D491="","",SUBTOTAL(3,D$7:D491))</f>
        <v/>
      </c>
    </row>
    <row r="492" spans="3:3">
      <c r="C492" s="20" t="str">
        <f>+IF(D492="","",SUBTOTAL(3,D$7:D492))</f>
        <v/>
      </c>
    </row>
    <row r="493" spans="3:3">
      <c r="C493" s="20" t="str">
        <f>+IF(D493="","",SUBTOTAL(3,D$7:D493))</f>
        <v/>
      </c>
    </row>
    <row r="494" spans="3:3">
      <c r="C494" s="20" t="str">
        <f>+IF(D494="","",SUBTOTAL(3,D$7:D494))</f>
        <v/>
      </c>
    </row>
    <row r="495" spans="3:3">
      <c r="C495" s="20" t="str">
        <f>+IF(D495="","",SUBTOTAL(3,D$7:D495))</f>
        <v/>
      </c>
    </row>
    <row r="496" spans="3:3">
      <c r="C496" s="20" t="str">
        <f>+IF(D496="","",SUBTOTAL(3,D$7:D496))</f>
        <v/>
      </c>
    </row>
    <row r="497" spans="3:3">
      <c r="C497" s="20" t="str">
        <f>+IF(D497="","",SUBTOTAL(3,D$7:D497))</f>
        <v/>
      </c>
    </row>
    <row r="498" spans="3:3">
      <c r="C498" s="20" t="str">
        <f>+IF(D498="","",SUBTOTAL(3,D$7:D498))</f>
        <v/>
      </c>
    </row>
    <row r="499" spans="3:3">
      <c r="C499" s="20" t="str">
        <f>+IF(D499="","",SUBTOTAL(3,D$7:D499))</f>
        <v/>
      </c>
    </row>
    <row r="500" spans="3:3">
      <c r="C500" s="20" t="str">
        <f>+IF(D500="","",SUBTOTAL(3,D$7:D500))</f>
        <v/>
      </c>
    </row>
    <row r="501" spans="3:3">
      <c r="C501" s="20" t="str">
        <f>+IF(D501="","",SUBTOTAL(3,D$7:D501))</f>
        <v/>
      </c>
    </row>
    <row r="502" spans="3:3">
      <c r="C502" s="20" t="str">
        <f>+IF(D502="","",SUBTOTAL(3,D$7:D502))</f>
        <v/>
      </c>
    </row>
    <row r="503" spans="3:3">
      <c r="C503" s="20" t="str">
        <f>+IF(D503="","",SUBTOTAL(3,D$7:D503))</f>
        <v/>
      </c>
    </row>
    <row r="504" spans="3:3">
      <c r="C504" s="20" t="str">
        <f>+IF(D504="","",SUBTOTAL(3,D$7:D504))</f>
        <v/>
      </c>
    </row>
    <row r="505" spans="3:3">
      <c r="C505" s="20" t="str">
        <f>+IF(D505="","",SUBTOTAL(3,D$7:D505))</f>
        <v/>
      </c>
    </row>
    <row r="506" spans="3:3">
      <c r="C506" s="20" t="str">
        <f>+IF(D506="","",SUBTOTAL(3,D$7:D506))</f>
        <v/>
      </c>
    </row>
    <row r="507" spans="3:3">
      <c r="C507" s="20" t="str">
        <f>+IF(D507="","",SUBTOTAL(3,D$7:D507))</f>
        <v/>
      </c>
    </row>
    <row r="508" spans="3:3">
      <c r="C508" s="20" t="str">
        <f>+IF(D508="","",SUBTOTAL(3,D$7:D508))</f>
        <v/>
      </c>
    </row>
    <row r="509" spans="3:3">
      <c r="C509" s="20" t="str">
        <f>+IF(D509="","",SUBTOTAL(3,D$7:D509))</f>
        <v/>
      </c>
    </row>
    <row r="510" spans="3:3">
      <c r="C510" s="20" t="str">
        <f>+IF(D510="","",SUBTOTAL(3,D$7:D510))</f>
        <v/>
      </c>
    </row>
    <row r="511" spans="3:3">
      <c r="C511" s="20" t="str">
        <f>+IF(D511="","",SUBTOTAL(3,D$7:D511))</f>
        <v/>
      </c>
    </row>
    <row r="512" spans="3:3">
      <c r="C512" s="20" t="str">
        <f>+IF(D512="","",SUBTOTAL(3,D$7:D512))</f>
        <v/>
      </c>
    </row>
    <row r="513" spans="3:3">
      <c r="C513" s="20" t="str">
        <f>+IF(D513="","",SUBTOTAL(3,D$7:D513))</f>
        <v/>
      </c>
    </row>
    <row r="514" spans="3:3">
      <c r="C514" s="20" t="str">
        <f>+IF(D514="","",SUBTOTAL(3,D$7:D514))</f>
        <v/>
      </c>
    </row>
    <row r="515" spans="3:3">
      <c r="C515" s="20" t="str">
        <f>+IF(D515="","",SUBTOTAL(3,D$7:D515))</f>
        <v/>
      </c>
    </row>
    <row r="516" spans="3:3">
      <c r="C516" s="20" t="str">
        <f>+IF(D516="","",SUBTOTAL(3,D$7:D516))</f>
        <v/>
      </c>
    </row>
    <row r="517" spans="3:3">
      <c r="C517" s="20" t="str">
        <f>+IF(D517="","",SUBTOTAL(3,D$7:D517))</f>
        <v/>
      </c>
    </row>
    <row r="518" spans="3:3">
      <c r="C518" s="20" t="str">
        <f>+IF(D518="","",SUBTOTAL(3,D$7:D518))</f>
        <v/>
      </c>
    </row>
    <row r="519" spans="3:3">
      <c r="C519" s="20" t="str">
        <f>+IF(D519="","",SUBTOTAL(3,D$7:D519))</f>
        <v/>
      </c>
    </row>
    <row r="520" spans="3:3">
      <c r="C520" s="20" t="str">
        <f>+IF(D520="","",SUBTOTAL(3,D$7:D520))</f>
        <v/>
      </c>
    </row>
    <row r="521" spans="3:3">
      <c r="C521" s="20" t="str">
        <f>+IF(D521="","",SUBTOTAL(3,D$7:D521))</f>
        <v/>
      </c>
    </row>
    <row r="522" spans="3:3">
      <c r="C522" s="20" t="str">
        <f>+IF(D522="","",SUBTOTAL(3,D$7:D522))</f>
        <v/>
      </c>
    </row>
    <row r="523" spans="3:3">
      <c r="C523" s="20" t="str">
        <f>+IF(D523="","",SUBTOTAL(3,D$7:D523))</f>
        <v/>
      </c>
    </row>
    <row r="524" spans="3:3">
      <c r="C524" s="20" t="str">
        <f>+IF(D524="","",SUBTOTAL(3,D$7:D524))</f>
        <v/>
      </c>
    </row>
    <row r="525" spans="3:3">
      <c r="C525" s="20" t="str">
        <f>+IF(D525="","",SUBTOTAL(3,D$7:D525))</f>
        <v/>
      </c>
    </row>
    <row r="526" spans="3:3">
      <c r="C526" s="20" t="str">
        <f>+IF(D526="","",SUBTOTAL(3,D$7:D526))</f>
        <v/>
      </c>
    </row>
    <row r="527" spans="3:3">
      <c r="C527" s="20" t="str">
        <f>+IF(D527="","",SUBTOTAL(3,D$7:D527))</f>
        <v/>
      </c>
    </row>
    <row r="528" spans="3:3">
      <c r="C528" s="20" t="str">
        <f>+IF(D528="","",SUBTOTAL(3,D$7:D528))</f>
        <v/>
      </c>
    </row>
    <row r="529" spans="3:3">
      <c r="C529" s="20" t="str">
        <f>+IF(D529="","",SUBTOTAL(3,D$7:D529))</f>
        <v/>
      </c>
    </row>
    <row r="530" spans="3:3">
      <c r="C530" s="20" t="str">
        <f>+IF(D530="","",SUBTOTAL(3,D$7:D530))</f>
        <v/>
      </c>
    </row>
    <row r="531" spans="3:3">
      <c r="C531" s="20" t="str">
        <f>+IF(D531="","",SUBTOTAL(3,D$7:D531))</f>
        <v/>
      </c>
    </row>
    <row r="532" spans="3:3">
      <c r="C532" s="20" t="str">
        <f>+IF(D532="","",SUBTOTAL(3,D$7:D532))</f>
        <v/>
      </c>
    </row>
    <row r="533" spans="3:3">
      <c r="C533" s="20" t="str">
        <f>+IF(D533="","",SUBTOTAL(3,D$7:D533))</f>
        <v/>
      </c>
    </row>
    <row r="534" spans="3:3">
      <c r="C534" s="20" t="str">
        <f>+IF(D534="","",SUBTOTAL(3,D$7:D534))</f>
        <v/>
      </c>
    </row>
    <row r="535" spans="3:3">
      <c r="C535" s="20" t="str">
        <f>+IF(D535="","",SUBTOTAL(3,D$7:D535))</f>
        <v/>
      </c>
    </row>
    <row r="536" spans="3:3">
      <c r="C536" s="20" t="str">
        <f>+IF(D536="","",SUBTOTAL(3,D$7:D536))</f>
        <v/>
      </c>
    </row>
    <row r="537" spans="3:3">
      <c r="C537" s="20" t="str">
        <f>+IF(D537="","",SUBTOTAL(3,D$7:D537))</f>
        <v/>
      </c>
    </row>
    <row r="538" spans="3:3">
      <c r="C538" s="20" t="str">
        <f>+IF(D538="","",SUBTOTAL(3,D$7:D538))</f>
        <v/>
      </c>
    </row>
    <row r="539" spans="3:3">
      <c r="C539" s="20" t="str">
        <f>+IF(D539="","",SUBTOTAL(3,D$7:D539))</f>
        <v/>
      </c>
    </row>
    <row r="540" spans="3:3">
      <c r="C540" s="20" t="str">
        <f>+IF(D540="","",SUBTOTAL(3,D$7:D540))</f>
        <v/>
      </c>
    </row>
    <row r="541" spans="3:3">
      <c r="C541" s="20" t="str">
        <f>+IF(D541="","",SUBTOTAL(3,D$7:D541))</f>
        <v/>
      </c>
    </row>
    <row r="542" spans="3:3">
      <c r="C542" s="20" t="str">
        <f>+IF(D542="","",SUBTOTAL(3,D$7:D542))</f>
        <v/>
      </c>
    </row>
    <row r="543" spans="3:3">
      <c r="C543" s="20" t="str">
        <f>+IF(D543="","",SUBTOTAL(3,D$7:D543))</f>
        <v/>
      </c>
    </row>
    <row r="544" spans="3:3">
      <c r="C544" s="20" t="str">
        <f>+IF(D544="","",SUBTOTAL(3,D$7:D544))</f>
        <v/>
      </c>
    </row>
    <row r="545" spans="3:3">
      <c r="C545" s="20" t="str">
        <f>+IF(D545="","",SUBTOTAL(3,D$7:D545))</f>
        <v/>
      </c>
    </row>
    <row r="546" spans="3:3">
      <c r="C546" s="20" t="str">
        <f>+IF(D546="","",SUBTOTAL(3,D$7:D546))</f>
        <v/>
      </c>
    </row>
    <row r="547" spans="3:3">
      <c r="C547" s="20" t="str">
        <f>+IF(D547="","",SUBTOTAL(3,D$7:D547))</f>
        <v/>
      </c>
    </row>
    <row r="548" spans="3:3">
      <c r="C548" s="20" t="str">
        <f>+IF(D548="","",SUBTOTAL(3,D$7:D548))</f>
        <v/>
      </c>
    </row>
    <row r="549" spans="3:3">
      <c r="C549" s="20" t="str">
        <f>+IF(D549="","",SUBTOTAL(3,D$7:D549))</f>
        <v/>
      </c>
    </row>
    <row r="550" spans="3:3">
      <c r="C550" s="20" t="str">
        <f>+IF(D550="","",SUBTOTAL(3,D$7:D550))</f>
        <v/>
      </c>
    </row>
    <row r="551" spans="3:3">
      <c r="C551" s="20" t="str">
        <f>+IF(D551="","",SUBTOTAL(3,D$7:D551))</f>
        <v/>
      </c>
    </row>
    <row r="552" spans="3:3">
      <c r="C552" s="20" t="str">
        <f>+IF(D552="","",SUBTOTAL(3,D$7:D552))</f>
        <v/>
      </c>
    </row>
    <row r="553" spans="3:3">
      <c r="C553" s="20" t="str">
        <f>+IF(D553="","",SUBTOTAL(3,D$7:D553))</f>
        <v/>
      </c>
    </row>
    <row r="554" spans="3:3">
      <c r="C554" s="20" t="str">
        <f>+IF(D554="","",SUBTOTAL(3,D$7:D554))</f>
        <v/>
      </c>
    </row>
    <row r="555" spans="3:3">
      <c r="C555" s="20" t="str">
        <f>+IF(D555="","",SUBTOTAL(3,D$7:D555))</f>
        <v/>
      </c>
    </row>
    <row r="556" spans="3:3">
      <c r="C556" s="20" t="str">
        <f>+IF(D556="","",SUBTOTAL(3,D$7:D556))</f>
        <v/>
      </c>
    </row>
    <row r="557" spans="3:3">
      <c r="C557" s="20" t="str">
        <f>+IF(D557="","",SUBTOTAL(3,D$7:D557))</f>
        <v/>
      </c>
    </row>
    <row r="558" spans="3:3">
      <c r="C558" s="20" t="str">
        <f>+IF(D558="","",SUBTOTAL(3,D$7:D558))</f>
        <v/>
      </c>
    </row>
    <row r="559" spans="3:3">
      <c r="C559" s="20" t="str">
        <f>+IF(D559="","",SUBTOTAL(3,D$7:D559))</f>
        <v/>
      </c>
    </row>
    <row r="560" spans="3:3">
      <c r="C560" s="20" t="str">
        <f>+IF(D560="","",SUBTOTAL(3,D$7:D560))</f>
        <v/>
      </c>
    </row>
    <row r="561" spans="3:3">
      <c r="C561" s="20" t="str">
        <f>+IF(D561="","",SUBTOTAL(3,D$7:D561))</f>
        <v/>
      </c>
    </row>
    <row r="562" spans="3:3">
      <c r="C562" s="20" t="str">
        <f>+IF(D562="","",SUBTOTAL(3,D$7:D562))</f>
        <v/>
      </c>
    </row>
    <row r="563" spans="3:3">
      <c r="C563" s="20" t="str">
        <f>+IF(D563="","",SUBTOTAL(3,D$7:D563))</f>
        <v/>
      </c>
    </row>
    <row r="564" spans="3:3">
      <c r="C564" s="20" t="str">
        <f>+IF(D564="","",SUBTOTAL(3,D$7:D564))</f>
        <v/>
      </c>
    </row>
    <row r="565" spans="3:3">
      <c r="C565" s="20" t="str">
        <f>+IF(D565="","",SUBTOTAL(3,D$7:D565))</f>
        <v/>
      </c>
    </row>
    <row r="566" spans="3:3">
      <c r="C566" s="20" t="str">
        <f>+IF(D566="","",SUBTOTAL(3,D$7:D566))</f>
        <v/>
      </c>
    </row>
    <row r="567" spans="3:3">
      <c r="C567" s="20" t="str">
        <f>+IF(D567="","",SUBTOTAL(3,D$7:D567))</f>
        <v/>
      </c>
    </row>
    <row r="568" spans="3:3">
      <c r="C568" s="20" t="str">
        <f>+IF(D568="","",SUBTOTAL(3,D$7:D568))</f>
        <v/>
      </c>
    </row>
    <row r="569" spans="3:3">
      <c r="C569" s="20" t="str">
        <f>+IF(D569="","",SUBTOTAL(3,D$7:D569))</f>
        <v/>
      </c>
    </row>
    <row r="570" spans="3:3">
      <c r="C570" s="20" t="str">
        <f>+IF(D570="","",SUBTOTAL(3,D$7:D570))</f>
        <v/>
      </c>
    </row>
    <row r="571" spans="3:3">
      <c r="C571" s="20" t="str">
        <f>+IF(D571="","",SUBTOTAL(3,D$7:D571))</f>
        <v/>
      </c>
    </row>
    <row r="572" spans="3:3">
      <c r="C572" s="20" t="str">
        <f>+IF(D572="","",SUBTOTAL(3,D$7:D572))</f>
        <v/>
      </c>
    </row>
    <row r="573" spans="3:3">
      <c r="C573" s="20" t="str">
        <f>+IF(D573="","",SUBTOTAL(3,D$7:D573))</f>
        <v/>
      </c>
    </row>
    <row r="574" spans="3:3">
      <c r="C574" s="20" t="str">
        <f>+IF(D574="","",SUBTOTAL(3,D$7:D574))</f>
        <v/>
      </c>
    </row>
    <row r="575" spans="3:3">
      <c r="C575" s="20" t="str">
        <f>+IF(D575="","",SUBTOTAL(3,D$7:D575))</f>
        <v/>
      </c>
    </row>
    <row r="576" spans="3:3">
      <c r="C576" s="20" t="str">
        <f>+IF(D576="","",SUBTOTAL(3,D$7:D576))</f>
        <v/>
      </c>
    </row>
    <row r="577" spans="3:3">
      <c r="C577" s="20" t="str">
        <f>+IF(D577="","",SUBTOTAL(3,D$7:D577))</f>
        <v/>
      </c>
    </row>
    <row r="578" spans="3:3">
      <c r="C578" s="20" t="str">
        <f>+IF(D578="","",SUBTOTAL(3,D$7:D578))</f>
        <v/>
      </c>
    </row>
    <row r="579" spans="3:3">
      <c r="C579" s="20" t="str">
        <f>+IF(D579="","",SUBTOTAL(3,D$7:D579))</f>
        <v/>
      </c>
    </row>
    <row r="580" spans="3:3">
      <c r="C580" s="20" t="str">
        <f>+IF(D580="","",SUBTOTAL(3,D$7:D580))</f>
        <v/>
      </c>
    </row>
    <row r="581" spans="3:3">
      <c r="C581" s="20" t="str">
        <f>+IF(D581="","",SUBTOTAL(3,D$7:D581))</f>
        <v/>
      </c>
    </row>
    <row r="582" spans="3:3">
      <c r="C582" s="20" t="str">
        <f>+IF(D582="","",SUBTOTAL(3,D$7:D582))</f>
        <v/>
      </c>
    </row>
    <row r="583" spans="3:3">
      <c r="C583" s="20" t="str">
        <f>+IF(D583="","",SUBTOTAL(3,D$7:D583))</f>
        <v/>
      </c>
    </row>
    <row r="584" spans="3:3">
      <c r="C584" s="20" t="str">
        <f>+IF(D584="","",SUBTOTAL(3,D$7:D584))</f>
        <v/>
      </c>
    </row>
    <row r="585" spans="3:3">
      <c r="C585" s="20" t="str">
        <f>+IF(D585="","",SUBTOTAL(3,D$7:D585))</f>
        <v/>
      </c>
    </row>
    <row r="586" spans="3:3">
      <c r="C586" s="20" t="str">
        <f>+IF(D586="","",SUBTOTAL(3,D$7:D586))</f>
        <v/>
      </c>
    </row>
    <row r="587" spans="3:3">
      <c r="C587" s="20" t="str">
        <f>+IF(D587="","",SUBTOTAL(3,D$7:D587))</f>
        <v/>
      </c>
    </row>
    <row r="588" spans="3:3">
      <c r="C588" s="20" t="str">
        <f>+IF(D588="","",SUBTOTAL(3,D$7:D588))</f>
        <v/>
      </c>
    </row>
    <row r="589" spans="3:3">
      <c r="C589" s="20" t="str">
        <f>+IF(D589="","",SUBTOTAL(3,D$7:D589))</f>
        <v/>
      </c>
    </row>
    <row r="590" spans="3:3">
      <c r="C590" s="20" t="str">
        <f>+IF(D590="","",SUBTOTAL(3,D$7:D590))</f>
        <v/>
      </c>
    </row>
    <row r="591" spans="3:3">
      <c r="C591" s="20" t="str">
        <f>+IF(D591="","",SUBTOTAL(3,D$7:D591))</f>
        <v/>
      </c>
    </row>
    <row r="592" spans="3:3">
      <c r="C592" s="20" t="str">
        <f>+IF(D592="","",SUBTOTAL(3,D$7:D592))</f>
        <v/>
      </c>
    </row>
    <row r="593" spans="3:3">
      <c r="C593" s="20" t="str">
        <f>+IF(D593="","",SUBTOTAL(3,D$7:D593))</f>
        <v/>
      </c>
    </row>
    <row r="594" spans="3:3">
      <c r="C594" s="20" t="str">
        <f>+IF(D594="","",SUBTOTAL(3,D$7:D594))</f>
        <v/>
      </c>
    </row>
    <row r="595" spans="3:3">
      <c r="C595" s="20" t="str">
        <f>+IF(D595="","",SUBTOTAL(3,D$7:D595))</f>
        <v/>
      </c>
    </row>
    <row r="596" spans="3:3">
      <c r="C596" s="20" t="str">
        <f>+IF(D596="","",SUBTOTAL(3,D$7:D596))</f>
        <v/>
      </c>
    </row>
    <row r="597" spans="3:3">
      <c r="C597" s="20" t="str">
        <f>+IF(D597="","",SUBTOTAL(3,D$7:D597))</f>
        <v/>
      </c>
    </row>
    <row r="598" spans="3:3">
      <c r="C598" s="20" t="str">
        <f>+IF(D598="","",SUBTOTAL(3,D$7:D598))</f>
        <v/>
      </c>
    </row>
    <row r="599" spans="3:3">
      <c r="C599" s="20" t="str">
        <f>+IF(D599="","",SUBTOTAL(3,D$7:D599))</f>
        <v/>
      </c>
    </row>
    <row r="600" spans="3:3">
      <c r="C600" s="20" t="str">
        <f>+IF(D600="","",SUBTOTAL(3,D$7:D600))</f>
        <v/>
      </c>
    </row>
    <row r="601" spans="3:3">
      <c r="C601" s="20" t="str">
        <f>+IF(D601="","",SUBTOTAL(3,D$7:D601))</f>
        <v/>
      </c>
    </row>
    <row r="602" spans="3:3">
      <c r="C602" s="20" t="str">
        <f>+IF(D602="","",SUBTOTAL(3,D$7:D602))</f>
        <v/>
      </c>
    </row>
    <row r="603" spans="3:3">
      <c r="C603" s="20" t="str">
        <f>+IF(D603="","",SUBTOTAL(3,D$7:D603))</f>
        <v/>
      </c>
    </row>
    <row r="604" spans="3:3">
      <c r="C604" s="20" t="str">
        <f>+IF(D604="","",SUBTOTAL(3,D$7:D604))</f>
        <v/>
      </c>
    </row>
    <row r="605" spans="3:3">
      <c r="C605" s="20" t="str">
        <f>+IF(D605="","",SUBTOTAL(3,D$7:D605))</f>
        <v/>
      </c>
    </row>
    <row r="606" spans="3:3">
      <c r="C606" s="20" t="str">
        <f>+IF(D606="","",SUBTOTAL(3,D$7:D606))</f>
        <v/>
      </c>
    </row>
    <row r="607" spans="3:3">
      <c r="C607" s="20" t="str">
        <f>+IF(D607="","",SUBTOTAL(3,D$7:D607))</f>
        <v/>
      </c>
    </row>
    <row r="608" spans="3:3">
      <c r="C608" s="20" t="str">
        <f>+IF(D608="","",SUBTOTAL(3,D$7:D608))</f>
        <v/>
      </c>
    </row>
    <row r="609" spans="3:3">
      <c r="C609" s="20" t="str">
        <f>+IF(D609="","",SUBTOTAL(3,D$7:D609))</f>
        <v/>
      </c>
    </row>
    <row r="610" spans="3:3">
      <c r="C610" s="20" t="str">
        <f>+IF(D610="","",SUBTOTAL(3,D$7:D610))</f>
        <v/>
      </c>
    </row>
    <row r="611" spans="3:3">
      <c r="C611" s="20" t="str">
        <f>+IF(D611="","",SUBTOTAL(3,D$7:D611))</f>
        <v/>
      </c>
    </row>
    <row r="612" spans="3:3">
      <c r="C612" s="20" t="str">
        <f>+IF(D612="","",SUBTOTAL(3,D$7:D612))</f>
        <v/>
      </c>
    </row>
    <row r="613" spans="3:3">
      <c r="C613" s="20" t="str">
        <f>+IF(D613="","",SUBTOTAL(3,D$7:D613))</f>
        <v/>
      </c>
    </row>
    <row r="614" spans="3:3">
      <c r="C614" s="20" t="str">
        <f>+IF(D614="","",SUBTOTAL(3,D$7:D614))</f>
        <v/>
      </c>
    </row>
    <row r="615" spans="3:3">
      <c r="C615" s="20" t="str">
        <f>+IF(D615="","",SUBTOTAL(3,D$7:D615))</f>
        <v/>
      </c>
    </row>
    <row r="616" spans="3:3">
      <c r="C616" s="20" t="str">
        <f>+IF(D616="","",SUBTOTAL(3,D$7:D616))</f>
        <v/>
      </c>
    </row>
    <row r="617" spans="3:3">
      <c r="C617" s="20" t="str">
        <f>+IF(D617="","",SUBTOTAL(3,D$7:D617))</f>
        <v/>
      </c>
    </row>
    <row r="618" spans="3:3">
      <c r="C618" s="20" t="str">
        <f>+IF(D618="","",SUBTOTAL(3,D$7:D618))</f>
        <v/>
      </c>
    </row>
    <row r="619" spans="3:3">
      <c r="C619" s="20" t="str">
        <f>+IF(D619="","",SUBTOTAL(3,D$7:D619))</f>
        <v/>
      </c>
    </row>
    <row r="620" spans="3:3">
      <c r="C620" s="20" t="str">
        <f>+IF(D620="","",SUBTOTAL(3,D$7:D620))</f>
        <v/>
      </c>
    </row>
    <row r="621" spans="3:3">
      <c r="C621" s="20" t="str">
        <f>+IF(D621="","",SUBTOTAL(3,D$7:D621))</f>
        <v/>
      </c>
    </row>
    <row r="622" spans="3:3">
      <c r="C622" s="20" t="str">
        <f>+IF(D622="","",SUBTOTAL(3,D$7:D622))</f>
        <v/>
      </c>
    </row>
    <row r="623" spans="3:3">
      <c r="C623" s="20" t="str">
        <f>+IF(D623="","",SUBTOTAL(3,D$7:D623))</f>
        <v/>
      </c>
    </row>
    <row r="624" spans="3:3">
      <c r="C624" s="20" t="str">
        <f>+IF(D624="","",SUBTOTAL(3,D$7:D624))</f>
        <v/>
      </c>
    </row>
    <row r="625" spans="3:3">
      <c r="C625" s="20" t="str">
        <f>+IF(D625="","",SUBTOTAL(3,D$7:D625))</f>
        <v/>
      </c>
    </row>
    <row r="626" spans="3:3">
      <c r="C626" s="20" t="str">
        <f>+IF(D626="","",SUBTOTAL(3,D$7:D626))</f>
        <v/>
      </c>
    </row>
    <row r="627" spans="3:3">
      <c r="C627" s="20" t="str">
        <f>+IF(D627="","",SUBTOTAL(3,D$7:D627))</f>
        <v/>
      </c>
    </row>
    <row r="628" spans="3:3">
      <c r="C628" s="20" t="str">
        <f>+IF(D628="","",SUBTOTAL(3,D$7:D628))</f>
        <v/>
      </c>
    </row>
    <row r="629" spans="3:3">
      <c r="C629" s="20" t="str">
        <f>+IF(D629="","",SUBTOTAL(3,D$7:D629))</f>
        <v/>
      </c>
    </row>
    <row r="630" spans="3:3">
      <c r="C630" s="20" t="str">
        <f>+IF(D630="","",SUBTOTAL(3,D$7:D630))</f>
        <v/>
      </c>
    </row>
    <row r="631" spans="3:3">
      <c r="C631" s="20" t="str">
        <f>+IF(D631="","",SUBTOTAL(3,D$7:D631))</f>
        <v/>
      </c>
    </row>
    <row r="632" spans="3:3">
      <c r="C632" s="20" t="str">
        <f>+IF(D632="","",SUBTOTAL(3,D$7:D632))</f>
        <v/>
      </c>
    </row>
    <row r="633" spans="3:3">
      <c r="C633" s="20" t="str">
        <f>+IF(D633="","",SUBTOTAL(3,D$7:D633))</f>
        <v/>
      </c>
    </row>
    <row r="634" spans="3:3">
      <c r="C634" s="20" t="str">
        <f>+IF(D634="","",SUBTOTAL(3,D$7:D634))</f>
        <v/>
      </c>
    </row>
    <row r="635" spans="3:3">
      <c r="C635" s="20" t="str">
        <f>+IF(D635="","",SUBTOTAL(3,D$7:D635))</f>
        <v/>
      </c>
    </row>
    <row r="636" spans="3:3">
      <c r="C636" s="20" t="str">
        <f>+IF(D636="","",SUBTOTAL(3,D$7:D636))</f>
        <v/>
      </c>
    </row>
    <row r="637" spans="3:3">
      <c r="C637" s="20" t="str">
        <f>+IF(D637="","",SUBTOTAL(3,D$7:D637))</f>
        <v/>
      </c>
    </row>
    <row r="638" spans="3:3">
      <c r="C638" s="20" t="str">
        <f>+IF(D638="","",SUBTOTAL(3,D$7:D638))</f>
        <v/>
      </c>
    </row>
    <row r="639" spans="3:3">
      <c r="C639" s="20" t="str">
        <f>+IF(D639="","",SUBTOTAL(3,D$7:D639))</f>
        <v/>
      </c>
    </row>
    <row r="640" spans="3:3">
      <c r="C640" s="20" t="str">
        <f>+IF(D640="","",SUBTOTAL(3,D$7:D640))</f>
        <v/>
      </c>
    </row>
    <row r="641" spans="3:3">
      <c r="C641" s="20" t="str">
        <f>+IF(D641="","",SUBTOTAL(3,D$7:D641))</f>
        <v/>
      </c>
    </row>
    <row r="642" spans="3:3">
      <c r="C642" s="20" t="str">
        <f>+IF(D642="","",SUBTOTAL(3,D$7:D642))</f>
        <v/>
      </c>
    </row>
    <row r="643" spans="3:3">
      <c r="C643" s="20" t="str">
        <f>+IF(D643="","",SUBTOTAL(3,D$7:D643))</f>
        <v/>
      </c>
    </row>
    <row r="644" spans="3:3">
      <c r="C644" s="20" t="str">
        <f>+IF(D644="","",SUBTOTAL(3,D$7:D644))</f>
        <v/>
      </c>
    </row>
    <row r="645" spans="3:3">
      <c r="C645" s="20" t="str">
        <f>+IF(D645="","",SUBTOTAL(3,D$7:D645))</f>
        <v/>
      </c>
    </row>
    <row r="646" spans="3:3">
      <c r="C646" s="20" t="str">
        <f>+IF(D646="","",SUBTOTAL(3,D$7:D646))</f>
        <v/>
      </c>
    </row>
    <row r="647" spans="3:3">
      <c r="C647" s="20" t="str">
        <f>+IF(D647="","",SUBTOTAL(3,D$7:D647))</f>
        <v/>
      </c>
    </row>
    <row r="648" spans="3:3">
      <c r="C648" s="20" t="str">
        <f>+IF(D648="","",SUBTOTAL(3,D$7:D648))</f>
        <v/>
      </c>
    </row>
    <row r="649" spans="3:3">
      <c r="C649" s="20" t="str">
        <f>+IF(D649="","",SUBTOTAL(3,D$7:D649))</f>
        <v/>
      </c>
    </row>
    <row r="650" spans="3:3">
      <c r="C650" s="20" t="str">
        <f>+IF(D650="","",SUBTOTAL(3,D$7:D650))</f>
        <v/>
      </c>
    </row>
    <row r="651" spans="3:3">
      <c r="C651" s="20" t="str">
        <f>+IF(D651="","",SUBTOTAL(3,D$7:D651))</f>
        <v/>
      </c>
    </row>
    <row r="652" spans="3:3">
      <c r="C652" s="20" t="str">
        <f>+IF(D652="","",SUBTOTAL(3,D$7:D652))</f>
        <v/>
      </c>
    </row>
    <row r="653" spans="3:3">
      <c r="C653" s="20" t="str">
        <f>+IF(D653="","",SUBTOTAL(3,D$7:D653))</f>
        <v/>
      </c>
    </row>
    <row r="654" spans="3:3">
      <c r="C654" s="20" t="str">
        <f>+IF(D654="","",SUBTOTAL(3,D$7:D654))</f>
        <v/>
      </c>
    </row>
    <row r="655" spans="3:3">
      <c r="C655" s="20" t="str">
        <f>+IF(D655="","",SUBTOTAL(3,D$7:D655))</f>
        <v/>
      </c>
    </row>
    <row r="656" spans="3:3">
      <c r="C656" s="20" t="str">
        <f>+IF(D656="","",SUBTOTAL(3,D$7:D656))</f>
        <v/>
      </c>
    </row>
    <row r="657" spans="3:3">
      <c r="C657" s="20" t="str">
        <f>+IF(D657="","",SUBTOTAL(3,D$7:D657))</f>
        <v/>
      </c>
    </row>
    <row r="658" spans="3:3">
      <c r="C658" s="20" t="str">
        <f>+IF(D658="","",SUBTOTAL(3,D$7:D658))</f>
        <v/>
      </c>
    </row>
    <row r="659" spans="3:3">
      <c r="C659" s="20" t="str">
        <f>+IF(D659="","",SUBTOTAL(3,D$7:D659))</f>
        <v/>
      </c>
    </row>
    <row r="660" spans="3:3">
      <c r="C660" s="20" t="str">
        <f>+IF(D660="","",SUBTOTAL(3,D$7:D660))</f>
        <v/>
      </c>
    </row>
    <row r="661" spans="3:3">
      <c r="C661" s="20" t="str">
        <f>+IF(D661="","",SUBTOTAL(3,D$7:D661))</f>
        <v/>
      </c>
    </row>
    <row r="662" spans="3:3">
      <c r="C662" s="20" t="str">
        <f>+IF(D662="","",SUBTOTAL(3,D$7:D662))</f>
        <v/>
      </c>
    </row>
    <row r="663" spans="3:3">
      <c r="C663" s="20" t="str">
        <f>+IF(D663="","",SUBTOTAL(3,D$7:D663))</f>
        <v/>
      </c>
    </row>
    <row r="664" spans="3:3">
      <c r="C664" s="20" t="str">
        <f>+IF(D664="","",SUBTOTAL(3,D$7:D664))</f>
        <v/>
      </c>
    </row>
    <row r="665" spans="3:3">
      <c r="C665" s="20" t="str">
        <f>+IF(D665="","",SUBTOTAL(3,D$7:D665))</f>
        <v/>
      </c>
    </row>
    <row r="666" spans="3:3">
      <c r="C666" s="20" t="str">
        <f>+IF(D666="","",SUBTOTAL(3,D$7:D666))</f>
        <v/>
      </c>
    </row>
    <row r="667" spans="3:3">
      <c r="C667" s="20" t="str">
        <f>+IF(D667="","",SUBTOTAL(3,D$7:D667))</f>
        <v/>
      </c>
    </row>
    <row r="668" spans="3:3">
      <c r="C668" s="20" t="str">
        <f>+IF(D668="","",SUBTOTAL(3,D$7:D668))</f>
        <v/>
      </c>
    </row>
    <row r="669" spans="3:3">
      <c r="C669" s="20" t="str">
        <f>+IF(D669="","",SUBTOTAL(3,D$7:D669))</f>
        <v/>
      </c>
    </row>
    <row r="670" spans="3:3">
      <c r="C670" s="20" t="str">
        <f>+IF(D670="","",SUBTOTAL(3,D$7:D670))</f>
        <v/>
      </c>
    </row>
    <row r="671" spans="3:3">
      <c r="C671" s="20" t="str">
        <f>+IF(D671="","",SUBTOTAL(3,D$7:D671))</f>
        <v/>
      </c>
    </row>
    <row r="672" spans="3:3">
      <c r="C672" s="20" t="str">
        <f>+IF(D672="","",SUBTOTAL(3,D$7:D672))</f>
        <v/>
      </c>
    </row>
    <row r="673" spans="3:3">
      <c r="C673" s="20" t="str">
        <f>+IF(D673="","",SUBTOTAL(3,D$7:D673))</f>
        <v/>
      </c>
    </row>
    <row r="674" spans="3:3">
      <c r="C674" s="20" t="str">
        <f>+IF(D674="","",SUBTOTAL(3,D$7:D674))</f>
        <v/>
      </c>
    </row>
    <row r="675" spans="3:3">
      <c r="C675" s="20" t="str">
        <f>+IF(D675="","",SUBTOTAL(3,D$7:D675))</f>
        <v/>
      </c>
    </row>
    <row r="676" spans="3:3">
      <c r="C676" s="20" t="str">
        <f>+IF(D676="","",SUBTOTAL(3,D$7:D676))</f>
        <v/>
      </c>
    </row>
    <row r="677" spans="3:3">
      <c r="C677" s="20" t="str">
        <f>+IF(D677="","",SUBTOTAL(3,D$7:D677))</f>
        <v/>
      </c>
    </row>
    <row r="678" spans="3:3">
      <c r="C678" s="20" t="str">
        <f>+IF(D678="","",SUBTOTAL(3,D$7:D678))</f>
        <v/>
      </c>
    </row>
    <row r="679" spans="3:3">
      <c r="C679" s="20" t="str">
        <f>+IF(D679="","",SUBTOTAL(3,D$7:D679))</f>
        <v/>
      </c>
    </row>
    <row r="680" spans="3:3">
      <c r="C680" s="20" t="str">
        <f>+IF(D680="","",SUBTOTAL(3,D$7:D680))</f>
        <v/>
      </c>
    </row>
    <row r="681" spans="3:3">
      <c r="C681" s="20" t="str">
        <f>+IF(D681="","",SUBTOTAL(3,D$7:D681))</f>
        <v/>
      </c>
    </row>
    <row r="682" spans="3:3">
      <c r="C682" s="20" t="str">
        <f>+IF(D682="","",SUBTOTAL(3,D$7:D682))</f>
        <v/>
      </c>
    </row>
    <row r="683" spans="3:3">
      <c r="C683" s="20" t="str">
        <f>+IF(D683="","",SUBTOTAL(3,D$7:D683))</f>
        <v/>
      </c>
    </row>
    <row r="684" spans="3:3">
      <c r="C684" s="20" t="str">
        <f>+IF(D684="","",SUBTOTAL(3,D$7:D684))</f>
        <v/>
      </c>
    </row>
    <row r="685" spans="3:3">
      <c r="C685" s="20" t="str">
        <f>+IF(D685="","",SUBTOTAL(3,D$7:D685))</f>
        <v/>
      </c>
    </row>
    <row r="686" spans="3:3">
      <c r="C686" s="20" t="str">
        <f>+IF(D686="","",SUBTOTAL(3,D$7:D686))</f>
        <v/>
      </c>
    </row>
    <row r="687" spans="3:3">
      <c r="C687" s="20" t="str">
        <f>+IF(D687="","",SUBTOTAL(3,D$7:D687))</f>
        <v/>
      </c>
    </row>
    <row r="688" spans="3:3">
      <c r="C688" s="20" t="str">
        <f>+IF(D688="","",SUBTOTAL(3,D$7:D688))</f>
        <v/>
      </c>
    </row>
    <row r="689" spans="3:3">
      <c r="C689" s="20" t="str">
        <f>+IF(D689="","",SUBTOTAL(3,D$7:D689))</f>
        <v/>
      </c>
    </row>
    <row r="690" spans="3:3">
      <c r="C690" s="20" t="str">
        <f>+IF(D690="","",SUBTOTAL(3,D$7:D690))</f>
        <v/>
      </c>
    </row>
    <row r="691" spans="3:3">
      <c r="C691" s="20" t="str">
        <f>+IF(D691="","",SUBTOTAL(3,D$7:D691))</f>
        <v/>
      </c>
    </row>
    <row r="692" spans="3:3">
      <c r="C692" s="20" t="str">
        <f>+IF(D692="","",SUBTOTAL(3,D$7:D692))</f>
        <v/>
      </c>
    </row>
    <row r="693" spans="3:3">
      <c r="C693" s="20" t="str">
        <f>+IF(D693="","",SUBTOTAL(3,D$7:D693))</f>
        <v/>
      </c>
    </row>
    <row r="694" spans="3:3">
      <c r="C694" s="20" t="str">
        <f>+IF(D694="","",SUBTOTAL(3,D$7:D694))</f>
        <v/>
      </c>
    </row>
    <row r="695" spans="3:3">
      <c r="C695" s="20" t="str">
        <f>+IF(D695="","",SUBTOTAL(3,D$7:D695))</f>
        <v/>
      </c>
    </row>
    <row r="696" spans="3:3">
      <c r="C696" s="20" t="str">
        <f>+IF(D696="","",SUBTOTAL(3,D$7:D696))</f>
        <v/>
      </c>
    </row>
    <row r="697" spans="3:3">
      <c r="C697" s="20" t="str">
        <f>+IF(D697="","",SUBTOTAL(3,D$7:D697))</f>
        <v/>
      </c>
    </row>
    <row r="698" spans="3:3">
      <c r="C698" s="20" t="str">
        <f>+IF(D698="","",SUBTOTAL(3,D$7:D698))</f>
        <v/>
      </c>
    </row>
    <row r="699" spans="3:3">
      <c r="C699" s="20" t="str">
        <f>+IF(D699="","",SUBTOTAL(3,D$7:D699))</f>
        <v/>
      </c>
    </row>
    <row r="700" spans="3:3">
      <c r="C700" s="20" t="str">
        <f>+IF(D700="","",SUBTOTAL(3,D$7:D700))</f>
        <v/>
      </c>
    </row>
    <row r="701" spans="3:3">
      <c r="C701" s="20" t="str">
        <f>+IF(D701="","",SUBTOTAL(3,D$7:D701))</f>
        <v/>
      </c>
    </row>
    <row r="702" spans="3:3">
      <c r="C702" s="20" t="str">
        <f>+IF(D702="","",SUBTOTAL(3,D$7:D702))</f>
        <v/>
      </c>
    </row>
    <row r="703" spans="3:3">
      <c r="C703" s="20" t="str">
        <f>+IF(D703="","",SUBTOTAL(3,D$7:D703))</f>
        <v/>
      </c>
    </row>
    <row r="704" spans="3:3">
      <c r="C704" s="20" t="str">
        <f>+IF(D704="","",SUBTOTAL(3,D$7:D704))</f>
        <v/>
      </c>
    </row>
    <row r="705" spans="3:3">
      <c r="C705" s="20" t="str">
        <f>+IF(D705="","",SUBTOTAL(3,D$7:D705))</f>
        <v/>
      </c>
    </row>
    <row r="706" spans="3:3">
      <c r="C706" s="20" t="str">
        <f>+IF(D706="","",SUBTOTAL(3,D$7:D706))</f>
        <v/>
      </c>
    </row>
    <row r="707" spans="3:3">
      <c r="C707" s="20" t="str">
        <f>+IF(D707="","",SUBTOTAL(3,D$7:D707))</f>
        <v/>
      </c>
    </row>
    <row r="708" spans="3:3">
      <c r="C708" s="20" t="str">
        <f>+IF(D708="","",SUBTOTAL(3,D$7:D708))</f>
        <v/>
      </c>
    </row>
    <row r="709" spans="3:3">
      <c r="C709" s="20" t="str">
        <f>+IF(D709="","",SUBTOTAL(3,D$7:D709))</f>
        <v/>
      </c>
    </row>
    <row r="710" spans="3:3">
      <c r="C710" s="20" t="str">
        <f>+IF(D710="","",SUBTOTAL(3,D$7:D710))</f>
        <v/>
      </c>
    </row>
    <row r="711" spans="3:3">
      <c r="C711" s="20" t="str">
        <f>+IF(D711="","",SUBTOTAL(3,D$7:D711))</f>
        <v/>
      </c>
    </row>
    <row r="712" spans="3:3">
      <c r="C712" s="20" t="str">
        <f>+IF(D712="","",SUBTOTAL(3,D$7:D712))</f>
        <v/>
      </c>
    </row>
    <row r="713" spans="3:3">
      <c r="C713" s="20" t="str">
        <f>+IF(D713="","",SUBTOTAL(3,D$7:D713))</f>
        <v/>
      </c>
    </row>
    <row r="714" spans="3:3">
      <c r="C714" s="20" t="str">
        <f>+IF(D714="","",SUBTOTAL(3,D$7:D714))</f>
        <v/>
      </c>
    </row>
    <row r="715" spans="3:3">
      <c r="C715" s="20" t="str">
        <f>+IF(D715="","",SUBTOTAL(3,D$7:D715))</f>
        <v/>
      </c>
    </row>
    <row r="716" spans="3:3">
      <c r="C716" s="20" t="str">
        <f>+IF(D716="","",SUBTOTAL(3,D$7:D716))</f>
        <v/>
      </c>
    </row>
    <row r="717" spans="3:3">
      <c r="C717" s="20" t="str">
        <f>+IF(D717="","",SUBTOTAL(3,D$7:D717))</f>
        <v/>
      </c>
    </row>
    <row r="718" spans="3:3">
      <c r="C718" s="20" t="str">
        <f>+IF(D718="","",SUBTOTAL(3,D$7:D718))</f>
        <v/>
      </c>
    </row>
    <row r="719" spans="3:3">
      <c r="C719" s="20" t="str">
        <f>+IF(D719="","",SUBTOTAL(3,D$7:D719))</f>
        <v/>
      </c>
    </row>
    <row r="720" spans="3:3">
      <c r="C720" s="20" t="str">
        <f>+IF(D720="","",SUBTOTAL(3,D$7:D720))</f>
        <v/>
      </c>
    </row>
    <row r="721" spans="3:3">
      <c r="C721" s="20" t="str">
        <f>+IF(D721="","",SUBTOTAL(3,D$7:D721))</f>
        <v/>
      </c>
    </row>
    <row r="722" spans="3:3">
      <c r="C722" s="20" t="str">
        <f>+IF(D722="","",SUBTOTAL(3,D$7:D722))</f>
        <v/>
      </c>
    </row>
    <row r="723" spans="3:3">
      <c r="C723" s="20" t="str">
        <f>+IF(D723="","",SUBTOTAL(3,D$7:D723))</f>
        <v/>
      </c>
    </row>
    <row r="724" spans="3:3">
      <c r="C724" s="20" t="str">
        <f>+IF(D724="","",SUBTOTAL(3,D$7:D724))</f>
        <v/>
      </c>
    </row>
    <row r="725" spans="3:3">
      <c r="C725" s="20" t="str">
        <f>+IF(D725="","",SUBTOTAL(3,D$7:D725))</f>
        <v/>
      </c>
    </row>
    <row r="726" spans="3:3">
      <c r="C726" s="20" t="str">
        <f>+IF(D726="","",SUBTOTAL(3,D$7:D726))</f>
        <v/>
      </c>
    </row>
    <row r="727" spans="3:3">
      <c r="C727" s="20" t="str">
        <f>+IF(D727="","",SUBTOTAL(3,D$7:D727))</f>
        <v/>
      </c>
    </row>
    <row r="728" spans="3:3">
      <c r="C728" s="20" t="str">
        <f>+IF(D728="","",SUBTOTAL(3,D$7:D728))</f>
        <v/>
      </c>
    </row>
    <row r="729" spans="3:3">
      <c r="C729" s="20" t="str">
        <f>+IF(D729="","",SUBTOTAL(3,D$7:D729))</f>
        <v/>
      </c>
    </row>
    <row r="730" spans="3:3">
      <c r="C730" s="20" t="str">
        <f>+IF(D730="","",SUBTOTAL(3,D$7:D730))</f>
        <v/>
      </c>
    </row>
    <row r="731" spans="3:3">
      <c r="C731" s="20" t="str">
        <f>+IF(D731="","",SUBTOTAL(3,D$7:D731))</f>
        <v/>
      </c>
    </row>
    <row r="732" spans="3:3">
      <c r="C732" s="20" t="str">
        <f>+IF(D732="","",SUBTOTAL(3,D$7:D732))</f>
        <v/>
      </c>
    </row>
    <row r="733" spans="3:3">
      <c r="C733" s="20" t="str">
        <f>+IF(D733="","",SUBTOTAL(3,D$7:D733))</f>
        <v/>
      </c>
    </row>
    <row r="734" spans="3:3">
      <c r="C734" s="20" t="str">
        <f>+IF(D734="","",SUBTOTAL(3,D$7:D734))</f>
        <v/>
      </c>
    </row>
    <row r="735" spans="3:3">
      <c r="C735" s="20" t="str">
        <f>+IF(D735="","",SUBTOTAL(3,D$7:D735))</f>
        <v/>
      </c>
    </row>
    <row r="736" spans="3:3">
      <c r="C736" s="20" t="str">
        <f>+IF(D736="","",SUBTOTAL(3,D$7:D736))</f>
        <v/>
      </c>
    </row>
    <row r="737" spans="3:3">
      <c r="C737" s="20" t="str">
        <f>+IF(D737="","",SUBTOTAL(3,D$7:D737))</f>
        <v/>
      </c>
    </row>
    <row r="738" spans="3:3">
      <c r="C738" s="20" t="str">
        <f>+IF(D738="","",SUBTOTAL(3,D$7:D738))</f>
        <v/>
      </c>
    </row>
    <row r="739" spans="3:3">
      <c r="C739" s="20" t="str">
        <f>+IF(D739="","",SUBTOTAL(3,D$7:D739))</f>
        <v/>
      </c>
    </row>
    <row r="740" spans="3:3">
      <c r="C740" s="20" t="str">
        <f>+IF(D740="","",SUBTOTAL(3,D$7:D740))</f>
        <v/>
      </c>
    </row>
    <row r="741" spans="3:3">
      <c r="C741" s="20" t="str">
        <f>+IF(D741="","",SUBTOTAL(3,D$7:D741))</f>
        <v/>
      </c>
    </row>
    <row r="742" spans="3:3">
      <c r="C742" s="20" t="str">
        <f>+IF(D742="","",SUBTOTAL(3,D$7:D742))</f>
        <v/>
      </c>
    </row>
    <row r="743" spans="3:3">
      <c r="C743" s="20" t="str">
        <f>+IF(D743="","",SUBTOTAL(3,D$7:D743))</f>
        <v/>
      </c>
    </row>
    <row r="744" spans="3:3">
      <c r="C744" s="20" t="str">
        <f>+IF(D744="","",SUBTOTAL(3,D$7:D744))</f>
        <v/>
      </c>
    </row>
    <row r="745" spans="3:3">
      <c r="C745" s="20" t="str">
        <f>+IF(D745="","",SUBTOTAL(3,D$7:D745))</f>
        <v/>
      </c>
    </row>
    <row r="746" spans="3:3">
      <c r="C746" s="20" t="str">
        <f>+IF(D746="","",SUBTOTAL(3,D$7:D746))</f>
        <v/>
      </c>
    </row>
    <row r="747" spans="3:3">
      <c r="C747" s="20" t="str">
        <f>+IF(D747="","",SUBTOTAL(3,D$7:D747))</f>
        <v/>
      </c>
    </row>
    <row r="748" spans="3:3">
      <c r="C748" s="20" t="str">
        <f>+IF(D748="","",SUBTOTAL(3,D$7:D748))</f>
        <v/>
      </c>
    </row>
    <row r="749" spans="3:3">
      <c r="C749" s="20" t="str">
        <f>+IF(D749="","",SUBTOTAL(3,D$7:D749))</f>
        <v/>
      </c>
    </row>
    <row r="750" spans="3:3">
      <c r="C750" s="20" t="str">
        <f>+IF(D750="","",SUBTOTAL(3,D$7:D750))</f>
        <v/>
      </c>
    </row>
    <row r="751" spans="3:3">
      <c r="C751" s="20" t="str">
        <f>+IF(D751="","",SUBTOTAL(3,D$7:D751))</f>
        <v/>
      </c>
    </row>
    <row r="752" spans="3:3">
      <c r="C752" s="20" t="str">
        <f>+IF(D752="","",SUBTOTAL(3,D$7:D752))</f>
        <v/>
      </c>
    </row>
    <row r="753" spans="3:3">
      <c r="C753" s="20" t="str">
        <f>+IF(D753="","",SUBTOTAL(3,D$7:D753))</f>
        <v/>
      </c>
    </row>
    <row r="754" spans="3:3">
      <c r="C754" s="20" t="str">
        <f>+IF(D754="","",SUBTOTAL(3,D$7:D754))</f>
        <v/>
      </c>
    </row>
    <row r="755" spans="3:3">
      <c r="C755" s="20" t="str">
        <f>+IF(D755="","",SUBTOTAL(3,D$7:D755))</f>
        <v/>
      </c>
    </row>
    <row r="756" spans="3:3">
      <c r="C756" s="20" t="str">
        <f>+IF(D756="","",SUBTOTAL(3,D$7:D756))</f>
        <v/>
      </c>
    </row>
    <row r="757" spans="3:3">
      <c r="C757" s="20" t="str">
        <f>+IF(D757="","",SUBTOTAL(3,D$7:D757))</f>
        <v/>
      </c>
    </row>
    <row r="758" spans="3:3">
      <c r="C758" s="20" t="str">
        <f>+IF(D758="","",SUBTOTAL(3,D$7:D758))</f>
        <v/>
      </c>
    </row>
    <row r="759" spans="3:3">
      <c r="C759" s="20" t="str">
        <f>+IF(D759="","",SUBTOTAL(3,D$7:D759))</f>
        <v/>
      </c>
    </row>
    <row r="760" spans="3:3">
      <c r="C760" s="20" t="str">
        <f>+IF(D760="","",SUBTOTAL(3,D$7:D760))</f>
        <v/>
      </c>
    </row>
    <row r="761" spans="3:3">
      <c r="C761" s="20" t="str">
        <f>+IF(D761="","",SUBTOTAL(3,D$7:D761))</f>
        <v/>
      </c>
    </row>
    <row r="762" spans="3:3">
      <c r="C762" s="20" t="str">
        <f>+IF(D762="","",SUBTOTAL(3,D$7:D762))</f>
        <v/>
      </c>
    </row>
    <row r="763" spans="3:3">
      <c r="C763" s="20" t="str">
        <f>+IF(D763="","",SUBTOTAL(3,D$7:D763))</f>
        <v/>
      </c>
    </row>
    <row r="764" spans="3:3">
      <c r="C764" s="20" t="str">
        <f>+IF(D764="","",SUBTOTAL(3,D$7:D764))</f>
        <v/>
      </c>
    </row>
    <row r="765" spans="3:3">
      <c r="C765" s="20" t="str">
        <f>+IF(D765="","",SUBTOTAL(3,D$7:D765))</f>
        <v/>
      </c>
    </row>
    <row r="766" spans="3:3">
      <c r="C766" s="20" t="str">
        <f>+IF(D766="","",SUBTOTAL(3,D$7:D766))</f>
        <v/>
      </c>
    </row>
    <row r="767" spans="3:3">
      <c r="C767" s="20" t="str">
        <f>+IF(D767="","",SUBTOTAL(3,D$7:D767))</f>
        <v/>
      </c>
    </row>
    <row r="768" spans="3:3">
      <c r="C768" s="20" t="str">
        <f>+IF(D768="","",SUBTOTAL(3,D$7:D768))</f>
        <v/>
      </c>
    </row>
    <row r="769" spans="3:3">
      <c r="C769" s="20" t="str">
        <f>+IF(D769="","",SUBTOTAL(3,D$7:D769))</f>
        <v/>
      </c>
    </row>
    <row r="770" spans="3:3">
      <c r="C770" s="20" t="str">
        <f>+IF(D770="","",SUBTOTAL(3,D$7:D770))</f>
        <v/>
      </c>
    </row>
    <row r="771" spans="3:3">
      <c r="C771" s="20" t="str">
        <f>+IF(D771="","",SUBTOTAL(3,D$7:D771))</f>
        <v/>
      </c>
    </row>
    <row r="772" spans="3:3">
      <c r="C772" s="20" t="str">
        <f>+IF(D772="","",SUBTOTAL(3,D$7:D772))</f>
        <v/>
      </c>
    </row>
    <row r="773" spans="3:3">
      <c r="C773" s="20" t="str">
        <f>+IF(D773="","",SUBTOTAL(3,D$7:D773))</f>
        <v/>
      </c>
    </row>
    <row r="774" spans="3:3">
      <c r="C774" s="20" t="str">
        <f>+IF(D774="","",SUBTOTAL(3,D$7:D774))</f>
        <v/>
      </c>
    </row>
    <row r="775" spans="3:3">
      <c r="C775" s="20" t="str">
        <f>+IF(D775="","",SUBTOTAL(3,D$7:D775))</f>
        <v/>
      </c>
    </row>
    <row r="776" spans="3:3">
      <c r="C776" s="20" t="str">
        <f>+IF(D776="","",SUBTOTAL(3,D$7:D776))</f>
        <v/>
      </c>
    </row>
    <row r="777" spans="3:3">
      <c r="C777" s="20" t="str">
        <f>+IF(D777="","",SUBTOTAL(3,D$7:D777))</f>
        <v/>
      </c>
    </row>
    <row r="778" spans="3:3">
      <c r="C778" s="20" t="str">
        <f>+IF(D778="","",SUBTOTAL(3,D$7:D778))</f>
        <v/>
      </c>
    </row>
    <row r="779" spans="3:3">
      <c r="C779" s="20" t="str">
        <f>+IF(D779="","",SUBTOTAL(3,D$7:D779))</f>
        <v/>
      </c>
    </row>
    <row r="780" spans="3:3">
      <c r="C780" s="20" t="str">
        <f>+IF(D780="","",SUBTOTAL(3,D$7:D780))</f>
        <v/>
      </c>
    </row>
    <row r="781" spans="3:3">
      <c r="C781" s="20" t="str">
        <f>+IF(D781="","",SUBTOTAL(3,D$7:D781))</f>
        <v/>
      </c>
    </row>
    <row r="782" spans="3:3">
      <c r="C782" s="20" t="str">
        <f>+IF(D782="","",SUBTOTAL(3,D$7:D782))</f>
        <v/>
      </c>
    </row>
    <row r="783" spans="3:3">
      <c r="C783" s="20" t="str">
        <f>+IF(D783="","",SUBTOTAL(3,D$7:D783))</f>
        <v/>
      </c>
    </row>
    <row r="784" spans="3:3">
      <c r="C784" s="20" t="str">
        <f>+IF(D784="","",SUBTOTAL(3,D$7:D784))</f>
        <v/>
      </c>
    </row>
    <row r="785" spans="3:3">
      <c r="C785" s="20" t="str">
        <f>+IF(D785="","",SUBTOTAL(3,D$7:D785))</f>
        <v/>
      </c>
    </row>
    <row r="786" spans="3:3">
      <c r="C786" s="20" t="str">
        <f>+IF(D786="","",SUBTOTAL(3,D$7:D786))</f>
        <v/>
      </c>
    </row>
    <row r="787" spans="3:3">
      <c r="C787" s="20" t="str">
        <f>+IF(D787="","",SUBTOTAL(3,D$7:D787))</f>
        <v/>
      </c>
    </row>
    <row r="788" spans="3:3">
      <c r="C788" s="20" t="str">
        <f>+IF(D788="","",SUBTOTAL(3,D$7:D788))</f>
        <v/>
      </c>
    </row>
    <row r="789" spans="3:3">
      <c r="C789" s="20" t="str">
        <f>+IF(D789="","",SUBTOTAL(3,D$7:D789))</f>
        <v/>
      </c>
    </row>
    <row r="790" spans="3:3">
      <c r="C790" s="20" t="str">
        <f>+IF(D790="","",SUBTOTAL(3,D$7:D790))</f>
        <v/>
      </c>
    </row>
    <row r="791" spans="3:3">
      <c r="C791" s="20" t="str">
        <f>+IF(D791="","",SUBTOTAL(3,D$7:D791))</f>
        <v/>
      </c>
    </row>
    <row r="792" spans="3:3">
      <c r="C792" s="20" t="str">
        <f>+IF(D792="","",SUBTOTAL(3,D$7:D792))</f>
        <v/>
      </c>
    </row>
    <row r="793" spans="3:3">
      <c r="C793" s="20" t="str">
        <f>+IF(D793="","",SUBTOTAL(3,D$7:D793))</f>
        <v/>
      </c>
    </row>
    <row r="794" spans="3:3">
      <c r="C794" s="20" t="str">
        <f>+IF(D794="","",SUBTOTAL(3,D$7:D794))</f>
        <v/>
      </c>
    </row>
    <row r="795" spans="3:3">
      <c r="C795" s="20" t="str">
        <f>+IF(D795="","",SUBTOTAL(3,D$7:D795))</f>
        <v/>
      </c>
    </row>
    <row r="796" spans="3:3">
      <c r="C796" s="20" t="str">
        <f>+IF(D796="","",SUBTOTAL(3,D$7:D796))</f>
        <v/>
      </c>
    </row>
    <row r="797" spans="3:3">
      <c r="C797" s="20" t="str">
        <f>+IF(D797="","",SUBTOTAL(3,D$7:D797))</f>
        <v/>
      </c>
    </row>
    <row r="798" spans="3:3">
      <c r="C798" s="20" t="str">
        <f>+IF(D798="","",SUBTOTAL(3,D$7:D798))</f>
        <v/>
      </c>
    </row>
    <row r="799" spans="3:3">
      <c r="C799" s="20" t="str">
        <f>+IF(D799="","",SUBTOTAL(3,D$7:D799))</f>
        <v/>
      </c>
    </row>
    <row r="800" spans="3:3">
      <c r="C800" s="20" t="str">
        <f>+IF(D800="","",SUBTOTAL(3,D$7:D800))</f>
        <v/>
      </c>
    </row>
    <row r="801" spans="3:3">
      <c r="C801" s="20" t="str">
        <f>+IF(D801="","",SUBTOTAL(3,D$7:D801))</f>
        <v/>
      </c>
    </row>
    <row r="802" spans="3:3">
      <c r="C802" s="20" t="str">
        <f>+IF(D802="","",SUBTOTAL(3,D$7:D802))</f>
        <v/>
      </c>
    </row>
    <row r="803" spans="3:3">
      <c r="C803" s="20" t="str">
        <f>+IF(D803="","",SUBTOTAL(3,D$7:D803))</f>
        <v/>
      </c>
    </row>
    <row r="804" spans="3:3">
      <c r="C804" s="20" t="str">
        <f>+IF(D804="","",SUBTOTAL(3,D$7:D804))</f>
        <v/>
      </c>
    </row>
    <row r="805" spans="3:3">
      <c r="C805" s="20" t="str">
        <f>+IF(D805="","",SUBTOTAL(3,D$7:D805))</f>
        <v/>
      </c>
    </row>
    <row r="806" spans="3:3">
      <c r="C806" s="20" t="str">
        <f>+IF(D806="","",SUBTOTAL(3,D$7:D806))</f>
        <v/>
      </c>
    </row>
    <row r="807" spans="3:3">
      <c r="C807" s="20" t="str">
        <f>+IF(D807="","",SUBTOTAL(3,D$7:D807))</f>
        <v/>
      </c>
    </row>
    <row r="808" spans="3:3">
      <c r="C808" s="20" t="str">
        <f>+IF(D808="","",SUBTOTAL(3,D$7:D808))</f>
        <v/>
      </c>
    </row>
    <row r="809" spans="3:3">
      <c r="C809" s="20" t="str">
        <f>+IF(D809="","",SUBTOTAL(3,D$7:D809))</f>
        <v/>
      </c>
    </row>
    <row r="810" spans="3:3">
      <c r="C810" s="20" t="str">
        <f>+IF(D810="","",SUBTOTAL(3,D$7:D810))</f>
        <v/>
      </c>
    </row>
    <row r="811" spans="3:3">
      <c r="C811" s="20" t="str">
        <f>+IF(D811="","",SUBTOTAL(3,D$7:D811))</f>
        <v/>
      </c>
    </row>
    <row r="812" spans="3:3">
      <c r="C812" s="20" t="str">
        <f>+IF(D812="","",SUBTOTAL(3,D$7:D812))</f>
        <v/>
      </c>
    </row>
    <row r="813" spans="3:3">
      <c r="C813" s="20" t="str">
        <f>+IF(D813="","",SUBTOTAL(3,D$7:D813))</f>
        <v/>
      </c>
    </row>
    <row r="814" spans="3:3">
      <c r="C814" s="20" t="str">
        <f>+IF(D814="","",SUBTOTAL(3,D$7:D814))</f>
        <v/>
      </c>
    </row>
    <row r="815" spans="3:3">
      <c r="C815" s="20" t="str">
        <f>+IF(D815="","",SUBTOTAL(3,D$7:D815))</f>
        <v/>
      </c>
    </row>
    <row r="816" spans="3:3">
      <c r="C816" s="20" t="str">
        <f>+IF(D816="","",SUBTOTAL(3,D$7:D816))</f>
        <v/>
      </c>
    </row>
    <row r="817" spans="3:3">
      <c r="C817" s="20" t="str">
        <f>+IF(D817="","",SUBTOTAL(3,D$7:D817))</f>
        <v/>
      </c>
    </row>
    <row r="818" spans="3:3">
      <c r="C818" s="20" t="str">
        <f>+IF(D818="","",SUBTOTAL(3,D$7:D818))</f>
        <v/>
      </c>
    </row>
    <row r="819" spans="3:3">
      <c r="C819" s="20" t="str">
        <f>+IF(D819="","",SUBTOTAL(3,D$7:D819))</f>
        <v/>
      </c>
    </row>
    <row r="820" spans="3:3">
      <c r="C820" s="20" t="str">
        <f>+IF(D820="","",SUBTOTAL(3,D$7:D820))</f>
        <v/>
      </c>
    </row>
    <row r="821" spans="3:3">
      <c r="C821" s="20" t="str">
        <f>+IF(D821="","",SUBTOTAL(3,D$7:D821))</f>
        <v/>
      </c>
    </row>
    <row r="822" spans="3:3">
      <c r="C822" s="20" t="str">
        <f>+IF(D822="","",SUBTOTAL(3,D$7:D822))</f>
        <v/>
      </c>
    </row>
    <row r="823" spans="3:3">
      <c r="C823" s="20" t="str">
        <f>+IF(D823="","",SUBTOTAL(3,D$7:D823))</f>
        <v/>
      </c>
    </row>
    <row r="824" spans="3:3">
      <c r="C824" s="20" t="str">
        <f>+IF(D824="","",SUBTOTAL(3,D$7:D824))</f>
        <v/>
      </c>
    </row>
    <row r="825" spans="3:3">
      <c r="C825" s="20" t="str">
        <f>+IF(D825="","",SUBTOTAL(3,D$7:D825))</f>
        <v/>
      </c>
    </row>
    <row r="826" spans="3:3">
      <c r="C826" s="20" t="str">
        <f>+IF(D826="","",SUBTOTAL(3,D$7:D826))</f>
        <v/>
      </c>
    </row>
    <row r="827" spans="3:3">
      <c r="C827" s="20" t="str">
        <f>+IF(D827="","",SUBTOTAL(3,D$7:D827))</f>
        <v/>
      </c>
    </row>
    <row r="828" spans="3:3">
      <c r="C828" s="20" t="str">
        <f>+IF(D828="","",SUBTOTAL(3,D$7:D828))</f>
        <v/>
      </c>
    </row>
    <row r="829" spans="3:3">
      <c r="C829" s="20" t="str">
        <f>+IF(D829="","",SUBTOTAL(3,D$7:D829))</f>
        <v/>
      </c>
    </row>
    <row r="830" spans="3:3">
      <c r="C830" s="20" t="str">
        <f>+IF(D830="","",SUBTOTAL(3,D$7:D830))</f>
        <v/>
      </c>
    </row>
    <row r="831" spans="3:3">
      <c r="C831" s="20" t="str">
        <f>+IF(D831="","",SUBTOTAL(3,D$7:D831))</f>
        <v/>
      </c>
    </row>
    <row r="832" spans="3:3">
      <c r="C832" s="20" t="str">
        <f>+IF(D832="","",SUBTOTAL(3,D$7:D832))</f>
        <v/>
      </c>
    </row>
    <row r="833" spans="3:3">
      <c r="C833" s="20" t="str">
        <f>+IF(D833="","",SUBTOTAL(3,D$7:D833))</f>
        <v/>
      </c>
    </row>
    <row r="834" spans="3:3">
      <c r="C834" s="20" t="str">
        <f>+IF(D834="","",SUBTOTAL(3,D$7:D834))</f>
        <v/>
      </c>
    </row>
    <row r="835" spans="3:3">
      <c r="C835" s="20" t="str">
        <f>+IF(D835="","",SUBTOTAL(3,D$7:D835))</f>
        <v/>
      </c>
    </row>
    <row r="836" spans="3:3">
      <c r="C836" s="20" t="str">
        <f>+IF(D836="","",SUBTOTAL(3,D$7:D836))</f>
        <v/>
      </c>
    </row>
    <row r="837" spans="3:3">
      <c r="C837" s="20" t="str">
        <f>+IF(D837="","",SUBTOTAL(3,D$7:D837))</f>
        <v/>
      </c>
    </row>
    <row r="838" spans="3:3">
      <c r="C838" s="20" t="str">
        <f>+IF(D838="","",SUBTOTAL(3,D$7:D838))</f>
        <v/>
      </c>
    </row>
    <row r="839" spans="3:3">
      <c r="C839" s="20" t="str">
        <f>+IF(D839="","",SUBTOTAL(3,D$7:D839))</f>
        <v/>
      </c>
    </row>
    <row r="840" spans="3:3">
      <c r="C840" s="20" t="str">
        <f>+IF(D840="","",SUBTOTAL(3,D$7:D840))</f>
        <v/>
      </c>
    </row>
    <row r="841" spans="3:3">
      <c r="C841" s="20" t="str">
        <f>+IF(D841="","",SUBTOTAL(3,D$7:D841))</f>
        <v/>
      </c>
    </row>
    <row r="842" spans="3:3">
      <c r="C842" s="20" t="str">
        <f>+IF(D842="","",SUBTOTAL(3,D$7:D842))</f>
        <v/>
      </c>
    </row>
    <row r="843" spans="3:3">
      <c r="C843" s="20" t="str">
        <f>+IF(D843="","",SUBTOTAL(3,D$7:D843))</f>
        <v/>
      </c>
    </row>
    <row r="844" spans="3:3">
      <c r="C844" s="20" t="str">
        <f>+IF(D844="","",SUBTOTAL(3,D$7:D844))</f>
        <v/>
      </c>
    </row>
    <row r="845" spans="3:3">
      <c r="C845" s="20" t="str">
        <f>+IF(D845="","",SUBTOTAL(3,D$7:D845))</f>
        <v/>
      </c>
    </row>
    <row r="846" spans="3:3">
      <c r="C846" s="20" t="str">
        <f>+IF(D846="","",SUBTOTAL(3,D$7:D846))</f>
        <v/>
      </c>
    </row>
    <row r="847" spans="3:3">
      <c r="C847" s="20" t="str">
        <f>+IF(D847="","",SUBTOTAL(3,D$7:D847))</f>
        <v/>
      </c>
    </row>
    <row r="848" spans="3:3">
      <c r="C848" s="20" t="str">
        <f>+IF(D848="","",SUBTOTAL(3,D$7:D848))</f>
        <v/>
      </c>
    </row>
    <row r="849" spans="3:3">
      <c r="C849" s="20" t="str">
        <f>+IF(D849="","",SUBTOTAL(3,D$7:D849))</f>
        <v/>
      </c>
    </row>
    <row r="850" spans="3:3">
      <c r="C850" s="20" t="str">
        <f>+IF(D850="","",SUBTOTAL(3,D$7:D850))</f>
        <v/>
      </c>
    </row>
    <row r="851" spans="3:3">
      <c r="C851" s="20" t="str">
        <f>+IF(D851="","",SUBTOTAL(3,D$7:D851))</f>
        <v/>
      </c>
    </row>
    <row r="852" spans="3:3">
      <c r="C852" s="20" t="str">
        <f>+IF(D852="","",SUBTOTAL(3,D$7:D852))</f>
        <v/>
      </c>
    </row>
    <row r="853" spans="3:3">
      <c r="C853" s="20" t="str">
        <f>+IF(D853="","",SUBTOTAL(3,D$7:D853))</f>
        <v/>
      </c>
    </row>
    <row r="854" spans="3:3">
      <c r="C854" s="20" t="str">
        <f>+IF(D854="","",SUBTOTAL(3,D$7:D854))</f>
        <v/>
      </c>
    </row>
    <row r="855" spans="3:3">
      <c r="C855" s="20" t="str">
        <f>+IF(D855="","",SUBTOTAL(3,D$7:D855))</f>
        <v/>
      </c>
    </row>
    <row r="856" spans="3:3">
      <c r="C856" s="20" t="str">
        <f>+IF(D856="","",SUBTOTAL(3,D$7:D856))</f>
        <v/>
      </c>
    </row>
    <row r="857" spans="3:3">
      <c r="C857" s="20" t="str">
        <f>+IF(D857="","",SUBTOTAL(3,D$7:D857))</f>
        <v/>
      </c>
    </row>
    <row r="858" spans="3:3">
      <c r="C858" s="20" t="str">
        <f>+IF(D858="","",SUBTOTAL(3,D$7:D858))</f>
        <v/>
      </c>
    </row>
    <row r="859" spans="3:3">
      <c r="C859" s="20" t="str">
        <f>+IF(D859="","",SUBTOTAL(3,D$7:D859))</f>
        <v/>
      </c>
    </row>
    <row r="860" spans="3:3">
      <c r="C860" s="20" t="str">
        <f>+IF(D860="","",SUBTOTAL(3,D$7:D860))</f>
        <v/>
      </c>
    </row>
    <row r="861" spans="3:3">
      <c r="C861" s="20" t="str">
        <f>+IF(D861="","",SUBTOTAL(3,D$7:D861))</f>
        <v/>
      </c>
    </row>
    <row r="862" spans="3:3">
      <c r="C862" s="20" t="str">
        <f>+IF(D862="","",SUBTOTAL(3,D$7:D862))</f>
        <v/>
      </c>
    </row>
    <row r="863" spans="3:3">
      <c r="C863" s="20" t="str">
        <f>+IF(D863="","",SUBTOTAL(3,D$7:D863))</f>
        <v/>
      </c>
    </row>
    <row r="864" spans="3:3">
      <c r="C864" s="20" t="str">
        <f>+IF(D864="","",SUBTOTAL(3,D$7:D864))</f>
        <v/>
      </c>
    </row>
    <row r="865" spans="3:3">
      <c r="C865" s="20" t="str">
        <f>+IF(D865="","",SUBTOTAL(3,D$7:D865))</f>
        <v/>
      </c>
    </row>
    <row r="866" spans="3:3">
      <c r="C866" s="20" t="str">
        <f>+IF(D866="","",SUBTOTAL(3,D$7:D866))</f>
        <v/>
      </c>
    </row>
    <row r="867" spans="3:3">
      <c r="C867" s="20" t="str">
        <f>+IF(D867="","",SUBTOTAL(3,D$7:D867))</f>
        <v/>
      </c>
    </row>
    <row r="868" spans="3:3">
      <c r="C868" s="20" t="str">
        <f>+IF(D868="","",SUBTOTAL(3,D$7:D868))</f>
        <v/>
      </c>
    </row>
    <row r="869" spans="3:3">
      <c r="C869" s="20" t="str">
        <f>+IF(D869="","",SUBTOTAL(3,D$7:D869))</f>
        <v/>
      </c>
    </row>
    <row r="870" spans="3:3">
      <c r="C870" s="20" t="str">
        <f>+IF(D870="","",SUBTOTAL(3,D$7:D870))</f>
        <v/>
      </c>
    </row>
    <row r="871" spans="3:3">
      <c r="C871" s="20" t="str">
        <f>+IF(D871="","",SUBTOTAL(3,D$7:D871))</f>
        <v/>
      </c>
    </row>
    <row r="872" spans="3:3">
      <c r="C872" s="20" t="str">
        <f>+IF(D872="","",SUBTOTAL(3,D$7:D872))</f>
        <v/>
      </c>
    </row>
    <row r="873" spans="3:3">
      <c r="C873" s="20" t="str">
        <f>+IF(D873="","",SUBTOTAL(3,D$7:D873))</f>
        <v/>
      </c>
    </row>
    <row r="874" spans="3:3">
      <c r="C874" s="20" t="str">
        <f>+IF(D874="","",SUBTOTAL(3,D$7:D874))</f>
        <v/>
      </c>
    </row>
    <row r="875" spans="3:3">
      <c r="C875" s="20" t="str">
        <f>+IF(D875="","",SUBTOTAL(3,D$7:D875))</f>
        <v/>
      </c>
    </row>
    <row r="876" spans="3:3">
      <c r="C876" s="20" t="str">
        <f>+IF(D876="","",SUBTOTAL(3,D$7:D876))</f>
        <v/>
      </c>
    </row>
    <row r="877" spans="3:3">
      <c r="C877" s="20" t="str">
        <f>+IF(D877="","",SUBTOTAL(3,D$7:D877))</f>
        <v/>
      </c>
    </row>
    <row r="878" spans="3:3">
      <c r="C878" s="20" t="str">
        <f>+IF(D878="","",SUBTOTAL(3,D$7:D878))</f>
        <v/>
      </c>
    </row>
    <row r="879" spans="3:3">
      <c r="C879" s="20" t="str">
        <f>+IF(D879="","",SUBTOTAL(3,D$7:D879))</f>
        <v/>
      </c>
    </row>
    <row r="880" spans="3:3">
      <c r="C880" s="20" t="str">
        <f>+IF(D880="","",SUBTOTAL(3,D$7:D880))</f>
        <v/>
      </c>
    </row>
    <row r="881" spans="3:3">
      <c r="C881" s="20" t="str">
        <f>+IF(D881="","",SUBTOTAL(3,D$7:D881))</f>
        <v/>
      </c>
    </row>
    <row r="882" spans="3:3">
      <c r="C882" s="20" t="str">
        <f>+IF(D882="","",SUBTOTAL(3,D$7:D882))</f>
        <v/>
      </c>
    </row>
    <row r="883" spans="3:3">
      <c r="C883" s="20" t="str">
        <f>+IF(D883="","",SUBTOTAL(3,D$7:D883))</f>
        <v/>
      </c>
    </row>
    <row r="884" spans="3:3">
      <c r="C884" s="20" t="str">
        <f>+IF(D884="","",SUBTOTAL(3,D$7:D884))</f>
        <v/>
      </c>
    </row>
    <row r="885" spans="3:3">
      <c r="C885" s="20" t="str">
        <f>+IF(D885="","",SUBTOTAL(3,D$7:D885))</f>
        <v/>
      </c>
    </row>
    <row r="886" spans="3:3">
      <c r="C886" s="20" t="str">
        <f>+IF(D886="","",SUBTOTAL(3,D$7:D886))</f>
        <v/>
      </c>
    </row>
    <row r="887" spans="3:3">
      <c r="C887" s="20" t="str">
        <f>+IF(D887="","",SUBTOTAL(3,D$7:D887))</f>
        <v/>
      </c>
    </row>
    <row r="888" spans="3:3">
      <c r="C888" s="20" t="str">
        <f>+IF(D888="","",SUBTOTAL(3,D$7:D888))</f>
        <v/>
      </c>
    </row>
    <row r="889" spans="3:3">
      <c r="C889" s="20" t="str">
        <f>+IF(D889="","",SUBTOTAL(3,D$7:D889))</f>
        <v/>
      </c>
    </row>
    <row r="890" spans="3:3">
      <c r="C890" s="20" t="str">
        <f>+IF(D890="","",SUBTOTAL(3,D$7:D890))</f>
        <v/>
      </c>
    </row>
    <row r="891" spans="3:3">
      <c r="C891" s="20" t="str">
        <f>+IF(D891="","",SUBTOTAL(3,D$7:D891))</f>
        <v/>
      </c>
    </row>
    <row r="892" spans="3:3">
      <c r="C892" s="20" t="str">
        <f>+IF(D892="","",SUBTOTAL(3,D$7:D892))</f>
        <v/>
      </c>
    </row>
    <row r="893" spans="3:3">
      <c r="C893" s="20" t="str">
        <f>+IF(D893="","",SUBTOTAL(3,D$7:D893))</f>
        <v/>
      </c>
    </row>
    <row r="894" spans="3:3">
      <c r="C894" s="20" t="str">
        <f>+IF(D894="","",SUBTOTAL(3,D$7:D894))</f>
        <v/>
      </c>
    </row>
    <row r="895" spans="3:3">
      <c r="C895" s="20" t="str">
        <f>+IF(D895="","",SUBTOTAL(3,D$7:D895))</f>
        <v/>
      </c>
    </row>
    <row r="896" spans="3:3">
      <c r="C896" s="20" t="str">
        <f>+IF(D896="","",SUBTOTAL(3,D$7:D896))</f>
        <v/>
      </c>
    </row>
    <row r="897" spans="3:3">
      <c r="C897" s="20" t="str">
        <f>+IF(D897="","",SUBTOTAL(3,D$7:D897))</f>
        <v/>
      </c>
    </row>
    <row r="898" spans="3:3">
      <c r="C898" s="20" t="str">
        <f>+IF(D898="","",SUBTOTAL(3,D$7:D898))</f>
        <v/>
      </c>
    </row>
    <row r="899" spans="3:3">
      <c r="C899" s="20" t="str">
        <f>+IF(D899="","",SUBTOTAL(3,D$7:D899))</f>
        <v/>
      </c>
    </row>
    <row r="900" spans="3:3">
      <c r="C900" s="20" t="str">
        <f>+IF(D900="","",SUBTOTAL(3,D$7:D900))</f>
        <v/>
      </c>
    </row>
    <row r="901" spans="3:3">
      <c r="C901" s="20" t="str">
        <f>+IF(D901="","",SUBTOTAL(3,D$7:D901))</f>
        <v/>
      </c>
    </row>
    <row r="902" spans="3:3">
      <c r="C902" s="20" t="str">
        <f>+IF(D902="","",SUBTOTAL(3,D$7:D902))</f>
        <v/>
      </c>
    </row>
    <row r="903" spans="3:3">
      <c r="C903" s="20" t="str">
        <f>+IF(D903="","",SUBTOTAL(3,D$7:D903))</f>
        <v/>
      </c>
    </row>
    <row r="904" spans="3:3">
      <c r="C904" s="20" t="str">
        <f>+IF(D904="","",SUBTOTAL(3,D$7:D904))</f>
        <v/>
      </c>
    </row>
    <row r="905" spans="3:3">
      <c r="C905" s="20" t="str">
        <f>+IF(D905="","",SUBTOTAL(3,D$7:D905))</f>
        <v/>
      </c>
    </row>
    <row r="906" spans="3:3">
      <c r="C906" s="20" t="str">
        <f>+IF(D906="","",SUBTOTAL(3,D$7:D906))</f>
        <v/>
      </c>
    </row>
    <row r="907" spans="3:3">
      <c r="C907" s="20" t="str">
        <f>+IF(D907="","",SUBTOTAL(3,D$7:D907))</f>
        <v/>
      </c>
    </row>
    <row r="908" spans="3:3">
      <c r="C908" s="20" t="str">
        <f>+IF(D908="","",SUBTOTAL(3,D$7:D908))</f>
        <v/>
      </c>
    </row>
    <row r="909" spans="3:3">
      <c r="C909" s="20" t="str">
        <f>+IF(D909="","",SUBTOTAL(3,D$7:D909))</f>
        <v/>
      </c>
    </row>
    <row r="910" spans="3:3">
      <c r="C910" s="20" t="str">
        <f>+IF(D910="","",SUBTOTAL(3,D$7:D910))</f>
        <v/>
      </c>
    </row>
    <row r="911" spans="3:3">
      <c r="C911" s="20" t="str">
        <f>+IF(D911="","",SUBTOTAL(3,D$7:D911))</f>
        <v/>
      </c>
    </row>
    <row r="912" spans="3:3">
      <c r="C912" s="20" t="str">
        <f>+IF(D912="","",SUBTOTAL(3,D$7:D912))</f>
        <v/>
      </c>
    </row>
    <row r="913" spans="3:3">
      <c r="C913" s="20" t="str">
        <f>+IF(D913="","",SUBTOTAL(3,D$7:D913))</f>
        <v/>
      </c>
    </row>
    <row r="914" spans="3:3">
      <c r="C914" s="20" t="str">
        <f>+IF(D914="","",SUBTOTAL(3,D$7:D914))</f>
        <v/>
      </c>
    </row>
    <row r="915" spans="3:3">
      <c r="C915" s="20" t="str">
        <f>+IF(D915="","",SUBTOTAL(3,D$7:D915))</f>
        <v/>
      </c>
    </row>
    <row r="916" spans="3:3">
      <c r="C916" s="20" t="str">
        <f>+IF(D916="","",SUBTOTAL(3,D$7:D916))</f>
        <v/>
      </c>
    </row>
    <row r="917" spans="3:3">
      <c r="C917" s="20" t="str">
        <f>+IF(D917="","",SUBTOTAL(3,D$7:D917))</f>
        <v/>
      </c>
    </row>
    <row r="918" spans="3:3">
      <c r="C918" s="20" t="str">
        <f>+IF(D918="","",SUBTOTAL(3,D$7:D918))</f>
        <v/>
      </c>
    </row>
    <row r="919" spans="3:3">
      <c r="C919" s="20" t="str">
        <f>+IF(D919="","",SUBTOTAL(3,D$7:D919))</f>
        <v/>
      </c>
    </row>
    <row r="920" spans="3:3">
      <c r="C920" s="20" t="str">
        <f>+IF(D920="","",SUBTOTAL(3,D$7:D920))</f>
        <v/>
      </c>
    </row>
    <row r="921" spans="3:3">
      <c r="C921" s="20" t="str">
        <f>+IF(D921="","",SUBTOTAL(3,D$7:D921))</f>
        <v/>
      </c>
    </row>
    <row r="922" spans="3:3">
      <c r="C922" s="20" t="str">
        <f>+IF(D922="","",SUBTOTAL(3,D$7:D922))</f>
        <v/>
      </c>
    </row>
    <row r="923" spans="3:3">
      <c r="C923" s="20" t="str">
        <f>+IF(D923="","",SUBTOTAL(3,D$7:D923))</f>
        <v/>
      </c>
    </row>
    <row r="924" spans="3:3">
      <c r="C924" s="20" t="str">
        <f>+IF(D924="","",SUBTOTAL(3,D$7:D924))</f>
        <v/>
      </c>
    </row>
    <row r="925" spans="3:3">
      <c r="C925" s="20" t="str">
        <f>+IF(D925="","",SUBTOTAL(3,D$7:D925))</f>
        <v/>
      </c>
    </row>
    <row r="926" spans="3:3">
      <c r="C926" s="20" t="str">
        <f>+IF(D926="","",SUBTOTAL(3,D$7:D926))</f>
        <v/>
      </c>
    </row>
    <row r="927" spans="3:3">
      <c r="C927" s="20" t="str">
        <f>+IF(D927="","",SUBTOTAL(3,D$7:D927))</f>
        <v/>
      </c>
    </row>
    <row r="928" spans="3:3">
      <c r="C928" s="20" t="str">
        <f>+IF(D928="","",SUBTOTAL(3,D$7:D928))</f>
        <v/>
      </c>
    </row>
    <row r="929" spans="3:3">
      <c r="C929" s="20" t="str">
        <f>+IF(D929="","",SUBTOTAL(3,D$7:D929))</f>
        <v/>
      </c>
    </row>
    <row r="930" spans="3:3">
      <c r="C930" s="20" t="str">
        <f>+IF(D930="","",SUBTOTAL(3,D$7:D930))</f>
        <v/>
      </c>
    </row>
    <row r="931" spans="3:3">
      <c r="C931" s="20" t="str">
        <f>+IF(D931="","",SUBTOTAL(3,D$7:D931))</f>
        <v/>
      </c>
    </row>
    <row r="932" spans="3:3">
      <c r="C932" s="20" t="str">
        <f>+IF(D932="","",SUBTOTAL(3,D$7:D932))</f>
        <v/>
      </c>
    </row>
    <row r="933" spans="3:3">
      <c r="C933" s="20" t="str">
        <f>+IF(D933="","",SUBTOTAL(3,D$7:D933))</f>
        <v/>
      </c>
    </row>
    <row r="934" spans="3:3">
      <c r="C934" s="20" t="str">
        <f>+IF(D934="","",SUBTOTAL(3,D$7:D934))</f>
        <v/>
      </c>
    </row>
    <row r="935" spans="3:3">
      <c r="C935" s="20" t="str">
        <f>+IF(D935="","",SUBTOTAL(3,D$7:D935))</f>
        <v/>
      </c>
    </row>
    <row r="936" spans="3:3">
      <c r="C936" s="20" t="str">
        <f>+IF(D936="","",SUBTOTAL(3,D$7:D936))</f>
        <v/>
      </c>
    </row>
    <row r="937" spans="3:3">
      <c r="C937" s="20" t="str">
        <f>+IF(D937="","",SUBTOTAL(3,D$7:D937))</f>
        <v/>
      </c>
    </row>
    <row r="938" spans="3:3">
      <c r="C938" s="20" t="str">
        <f>+IF(D938="","",SUBTOTAL(3,D$7:D938))</f>
        <v/>
      </c>
    </row>
    <row r="939" spans="3:3">
      <c r="C939" s="20" t="str">
        <f>+IF(D939="","",SUBTOTAL(3,D$7:D939))</f>
        <v/>
      </c>
    </row>
    <row r="940" spans="3:3">
      <c r="C940" s="20" t="str">
        <f>+IF(D940="","",SUBTOTAL(3,D$7:D940))</f>
        <v/>
      </c>
    </row>
    <row r="941" spans="3:3">
      <c r="C941" s="20" t="str">
        <f>+IF(D941="","",SUBTOTAL(3,D$7:D941))</f>
        <v/>
      </c>
    </row>
    <row r="942" spans="3:3">
      <c r="C942" s="20" t="str">
        <f>+IF(D942="","",SUBTOTAL(3,D$7:D942))</f>
        <v/>
      </c>
    </row>
    <row r="943" spans="3:3">
      <c r="C943" s="20" t="str">
        <f>+IF(D943="","",SUBTOTAL(3,D$7:D943))</f>
        <v/>
      </c>
    </row>
    <row r="944" spans="3:3">
      <c r="C944" s="20" t="str">
        <f>+IF(D944="","",SUBTOTAL(3,D$7:D944))</f>
        <v/>
      </c>
    </row>
    <row r="945" spans="3:3">
      <c r="C945" s="20" t="str">
        <f>+IF(D945="","",SUBTOTAL(3,D$7:D945))</f>
        <v/>
      </c>
    </row>
    <row r="946" spans="3:3">
      <c r="C946" s="20" t="str">
        <f>+IF(D946="","",SUBTOTAL(3,D$7:D946))</f>
        <v/>
      </c>
    </row>
    <row r="947" spans="3:3">
      <c r="C947" s="20" t="str">
        <f>+IF(D947="","",SUBTOTAL(3,D$7:D947))</f>
        <v/>
      </c>
    </row>
    <row r="948" spans="3:3">
      <c r="C948" s="20" t="str">
        <f>+IF(D948="","",SUBTOTAL(3,D$7:D948))</f>
        <v/>
      </c>
    </row>
    <row r="949" spans="3:3">
      <c r="C949" s="20" t="str">
        <f>+IF(D949="","",SUBTOTAL(3,D$7:D949))</f>
        <v/>
      </c>
    </row>
    <row r="950" spans="3:3">
      <c r="C950" s="20" t="str">
        <f>+IF(D950="","",SUBTOTAL(3,D$7:D950))</f>
        <v/>
      </c>
    </row>
    <row r="951" spans="3:3">
      <c r="C951" s="20" t="str">
        <f>+IF(D951="","",SUBTOTAL(3,D$7:D951))</f>
        <v/>
      </c>
    </row>
    <row r="952" spans="3:3">
      <c r="C952" s="20" t="str">
        <f>+IF(D952="","",SUBTOTAL(3,D$7:D952))</f>
        <v/>
      </c>
    </row>
    <row r="953" spans="3:3">
      <c r="C953" s="20" t="str">
        <f>+IF(D953="","",SUBTOTAL(3,D$7:D953))</f>
        <v/>
      </c>
    </row>
    <row r="954" spans="3:3">
      <c r="C954" s="20" t="str">
        <f>+IF(D954="","",SUBTOTAL(3,D$7:D954))</f>
        <v/>
      </c>
    </row>
    <row r="955" spans="3:3">
      <c r="C955" s="20" t="str">
        <f>+IF(D955="","",SUBTOTAL(3,D$7:D955))</f>
        <v/>
      </c>
    </row>
    <row r="956" spans="3:3">
      <c r="C956" s="20" t="str">
        <f>+IF(D956="","",SUBTOTAL(3,D$7:D956))</f>
        <v/>
      </c>
    </row>
    <row r="957" spans="3:3">
      <c r="C957" s="20" t="str">
        <f>+IF(D957="","",SUBTOTAL(3,D$7:D957))</f>
        <v/>
      </c>
    </row>
    <row r="958" spans="3:3">
      <c r="C958" s="20" t="str">
        <f>+IF(D958="","",SUBTOTAL(3,D$7:D958))</f>
        <v/>
      </c>
    </row>
    <row r="959" spans="3:3">
      <c r="C959" s="20" t="str">
        <f>+IF(D959="","",SUBTOTAL(3,D$7:D959))</f>
        <v/>
      </c>
    </row>
    <row r="960" spans="3:3">
      <c r="C960" s="20" t="str">
        <f>+IF(D960="","",SUBTOTAL(3,D$7:D960))</f>
        <v/>
      </c>
    </row>
    <row r="961" spans="3:3">
      <c r="C961" s="20" t="str">
        <f>+IF(D961="","",SUBTOTAL(3,D$7:D961))</f>
        <v/>
      </c>
    </row>
    <row r="962" spans="3:3">
      <c r="C962" s="20" t="str">
        <f>+IF(D962="","",SUBTOTAL(3,D$7:D962))</f>
        <v/>
      </c>
    </row>
    <row r="963" spans="3:3">
      <c r="C963" s="20" t="str">
        <f>+IF(D963="","",SUBTOTAL(3,D$7:D963))</f>
        <v/>
      </c>
    </row>
    <row r="964" spans="3:3">
      <c r="C964" s="20" t="str">
        <f>+IF(D964="","",SUBTOTAL(3,D$7:D964))</f>
        <v/>
      </c>
    </row>
    <row r="965" spans="3:3">
      <c r="C965" s="20" t="str">
        <f>+IF(D965="","",SUBTOTAL(3,D$7:D965))</f>
        <v/>
      </c>
    </row>
    <row r="966" spans="3:3">
      <c r="C966" s="20" t="str">
        <f>+IF(D966="","",SUBTOTAL(3,D$7:D966))</f>
        <v/>
      </c>
    </row>
    <row r="967" spans="3:3">
      <c r="C967" s="20" t="str">
        <f>+IF(D967="","",SUBTOTAL(3,D$7:D967))</f>
        <v/>
      </c>
    </row>
    <row r="968" spans="3:3">
      <c r="C968" s="20" t="str">
        <f>+IF(D968="","",SUBTOTAL(3,D$7:D968))</f>
        <v/>
      </c>
    </row>
    <row r="969" spans="3:3">
      <c r="C969" s="20" t="str">
        <f>+IF(D969="","",SUBTOTAL(3,D$7:D969))</f>
        <v/>
      </c>
    </row>
    <row r="970" spans="3:3">
      <c r="C970" s="20" t="str">
        <f>+IF(D970="","",SUBTOTAL(3,D$7:D970))</f>
        <v/>
      </c>
    </row>
    <row r="971" spans="3:3">
      <c r="C971" s="20" t="str">
        <f>+IF(D971="","",SUBTOTAL(3,D$7:D971))</f>
        <v/>
      </c>
    </row>
    <row r="972" spans="3:3">
      <c r="C972" s="20" t="str">
        <f>+IF(D972="","",SUBTOTAL(3,D$7:D972))</f>
        <v/>
      </c>
    </row>
    <row r="973" spans="3:3">
      <c r="C973" s="20" t="str">
        <f>+IF(D973="","",SUBTOTAL(3,D$7:D973))</f>
        <v/>
      </c>
    </row>
    <row r="974" spans="3:3">
      <c r="C974" s="20" t="str">
        <f>+IF(D974="","",SUBTOTAL(3,D$7:D974))</f>
        <v/>
      </c>
    </row>
    <row r="975" spans="3:3">
      <c r="C975" s="20" t="str">
        <f>+IF(D975="","",SUBTOTAL(3,D$7:D975))</f>
        <v/>
      </c>
    </row>
    <row r="976" spans="3:3">
      <c r="C976" s="20" t="str">
        <f>+IF(D976="","",SUBTOTAL(3,D$7:D976))</f>
        <v/>
      </c>
    </row>
    <row r="977" spans="3:3">
      <c r="C977" s="20" t="str">
        <f>+IF(D977="","",SUBTOTAL(3,D$7:D977))</f>
        <v/>
      </c>
    </row>
    <row r="978" spans="3:3">
      <c r="C978" s="20" t="str">
        <f>+IF(D978="","",SUBTOTAL(3,D$7:D978))</f>
        <v/>
      </c>
    </row>
    <row r="979" spans="3:3">
      <c r="C979" s="20" t="str">
        <f>+IF(D979="","",SUBTOTAL(3,D$7:D979))</f>
        <v/>
      </c>
    </row>
    <row r="980" spans="3:3">
      <c r="C980" s="20" t="str">
        <f>+IF(D980="","",SUBTOTAL(3,D$7:D980))</f>
        <v/>
      </c>
    </row>
    <row r="981" spans="3:3">
      <c r="C981" s="20" t="str">
        <f>+IF(D981="","",SUBTOTAL(3,D$7:D981))</f>
        <v/>
      </c>
    </row>
    <row r="982" spans="3:3">
      <c r="C982" s="20" t="str">
        <f>+IF(D982="","",SUBTOTAL(3,D$7:D982))</f>
        <v/>
      </c>
    </row>
    <row r="983" spans="3:3">
      <c r="C983" s="20" t="str">
        <f>+IF(D983="","",SUBTOTAL(3,D$7:D983))</f>
        <v/>
      </c>
    </row>
    <row r="984" spans="3:3">
      <c r="C984" s="20" t="str">
        <f>+IF(D984="","",SUBTOTAL(3,D$7:D984))</f>
        <v/>
      </c>
    </row>
    <row r="985" spans="3:3">
      <c r="C985" s="20" t="str">
        <f>+IF(D985="","",SUBTOTAL(3,D$7:D985))</f>
        <v/>
      </c>
    </row>
    <row r="986" spans="3:3">
      <c r="C986" s="20" t="str">
        <f>+IF(D986="","",SUBTOTAL(3,D$7:D986))</f>
        <v/>
      </c>
    </row>
    <row r="987" spans="3:3">
      <c r="C987" s="20" t="str">
        <f>+IF(D987="","",SUBTOTAL(3,D$7:D987))</f>
        <v/>
      </c>
    </row>
    <row r="988" spans="3:3">
      <c r="C988" s="20" t="str">
        <f>+IF(D988="","",SUBTOTAL(3,D$7:D988))</f>
        <v/>
      </c>
    </row>
    <row r="989" spans="3:3">
      <c r="C989" s="20" t="str">
        <f>+IF(D989="","",SUBTOTAL(3,D$7:D989))</f>
        <v/>
      </c>
    </row>
    <row r="990" spans="3:3">
      <c r="C990" s="20" t="str">
        <f>+IF(D990="","",SUBTOTAL(3,D$7:D990))</f>
        <v/>
      </c>
    </row>
    <row r="991" spans="3:3">
      <c r="C991" s="20" t="str">
        <f>+IF(D991="","",SUBTOTAL(3,D$7:D991))</f>
        <v/>
      </c>
    </row>
    <row r="992" spans="3:3">
      <c r="C992" s="20" t="str">
        <f>+IF(D992="","",SUBTOTAL(3,D$7:D992))</f>
        <v/>
      </c>
    </row>
    <row r="993" spans="3:3">
      <c r="C993" s="20" t="str">
        <f>+IF(D993="","",SUBTOTAL(3,D$7:D993))</f>
        <v/>
      </c>
    </row>
    <row r="994" spans="3:3">
      <c r="C994" s="20" t="str">
        <f>+IF(D994="","",SUBTOTAL(3,D$7:D994))</f>
        <v/>
      </c>
    </row>
    <row r="995" spans="3:3">
      <c r="C995" s="20" t="str">
        <f>+IF(D995="","",SUBTOTAL(3,D$7:D995))</f>
        <v/>
      </c>
    </row>
    <row r="996" spans="3:3">
      <c r="C996" s="20" t="str">
        <f>+IF(D996="","",SUBTOTAL(3,D$7:D996))</f>
        <v/>
      </c>
    </row>
    <row r="997" spans="3:3">
      <c r="C997" s="20" t="str">
        <f>+IF(D997="","",SUBTOTAL(3,D$7:D997))</f>
        <v/>
      </c>
    </row>
    <row r="998" spans="3:3">
      <c r="C998" s="20" t="str">
        <f>+IF(D998="","",SUBTOTAL(3,D$7:D998))</f>
        <v/>
      </c>
    </row>
    <row r="999" spans="3:3">
      <c r="C999" s="20" t="str">
        <f>+IF(D999="","",SUBTOTAL(3,D$7:D999))</f>
        <v/>
      </c>
    </row>
    <row r="1000" spans="3:3">
      <c r="C1000" s="20" t="str">
        <f>+IF(D1000="","",SUBTOTAL(3,D$7:D1000))</f>
        <v/>
      </c>
    </row>
    <row r="1001" spans="3:3">
      <c r="C1001" s="20" t="str">
        <f>+IF(D1001="","",SUBTOTAL(3,D$7:D1001))</f>
        <v/>
      </c>
    </row>
    <row r="1002" spans="3:3">
      <c r="C1002" s="20" t="str">
        <f>+IF(D1002="","",SUBTOTAL(3,D$7:D1002))</f>
        <v/>
      </c>
    </row>
    <row r="1003" spans="3:3">
      <c r="C1003" s="20" t="str">
        <f>+IF(D1003="","",SUBTOTAL(3,D$7:D1003))</f>
        <v/>
      </c>
    </row>
    <row r="1004" spans="3:3">
      <c r="C1004" s="20" t="str">
        <f>+IF(D1004="","",SUBTOTAL(3,D$7:D1004))</f>
        <v/>
      </c>
    </row>
    <row r="1005" spans="3:3">
      <c r="C1005" s="20" t="str">
        <f>+IF(D1005="","",SUBTOTAL(3,D$7:D1005))</f>
        <v/>
      </c>
    </row>
    <row r="1006" spans="3:3">
      <c r="C1006" s="20" t="str">
        <f>+IF(D1006="","",SUBTOTAL(3,D$7:D1006))</f>
        <v/>
      </c>
    </row>
    <row r="1007" spans="3:3">
      <c r="C1007" s="20" t="str">
        <f>+IF(D1007="","",SUBTOTAL(3,D$7:D1007))</f>
        <v/>
      </c>
    </row>
    <row r="1008" spans="3:3">
      <c r="C1008" s="20" t="str">
        <f>+IF(D1008="","",SUBTOTAL(3,D$7:D1008))</f>
        <v/>
      </c>
    </row>
    <row r="1009" spans="3:3">
      <c r="C1009" s="20" t="str">
        <f>+IF(D1009="","",SUBTOTAL(3,D$7:D1009))</f>
        <v/>
      </c>
    </row>
    <row r="1010" spans="3:3">
      <c r="C1010" s="20" t="str">
        <f>+IF(D1010="","",SUBTOTAL(3,D$7:D1010))</f>
        <v/>
      </c>
    </row>
    <row r="1011" spans="3:3">
      <c r="C1011" s="20" t="str">
        <f>+IF(D1011="","",SUBTOTAL(3,D$7:D1011))</f>
        <v/>
      </c>
    </row>
    <row r="1012" spans="3:3">
      <c r="C1012" s="20" t="str">
        <f>+IF(D1012="","",SUBTOTAL(3,D$7:D1012))</f>
        <v/>
      </c>
    </row>
    <row r="1013" spans="3:3">
      <c r="C1013" s="20" t="str">
        <f>+IF(D1013="","",SUBTOTAL(3,D$7:D1013))</f>
        <v/>
      </c>
    </row>
    <row r="1014" spans="3:3">
      <c r="C1014" s="20" t="str">
        <f>+IF(D1014="","",SUBTOTAL(3,D$7:D1014))</f>
        <v/>
      </c>
    </row>
    <row r="1015" spans="3:3">
      <c r="C1015" s="20" t="str">
        <f>+IF(D1015="","",SUBTOTAL(3,D$7:D1015))</f>
        <v/>
      </c>
    </row>
    <row r="1016" spans="3:3">
      <c r="C1016" s="20" t="str">
        <f>+IF(D1016="","",SUBTOTAL(3,D$7:D1016))</f>
        <v/>
      </c>
    </row>
    <row r="1017" spans="3:3">
      <c r="C1017" s="20" t="str">
        <f>+IF(D1017="","",SUBTOTAL(3,D$7:D1017))</f>
        <v/>
      </c>
    </row>
    <row r="1018" spans="3:3">
      <c r="C1018" s="20" t="str">
        <f>+IF(D1018="","",SUBTOTAL(3,D$7:D1018))</f>
        <v/>
      </c>
    </row>
    <row r="1019" spans="3:3">
      <c r="C1019" s="20" t="str">
        <f>+IF(D1019="","",SUBTOTAL(3,D$7:D1019))</f>
        <v/>
      </c>
    </row>
    <row r="1020" spans="3:3">
      <c r="C1020" s="20" t="str">
        <f>+IF(D1020="","",SUBTOTAL(3,D$7:D1020))</f>
        <v/>
      </c>
    </row>
    <row r="1021" spans="3:3">
      <c r="C1021" s="20" t="str">
        <f>+IF(D1021="","",SUBTOTAL(3,D$7:D1021))</f>
        <v/>
      </c>
    </row>
    <row r="1022" spans="3:3">
      <c r="C1022" s="20" t="str">
        <f>+IF(D1022="","",SUBTOTAL(3,D$7:D1022))</f>
        <v/>
      </c>
    </row>
    <row r="1023" spans="3:3">
      <c r="C1023" s="20" t="str">
        <f>+IF(D1023="","",SUBTOTAL(3,D$7:D1023))</f>
        <v/>
      </c>
    </row>
    <row r="1024" spans="3:3">
      <c r="C1024" s="20" t="str">
        <f>+IF(D1024="","",SUBTOTAL(3,D$7:D1024))</f>
        <v/>
      </c>
    </row>
    <row r="1025" spans="3:3">
      <c r="C1025" s="20" t="str">
        <f>+IF(D1025="","",SUBTOTAL(3,D$7:D1025))</f>
        <v/>
      </c>
    </row>
    <row r="1026" spans="3:3">
      <c r="C1026" s="20" t="str">
        <f>+IF(D1026="","",SUBTOTAL(3,D$7:D1026))</f>
        <v/>
      </c>
    </row>
    <row r="1027" spans="3:3">
      <c r="C1027" s="20" t="str">
        <f>+IF(D1027="","",SUBTOTAL(3,D$7:D1027))</f>
        <v/>
      </c>
    </row>
    <row r="1028" spans="3:3">
      <c r="C1028" s="20" t="str">
        <f>+IF(D1028="","",SUBTOTAL(3,D$7:D1028))</f>
        <v/>
      </c>
    </row>
    <row r="1029" spans="3:3">
      <c r="C1029" s="20" t="str">
        <f>+IF(D1029="","",SUBTOTAL(3,D$7:D1029))</f>
        <v/>
      </c>
    </row>
    <row r="1030" spans="3:3">
      <c r="C1030" s="20" t="str">
        <f>+IF(D1030="","",SUBTOTAL(3,D$7:D1030))</f>
        <v/>
      </c>
    </row>
    <row r="1031" spans="3:3">
      <c r="C1031" s="20" t="str">
        <f>+IF(D1031="","",SUBTOTAL(3,D$7:D1031))</f>
        <v/>
      </c>
    </row>
    <row r="1032" spans="3:3">
      <c r="C1032" s="20" t="str">
        <f>+IF(D1032="","",SUBTOTAL(3,D$7:D1032))</f>
        <v/>
      </c>
    </row>
    <row r="1033" spans="3:3">
      <c r="C1033" s="20" t="str">
        <f>+IF(D1033="","",SUBTOTAL(3,D$7:D1033))</f>
        <v/>
      </c>
    </row>
    <row r="1034" spans="3:3">
      <c r="C1034" s="20" t="str">
        <f>+IF(D1034="","",SUBTOTAL(3,D$7:D1034))</f>
        <v/>
      </c>
    </row>
    <row r="1035" spans="3:3">
      <c r="C1035" s="20" t="str">
        <f>+IF(D1035="","",SUBTOTAL(3,D$7:D1035))</f>
        <v/>
      </c>
    </row>
    <row r="1036" spans="3:3">
      <c r="C1036" s="20" t="str">
        <f>+IF(D1036="","",SUBTOTAL(3,D$7:D1036))</f>
        <v/>
      </c>
    </row>
    <row r="1037" spans="3:3">
      <c r="C1037" s="20" t="str">
        <f>+IF(D1037="","",SUBTOTAL(3,D$7:D1037))</f>
        <v/>
      </c>
    </row>
    <row r="1038" spans="3:3">
      <c r="C1038" s="20" t="str">
        <f>+IF(D1038="","",SUBTOTAL(3,D$7:D1038))</f>
        <v/>
      </c>
    </row>
    <row r="1039" spans="3:3">
      <c r="C1039" s="20" t="str">
        <f>+IF(D1039="","",SUBTOTAL(3,D$7:D1039))</f>
        <v/>
      </c>
    </row>
    <row r="1040" spans="3:3">
      <c r="C1040" s="20" t="str">
        <f>+IF(D1040="","",SUBTOTAL(3,D$7:D1040))</f>
        <v/>
      </c>
    </row>
    <row r="1041" spans="3:3">
      <c r="C1041" s="20" t="str">
        <f>+IF(D1041="","",SUBTOTAL(3,D$7:D1041))</f>
        <v/>
      </c>
    </row>
    <row r="1042" spans="3:3">
      <c r="C1042" s="20" t="str">
        <f>+IF(D1042="","",SUBTOTAL(3,D$7:D1042))</f>
        <v/>
      </c>
    </row>
    <row r="1043" spans="3:3">
      <c r="C1043" s="20" t="str">
        <f>+IF(D1043="","",SUBTOTAL(3,D$7:D1043))</f>
        <v/>
      </c>
    </row>
    <row r="1044" spans="3:3">
      <c r="C1044" s="20" t="str">
        <f>+IF(D1044="","",SUBTOTAL(3,D$7:D1044))</f>
        <v/>
      </c>
    </row>
    <row r="1045" spans="3:3">
      <c r="C1045" s="20" t="str">
        <f>+IF(D1045="","",SUBTOTAL(3,D$7:D1045))</f>
        <v/>
      </c>
    </row>
    <row r="1046" spans="3:3">
      <c r="C1046" s="20" t="str">
        <f>+IF(D1046="","",SUBTOTAL(3,D$7:D1046))</f>
        <v/>
      </c>
    </row>
    <row r="1047" spans="3:3">
      <c r="C1047" s="20" t="str">
        <f>+IF(D1047="","",SUBTOTAL(3,D$7:D1047))</f>
        <v/>
      </c>
    </row>
    <row r="1048" spans="3:3">
      <c r="C1048" s="20" t="str">
        <f>+IF(D1048="","",SUBTOTAL(3,D$7:D1048))</f>
        <v/>
      </c>
    </row>
    <row r="1049" spans="3:3">
      <c r="C1049" s="20" t="str">
        <f>+IF(D1049="","",SUBTOTAL(3,D$7:D1049))</f>
        <v/>
      </c>
    </row>
    <row r="1050" spans="3:3">
      <c r="C1050" s="20" t="str">
        <f>+IF(D1050="","",SUBTOTAL(3,D$7:D1050))</f>
        <v/>
      </c>
    </row>
    <row r="1051" spans="3:3">
      <c r="C1051" s="20" t="str">
        <f>+IF(D1051="","",SUBTOTAL(3,D$7:D1051))</f>
        <v/>
      </c>
    </row>
    <row r="1052" spans="3:3">
      <c r="C1052" s="20" t="str">
        <f>+IF(D1052="","",SUBTOTAL(3,D$7:D1052))</f>
        <v/>
      </c>
    </row>
    <row r="1053" spans="3:3">
      <c r="C1053" s="20" t="str">
        <f>+IF(D1053="","",SUBTOTAL(3,D$7:D1053))</f>
        <v/>
      </c>
    </row>
    <row r="1054" spans="3:3">
      <c r="C1054" s="20" t="str">
        <f>+IF(D1054="","",SUBTOTAL(3,D$7:D1054))</f>
        <v/>
      </c>
    </row>
    <row r="1055" spans="3:3">
      <c r="C1055" s="20" t="str">
        <f>+IF(D1055="","",SUBTOTAL(3,D$7:D1055))</f>
        <v/>
      </c>
    </row>
    <row r="1056" spans="3:3">
      <c r="C1056" s="20" t="str">
        <f>+IF(D1056="","",SUBTOTAL(3,D$7:D1056))</f>
        <v/>
      </c>
    </row>
    <row r="1057" spans="3:3">
      <c r="C1057" s="20" t="str">
        <f>+IF(D1057="","",SUBTOTAL(3,D$7:D1057))</f>
        <v/>
      </c>
    </row>
    <row r="1058" spans="3:3">
      <c r="C1058" s="20" t="str">
        <f>+IF(D1058="","",SUBTOTAL(3,D$7:D1058))</f>
        <v/>
      </c>
    </row>
    <row r="1059" spans="3:3">
      <c r="C1059" s="20" t="str">
        <f>+IF(D1059="","",SUBTOTAL(3,D$7:D1059))</f>
        <v/>
      </c>
    </row>
    <row r="1060" spans="3:3">
      <c r="C1060" s="20" t="str">
        <f>+IF(D1060="","",SUBTOTAL(3,D$7:D1060))</f>
        <v/>
      </c>
    </row>
    <row r="1061" spans="3:3">
      <c r="C1061" s="20" t="str">
        <f>+IF(D1061="","",SUBTOTAL(3,D$7:D1061))</f>
        <v/>
      </c>
    </row>
    <row r="1062" spans="3:3">
      <c r="C1062" s="20" t="str">
        <f>+IF(D1062="","",SUBTOTAL(3,D$7:D1062))</f>
        <v/>
      </c>
    </row>
    <row r="1063" spans="3:3">
      <c r="C1063" s="20" t="str">
        <f>+IF(D1063="","",SUBTOTAL(3,D$7:D1063))</f>
        <v/>
      </c>
    </row>
    <row r="1064" spans="3:3">
      <c r="C1064" s="20" t="str">
        <f>+IF(D1064="","",SUBTOTAL(3,D$7:D1064))</f>
        <v/>
      </c>
    </row>
    <row r="1065" spans="3:3">
      <c r="C1065" s="20" t="str">
        <f>+IF(D1065="","",SUBTOTAL(3,D$7:D1065))</f>
        <v/>
      </c>
    </row>
    <row r="1066" spans="3:3">
      <c r="C1066" s="20" t="str">
        <f>+IF(D1066="","",SUBTOTAL(3,D$7:D1066))</f>
        <v/>
      </c>
    </row>
    <row r="1067" spans="3:3">
      <c r="C1067" s="20" t="str">
        <f>+IF(D1067="","",SUBTOTAL(3,D$7:D1067))</f>
        <v/>
      </c>
    </row>
    <row r="1068" spans="3:3">
      <c r="C1068" s="20" t="str">
        <f>+IF(D1068="","",SUBTOTAL(3,D$7:D1068))</f>
        <v/>
      </c>
    </row>
    <row r="1069" spans="3:3">
      <c r="C1069" s="20" t="str">
        <f>+IF(D1069="","",SUBTOTAL(3,D$7:D1069))</f>
        <v/>
      </c>
    </row>
    <row r="1070" spans="3:3">
      <c r="C1070" s="20" t="str">
        <f>+IF(D1070="","",SUBTOTAL(3,D$7:D1070))</f>
        <v/>
      </c>
    </row>
    <row r="1071" spans="3:3">
      <c r="C1071" s="20" t="str">
        <f>+IF(D1071="","",SUBTOTAL(3,D$7:D1071))</f>
        <v/>
      </c>
    </row>
    <row r="1072" spans="3:3">
      <c r="C1072" s="20" t="str">
        <f>+IF(D1072="","",SUBTOTAL(3,D$7:D1072))</f>
        <v/>
      </c>
    </row>
    <row r="1073" spans="3:3">
      <c r="C1073" s="20" t="str">
        <f>+IF(D1073="","",SUBTOTAL(3,D$7:D1073))</f>
        <v/>
      </c>
    </row>
    <row r="1074" spans="3:3">
      <c r="C1074" s="20" t="str">
        <f>+IF(D1074="","",SUBTOTAL(3,D$7:D1074))</f>
        <v/>
      </c>
    </row>
    <row r="1075" spans="3:3">
      <c r="C1075" s="20" t="str">
        <f>+IF(D1075="","",SUBTOTAL(3,D$7:D1075))</f>
        <v/>
      </c>
    </row>
    <row r="1076" spans="3:3">
      <c r="C1076" s="20" t="str">
        <f>+IF(D1076="","",SUBTOTAL(3,D$7:D1076))</f>
        <v/>
      </c>
    </row>
    <row r="1077" spans="3:3">
      <c r="C1077" s="20" t="str">
        <f>+IF(D1077="","",SUBTOTAL(3,D$7:D1077))</f>
        <v/>
      </c>
    </row>
    <row r="1078" spans="3:3">
      <c r="C1078" s="20" t="str">
        <f>+IF(D1078="","",SUBTOTAL(3,D$7:D1078))</f>
        <v/>
      </c>
    </row>
    <row r="1079" spans="3:3">
      <c r="C1079" s="20" t="str">
        <f>+IF(D1079="","",SUBTOTAL(3,D$7:D1079))</f>
        <v/>
      </c>
    </row>
    <row r="1080" spans="3:3">
      <c r="C1080" s="20" t="str">
        <f>+IF(D1080="","",SUBTOTAL(3,D$7:D1080))</f>
        <v/>
      </c>
    </row>
    <row r="1081" spans="3:3">
      <c r="C1081" s="20" t="str">
        <f>+IF(D1081="","",SUBTOTAL(3,D$7:D1081))</f>
        <v/>
      </c>
    </row>
    <row r="1082" spans="3:3">
      <c r="C1082" s="20" t="str">
        <f>+IF(D1082="","",SUBTOTAL(3,D$7:D1082))</f>
        <v/>
      </c>
    </row>
    <row r="1083" spans="3:3">
      <c r="C1083" s="20" t="str">
        <f>+IF(D1083="","",SUBTOTAL(3,D$7:D1083))</f>
        <v/>
      </c>
    </row>
    <row r="1084" spans="3:3">
      <c r="C1084" s="20" t="str">
        <f>+IF(D1084="","",SUBTOTAL(3,D$7:D1084))</f>
        <v/>
      </c>
    </row>
    <row r="1085" spans="3:3">
      <c r="C1085" s="20" t="str">
        <f>+IF(D1085="","",SUBTOTAL(3,D$7:D1085))</f>
        <v/>
      </c>
    </row>
    <row r="1086" spans="3:3">
      <c r="C1086" s="20" t="str">
        <f>+IF(D1086="","",SUBTOTAL(3,D$7:D1086))</f>
        <v/>
      </c>
    </row>
    <row r="1087" spans="3:3">
      <c r="C1087" s="20" t="str">
        <f>+IF(D1087="","",SUBTOTAL(3,D$7:D1087))</f>
        <v/>
      </c>
    </row>
    <row r="1088" spans="3:3">
      <c r="C1088" s="20" t="str">
        <f>+IF(D1088="","",SUBTOTAL(3,D$7:D1088))</f>
        <v/>
      </c>
    </row>
    <row r="1089" spans="3:3">
      <c r="C1089" s="20" t="str">
        <f>+IF(D1089="","",SUBTOTAL(3,D$7:D1089))</f>
        <v/>
      </c>
    </row>
    <row r="1090" spans="3:3">
      <c r="C1090" s="20" t="str">
        <f>+IF(D1090="","",SUBTOTAL(3,D$7:D1090))</f>
        <v/>
      </c>
    </row>
    <row r="1091" spans="3:3">
      <c r="C1091" s="20" t="str">
        <f>+IF(D1091="","",SUBTOTAL(3,D$7:D1091))</f>
        <v/>
      </c>
    </row>
    <row r="1092" spans="3:3">
      <c r="C1092" s="20" t="str">
        <f>+IF(D1092="","",SUBTOTAL(3,D$7:D1092))</f>
        <v/>
      </c>
    </row>
    <row r="1093" spans="3:3">
      <c r="C1093" s="20" t="str">
        <f>+IF(D1093="","",SUBTOTAL(3,D$7:D1093))</f>
        <v/>
      </c>
    </row>
    <row r="1094" spans="3:3">
      <c r="C1094" s="20" t="str">
        <f>+IF(D1094="","",SUBTOTAL(3,D$7:D1094))</f>
        <v/>
      </c>
    </row>
    <row r="1095" spans="3:3">
      <c r="C1095" s="20" t="str">
        <f>+IF(D1095="","",SUBTOTAL(3,D$7:D1095))</f>
        <v/>
      </c>
    </row>
    <row r="1096" spans="3:3">
      <c r="C1096" s="20" t="str">
        <f>+IF(D1096="","",SUBTOTAL(3,D$7:D1096))</f>
        <v/>
      </c>
    </row>
    <row r="1097" spans="3:3">
      <c r="C1097" s="20" t="str">
        <f>+IF(D1097="","",SUBTOTAL(3,D$7:D1097))</f>
        <v/>
      </c>
    </row>
    <row r="1098" spans="3:3">
      <c r="C1098" s="20" t="str">
        <f>+IF(D1098="","",SUBTOTAL(3,D$7:D1098))</f>
        <v/>
      </c>
    </row>
    <row r="1099" spans="3:3">
      <c r="C1099" s="20" t="str">
        <f>+IF(D1099="","",SUBTOTAL(3,D$7:D1099))</f>
        <v/>
      </c>
    </row>
    <row r="1100" spans="3:3">
      <c r="C1100" s="20" t="str">
        <f>+IF(D1100="","",SUBTOTAL(3,D$7:D1100))</f>
        <v/>
      </c>
    </row>
    <row r="1101" spans="3:3">
      <c r="C1101" s="20" t="str">
        <f>+IF(D1101="","",SUBTOTAL(3,D$7:D1101))</f>
        <v/>
      </c>
    </row>
    <row r="1102" spans="3:3">
      <c r="C1102" s="20" t="str">
        <f>+IF(D1102="","",SUBTOTAL(3,D$7:D1102))</f>
        <v/>
      </c>
    </row>
    <row r="1103" spans="3:3">
      <c r="C1103" s="20" t="str">
        <f>+IF(D1103="","",SUBTOTAL(3,D$7:D1103))</f>
        <v/>
      </c>
    </row>
    <row r="1104" spans="3:3">
      <c r="C1104" s="20" t="str">
        <f>+IF(D1104="","",SUBTOTAL(3,D$7:D1104))</f>
        <v/>
      </c>
    </row>
    <row r="1105" spans="3:3">
      <c r="C1105" s="20" t="str">
        <f>+IF(D1105="","",SUBTOTAL(3,D$7:D1105))</f>
        <v/>
      </c>
    </row>
    <row r="1106" spans="3:3">
      <c r="C1106" s="20" t="str">
        <f>+IF(D1106="","",SUBTOTAL(3,D$7:D1106))</f>
        <v/>
      </c>
    </row>
    <row r="1107" spans="3:3">
      <c r="C1107" s="20" t="str">
        <f>+IF(D1107="","",SUBTOTAL(3,D$7:D1107))</f>
        <v/>
      </c>
    </row>
    <row r="1108" spans="3:3">
      <c r="C1108" s="20" t="str">
        <f>+IF(D1108="","",SUBTOTAL(3,D$7:D1108))</f>
        <v/>
      </c>
    </row>
    <row r="1109" spans="3:3">
      <c r="C1109" s="20" t="str">
        <f>+IF(D1109="","",SUBTOTAL(3,D$7:D1109))</f>
        <v/>
      </c>
    </row>
    <row r="1110" spans="3:3">
      <c r="C1110" s="20" t="str">
        <f>+IF(D1110="","",SUBTOTAL(3,D$7:D1110))</f>
        <v/>
      </c>
    </row>
    <row r="1111" spans="3:3">
      <c r="C1111" s="20" t="str">
        <f>+IF(D1111="","",SUBTOTAL(3,D$7:D1111))</f>
        <v/>
      </c>
    </row>
    <row r="1112" spans="3:3">
      <c r="C1112" s="20" t="str">
        <f>+IF(D1112="","",SUBTOTAL(3,D$7:D1112))</f>
        <v/>
      </c>
    </row>
    <row r="1113" spans="3:3">
      <c r="C1113" s="20" t="str">
        <f>+IF(D1113="","",SUBTOTAL(3,D$7:D1113))</f>
        <v/>
      </c>
    </row>
    <row r="1114" spans="3:3">
      <c r="C1114" s="20" t="str">
        <f>+IF(D1114="","",SUBTOTAL(3,D$7:D1114))</f>
        <v/>
      </c>
    </row>
    <row r="1115" spans="3:3">
      <c r="C1115" s="20" t="str">
        <f>+IF(D1115="","",SUBTOTAL(3,D$7:D1115))</f>
        <v/>
      </c>
    </row>
    <row r="1116" spans="3:3">
      <c r="C1116" s="20" t="str">
        <f>+IF(D1116="","",SUBTOTAL(3,D$7:D1116))</f>
        <v/>
      </c>
    </row>
    <row r="1117" spans="3:3">
      <c r="C1117" s="20" t="str">
        <f>+IF(D1117="","",SUBTOTAL(3,D$7:D1117))</f>
        <v/>
      </c>
    </row>
    <row r="1118" spans="3:3">
      <c r="C1118" s="20" t="str">
        <f>+IF(D1118="","",SUBTOTAL(3,D$7:D1118))</f>
        <v/>
      </c>
    </row>
    <row r="1119" spans="3:3">
      <c r="C1119" s="20" t="str">
        <f>+IF(D1119="","",SUBTOTAL(3,D$7:D1119))</f>
        <v/>
      </c>
    </row>
    <row r="1120" spans="3:3">
      <c r="C1120" s="20" t="str">
        <f>+IF(D1120="","",SUBTOTAL(3,D$7:D1120))</f>
        <v/>
      </c>
    </row>
    <row r="1121" spans="3:3">
      <c r="C1121" s="20" t="str">
        <f>+IF(D1121="","",SUBTOTAL(3,D$7:D1121))</f>
        <v/>
      </c>
    </row>
    <row r="1122" spans="3:3">
      <c r="C1122" s="20" t="str">
        <f>+IF(D1122="","",SUBTOTAL(3,D$7:D1122))</f>
        <v/>
      </c>
    </row>
    <row r="1123" spans="3:3">
      <c r="C1123" s="20" t="str">
        <f>+IF(D1123="","",SUBTOTAL(3,D$7:D1123))</f>
        <v/>
      </c>
    </row>
    <row r="1124" spans="3:3">
      <c r="C1124" s="20" t="str">
        <f>+IF(D1124="","",SUBTOTAL(3,D$7:D1124))</f>
        <v/>
      </c>
    </row>
    <row r="1125" spans="3:3">
      <c r="C1125" s="20" t="str">
        <f>+IF(D1125="","",SUBTOTAL(3,D$7:D1125))</f>
        <v/>
      </c>
    </row>
    <row r="1126" spans="3:3">
      <c r="C1126" s="20" t="str">
        <f>+IF(D1126="","",SUBTOTAL(3,D$7:D1126))</f>
        <v/>
      </c>
    </row>
    <row r="1127" spans="3:3">
      <c r="C1127" s="20" t="str">
        <f>+IF(D1127="","",SUBTOTAL(3,D$7:D1127))</f>
        <v/>
      </c>
    </row>
    <row r="1128" spans="3:3">
      <c r="C1128" s="20" t="str">
        <f>+IF(D1128="","",SUBTOTAL(3,D$7:D1128))</f>
        <v/>
      </c>
    </row>
    <row r="1129" spans="3:3">
      <c r="C1129" s="20" t="str">
        <f>+IF(D1129="","",SUBTOTAL(3,D$7:D1129))</f>
        <v/>
      </c>
    </row>
    <row r="1130" spans="3:3">
      <c r="C1130" s="20" t="str">
        <f>+IF(D1130="","",SUBTOTAL(3,D$7:D1130))</f>
        <v/>
      </c>
    </row>
    <row r="1131" spans="3:3">
      <c r="C1131" s="20" t="str">
        <f>+IF(D1131="","",SUBTOTAL(3,D$7:D1131))</f>
        <v/>
      </c>
    </row>
    <row r="1132" spans="3:3">
      <c r="C1132" s="20" t="str">
        <f>+IF(D1132="","",SUBTOTAL(3,D$7:D1132))</f>
        <v/>
      </c>
    </row>
    <row r="1133" spans="3:3">
      <c r="C1133" s="20" t="str">
        <f>+IF(D1133="","",SUBTOTAL(3,D$7:D1133))</f>
        <v/>
      </c>
    </row>
    <row r="1134" spans="3:3">
      <c r="C1134" s="20" t="str">
        <f>+IF(D1134="","",SUBTOTAL(3,D$7:D1134))</f>
        <v/>
      </c>
    </row>
    <row r="1135" spans="3:3">
      <c r="C1135" s="20" t="str">
        <f>+IF(D1135="","",SUBTOTAL(3,D$7:D1135))</f>
        <v/>
      </c>
    </row>
    <row r="1136" spans="3:3">
      <c r="C1136" s="20" t="str">
        <f>+IF(D1136="","",SUBTOTAL(3,D$7:D1136))</f>
        <v/>
      </c>
    </row>
    <row r="1137" spans="3:3">
      <c r="C1137" s="20" t="str">
        <f>+IF(D1137="","",SUBTOTAL(3,D$7:D1137))</f>
        <v/>
      </c>
    </row>
    <row r="1138" spans="3:3">
      <c r="C1138" s="20" t="str">
        <f>+IF(D1138="","",SUBTOTAL(3,D$7:D1138))</f>
        <v/>
      </c>
    </row>
    <row r="1139" spans="3:3">
      <c r="C1139" s="20" t="str">
        <f>+IF(D1139="","",SUBTOTAL(3,D$7:D1139))</f>
        <v/>
      </c>
    </row>
    <row r="1140" spans="3:3">
      <c r="C1140" s="20" t="str">
        <f>+IF(D1140="","",SUBTOTAL(3,D$7:D1140))</f>
        <v/>
      </c>
    </row>
    <row r="1141" spans="3:3">
      <c r="C1141" s="20" t="str">
        <f>+IF(D1141="","",SUBTOTAL(3,D$7:D1141))</f>
        <v/>
      </c>
    </row>
    <row r="1142" spans="3:3">
      <c r="C1142" s="20" t="str">
        <f>+IF(D1142="","",SUBTOTAL(3,D$7:D1142))</f>
        <v/>
      </c>
    </row>
    <row r="1143" spans="3:3">
      <c r="C1143" s="20" t="str">
        <f>+IF(D1143="","",SUBTOTAL(3,D$7:D1143))</f>
        <v/>
      </c>
    </row>
    <row r="1144" spans="3:3">
      <c r="C1144" s="20" t="str">
        <f>+IF(D1144="","",SUBTOTAL(3,D$7:D1144))</f>
        <v/>
      </c>
    </row>
    <row r="1145" spans="3:3">
      <c r="C1145" s="20" t="str">
        <f>+IF(D1145="","",SUBTOTAL(3,D$7:D1145))</f>
        <v/>
      </c>
    </row>
    <row r="1146" spans="3:3">
      <c r="C1146" s="20" t="str">
        <f>+IF(D1146="","",SUBTOTAL(3,D$7:D1146))</f>
        <v/>
      </c>
    </row>
    <row r="1147" spans="3:3">
      <c r="C1147" s="20" t="str">
        <f>+IF(D1147="","",SUBTOTAL(3,D$7:D1147))</f>
        <v/>
      </c>
    </row>
    <row r="1148" spans="3:3">
      <c r="C1148" s="20" t="str">
        <f>+IF(D1148="","",SUBTOTAL(3,D$7:D1148))</f>
        <v/>
      </c>
    </row>
    <row r="1149" spans="3:3">
      <c r="C1149" s="20" t="str">
        <f>+IF(D1149="","",SUBTOTAL(3,D$7:D1149))</f>
        <v/>
      </c>
    </row>
    <row r="1150" spans="3:3">
      <c r="C1150" s="20" t="str">
        <f>+IF(D1150="","",SUBTOTAL(3,D$7:D1150))</f>
        <v/>
      </c>
    </row>
    <row r="1151" spans="3:3">
      <c r="C1151" s="20" t="str">
        <f>+IF(D1151="","",SUBTOTAL(3,D$7:D1151))</f>
        <v/>
      </c>
    </row>
    <row r="1152" spans="3:3">
      <c r="C1152" s="20" t="str">
        <f>+IF(D1152="","",SUBTOTAL(3,D$7:D1152))</f>
        <v/>
      </c>
    </row>
    <row r="1153" spans="3:3">
      <c r="C1153" s="20" t="str">
        <f>+IF(D1153="","",SUBTOTAL(3,D$7:D1153))</f>
        <v/>
      </c>
    </row>
    <row r="1154" spans="3:3">
      <c r="C1154" s="20" t="str">
        <f>+IF(D1154="","",SUBTOTAL(3,D$7:D1154))</f>
        <v/>
      </c>
    </row>
    <row r="1155" spans="3:3">
      <c r="C1155" s="20" t="str">
        <f>+IF(D1155="","",SUBTOTAL(3,D$7:D1155))</f>
        <v/>
      </c>
    </row>
    <row r="1156" spans="3:3">
      <c r="C1156" s="20" t="str">
        <f>+IF(D1156="","",SUBTOTAL(3,D$7:D1156))</f>
        <v/>
      </c>
    </row>
    <row r="1157" spans="3:3">
      <c r="C1157" s="20" t="str">
        <f>+IF(D1157="","",SUBTOTAL(3,D$7:D1157))</f>
        <v/>
      </c>
    </row>
    <row r="1158" spans="3:3">
      <c r="C1158" s="20" t="str">
        <f>+IF(D1158="","",SUBTOTAL(3,D$7:D1158))</f>
        <v/>
      </c>
    </row>
    <row r="1159" spans="3:3">
      <c r="C1159" s="20" t="str">
        <f>+IF(D1159="","",SUBTOTAL(3,D$7:D1159))</f>
        <v/>
      </c>
    </row>
    <row r="1160" spans="3:3">
      <c r="C1160" s="20" t="str">
        <f>+IF(D1160="","",SUBTOTAL(3,D$7:D1160))</f>
        <v/>
      </c>
    </row>
    <row r="1161" spans="3:3">
      <c r="C1161" s="20" t="str">
        <f>+IF(D1161="","",SUBTOTAL(3,D$7:D1161))</f>
        <v/>
      </c>
    </row>
    <row r="1162" spans="3:3">
      <c r="C1162" s="20" t="str">
        <f>+IF(D1162="","",SUBTOTAL(3,D$7:D1162))</f>
        <v/>
      </c>
    </row>
    <row r="1163" spans="3:3">
      <c r="C1163" s="20" t="str">
        <f>+IF(D1163="","",SUBTOTAL(3,D$7:D1163))</f>
        <v/>
      </c>
    </row>
    <row r="1164" spans="3:3">
      <c r="C1164" s="20" t="str">
        <f>+IF(D1164="","",SUBTOTAL(3,D$7:D1164))</f>
        <v/>
      </c>
    </row>
    <row r="1165" spans="3:3">
      <c r="C1165" s="20" t="str">
        <f>+IF(D1165="","",SUBTOTAL(3,D$7:D1165))</f>
        <v/>
      </c>
    </row>
    <row r="1166" spans="3:3">
      <c r="C1166" s="20" t="str">
        <f>+IF(D1166="","",SUBTOTAL(3,D$7:D1166))</f>
        <v/>
      </c>
    </row>
    <row r="1167" spans="3:3">
      <c r="C1167" s="20" t="str">
        <f>+IF(D1167="","",SUBTOTAL(3,D$7:D1167))</f>
        <v/>
      </c>
    </row>
    <row r="1168" spans="3:3">
      <c r="C1168" s="20" t="str">
        <f>+IF(D1168="","",SUBTOTAL(3,D$7:D1168))</f>
        <v/>
      </c>
    </row>
    <row r="1169" spans="3:3">
      <c r="C1169" s="20" t="str">
        <f>+IF(D1169="","",SUBTOTAL(3,D$7:D1169))</f>
        <v/>
      </c>
    </row>
    <row r="1170" spans="3:3">
      <c r="C1170" s="20" t="str">
        <f>+IF(D1170="","",SUBTOTAL(3,D$7:D1170))</f>
        <v/>
      </c>
    </row>
    <row r="1171" spans="3:3">
      <c r="C1171" s="20" t="str">
        <f>+IF(D1171="","",SUBTOTAL(3,D$7:D1171))</f>
        <v/>
      </c>
    </row>
    <row r="1172" spans="3:3">
      <c r="C1172" s="20" t="str">
        <f>+IF(D1172="","",SUBTOTAL(3,D$7:D1172))</f>
        <v/>
      </c>
    </row>
    <row r="1173" spans="3:3">
      <c r="C1173" s="20" t="str">
        <f>+IF(D1173="","",SUBTOTAL(3,D$7:D1173))</f>
        <v/>
      </c>
    </row>
    <row r="1174" spans="3:3">
      <c r="C1174" s="20" t="str">
        <f>+IF(D1174="","",SUBTOTAL(3,D$7:D1174))</f>
        <v/>
      </c>
    </row>
    <row r="1175" spans="3:3">
      <c r="C1175" s="20" t="str">
        <f>+IF(D1175="","",SUBTOTAL(3,D$7:D1175))</f>
        <v/>
      </c>
    </row>
    <row r="1176" spans="3:3">
      <c r="C1176" s="20" t="str">
        <f>+IF(D1176="","",SUBTOTAL(3,D$7:D1176))</f>
        <v/>
      </c>
    </row>
    <row r="1177" spans="3:3">
      <c r="C1177" s="20" t="str">
        <f>+IF(D1177="","",SUBTOTAL(3,D$7:D1177))</f>
        <v/>
      </c>
    </row>
    <row r="1178" spans="3:3">
      <c r="C1178" s="20" t="str">
        <f>+IF(D1178="","",SUBTOTAL(3,D$7:D1178))</f>
        <v/>
      </c>
    </row>
    <row r="1179" spans="3:3">
      <c r="C1179" s="20" t="str">
        <f>+IF(D1179="","",SUBTOTAL(3,D$7:D1179))</f>
        <v/>
      </c>
    </row>
    <row r="1180" spans="3:3">
      <c r="C1180" s="20" t="str">
        <f>+IF(D1180="","",SUBTOTAL(3,D$7:D1180))</f>
        <v/>
      </c>
    </row>
    <row r="1181" spans="3:3">
      <c r="C1181" s="20" t="str">
        <f>+IF(D1181="","",SUBTOTAL(3,D$7:D1181))</f>
        <v/>
      </c>
    </row>
    <row r="1182" spans="3:3">
      <c r="C1182" s="20" t="str">
        <f>+IF(D1182="","",SUBTOTAL(3,D$7:D1182))</f>
        <v/>
      </c>
    </row>
    <row r="1183" spans="3:3">
      <c r="C1183" s="20" t="str">
        <f>+IF(D1183="","",SUBTOTAL(3,D$7:D1183))</f>
        <v/>
      </c>
    </row>
    <row r="1184" spans="3:3">
      <c r="C1184" s="20" t="str">
        <f>+IF(D1184="","",SUBTOTAL(3,D$7:D1184))</f>
        <v/>
      </c>
    </row>
    <row r="1185" spans="3:3">
      <c r="C1185" s="20" t="str">
        <f>+IF(D1185="","",SUBTOTAL(3,D$7:D1185))</f>
        <v/>
      </c>
    </row>
    <row r="1186" spans="3:3">
      <c r="C1186" s="20" t="str">
        <f>+IF(D1186="","",SUBTOTAL(3,D$7:D1186))</f>
        <v/>
      </c>
    </row>
    <row r="1187" spans="3:3">
      <c r="C1187" s="20" t="str">
        <f>+IF(D1187="","",SUBTOTAL(3,D$7:D1187))</f>
        <v/>
      </c>
    </row>
    <row r="1188" spans="3:3">
      <c r="C1188" s="20" t="str">
        <f>+IF(D1188="","",SUBTOTAL(3,D$7:D1188))</f>
        <v/>
      </c>
    </row>
    <row r="1189" spans="3:3">
      <c r="C1189" s="20" t="str">
        <f>+IF(D1189="","",SUBTOTAL(3,D$7:D1189))</f>
        <v/>
      </c>
    </row>
    <row r="1190" spans="3:3">
      <c r="C1190" s="20" t="str">
        <f>+IF(D1190="","",SUBTOTAL(3,D$7:D1190))</f>
        <v/>
      </c>
    </row>
    <row r="1191" spans="3:3">
      <c r="C1191" s="20" t="str">
        <f>+IF(D1191="","",SUBTOTAL(3,D$7:D1191))</f>
        <v/>
      </c>
    </row>
    <row r="1192" spans="3:3">
      <c r="C1192" s="20" t="str">
        <f>+IF(D1192="","",SUBTOTAL(3,D$7:D1192))</f>
        <v/>
      </c>
    </row>
    <row r="1193" spans="3:3">
      <c r="C1193" s="20" t="str">
        <f>+IF(D1193="","",SUBTOTAL(3,D$7:D1193))</f>
        <v/>
      </c>
    </row>
    <row r="1194" spans="3:3">
      <c r="C1194" s="20" t="str">
        <f>+IF(D1194="","",SUBTOTAL(3,D$7:D1194))</f>
        <v/>
      </c>
    </row>
    <row r="1195" spans="3:3">
      <c r="C1195" s="20" t="str">
        <f>+IF(D1195="","",SUBTOTAL(3,D$7:D1195))</f>
        <v/>
      </c>
    </row>
    <row r="1196" spans="3:3">
      <c r="C1196" s="20" t="str">
        <f>+IF(D1196="","",SUBTOTAL(3,D$7:D1196))</f>
        <v/>
      </c>
    </row>
    <row r="1197" spans="3:3">
      <c r="C1197" s="20" t="str">
        <f>+IF(D1197="","",SUBTOTAL(3,D$7:D1197))</f>
        <v/>
      </c>
    </row>
    <row r="1198" spans="3:3">
      <c r="C1198" s="20" t="str">
        <f>+IF(D1198="","",SUBTOTAL(3,D$7:D1198))</f>
        <v/>
      </c>
    </row>
    <row r="1199" spans="3:3">
      <c r="C1199" s="20" t="str">
        <f>+IF(D1199="","",SUBTOTAL(3,D$7:D1199))</f>
        <v/>
      </c>
    </row>
    <row r="1200" spans="3:3">
      <c r="C1200" s="20" t="str">
        <f>+IF(D1200="","",SUBTOTAL(3,D$7:D1200))</f>
        <v/>
      </c>
    </row>
    <row r="1201" spans="3:3">
      <c r="C1201" s="20" t="str">
        <f>+IF(D1201="","",SUBTOTAL(3,D$7:D1201))</f>
        <v/>
      </c>
    </row>
    <row r="1202" spans="3:3">
      <c r="C1202" s="20" t="str">
        <f>+IF(D1202="","",SUBTOTAL(3,D$7:D1202))</f>
        <v/>
      </c>
    </row>
    <row r="1203" spans="3:3">
      <c r="C1203" s="20" t="str">
        <f>+IF(D1203="","",SUBTOTAL(3,D$7:D1203))</f>
        <v/>
      </c>
    </row>
    <row r="1204" spans="3:3">
      <c r="C1204" s="20" t="str">
        <f>+IF(D1204="","",SUBTOTAL(3,D$7:D1204))</f>
        <v/>
      </c>
    </row>
    <row r="1205" spans="3:3">
      <c r="C1205" s="20" t="str">
        <f>+IF(D1205="","",SUBTOTAL(3,D$7:D1205))</f>
        <v/>
      </c>
    </row>
    <row r="1206" spans="3:3">
      <c r="C1206" s="20" t="str">
        <f>+IF(D1206="","",SUBTOTAL(3,D$7:D1206))</f>
        <v/>
      </c>
    </row>
    <row r="1207" spans="3:3">
      <c r="C1207" s="20" t="str">
        <f>+IF(D1207="","",SUBTOTAL(3,D$7:D1207))</f>
        <v/>
      </c>
    </row>
    <row r="1208" spans="3:3">
      <c r="C1208" s="20" t="str">
        <f>+IF(D1208="","",SUBTOTAL(3,D$7:D1208))</f>
        <v/>
      </c>
    </row>
    <row r="1209" spans="3:3">
      <c r="C1209" s="20" t="str">
        <f>+IF(D1209="","",SUBTOTAL(3,D$7:D1209))</f>
        <v/>
      </c>
    </row>
    <row r="1210" spans="3:3">
      <c r="C1210" s="20" t="str">
        <f>+IF(D1210="","",SUBTOTAL(3,D$7:D1210))</f>
        <v/>
      </c>
    </row>
    <row r="1211" spans="3:3">
      <c r="C1211" s="20" t="str">
        <f>+IF(D1211="","",SUBTOTAL(3,D$7:D1211))</f>
        <v/>
      </c>
    </row>
    <row r="1212" spans="3:3">
      <c r="C1212" s="20" t="str">
        <f>+IF(D1212="","",SUBTOTAL(3,D$7:D1212))</f>
        <v/>
      </c>
    </row>
    <row r="1213" spans="3:3">
      <c r="C1213" s="20" t="str">
        <f>+IF(D1213="","",SUBTOTAL(3,D$7:D1213))</f>
        <v/>
      </c>
    </row>
    <row r="1214" spans="3:3">
      <c r="C1214" s="20" t="str">
        <f>+IF(D1214="","",SUBTOTAL(3,D$7:D1214))</f>
        <v/>
      </c>
    </row>
    <row r="1215" spans="3:3">
      <c r="C1215" s="20" t="str">
        <f>+IF(D1215="","",SUBTOTAL(3,D$7:D1215))</f>
        <v/>
      </c>
    </row>
    <row r="1216" spans="3:3">
      <c r="C1216" s="20" t="str">
        <f>+IF(D1216="","",SUBTOTAL(3,D$7:D1216))</f>
        <v/>
      </c>
    </row>
    <row r="1217" spans="3:3">
      <c r="C1217" s="20" t="str">
        <f>+IF(D1217="","",SUBTOTAL(3,D$7:D1217))</f>
        <v/>
      </c>
    </row>
    <row r="1218" spans="3:3">
      <c r="C1218" s="20" t="str">
        <f>+IF(D1218="","",SUBTOTAL(3,D$7:D1218))</f>
        <v/>
      </c>
    </row>
    <row r="1219" spans="3:3">
      <c r="C1219" s="20" t="str">
        <f>+IF(D1219="","",SUBTOTAL(3,D$7:D1219))</f>
        <v/>
      </c>
    </row>
    <row r="1220" spans="3:3">
      <c r="C1220" s="20" t="str">
        <f>+IF(D1220="","",SUBTOTAL(3,D$7:D1220))</f>
        <v/>
      </c>
    </row>
    <row r="1221" spans="3:3">
      <c r="C1221" s="20" t="str">
        <f>+IF(D1221="","",SUBTOTAL(3,D$7:D1221))</f>
        <v/>
      </c>
    </row>
    <row r="1222" spans="3:3">
      <c r="C1222" s="20" t="str">
        <f>+IF(D1222="","",SUBTOTAL(3,D$7:D1222))</f>
        <v/>
      </c>
    </row>
    <row r="1223" spans="3:3">
      <c r="C1223" s="20" t="str">
        <f>+IF(D1223="","",SUBTOTAL(3,D$7:D1223))</f>
        <v/>
      </c>
    </row>
    <row r="1224" spans="3:3">
      <c r="C1224" s="20" t="str">
        <f>+IF(D1224="","",SUBTOTAL(3,D$7:D1224))</f>
        <v/>
      </c>
    </row>
    <row r="1225" spans="3:3">
      <c r="C1225" s="20" t="str">
        <f>+IF(D1225="","",SUBTOTAL(3,D$7:D1225))</f>
        <v/>
      </c>
    </row>
    <row r="1226" spans="3:3">
      <c r="C1226" s="20" t="str">
        <f>+IF(D1226="","",SUBTOTAL(3,D$7:D1226))</f>
        <v/>
      </c>
    </row>
    <row r="1227" spans="3:3">
      <c r="C1227" s="20" t="str">
        <f>+IF(D1227="","",SUBTOTAL(3,D$7:D1227))</f>
        <v/>
      </c>
    </row>
    <row r="1228" spans="3:3">
      <c r="C1228" s="20" t="str">
        <f>+IF(D1228="","",SUBTOTAL(3,D$7:D1228))</f>
        <v/>
      </c>
    </row>
    <row r="1229" spans="3:3">
      <c r="C1229" s="20" t="str">
        <f>+IF(D1229="","",SUBTOTAL(3,D$7:D1229))</f>
        <v/>
      </c>
    </row>
    <row r="1230" spans="3:3">
      <c r="C1230" s="20" t="str">
        <f>+IF(D1230="","",SUBTOTAL(3,D$7:D1230))</f>
        <v/>
      </c>
    </row>
    <row r="1231" spans="3:3">
      <c r="C1231" s="20" t="str">
        <f>+IF(D1231="","",SUBTOTAL(3,D$7:D1231))</f>
        <v/>
      </c>
    </row>
    <row r="1232" spans="3:3">
      <c r="C1232" s="20" t="str">
        <f>+IF(D1232="","",SUBTOTAL(3,D$7:D1232))</f>
        <v/>
      </c>
    </row>
    <row r="1233" spans="3:3">
      <c r="C1233" s="20" t="str">
        <f>+IF(D1233="","",SUBTOTAL(3,D$7:D1233))</f>
        <v/>
      </c>
    </row>
    <row r="1234" spans="3:3">
      <c r="C1234" s="20" t="str">
        <f>+IF(D1234="","",SUBTOTAL(3,D$7:D1234))</f>
        <v/>
      </c>
    </row>
    <row r="1235" spans="3:3">
      <c r="C1235" s="20" t="str">
        <f>+IF(D1235="","",SUBTOTAL(3,D$7:D1235))</f>
        <v/>
      </c>
    </row>
    <row r="1236" spans="3:3">
      <c r="C1236" s="20" t="str">
        <f>+IF(D1236="","",SUBTOTAL(3,D$7:D1236))</f>
        <v/>
      </c>
    </row>
    <row r="1237" spans="3:3">
      <c r="C1237" s="20" t="str">
        <f>+IF(D1237="","",SUBTOTAL(3,D$7:D1237))</f>
        <v/>
      </c>
    </row>
    <row r="1238" spans="3:3">
      <c r="C1238" s="20" t="str">
        <f>+IF(D1238="","",SUBTOTAL(3,D$7:D1238))</f>
        <v/>
      </c>
    </row>
    <row r="1239" spans="3:3">
      <c r="C1239" s="20" t="str">
        <f>+IF(D1239="","",SUBTOTAL(3,D$7:D1239))</f>
        <v/>
      </c>
    </row>
    <row r="1240" spans="3:3">
      <c r="C1240" s="20" t="str">
        <f>+IF(D1240="","",SUBTOTAL(3,D$7:D1240))</f>
        <v/>
      </c>
    </row>
    <row r="1241" spans="3:3">
      <c r="C1241" s="20" t="str">
        <f>+IF(D1241="","",SUBTOTAL(3,D$7:D1241))</f>
        <v/>
      </c>
    </row>
    <row r="1242" spans="3:3">
      <c r="C1242" s="20" t="str">
        <f>+IF(D1242="","",SUBTOTAL(3,D$7:D1242))</f>
        <v/>
      </c>
    </row>
    <row r="1243" spans="3:3">
      <c r="C1243" s="20" t="str">
        <f>+IF(D1243="","",SUBTOTAL(3,D$7:D1243))</f>
        <v/>
      </c>
    </row>
    <row r="1244" spans="3:3">
      <c r="C1244" s="20" t="str">
        <f>+IF(D1244="","",SUBTOTAL(3,D$7:D1244))</f>
        <v/>
      </c>
    </row>
    <row r="1245" spans="3:3">
      <c r="C1245" s="20" t="str">
        <f>+IF(D1245="","",SUBTOTAL(3,D$7:D1245))</f>
        <v/>
      </c>
    </row>
    <row r="1246" spans="3:3">
      <c r="C1246" s="20" t="str">
        <f>+IF(D1246="","",SUBTOTAL(3,D$7:D1246))</f>
        <v/>
      </c>
    </row>
    <row r="1247" spans="3:3">
      <c r="C1247" s="20" t="str">
        <f>+IF(D1247="","",SUBTOTAL(3,D$7:D1247))</f>
        <v/>
      </c>
    </row>
    <row r="1248" spans="3:3">
      <c r="C1248" s="20" t="str">
        <f>+IF(D1248="","",SUBTOTAL(3,D$7:D1248))</f>
        <v/>
      </c>
    </row>
    <row r="1249" spans="3:3">
      <c r="C1249" s="20" t="str">
        <f>+IF(D1249="","",SUBTOTAL(3,D$7:D1249))</f>
        <v/>
      </c>
    </row>
    <row r="1250" spans="3:3">
      <c r="C1250" s="20" t="str">
        <f>+IF(D1250="","",SUBTOTAL(3,D$7:D1250))</f>
        <v/>
      </c>
    </row>
    <row r="1251" spans="3:3">
      <c r="C1251" s="20" t="str">
        <f>+IF(D1251="","",SUBTOTAL(3,D$7:D1251))</f>
        <v/>
      </c>
    </row>
    <row r="1252" spans="3:3">
      <c r="C1252" s="20" t="str">
        <f>+IF(D1252="","",SUBTOTAL(3,D$7:D1252))</f>
        <v/>
      </c>
    </row>
    <row r="1253" spans="3:3">
      <c r="C1253" s="20" t="str">
        <f>+IF(D1253="","",SUBTOTAL(3,D$7:D1253))</f>
        <v/>
      </c>
    </row>
    <row r="1254" spans="3:3">
      <c r="C1254" s="20" t="str">
        <f>+IF(D1254="","",SUBTOTAL(3,D$7:D1254))</f>
        <v/>
      </c>
    </row>
    <row r="1255" spans="3:3">
      <c r="C1255" s="20" t="str">
        <f>+IF(D1255="","",SUBTOTAL(3,D$7:D1255))</f>
        <v/>
      </c>
    </row>
    <row r="1256" spans="3:3">
      <c r="C1256" s="20" t="str">
        <f>+IF(D1256="","",SUBTOTAL(3,D$7:D1256))</f>
        <v/>
      </c>
    </row>
    <row r="1257" spans="3:3">
      <c r="C1257" s="20" t="str">
        <f>+IF(D1257="","",SUBTOTAL(3,D$7:D1257))</f>
        <v/>
      </c>
    </row>
    <row r="1258" spans="3:3">
      <c r="C1258" s="20" t="str">
        <f>+IF(D1258="","",SUBTOTAL(3,D$7:D1258))</f>
        <v/>
      </c>
    </row>
    <row r="1259" spans="3:3">
      <c r="C1259" s="20" t="str">
        <f>+IF(D1259="","",SUBTOTAL(3,D$7:D1259))</f>
        <v/>
      </c>
    </row>
    <row r="1260" spans="3:3">
      <c r="C1260" s="20" t="str">
        <f>+IF(D1260="","",SUBTOTAL(3,D$7:D1260))</f>
        <v/>
      </c>
    </row>
    <row r="1261" spans="3:3">
      <c r="C1261" s="20" t="str">
        <f>+IF(D1261="","",SUBTOTAL(3,D$7:D1261))</f>
        <v/>
      </c>
    </row>
    <row r="1262" spans="3:3">
      <c r="C1262" s="20" t="str">
        <f>+IF(D1262="","",SUBTOTAL(3,D$7:D1262))</f>
        <v/>
      </c>
    </row>
    <row r="1263" spans="3:3">
      <c r="C1263" s="20" t="str">
        <f>+IF(D1263="","",SUBTOTAL(3,D$7:D1263))</f>
        <v/>
      </c>
    </row>
    <row r="1264" spans="3:3">
      <c r="C1264" s="20" t="str">
        <f>+IF(D1264="","",SUBTOTAL(3,D$7:D1264))</f>
        <v/>
      </c>
    </row>
    <row r="1265" spans="3:3">
      <c r="C1265" s="20" t="str">
        <f>+IF(D1265="","",SUBTOTAL(3,D$7:D1265))</f>
        <v/>
      </c>
    </row>
    <row r="1266" spans="3:3">
      <c r="C1266" s="20" t="str">
        <f>+IF(D1266="","",SUBTOTAL(3,D$7:D1266))</f>
        <v/>
      </c>
    </row>
    <row r="1267" spans="3:3">
      <c r="C1267" s="20" t="str">
        <f>+IF(D1267="","",SUBTOTAL(3,D$7:D1267))</f>
        <v/>
      </c>
    </row>
    <row r="1268" spans="3:3">
      <c r="C1268" s="20" t="str">
        <f>+IF(D1268="","",SUBTOTAL(3,D$7:D1268))</f>
        <v/>
      </c>
    </row>
    <row r="1269" spans="3:3">
      <c r="C1269" s="20" t="str">
        <f>+IF(D1269="","",SUBTOTAL(3,D$7:D1269))</f>
        <v/>
      </c>
    </row>
    <row r="1270" spans="3:3">
      <c r="C1270" s="20" t="str">
        <f>+IF(D1270="","",SUBTOTAL(3,D$7:D1270))</f>
        <v/>
      </c>
    </row>
    <row r="1271" spans="3:3">
      <c r="C1271" s="20" t="str">
        <f>+IF(D1271="","",SUBTOTAL(3,D$7:D1271))</f>
        <v/>
      </c>
    </row>
    <row r="1272" spans="3:3">
      <c r="C1272" s="20" t="str">
        <f>+IF(D1272="","",SUBTOTAL(3,D$7:D1272))</f>
        <v/>
      </c>
    </row>
    <row r="1273" spans="3:3">
      <c r="C1273" s="20" t="str">
        <f>+IF(D1273="","",SUBTOTAL(3,D$7:D1273))</f>
        <v/>
      </c>
    </row>
    <row r="1274" spans="3:3">
      <c r="C1274" s="20" t="str">
        <f>+IF(D1274="","",SUBTOTAL(3,D$7:D1274))</f>
        <v/>
      </c>
    </row>
    <row r="1275" spans="3:3">
      <c r="C1275" s="20" t="str">
        <f>+IF(D1275="","",SUBTOTAL(3,D$7:D1275))</f>
        <v/>
      </c>
    </row>
    <row r="1276" spans="3:3">
      <c r="C1276" s="20" t="str">
        <f>+IF(D1276="","",SUBTOTAL(3,D$7:D1276))</f>
        <v/>
      </c>
    </row>
    <row r="1277" spans="3:3">
      <c r="C1277" s="20" t="str">
        <f>+IF(D1277="","",SUBTOTAL(3,D$7:D1277))</f>
        <v/>
      </c>
    </row>
    <row r="1278" spans="3:3">
      <c r="C1278" s="20" t="str">
        <f>+IF(D1278="","",SUBTOTAL(3,D$7:D1278))</f>
        <v/>
      </c>
    </row>
    <row r="1279" spans="3:3">
      <c r="C1279" s="20" t="str">
        <f>+IF(D1279="","",SUBTOTAL(3,D$7:D1279))</f>
        <v/>
      </c>
    </row>
    <row r="1280" spans="3:3">
      <c r="C1280" s="20" t="str">
        <f>+IF(D1280="","",SUBTOTAL(3,D$7:D1280))</f>
        <v/>
      </c>
    </row>
    <row r="1281" spans="3:3">
      <c r="C1281" s="20" t="str">
        <f>+IF(D1281="","",SUBTOTAL(3,D$7:D1281))</f>
        <v/>
      </c>
    </row>
    <row r="1282" spans="3:3">
      <c r="C1282" s="20" t="str">
        <f>+IF(D1282="","",SUBTOTAL(3,D$7:D1282))</f>
        <v/>
      </c>
    </row>
    <row r="1283" spans="3:3">
      <c r="C1283" s="20" t="str">
        <f>+IF(D1283="","",SUBTOTAL(3,D$7:D1283))</f>
        <v/>
      </c>
    </row>
    <row r="1284" spans="3:3">
      <c r="C1284" s="20" t="str">
        <f>+IF(D1284="","",SUBTOTAL(3,D$7:D1284))</f>
        <v/>
      </c>
    </row>
    <row r="1285" spans="3:3">
      <c r="C1285" s="20" t="str">
        <f>+IF(D1285="","",SUBTOTAL(3,D$7:D1285))</f>
        <v/>
      </c>
    </row>
    <row r="1286" spans="3:3">
      <c r="C1286" s="20" t="str">
        <f>+IF(D1286="","",SUBTOTAL(3,D$7:D1286))</f>
        <v/>
      </c>
    </row>
    <row r="1287" spans="3:3">
      <c r="C1287" s="20" t="str">
        <f>+IF(D1287="","",SUBTOTAL(3,D$7:D1287))</f>
        <v/>
      </c>
    </row>
    <row r="1288" spans="3:3">
      <c r="C1288" s="20" t="str">
        <f>+IF(D1288="","",SUBTOTAL(3,D$7:D1288))</f>
        <v/>
      </c>
    </row>
    <row r="1289" spans="3:3">
      <c r="C1289" s="20" t="str">
        <f>+IF(D1289="","",SUBTOTAL(3,D$7:D1289))</f>
        <v/>
      </c>
    </row>
    <row r="1290" spans="3:3">
      <c r="C1290" s="20" t="str">
        <f>+IF(D1290="","",SUBTOTAL(3,D$7:D1290))</f>
        <v/>
      </c>
    </row>
    <row r="1291" spans="3:3">
      <c r="C1291" s="20" t="str">
        <f>+IF(D1291="","",SUBTOTAL(3,D$7:D1291))</f>
        <v/>
      </c>
    </row>
    <row r="1292" spans="3:3">
      <c r="C1292" s="20" t="str">
        <f>+IF(D1292="","",SUBTOTAL(3,D$7:D1292))</f>
        <v/>
      </c>
    </row>
    <row r="1293" spans="3:3">
      <c r="C1293" s="20" t="str">
        <f>+IF(D1293="","",SUBTOTAL(3,D$7:D1293))</f>
        <v/>
      </c>
    </row>
    <row r="1294" spans="3:3">
      <c r="C1294" s="20" t="str">
        <f>+IF(D1294="","",SUBTOTAL(3,D$7:D1294))</f>
        <v/>
      </c>
    </row>
    <row r="1295" spans="3:3">
      <c r="C1295" s="20" t="str">
        <f>+IF(D1295="","",SUBTOTAL(3,D$7:D1295))</f>
        <v/>
      </c>
    </row>
    <row r="1296" spans="3:3">
      <c r="C1296" s="20" t="str">
        <f>+IF(D1296="","",SUBTOTAL(3,D$7:D1296))</f>
        <v/>
      </c>
    </row>
    <row r="1297" spans="3:3">
      <c r="C1297" s="20" t="str">
        <f>+IF(D1297="","",SUBTOTAL(3,D$7:D1297))</f>
        <v/>
      </c>
    </row>
    <row r="1298" spans="3:3">
      <c r="C1298" s="20" t="str">
        <f>+IF(D1298="","",SUBTOTAL(3,D$7:D1298))</f>
        <v/>
      </c>
    </row>
    <row r="1299" spans="3:3">
      <c r="C1299" s="20" t="str">
        <f>+IF(D1299="","",SUBTOTAL(3,D$7:D1299))</f>
        <v/>
      </c>
    </row>
    <row r="1300" spans="3:3">
      <c r="C1300" s="20" t="str">
        <f>+IF(D1300="","",SUBTOTAL(3,D$7:D1300))</f>
        <v/>
      </c>
    </row>
    <row r="1301" spans="3:3">
      <c r="C1301" s="20" t="str">
        <f>+IF(D1301="","",SUBTOTAL(3,D$7:D1301))</f>
        <v/>
      </c>
    </row>
    <row r="1302" spans="3:3">
      <c r="C1302" s="20" t="str">
        <f>+IF(D1302="","",SUBTOTAL(3,D$7:D1302))</f>
        <v/>
      </c>
    </row>
    <row r="1303" spans="3:3">
      <c r="C1303" s="20" t="str">
        <f>+IF(D1303="","",SUBTOTAL(3,D$7:D1303))</f>
        <v/>
      </c>
    </row>
    <row r="1304" spans="3:3">
      <c r="C1304" s="20" t="str">
        <f>+IF(D1304="","",SUBTOTAL(3,D$7:D1304))</f>
        <v/>
      </c>
    </row>
    <row r="1305" spans="3:3">
      <c r="C1305" s="20" t="str">
        <f>+IF(D1305="","",SUBTOTAL(3,D$7:D1305))</f>
        <v/>
      </c>
    </row>
    <row r="1306" spans="3:3">
      <c r="C1306" s="20" t="str">
        <f>+IF(D1306="","",SUBTOTAL(3,D$7:D1306))</f>
        <v/>
      </c>
    </row>
    <row r="1307" spans="3:3">
      <c r="C1307" s="20" t="str">
        <f>+IF(D1307="","",SUBTOTAL(3,D$7:D1307))</f>
        <v/>
      </c>
    </row>
    <row r="1308" spans="3:3">
      <c r="C1308" s="20" t="str">
        <f>+IF(D1308="","",SUBTOTAL(3,D$7:D1308))</f>
        <v/>
      </c>
    </row>
    <row r="1309" spans="3:3">
      <c r="C1309" s="20" t="str">
        <f>+IF(D1309="","",SUBTOTAL(3,D$7:D1309))</f>
        <v/>
      </c>
    </row>
    <row r="1310" spans="3:3">
      <c r="C1310" s="20" t="str">
        <f>+IF(D1310="","",SUBTOTAL(3,D$7:D1310))</f>
        <v/>
      </c>
    </row>
    <row r="1311" spans="3:3">
      <c r="C1311" s="20" t="str">
        <f>+IF(D1311="","",SUBTOTAL(3,D$7:D1311))</f>
        <v/>
      </c>
    </row>
    <row r="1312" spans="3:3">
      <c r="C1312" s="20" t="str">
        <f>+IF(D1312="","",SUBTOTAL(3,D$7:D1312))</f>
        <v/>
      </c>
    </row>
    <row r="1313" spans="3:3">
      <c r="C1313" s="20" t="str">
        <f>+IF(D1313="","",SUBTOTAL(3,D$7:D1313))</f>
        <v/>
      </c>
    </row>
    <row r="1314" spans="3:3">
      <c r="C1314" s="20" t="str">
        <f>+IF(D1314="","",SUBTOTAL(3,D$7:D1314))</f>
        <v/>
      </c>
    </row>
    <row r="1315" spans="3:3">
      <c r="C1315" s="20" t="str">
        <f>+IF(D1315="","",SUBTOTAL(3,D$7:D1315))</f>
        <v/>
      </c>
    </row>
    <row r="1316" spans="3:3">
      <c r="C1316" s="20" t="str">
        <f>+IF(D1316="","",SUBTOTAL(3,D$7:D1316))</f>
        <v/>
      </c>
    </row>
    <row r="1317" spans="3:3">
      <c r="C1317" s="20" t="str">
        <f>+IF(D1317="","",SUBTOTAL(3,D$7:D1317))</f>
        <v/>
      </c>
    </row>
    <row r="1318" spans="3:3">
      <c r="C1318" s="20" t="str">
        <f>+IF(D1318="","",SUBTOTAL(3,D$7:D1318))</f>
        <v/>
      </c>
    </row>
    <row r="1319" spans="3:3">
      <c r="C1319" s="20" t="str">
        <f>+IF(D1319="","",SUBTOTAL(3,D$7:D1319))</f>
        <v/>
      </c>
    </row>
    <row r="1320" spans="3:3">
      <c r="C1320" s="20" t="str">
        <f>+IF(D1320="","",SUBTOTAL(3,D$7:D1320))</f>
        <v/>
      </c>
    </row>
    <row r="1321" spans="3:3">
      <c r="C1321" s="20" t="str">
        <f>+IF(D1321="","",SUBTOTAL(3,D$7:D1321))</f>
        <v/>
      </c>
    </row>
    <row r="1322" spans="3:3">
      <c r="C1322" s="20" t="str">
        <f>+IF(D1322="","",SUBTOTAL(3,D$7:D1322))</f>
        <v/>
      </c>
    </row>
    <row r="1323" spans="3:3">
      <c r="C1323" s="20" t="str">
        <f>+IF(D1323="","",SUBTOTAL(3,D$7:D1323))</f>
        <v/>
      </c>
    </row>
    <row r="1324" spans="3:3">
      <c r="C1324" s="20" t="str">
        <f>+IF(D1324="","",SUBTOTAL(3,D$7:D1324))</f>
        <v/>
      </c>
    </row>
    <row r="1325" spans="3:3">
      <c r="C1325" s="20" t="str">
        <f>+IF(D1325="","",SUBTOTAL(3,D$7:D1325))</f>
        <v/>
      </c>
    </row>
    <row r="1326" spans="3:3">
      <c r="C1326" s="20" t="str">
        <f>+IF(D1326="","",SUBTOTAL(3,D$7:D1326))</f>
        <v/>
      </c>
    </row>
    <row r="1327" spans="3:3">
      <c r="C1327" s="20" t="str">
        <f>+IF(D1327="","",SUBTOTAL(3,D$7:D1327))</f>
        <v/>
      </c>
    </row>
    <row r="1328" spans="3:3">
      <c r="C1328" s="20" t="str">
        <f>+IF(D1328="","",SUBTOTAL(3,D$7:D1328))</f>
        <v/>
      </c>
    </row>
    <row r="1329" spans="3:3">
      <c r="C1329" s="20" t="str">
        <f>+IF(D1329="","",SUBTOTAL(3,D$7:D1329))</f>
        <v/>
      </c>
    </row>
    <row r="1330" spans="3:3">
      <c r="C1330" s="20" t="str">
        <f>+IF(D1330="","",SUBTOTAL(3,D$7:D1330))</f>
        <v/>
      </c>
    </row>
    <row r="1331" spans="3:3">
      <c r="C1331" s="20" t="str">
        <f>+IF(D1331="","",SUBTOTAL(3,D$7:D1331))</f>
        <v/>
      </c>
    </row>
    <row r="1332" spans="3:3">
      <c r="C1332" s="20" t="str">
        <f>+IF(D1332="","",SUBTOTAL(3,D$7:D1332))</f>
        <v/>
      </c>
    </row>
    <row r="1333" spans="3:3">
      <c r="C1333" s="20" t="str">
        <f>+IF(D1333="","",SUBTOTAL(3,D$7:D1333))</f>
        <v/>
      </c>
    </row>
    <row r="1334" spans="3:3">
      <c r="C1334" s="20" t="str">
        <f>+IF(D1334="","",SUBTOTAL(3,D$7:D1334))</f>
        <v/>
      </c>
    </row>
    <row r="1335" spans="3:3">
      <c r="C1335" s="20" t="str">
        <f>+IF(D1335="","",SUBTOTAL(3,D$7:D1335))</f>
        <v/>
      </c>
    </row>
    <row r="1336" spans="3:3">
      <c r="C1336" s="20" t="str">
        <f>+IF(D1336="","",SUBTOTAL(3,D$7:D1336))</f>
        <v/>
      </c>
    </row>
    <row r="1337" spans="3:3">
      <c r="C1337" s="20" t="str">
        <f>+IF(D1337="","",SUBTOTAL(3,D$7:D1337))</f>
        <v/>
      </c>
    </row>
    <row r="1338" spans="3:3">
      <c r="C1338" s="20" t="str">
        <f>+IF(D1338="","",SUBTOTAL(3,D$7:D1338))</f>
        <v/>
      </c>
    </row>
    <row r="1339" spans="3:3">
      <c r="C1339" s="20" t="str">
        <f>+IF(D1339="","",SUBTOTAL(3,D$7:D1339))</f>
        <v/>
      </c>
    </row>
    <row r="1340" spans="3:3">
      <c r="C1340" s="20" t="str">
        <f>+IF(D1340="","",SUBTOTAL(3,D$7:D1340))</f>
        <v/>
      </c>
    </row>
    <row r="1341" spans="3:3">
      <c r="C1341" s="20" t="str">
        <f>+IF(D1341="","",SUBTOTAL(3,D$7:D1341))</f>
        <v/>
      </c>
    </row>
    <row r="1342" spans="3:3">
      <c r="C1342" s="20" t="str">
        <f>+IF(D1342="","",SUBTOTAL(3,D$7:D1342))</f>
        <v/>
      </c>
    </row>
    <row r="1343" spans="3:3">
      <c r="C1343" s="20" t="str">
        <f>+IF(D1343="","",SUBTOTAL(3,D$7:D1343))</f>
        <v/>
      </c>
    </row>
    <row r="1344" spans="3:3">
      <c r="C1344" s="20" t="str">
        <f>+IF(D1344="","",SUBTOTAL(3,D$7:D1344))</f>
        <v/>
      </c>
    </row>
    <row r="1345" spans="3:3">
      <c r="C1345" s="20" t="str">
        <f>+IF(D1345="","",SUBTOTAL(3,D$7:D1345))</f>
        <v/>
      </c>
    </row>
    <row r="1346" spans="3:3">
      <c r="C1346" s="20" t="str">
        <f>+IF(D1346="","",SUBTOTAL(3,D$7:D1346))</f>
        <v/>
      </c>
    </row>
    <row r="1347" spans="3:3">
      <c r="C1347" s="20" t="str">
        <f>+IF(D1347="","",SUBTOTAL(3,D$7:D1347))</f>
        <v/>
      </c>
    </row>
    <row r="1348" spans="3:3">
      <c r="C1348" s="20" t="str">
        <f>+IF(D1348="","",SUBTOTAL(3,D$7:D1348))</f>
        <v/>
      </c>
    </row>
    <row r="1349" spans="3:3">
      <c r="C1349" s="20" t="str">
        <f>+IF(D1349="","",SUBTOTAL(3,D$7:D1349))</f>
        <v/>
      </c>
    </row>
    <row r="1350" spans="3:3">
      <c r="C1350" s="20" t="str">
        <f>+IF(D1350="","",SUBTOTAL(3,D$7:D1350))</f>
        <v/>
      </c>
    </row>
    <row r="1351" spans="3:3">
      <c r="C1351" s="20" t="str">
        <f>+IF(D1351="","",SUBTOTAL(3,D$7:D1351))</f>
        <v/>
      </c>
    </row>
    <row r="1352" spans="3:3">
      <c r="C1352" s="20" t="str">
        <f>+IF(D1352="","",SUBTOTAL(3,D$7:D1352))</f>
        <v/>
      </c>
    </row>
    <row r="1353" spans="3:3">
      <c r="C1353" s="20" t="str">
        <f>+IF(D1353="","",SUBTOTAL(3,D$7:D1353))</f>
        <v/>
      </c>
    </row>
    <row r="1354" spans="3:3">
      <c r="C1354" s="20" t="str">
        <f>+IF(D1354="","",SUBTOTAL(3,D$7:D1354))</f>
        <v/>
      </c>
    </row>
    <row r="1355" spans="3:3">
      <c r="C1355" s="20" t="str">
        <f>+IF(D1355="","",SUBTOTAL(3,D$7:D1355))</f>
        <v/>
      </c>
    </row>
    <row r="1356" spans="3:3">
      <c r="C1356" s="20" t="str">
        <f>+IF(D1356="","",SUBTOTAL(3,D$7:D1356))</f>
        <v/>
      </c>
    </row>
    <row r="1357" spans="3:3">
      <c r="C1357" s="20" t="str">
        <f>+IF(D1357="","",SUBTOTAL(3,D$7:D1357))</f>
        <v/>
      </c>
    </row>
    <row r="1358" spans="3:3">
      <c r="C1358" s="20" t="str">
        <f>+IF(D1358="","",SUBTOTAL(3,D$7:D1358))</f>
        <v/>
      </c>
    </row>
    <row r="1359" spans="3:3">
      <c r="C1359" s="20" t="str">
        <f>+IF(D1359="","",SUBTOTAL(3,D$7:D1359))</f>
        <v/>
      </c>
    </row>
    <row r="1360" spans="3:3">
      <c r="C1360" s="20" t="str">
        <f>+IF(D1360="","",SUBTOTAL(3,D$7:D1360))</f>
        <v/>
      </c>
    </row>
    <row r="1361" spans="3:3">
      <c r="C1361" s="20" t="str">
        <f>+IF(D1361="","",SUBTOTAL(3,D$7:D1361))</f>
        <v/>
      </c>
    </row>
    <row r="1362" spans="3:3">
      <c r="C1362" s="20" t="str">
        <f>+IF(D1362="","",SUBTOTAL(3,D$7:D1362))</f>
        <v/>
      </c>
    </row>
    <row r="1363" spans="3:3">
      <c r="C1363" s="20" t="str">
        <f>+IF(D1363="","",SUBTOTAL(3,D$7:D1363))</f>
        <v/>
      </c>
    </row>
    <row r="1364" spans="3:3">
      <c r="C1364" s="20" t="str">
        <f>+IF(D1364="","",SUBTOTAL(3,D$7:D1364))</f>
        <v/>
      </c>
    </row>
    <row r="1365" spans="3:3">
      <c r="C1365" s="20" t="str">
        <f>+IF(D1365="","",SUBTOTAL(3,D$7:D1365))</f>
        <v/>
      </c>
    </row>
    <row r="1366" spans="3:3">
      <c r="C1366" s="20" t="str">
        <f>+IF(D1366="","",SUBTOTAL(3,D$7:D1366))</f>
        <v/>
      </c>
    </row>
    <row r="1367" spans="3:3">
      <c r="C1367" s="20" t="str">
        <f>+IF(D1367="","",SUBTOTAL(3,D$7:D1367))</f>
        <v/>
      </c>
    </row>
    <row r="1368" spans="3:3">
      <c r="C1368" s="20" t="str">
        <f>+IF(D1368="","",SUBTOTAL(3,D$7:D1368))</f>
        <v/>
      </c>
    </row>
    <row r="1369" spans="3:3">
      <c r="C1369" s="20" t="str">
        <f>+IF(D1369="","",SUBTOTAL(3,D$7:D1369))</f>
        <v/>
      </c>
    </row>
    <row r="1370" spans="3:3">
      <c r="C1370" s="20" t="str">
        <f>+IF(D1370="","",SUBTOTAL(3,D$7:D1370))</f>
        <v/>
      </c>
    </row>
    <row r="1371" spans="3:3">
      <c r="C1371" s="20" t="str">
        <f>+IF(D1371="","",SUBTOTAL(3,D$7:D1371))</f>
        <v/>
      </c>
    </row>
    <row r="1372" spans="3:3">
      <c r="C1372" s="20" t="str">
        <f>+IF(D1372="","",SUBTOTAL(3,D$7:D1372))</f>
        <v/>
      </c>
    </row>
    <row r="1373" spans="3:3">
      <c r="C1373" s="20" t="str">
        <f>+IF(D1373="","",SUBTOTAL(3,D$7:D1373))</f>
        <v/>
      </c>
    </row>
    <row r="1374" spans="3:3">
      <c r="C1374" s="20" t="str">
        <f>+IF(D1374="","",SUBTOTAL(3,D$7:D1374))</f>
        <v/>
      </c>
    </row>
    <row r="1375" spans="3:3">
      <c r="C1375" s="20" t="str">
        <f>+IF(D1375="","",SUBTOTAL(3,D$7:D1375))</f>
        <v/>
      </c>
    </row>
    <row r="1376" spans="3:3">
      <c r="C1376" s="20" t="str">
        <f>+IF(D1376="","",SUBTOTAL(3,D$7:D1376))</f>
        <v/>
      </c>
    </row>
    <row r="1377" spans="3:3">
      <c r="C1377" s="20" t="str">
        <f>+IF(D1377="","",SUBTOTAL(3,D$7:D1377))</f>
        <v/>
      </c>
    </row>
    <row r="1378" spans="3:3">
      <c r="C1378" s="20" t="str">
        <f>+IF(D1378="","",SUBTOTAL(3,D$7:D1378))</f>
        <v/>
      </c>
    </row>
    <row r="1379" spans="3:3">
      <c r="C1379" s="20" t="str">
        <f>+IF(D1379="","",SUBTOTAL(3,D$7:D1379))</f>
        <v/>
      </c>
    </row>
    <row r="1380" spans="3:3">
      <c r="C1380" s="20" t="str">
        <f>+IF(D1380="","",SUBTOTAL(3,D$7:D1380))</f>
        <v/>
      </c>
    </row>
    <row r="1381" spans="3:3">
      <c r="C1381" s="20" t="str">
        <f>+IF(D1381="","",SUBTOTAL(3,D$7:D1381))</f>
        <v/>
      </c>
    </row>
    <row r="1382" spans="3:3">
      <c r="C1382" s="20" t="str">
        <f>+IF(D1382="","",SUBTOTAL(3,D$7:D1382))</f>
        <v/>
      </c>
    </row>
    <row r="1383" spans="3:3">
      <c r="C1383" s="20" t="str">
        <f>+IF(D1383="","",SUBTOTAL(3,D$7:D1383))</f>
        <v/>
      </c>
    </row>
    <row r="1384" spans="3:3">
      <c r="C1384" s="20" t="str">
        <f>+IF(D1384="","",SUBTOTAL(3,D$7:D1384))</f>
        <v/>
      </c>
    </row>
    <row r="1385" spans="3:3">
      <c r="C1385" s="20" t="str">
        <f>+IF(D1385="","",SUBTOTAL(3,D$7:D1385))</f>
        <v/>
      </c>
    </row>
    <row r="1386" spans="3:3">
      <c r="C1386" s="20" t="str">
        <f>+IF(D1386="","",SUBTOTAL(3,D$7:D1386))</f>
        <v/>
      </c>
    </row>
    <row r="1387" spans="3:3">
      <c r="C1387" s="20" t="str">
        <f>+IF(D1387="","",SUBTOTAL(3,D$7:D1387))</f>
        <v/>
      </c>
    </row>
    <row r="1388" spans="3:3">
      <c r="C1388" s="20" t="str">
        <f>+IF(D1388="","",SUBTOTAL(3,D$7:D1388))</f>
        <v/>
      </c>
    </row>
    <row r="1389" spans="3:3">
      <c r="C1389" s="20" t="str">
        <f>+IF(D1389="","",SUBTOTAL(3,D$7:D1389))</f>
        <v/>
      </c>
    </row>
    <row r="1390" spans="3:3">
      <c r="C1390" s="20" t="str">
        <f>+IF(D1390="","",SUBTOTAL(3,D$7:D1390))</f>
        <v/>
      </c>
    </row>
    <row r="1391" spans="3:3">
      <c r="C1391" s="20" t="str">
        <f>+IF(D1391="","",SUBTOTAL(3,D$7:D1391))</f>
        <v/>
      </c>
    </row>
    <row r="1392" spans="3:3">
      <c r="C1392" s="20" t="str">
        <f>+IF(D1392="","",SUBTOTAL(3,D$7:D1392))</f>
        <v/>
      </c>
    </row>
    <row r="1393" spans="3:3">
      <c r="C1393" s="20" t="str">
        <f>+IF(D1393="","",SUBTOTAL(3,D$7:D1393))</f>
        <v/>
      </c>
    </row>
    <row r="1394" spans="3:3">
      <c r="C1394" s="20" t="str">
        <f>+IF(D1394="","",SUBTOTAL(3,D$7:D1394))</f>
        <v/>
      </c>
    </row>
    <row r="1395" spans="3:3">
      <c r="C1395" s="20" t="str">
        <f>+IF(D1395="","",SUBTOTAL(3,D$7:D1395))</f>
        <v/>
      </c>
    </row>
    <row r="1396" spans="3:3">
      <c r="C1396" s="20" t="str">
        <f>+IF(D1396="","",SUBTOTAL(3,D$7:D1396))</f>
        <v/>
      </c>
    </row>
    <row r="1397" spans="3:3">
      <c r="C1397" s="20" t="str">
        <f>+IF(D1397="","",SUBTOTAL(3,D$7:D1397))</f>
        <v/>
      </c>
    </row>
    <row r="1398" spans="3:3">
      <c r="C1398" s="20" t="str">
        <f>+IF(D1398="","",SUBTOTAL(3,D$7:D1398))</f>
        <v/>
      </c>
    </row>
    <row r="1399" spans="3:3">
      <c r="C1399" s="20" t="str">
        <f>+IF(D1399="","",SUBTOTAL(3,D$7:D1399))</f>
        <v/>
      </c>
    </row>
    <row r="1400" spans="3:3">
      <c r="C1400" s="20" t="str">
        <f>+IF(D1400="","",SUBTOTAL(3,D$7:D1400))</f>
        <v/>
      </c>
    </row>
    <row r="1401" spans="3:3">
      <c r="C1401" s="20" t="str">
        <f>+IF(D1401="","",SUBTOTAL(3,D$7:D1401))</f>
        <v/>
      </c>
    </row>
    <row r="1402" spans="3:3">
      <c r="C1402" s="20" t="str">
        <f>+IF(D1402="","",SUBTOTAL(3,D$7:D1402))</f>
        <v/>
      </c>
    </row>
    <row r="1403" spans="3:3">
      <c r="C1403" s="20" t="str">
        <f>+IF(D1403="","",SUBTOTAL(3,D$7:D1403))</f>
        <v/>
      </c>
    </row>
    <row r="1404" spans="3:3">
      <c r="C1404" s="20" t="str">
        <f>+IF(D1404="","",SUBTOTAL(3,D$7:D1404))</f>
        <v/>
      </c>
    </row>
    <row r="1405" spans="3:3">
      <c r="C1405" s="20" t="str">
        <f>+IF(D1405="","",SUBTOTAL(3,D$7:D1405))</f>
        <v/>
      </c>
    </row>
    <row r="1406" spans="3:3">
      <c r="C1406" s="20" t="str">
        <f>+IF(D1406="","",SUBTOTAL(3,D$7:D1406))</f>
        <v/>
      </c>
    </row>
    <row r="1407" spans="3:3">
      <c r="C1407" s="20" t="str">
        <f>+IF(D1407="","",SUBTOTAL(3,D$7:D1407))</f>
        <v/>
      </c>
    </row>
    <row r="1408" spans="3:3">
      <c r="C1408" s="20" t="str">
        <f>+IF(D1408="","",SUBTOTAL(3,D$7:D1408))</f>
        <v/>
      </c>
    </row>
    <row r="1409" spans="3:3">
      <c r="C1409" s="20" t="str">
        <f>+IF(D1409="","",SUBTOTAL(3,D$7:D1409))</f>
        <v/>
      </c>
    </row>
    <row r="1410" spans="3:3">
      <c r="C1410" s="20" t="str">
        <f>+IF(D1410="","",SUBTOTAL(3,D$7:D1410))</f>
        <v/>
      </c>
    </row>
    <row r="1411" spans="3:3">
      <c r="C1411" s="20" t="str">
        <f>+IF(D1411="","",SUBTOTAL(3,D$7:D1411))</f>
        <v/>
      </c>
    </row>
    <row r="1412" spans="3:3">
      <c r="C1412" s="20" t="str">
        <f>+IF(D1412="","",SUBTOTAL(3,D$7:D1412))</f>
        <v/>
      </c>
    </row>
    <row r="1413" spans="3:3">
      <c r="C1413" s="20" t="str">
        <f>+IF(D1413="","",SUBTOTAL(3,D$7:D1413))</f>
        <v/>
      </c>
    </row>
    <row r="1414" spans="3:3">
      <c r="C1414" s="20" t="str">
        <f>+IF(D1414="","",SUBTOTAL(3,D$7:D1414))</f>
        <v/>
      </c>
    </row>
    <row r="1415" spans="3:3">
      <c r="C1415" s="20" t="str">
        <f>+IF(D1415="","",SUBTOTAL(3,D$7:D1415))</f>
        <v/>
      </c>
    </row>
    <row r="1416" spans="3:3">
      <c r="C1416" s="20" t="str">
        <f>+IF(D1416="","",SUBTOTAL(3,D$7:D1416))</f>
        <v/>
      </c>
    </row>
    <row r="1417" spans="3:3">
      <c r="C1417" s="20" t="str">
        <f>+IF(D1417="","",SUBTOTAL(3,D$7:D1417))</f>
        <v/>
      </c>
    </row>
    <row r="1418" spans="3:3">
      <c r="C1418" s="20" t="str">
        <f>+IF(D1418="","",SUBTOTAL(3,D$7:D1418))</f>
        <v/>
      </c>
    </row>
    <row r="1419" spans="3:3">
      <c r="C1419" s="20" t="str">
        <f>+IF(D1419="","",SUBTOTAL(3,D$7:D1419))</f>
        <v/>
      </c>
    </row>
    <row r="1420" spans="3:3">
      <c r="C1420" s="20" t="str">
        <f>+IF(D1420="","",SUBTOTAL(3,D$7:D1420))</f>
        <v/>
      </c>
    </row>
    <row r="1421" spans="3:3">
      <c r="C1421" s="20" t="str">
        <f>+IF(D1421="","",SUBTOTAL(3,D$7:D1421))</f>
        <v/>
      </c>
    </row>
    <row r="1422" spans="3:3">
      <c r="C1422" s="20" t="str">
        <f>+IF(D1422="","",SUBTOTAL(3,D$7:D1422))</f>
        <v/>
      </c>
    </row>
    <row r="1423" spans="3:3">
      <c r="C1423" s="20" t="str">
        <f>+IF(D1423="","",SUBTOTAL(3,D$7:D1423))</f>
        <v/>
      </c>
    </row>
    <row r="1424" spans="3:3">
      <c r="C1424" s="20" t="str">
        <f>+IF(D1424="","",SUBTOTAL(3,D$7:D1424))</f>
        <v/>
      </c>
    </row>
    <row r="1425" spans="3:3">
      <c r="C1425" s="20" t="str">
        <f>+IF(D1425="","",SUBTOTAL(3,D$7:D1425))</f>
        <v/>
      </c>
    </row>
    <row r="1426" spans="3:3">
      <c r="C1426" s="20" t="str">
        <f>+IF(D1426="","",SUBTOTAL(3,D$7:D1426))</f>
        <v/>
      </c>
    </row>
    <row r="1427" spans="3:3">
      <c r="C1427" s="20" t="str">
        <f>+IF(D1427="","",SUBTOTAL(3,D$7:D1427))</f>
        <v/>
      </c>
    </row>
    <row r="1428" spans="3:3">
      <c r="C1428" s="20" t="str">
        <f>+IF(D1428="","",SUBTOTAL(3,D$7:D1428))</f>
        <v/>
      </c>
    </row>
    <row r="1429" spans="3:3">
      <c r="C1429" s="20" t="str">
        <f>+IF(D1429="","",SUBTOTAL(3,D$7:D1429))</f>
        <v/>
      </c>
    </row>
    <row r="1430" spans="3:3">
      <c r="C1430" s="20" t="str">
        <f>+IF(D1430="","",SUBTOTAL(3,D$7:D1430))</f>
        <v/>
      </c>
    </row>
    <row r="1431" spans="3:3">
      <c r="C1431" s="20" t="str">
        <f>+IF(D1431="","",SUBTOTAL(3,D$7:D1431))</f>
        <v/>
      </c>
    </row>
    <row r="1432" spans="3:3">
      <c r="C1432" s="20" t="str">
        <f>+IF(D1432="","",SUBTOTAL(3,D$7:D1432))</f>
        <v/>
      </c>
    </row>
    <row r="1433" spans="3:3">
      <c r="C1433" s="20" t="str">
        <f>+IF(D1433="","",SUBTOTAL(3,D$7:D1433))</f>
        <v/>
      </c>
    </row>
    <row r="1434" spans="3:3">
      <c r="C1434" s="20" t="str">
        <f>+IF(D1434="","",SUBTOTAL(3,D$7:D1434))</f>
        <v/>
      </c>
    </row>
    <row r="1435" spans="3:3">
      <c r="C1435" s="20" t="str">
        <f>+IF(D1435="","",SUBTOTAL(3,D$7:D1435))</f>
        <v/>
      </c>
    </row>
    <row r="1436" spans="3:3">
      <c r="C1436" s="20" t="str">
        <f>+IF(D1436="","",SUBTOTAL(3,D$7:D1436))</f>
        <v/>
      </c>
    </row>
    <row r="1437" spans="3:3">
      <c r="C1437" s="20" t="str">
        <f>+IF(D1437="","",SUBTOTAL(3,D$7:D1437))</f>
        <v/>
      </c>
    </row>
    <row r="1438" spans="3:3">
      <c r="C1438" s="20" t="str">
        <f>+IF(D1438="","",SUBTOTAL(3,D$7:D1438))</f>
        <v/>
      </c>
    </row>
    <row r="1439" spans="3:3">
      <c r="C1439" s="20" t="str">
        <f>+IF(D1439="","",SUBTOTAL(3,D$7:D1439))</f>
        <v/>
      </c>
    </row>
    <row r="1440" spans="3:3">
      <c r="C1440" s="20" t="str">
        <f>+IF(D1440="","",SUBTOTAL(3,D$7:D1440))</f>
        <v/>
      </c>
    </row>
    <row r="1441" spans="3:3">
      <c r="C1441" s="20" t="str">
        <f>+IF(D1441="","",SUBTOTAL(3,D$7:D1441))</f>
        <v/>
      </c>
    </row>
    <row r="1442" spans="3:3">
      <c r="C1442" s="20" t="str">
        <f>+IF(D1442="","",SUBTOTAL(3,D$7:D1442))</f>
        <v/>
      </c>
    </row>
    <row r="1443" spans="3:3">
      <c r="C1443" s="20" t="str">
        <f>+IF(D1443="","",SUBTOTAL(3,D$7:D1443))</f>
        <v/>
      </c>
    </row>
    <row r="1444" spans="3:3">
      <c r="C1444" s="20" t="str">
        <f>+IF(D1444="","",SUBTOTAL(3,D$7:D1444))</f>
        <v/>
      </c>
    </row>
    <row r="1445" spans="3:3">
      <c r="C1445" s="20" t="str">
        <f>+IF(D1445="","",SUBTOTAL(3,D$7:D1445))</f>
        <v/>
      </c>
    </row>
    <row r="1446" spans="3:3">
      <c r="C1446" s="20" t="str">
        <f>+IF(D1446="","",SUBTOTAL(3,D$7:D1446))</f>
        <v/>
      </c>
    </row>
    <row r="1447" spans="3:3">
      <c r="C1447" s="20" t="str">
        <f>+IF(D1447="","",SUBTOTAL(3,D$7:D1447))</f>
        <v/>
      </c>
    </row>
    <row r="1448" spans="3:3">
      <c r="C1448" s="20" t="str">
        <f>+IF(D1448="","",SUBTOTAL(3,D$7:D1448))</f>
        <v/>
      </c>
    </row>
    <row r="1449" spans="3:3">
      <c r="C1449" s="20" t="str">
        <f>+IF(D1449="","",SUBTOTAL(3,D$7:D1449))</f>
        <v/>
      </c>
    </row>
    <row r="1450" spans="3:3">
      <c r="C1450" s="20" t="str">
        <f>+IF(D1450="","",SUBTOTAL(3,D$7:D1450))</f>
        <v/>
      </c>
    </row>
    <row r="1451" spans="3:3">
      <c r="C1451" s="20" t="str">
        <f>+IF(D1451="","",SUBTOTAL(3,D$7:D1451))</f>
        <v/>
      </c>
    </row>
    <row r="1452" spans="3:3">
      <c r="C1452" s="20" t="str">
        <f>+IF(D1452="","",SUBTOTAL(3,D$7:D1452))</f>
        <v/>
      </c>
    </row>
    <row r="1453" spans="3:3">
      <c r="C1453" s="20" t="str">
        <f>+IF(D1453="","",SUBTOTAL(3,D$7:D1453))</f>
        <v/>
      </c>
    </row>
    <row r="1454" spans="3:3">
      <c r="C1454" s="20" t="str">
        <f>+IF(D1454="","",SUBTOTAL(3,D$7:D1454))</f>
        <v/>
      </c>
    </row>
    <row r="1455" spans="3:3">
      <c r="C1455" s="20" t="str">
        <f>+IF(D1455="","",SUBTOTAL(3,D$7:D1455))</f>
        <v/>
      </c>
    </row>
    <row r="1456" spans="3:3">
      <c r="C1456" s="20" t="str">
        <f>+IF(D1456="","",SUBTOTAL(3,D$7:D1456))</f>
        <v/>
      </c>
    </row>
    <row r="1457" spans="3:3">
      <c r="C1457" s="20" t="str">
        <f>+IF(D1457="","",SUBTOTAL(3,D$7:D1457))</f>
        <v/>
      </c>
    </row>
    <row r="1458" spans="3:3">
      <c r="C1458" s="20" t="str">
        <f>+IF(D1458="","",SUBTOTAL(3,D$7:D1458))</f>
        <v/>
      </c>
    </row>
    <row r="1459" spans="3:3">
      <c r="C1459" s="20" t="str">
        <f>+IF(D1459="","",SUBTOTAL(3,D$7:D1459))</f>
        <v/>
      </c>
    </row>
    <row r="1460" spans="3:3">
      <c r="C1460" s="20" t="str">
        <f>+IF(D1460="","",SUBTOTAL(3,D$7:D1460))</f>
        <v/>
      </c>
    </row>
    <row r="1461" spans="3:3">
      <c r="C1461" s="20" t="str">
        <f>+IF(D1461="","",SUBTOTAL(3,D$7:D1461))</f>
        <v/>
      </c>
    </row>
    <row r="1462" spans="3:3">
      <c r="C1462" s="20" t="str">
        <f>+IF(D1462="","",SUBTOTAL(3,D$7:D1462))</f>
        <v/>
      </c>
    </row>
    <row r="1463" spans="3:3">
      <c r="C1463" s="20" t="str">
        <f>+IF(D1463="","",SUBTOTAL(3,D$7:D1463))</f>
        <v/>
      </c>
    </row>
    <row r="1464" spans="3:3">
      <c r="C1464" s="20" t="str">
        <f>+IF(D1464="","",SUBTOTAL(3,D$7:D1464))</f>
        <v/>
      </c>
    </row>
    <row r="1465" spans="3:3">
      <c r="C1465" s="20" t="str">
        <f>+IF(D1465="","",SUBTOTAL(3,D$7:D1465))</f>
        <v/>
      </c>
    </row>
    <row r="1466" spans="3:3">
      <c r="C1466" s="20" t="str">
        <f>+IF(D1466="","",SUBTOTAL(3,D$7:D1466))</f>
        <v/>
      </c>
    </row>
    <row r="1467" spans="3:3">
      <c r="C1467" s="20" t="str">
        <f>+IF(D1467="","",SUBTOTAL(3,D$7:D1467))</f>
        <v/>
      </c>
    </row>
    <row r="1468" spans="3:3">
      <c r="C1468" s="20" t="str">
        <f>+IF(D1468="","",SUBTOTAL(3,D$7:D1468))</f>
        <v/>
      </c>
    </row>
    <row r="1469" spans="3:3">
      <c r="C1469" s="20" t="str">
        <f>+IF(D1469="","",SUBTOTAL(3,D$7:D1469))</f>
        <v/>
      </c>
    </row>
    <row r="1470" spans="3:3">
      <c r="C1470" s="20" t="str">
        <f>+IF(D1470="","",SUBTOTAL(3,D$7:D1470))</f>
        <v/>
      </c>
    </row>
    <row r="1471" spans="3:3">
      <c r="C1471" s="20" t="str">
        <f>+IF(D1471="","",SUBTOTAL(3,D$7:D1471))</f>
        <v/>
      </c>
    </row>
    <row r="1472" spans="3:3">
      <c r="C1472" s="20" t="str">
        <f>+IF(D1472="","",SUBTOTAL(3,D$7:D1472))</f>
        <v/>
      </c>
    </row>
    <row r="1473" spans="3:3">
      <c r="C1473" s="20" t="str">
        <f>+IF(D1473="","",SUBTOTAL(3,D$7:D1473))</f>
        <v/>
      </c>
    </row>
    <row r="1474" spans="3:3">
      <c r="C1474" s="20" t="str">
        <f>+IF(D1474="","",SUBTOTAL(3,D$7:D1474))</f>
        <v/>
      </c>
    </row>
    <row r="1475" spans="3:3">
      <c r="C1475" s="20" t="str">
        <f>+IF(D1475="","",SUBTOTAL(3,D$7:D1475))</f>
        <v/>
      </c>
    </row>
    <row r="1476" spans="3:3">
      <c r="C1476" s="20" t="str">
        <f>+IF(D1476="","",SUBTOTAL(3,D$7:D1476))</f>
        <v/>
      </c>
    </row>
    <row r="1477" spans="3:3">
      <c r="C1477" s="20" t="str">
        <f>+IF(D1477="","",SUBTOTAL(3,D$7:D1477))</f>
        <v/>
      </c>
    </row>
    <row r="1478" spans="3:3">
      <c r="C1478" s="20" t="str">
        <f>+IF(D1478="","",SUBTOTAL(3,D$7:D1478))</f>
        <v/>
      </c>
    </row>
    <row r="1479" spans="3:3">
      <c r="C1479" s="20" t="str">
        <f>+IF(D1479="","",SUBTOTAL(3,D$7:D1479))</f>
        <v/>
      </c>
    </row>
    <row r="1480" spans="3:3">
      <c r="C1480" s="20" t="str">
        <f>+IF(D1480="","",SUBTOTAL(3,D$7:D1480))</f>
        <v/>
      </c>
    </row>
    <row r="1481" spans="3:3">
      <c r="C1481" s="20" t="str">
        <f>+IF(D1481="","",SUBTOTAL(3,D$7:D1481))</f>
        <v/>
      </c>
    </row>
    <row r="1482" spans="3:3">
      <c r="C1482" s="20" t="str">
        <f>+IF(D1482="","",SUBTOTAL(3,D$7:D1482))</f>
        <v/>
      </c>
    </row>
    <row r="1483" spans="3:3">
      <c r="C1483" s="20" t="str">
        <f>+IF(D1483="","",SUBTOTAL(3,D$7:D1483))</f>
        <v/>
      </c>
    </row>
    <row r="1484" spans="3:3">
      <c r="C1484" s="20" t="str">
        <f>+IF(D1484="","",SUBTOTAL(3,D$7:D1484))</f>
        <v/>
      </c>
    </row>
    <row r="1485" spans="3:3">
      <c r="C1485" s="20" t="str">
        <f>+IF(D1485="","",SUBTOTAL(3,D$7:D1485))</f>
        <v/>
      </c>
    </row>
    <row r="1486" spans="3:3">
      <c r="C1486" s="20" t="str">
        <f>+IF(D1486="","",SUBTOTAL(3,D$7:D1486))</f>
        <v/>
      </c>
    </row>
    <row r="1487" spans="3:3">
      <c r="C1487" s="20" t="str">
        <f>+IF(D1487="","",SUBTOTAL(3,D$7:D1487))</f>
        <v/>
      </c>
    </row>
    <row r="1488" spans="3:3">
      <c r="C1488" s="20" t="str">
        <f>+IF(D1488="","",SUBTOTAL(3,D$7:D1488))</f>
        <v/>
      </c>
    </row>
    <row r="1489" spans="3:3">
      <c r="C1489" s="20" t="str">
        <f>+IF(D1489="","",SUBTOTAL(3,D$7:D1489))</f>
        <v/>
      </c>
    </row>
    <row r="1490" spans="3:3">
      <c r="C1490" s="20" t="str">
        <f>+IF(D1490="","",SUBTOTAL(3,D$7:D1490))</f>
        <v/>
      </c>
    </row>
    <row r="1491" spans="3:3">
      <c r="C1491" s="20" t="str">
        <f>+IF(D1491="","",SUBTOTAL(3,D$7:D1491))</f>
        <v/>
      </c>
    </row>
    <row r="1492" spans="3:3">
      <c r="C1492" s="20" t="str">
        <f>+IF(D1492="","",SUBTOTAL(3,D$7:D1492))</f>
        <v/>
      </c>
    </row>
    <row r="1493" spans="3:3">
      <c r="C1493" s="20" t="str">
        <f>+IF(D1493="","",SUBTOTAL(3,D$7:D1493))</f>
        <v/>
      </c>
    </row>
    <row r="1494" spans="3:3">
      <c r="C1494" s="20" t="str">
        <f>+IF(D1494="","",SUBTOTAL(3,D$7:D1494))</f>
        <v/>
      </c>
    </row>
    <row r="1495" spans="3:3">
      <c r="C1495" s="20" t="str">
        <f>+IF(D1495="","",SUBTOTAL(3,D$7:D1495))</f>
        <v/>
      </c>
    </row>
    <row r="1496" spans="3:3">
      <c r="C1496" s="20" t="str">
        <f>+IF(D1496="","",SUBTOTAL(3,D$7:D1496))</f>
        <v/>
      </c>
    </row>
    <row r="1497" spans="3:3">
      <c r="C1497" s="20" t="str">
        <f>+IF(D1497="","",SUBTOTAL(3,D$7:D1497))</f>
        <v/>
      </c>
    </row>
    <row r="1498" spans="3:3">
      <c r="C1498" s="20" t="str">
        <f>+IF(D1498="","",SUBTOTAL(3,D$7:D1498))</f>
        <v/>
      </c>
    </row>
    <row r="1499" spans="3:3">
      <c r="C1499" s="20" t="str">
        <f>+IF(D1499="","",SUBTOTAL(3,D$7:D1499))</f>
        <v/>
      </c>
    </row>
    <row r="1500" spans="3:3">
      <c r="C1500" s="20" t="str">
        <f>+IF(D1500="","",SUBTOTAL(3,D$7:D1500))</f>
        <v/>
      </c>
    </row>
    <row r="1501" spans="3:3">
      <c r="C1501" s="20" t="str">
        <f>+IF(D1501="","",SUBTOTAL(3,D$7:D1501))</f>
        <v/>
      </c>
    </row>
    <row r="1502" spans="3:3">
      <c r="C1502" s="20" t="str">
        <f>+IF(D1502="","",SUBTOTAL(3,D$7:D1502))</f>
        <v/>
      </c>
    </row>
    <row r="1503" spans="3:3">
      <c r="C1503" s="20" t="str">
        <f>+IF(D1503="","",SUBTOTAL(3,D$7:D1503))</f>
        <v/>
      </c>
    </row>
    <row r="1504" spans="3:3">
      <c r="C1504" s="20" t="str">
        <f>+IF(D1504="","",SUBTOTAL(3,D$7:D1504))</f>
        <v/>
      </c>
    </row>
    <row r="1505" spans="3:3">
      <c r="C1505" s="20" t="str">
        <f>+IF(D1505="","",SUBTOTAL(3,D$7:D1505))</f>
        <v/>
      </c>
    </row>
    <row r="1506" spans="3:3">
      <c r="C1506" s="20" t="str">
        <f>+IF(D1506="","",SUBTOTAL(3,D$7:D1506))</f>
        <v/>
      </c>
    </row>
    <row r="1507" spans="3:3">
      <c r="C1507" s="20" t="str">
        <f>+IF(D1507="","",SUBTOTAL(3,D$7:D1507))</f>
        <v/>
      </c>
    </row>
    <row r="1508" spans="3:3">
      <c r="C1508" s="20" t="str">
        <f>+IF(D1508="","",SUBTOTAL(3,D$7:D1508))</f>
        <v/>
      </c>
    </row>
    <row r="1509" spans="3:3">
      <c r="C1509" s="20" t="str">
        <f>+IF(D1509="","",SUBTOTAL(3,D$7:D1509))</f>
        <v/>
      </c>
    </row>
    <row r="1510" spans="3:3">
      <c r="C1510" s="20" t="str">
        <f>+IF(D1510="","",SUBTOTAL(3,D$7:D1510))</f>
        <v/>
      </c>
    </row>
    <row r="1511" spans="3:3">
      <c r="C1511" s="20" t="str">
        <f>+IF(D1511="","",SUBTOTAL(3,D$7:D1511))</f>
        <v/>
      </c>
    </row>
    <row r="1512" spans="3:3">
      <c r="C1512" s="20" t="str">
        <f>+IF(D1512="","",SUBTOTAL(3,D$7:D1512))</f>
        <v/>
      </c>
    </row>
    <row r="1513" spans="3:3">
      <c r="C1513" s="20" t="str">
        <f>+IF(D1513="","",SUBTOTAL(3,D$7:D1513))</f>
        <v/>
      </c>
    </row>
    <row r="1514" spans="3:3">
      <c r="C1514" s="20" t="str">
        <f>+IF(D1514="","",SUBTOTAL(3,D$7:D1514))</f>
        <v/>
      </c>
    </row>
    <row r="1515" spans="3:3">
      <c r="C1515" s="20" t="str">
        <f>+IF(D1515="","",SUBTOTAL(3,D$7:D1515))</f>
        <v/>
      </c>
    </row>
    <row r="1516" spans="3:3">
      <c r="C1516" s="20" t="str">
        <f>+IF(D1516="","",SUBTOTAL(3,D$7:D1516))</f>
        <v/>
      </c>
    </row>
    <row r="1517" spans="3:3">
      <c r="C1517" s="20" t="str">
        <f>+IF(D1517="","",SUBTOTAL(3,D$7:D1517))</f>
        <v/>
      </c>
    </row>
    <row r="1518" spans="3:3">
      <c r="C1518" s="20" t="str">
        <f>+IF(D1518="","",SUBTOTAL(3,D$7:D1518))</f>
        <v/>
      </c>
    </row>
    <row r="1519" spans="3:3">
      <c r="C1519" s="20" t="str">
        <f>+IF(D1519="","",SUBTOTAL(3,D$7:D1519))</f>
        <v/>
      </c>
    </row>
    <row r="1520" spans="3:3">
      <c r="C1520" s="20" t="str">
        <f>+IF(D1520="","",SUBTOTAL(3,D$7:D1520))</f>
        <v/>
      </c>
    </row>
    <row r="1521" spans="3:3">
      <c r="C1521" s="20" t="str">
        <f>+IF(D1521="","",SUBTOTAL(3,D$7:D1521))</f>
        <v/>
      </c>
    </row>
    <row r="1522" spans="3:3">
      <c r="C1522" s="20" t="str">
        <f>+IF(D1522="","",SUBTOTAL(3,D$7:D1522))</f>
        <v/>
      </c>
    </row>
    <row r="1523" spans="3:3">
      <c r="C1523" s="20" t="str">
        <f>+IF(D1523="","",SUBTOTAL(3,D$7:D1523))</f>
        <v/>
      </c>
    </row>
    <row r="1524" spans="3:3">
      <c r="C1524" s="20" t="str">
        <f>+IF(D1524="","",SUBTOTAL(3,D$7:D1524))</f>
        <v/>
      </c>
    </row>
    <row r="1525" spans="3:3">
      <c r="C1525" s="20" t="str">
        <f>+IF(D1525="","",SUBTOTAL(3,D$7:D1525))</f>
        <v/>
      </c>
    </row>
    <row r="1526" spans="3:3">
      <c r="C1526" s="20" t="str">
        <f>+IF(D1526="","",SUBTOTAL(3,D$7:D1526))</f>
        <v/>
      </c>
    </row>
    <row r="1527" spans="3:3">
      <c r="C1527" s="20" t="str">
        <f>+IF(D1527="","",SUBTOTAL(3,D$7:D1527))</f>
        <v/>
      </c>
    </row>
    <row r="1528" spans="3:3">
      <c r="C1528" s="20" t="str">
        <f>+IF(D1528="","",SUBTOTAL(3,D$7:D1528))</f>
        <v/>
      </c>
    </row>
    <row r="1529" spans="3:3">
      <c r="C1529" s="20" t="str">
        <f>+IF(D1529="","",SUBTOTAL(3,D$7:D1529))</f>
        <v/>
      </c>
    </row>
    <row r="1530" spans="3:3">
      <c r="C1530" s="20" t="str">
        <f>+IF(D1530="","",SUBTOTAL(3,D$7:D1530))</f>
        <v/>
      </c>
    </row>
    <row r="1531" spans="3:3">
      <c r="C1531" s="20" t="str">
        <f>+IF(D1531="","",SUBTOTAL(3,D$7:D1531))</f>
        <v/>
      </c>
    </row>
    <row r="1532" spans="3:3">
      <c r="C1532" s="20" t="str">
        <f>+IF(D1532="","",SUBTOTAL(3,D$7:D1532))</f>
        <v/>
      </c>
    </row>
    <row r="1533" spans="3:3">
      <c r="C1533" s="20" t="str">
        <f>+IF(D1533="","",SUBTOTAL(3,D$7:D1533))</f>
        <v/>
      </c>
    </row>
    <row r="1534" spans="3:3">
      <c r="C1534" s="20" t="str">
        <f>+IF(D1534="","",SUBTOTAL(3,D$7:D1534))</f>
        <v/>
      </c>
    </row>
    <row r="1535" spans="3:3">
      <c r="C1535" s="20" t="str">
        <f>+IF(D1535="","",SUBTOTAL(3,D$7:D1535))</f>
        <v/>
      </c>
    </row>
    <row r="1536" spans="3:3">
      <c r="C1536" s="20" t="str">
        <f>+IF(D1536="","",SUBTOTAL(3,D$7:D1536))</f>
        <v/>
      </c>
    </row>
    <row r="1537" spans="3:3">
      <c r="C1537" s="20" t="str">
        <f>+IF(D1537="","",SUBTOTAL(3,D$7:D1537))</f>
        <v/>
      </c>
    </row>
    <row r="1538" spans="3:3">
      <c r="C1538" s="20" t="str">
        <f>+IF(D1538="","",SUBTOTAL(3,D$7:D1538))</f>
        <v/>
      </c>
    </row>
    <row r="1539" spans="3:3">
      <c r="C1539" s="20" t="str">
        <f>+IF(D1539="","",SUBTOTAL(3,D$7:D1539))</f>
        <v/>
      </c>
    </row>
    <row r="1540" spans="3:3">
      <c r="C1540" s="20" t="str">
        <f>+IF(D1540="","",SUBTOTAL(3,D$7:D1540))</f>
        <v/>
      </c>
    </row>
    <row r="1541" spans="3:3">
      <c r="C1541" s="20" t="str">
        <f>+IF(D1541="","",SUBTOTAL(3,D$7:D1541))</f>
        <v/>
      </c>
    </row>
    <row r="1542" spans="3:3">
      <c r="C1542" s="20" t="str">
        <f>+IF(D1542="","",SUBTOTAL(3,D$7:D1542))</f>
        <v/>
      </c>
    </row>
    <row r="1543" spans="3:3">
      <c r="C1543" s="20" t="str">
        <f>+IF(D1543="","",SUBTOTAL(3,D$7:D1543))</f>
        <v/>
      </c>
    </row>
    <row r="1544" spans="3:3">
      <c r="C1544" s="20" t="str">
        <f>+IF(D1544="","",SUBTOTAL(3,D$7:D1544))</f>
        <v/>
      </c>
    </row>
    <row r="1545" spans="3:3">
      <c r="C1545" s="20" t="str">
        <f>+IF(D1545="","",SUBTOTAL(3,D$7:D1545))</f>
        <v/>
      </c>
    </row>
    <row r="1546" spans="3:3">
      <c r="C1546" s="20" t="str">
        <f>+IF(D1546="","",SUBTOTAL(3,D$7:D1546))</f>
        <v/>
      </c>
    </row>
    <row r="1547" spans="3:3">
      <c r="C1547" s="20" t="str">
        <f>+IF(D1547="","",SUBTOTAL(3,D$7:D1547))</f>
        <v/>
      </c>
    </row>
    <row r="1548" spans="3:3">
      <c r="C1548" s="20" t="str">
        <f>+IF(D1548="","",SUBTOTAL(3,D$7:D1548))</f>
        <v/>
      </c>
    </row>
    <row r="1549" spans="3:3">
      <c r="C1549" s="20" t="str">
        <f>+IF(D1549="","",SUBTOTAL(3,D$7:D1549))</f>
        <v/>
      </c>
    </row>
    <row r="1550" spans="3:3">
      <c r="C1550" s="20" t="str">
        <f>+IF(D1550="","",SUBTOTAL(3,D$7:D1550))</f>
        <v/>
      </c>
    </row>
    <row r="1551" spans="3:3">
      <c r="C1551" s="20" t="str">
        <f>+IF(D1551="","",SUBTOTAL(3,D$7:D1551))</f>
        <v/>
      </c>
    </row>
    <row r="1552" spans="3:3">
      <c r="C1552" s="20" t="str">
        <f>+IF(D1552="","",SUBTOTAL(3,D$7:D1552))</f>
        <v/>
      </c>
    </row>
    <row r="1553" spans="3:3">
      <c r="C1553" s="20" t="str">
        <f>+IF(D1553="","",SUBTOTAL(3,D$7:D1553))</f>
        <v/>
      </c>
    </row>
    <row r="1554" spans="3:3">
      <c r="C1554" s="20" t="str">
        <f>+IF(D1554="","",SUBTOTAL(3,D$7:D1554))</f>
        <v/>
      </c>
    </row>
    <row r="1555" spans="3:3">
      <c r="C1555" s="20" t="str">
        <f>+IF(D1555="","",SUBTOTAL(3,D$7:D1555))</f>
        <v/>
      </c>
    </row>
    <row r="1556" spans="3:3">
      <c r="C1556" s="20" t="str">
        <f>+IF(D1556="","",SUBTOTAL(3,D$7:D1556))</f>
        <v/>
      </c>
    </row>
    <row r="1557" spans="3:3">
      <c r="C1557" s="20" t="str">
        <f>+IF(D1557="","",SUBTOTAL(3,D$7:D1557))</f>
        <v/>
      </c>
    </row>
    <row r="1558" spans="3:3">
      <c r="C1558" s="20" t="str">
        <f>+IF(D1558="","",SUBTOTAL(3,D$7:D1558))</f>
        <v/>
      </c>
    </row>
    <row r="1559" spans="3:3">
      <c r="C1559" s="20" t="str">
        <f>+IF(D1559="","",SUBTOTAL(3,D$7:D1559))</f>
        <v/>
      </c>
    </row>
    <row r="1560" spans="3:3">
      <c r="C1560" s="20" t="str">
        <f>+IF(D1560="","",SUBTOTAL(3,D$7:D1560))</f>
        <v/>
      </c>
    </row>
    <row r="1561" spans="3:3">
      <c r="C1561" s="20" t="str">
        <f>+IF(D1561="","",SUBTOTAL(3,D$7:D1561))</f>
        <v/>
      </c>
    </row>
    <row r="1562" spans="3:3">
      <c r="C1562" s="20" t="str">
        <f>+IF(D1562="","",SUBTOTAL(3,D$7:D1562))</f>
        <v/>
      </c>
    </row>
    <row r="1563" spans="3:3">
      <c r="C1563" s="20" t="str">
        <f>+IF(D1563="","",SUBTOTAL(3,D$7:D1563))</f>
        <v/>
      </c>
    </row>
    <row r="1564" spans="3:3">
      <c r="C1564" s="20" t="str">
        <f>+IF(D1564="","",SUBTOTAL(3,D$7:D1564))</f>
        <v/>
      </c>
    </row>
    <row r="1565" spans="3:3">
      <c r="C1565" s="20" t="str">
        <f>+IF(D1565="","",SUBTOTAL(3,D$7:D1565))</f>
        <v/>
      </c>
    </row>
    <row r="1566" spans="3:3">
      <c r="C1566" s="20" t="str">
        <f>+IF(D1566="","",SUBTOTAL(3,D$7:D1566))</f>
        <v/>
      </c>
    </row>
    <row r="1567" spans="3:3">
      <c r="C1567" s="20" t="str">
        <f>+IF(D1567="","",SUBTOTAL(3,D$7:D1567))</f>
        <v/>
      </c>
    </row>
    <row r="1568" spans="3:3">
      <c r="C1568" s="20" t="str">
        <f>+IF(D1568="","",SUBTOTAL(3,D$7:D1568))</f>
        <v/>
      </c>
    </row>
    <row r="1569" spans="3:3">
      <c r="C1569" s="20" t="str">
        <f>+IF(D1569="","",SUBTOTAL(3,D$7:D1569))</f>
        <v/>
      </c>
    </row>
    <row r="1570" spans="3:3">
      <c r="C1570" s="20" t="str">
        <f>+IF(D1570="","",SUBTOTAL(3,D$7:D1570))</f>
        <v/>
      </c>
    </row>
    <row r="1571" spans="3:3">
      <c r="C1571" s="20" t="str">
        <f>+IF(D1571="","",SUBTOTAL(3,D$7:D1571))</f>
        <v/>
      </c>
    </row>
    <row r="1572" spans="3:3">
      <c r="C1572" s="20" t="str">
        <f>+IF(D1572="","",SUBTOTAL(3,D$7:D1572))</f>
        <v/>
      </c>
    </row>
    <row r="1573" spans="3:3">
      <c r="C1573" s="20" t="str">
        <f>+IF(D1573="","",SUBTOTAL(3,D$7:D1573))</f>
        <v/>
      </c>
    </row>
    <row r="1574" spans="3:3">
      <c r="C1574" s="20" t="str">
        <f>+IF(D1574="","",SUBTOTAL(3,D$7:D1574))</f>
        <v/>
      </c>
    </row>
    <row r="1575" spans="3:3">
      <c r="C1575" s="20" t="str">
        <f>+IF(D1575="","",SUBTOTAL(3,D$7:D1575))</f>
        <v/>
      </c>
    </row>
    <row r="1576" spans="3:3">
      <c r="C1576" s="20" t="str">
        <f>+IF(D1576="","",SUBTOTAL(3,D$7:D1576))</f>
        <v/>
      </c>
    </row>
    <row r="1577" spans="3:3">
      <c r="C1577" s="20" t="str">
        <f>+IF(D1577="","",SUBTOTAL(3,D$7:D1577))</f>
        <v/>
      </c>
    </row>
    <row r="1578" spans="3:3">
      <c r="C1578" s="20" t="str">
        <f>+IF(D1578="","",SUBTOTAL(3,D$7:D1578))</f>
        <v/>
      </c>
    </row>
    <row r="1579" spans="3:3">
      <c r="C1579" s="20" t="str">
        <f>+IF(D1579="","",SUBTOTAL(3,D$7:D1579))</f>
        <v/>
      </c>
    </row>
    <row r="1580" spans="3:3">
      <c r="C1580" s="20" t="str">
        <f>+IF(D1580="","",SUBTOTAL(3,D$7:D1580))</f>
        <v/>
      </c>
    </row>
    <row r="1581" spans="3:3">
      <c r="C1581" s="20" t="str">
        <f>+IF(D1581="","",SUBTOTAL(3,D$7:D1581))</f>
        <v/>
      </c>
    </row>
    <row r="1582" spans="3:3">
      <c r="C1582" s="20" t="str">
        <f>+IF(D1582="","",SUBTOTAL(3,D$7:D1582))</f>
        <v/>
      </c>
    </row>
    <row r="1583" spans="3:3">
      <c r="C1583" s="20" t="str">
        <f>+IF(D1583="","",SUBTOTAL(3,D$7:D1583))</f>
        <v/>
      </c>
    </row>
    <row r="1584" spans="3:3">
      <c r="C1584" s="20" t="str">
        <f>+IF(D1584="","",SUBTOTAL(3,D$7:D1584))</f>
        <v/>
      </c>
    </row>
    <row r="1585" spans="3:3">
      <c r="C1585" s="20" t="str">
        <f>+IF(D1585="","",SUBTOTAL(3,D$7:D1585))</f>
        <v/>
      </c>
    </row>
    <row r="1586" spans="3:3">
      <c r="C1586" s="20" t="str">
        <f>+IF(D1586="","",SUBTOTAL(3,D$7:D1586))</f>
        <v/>
      </c>
    </row>
    <row r="1587" spans="3:3">
      <c r="C1587" s="20" t="str">
        <f>+IF(D1587="","",SUBTOTAL(3,D$7:D1587))</f>
        <v/>
      </c>
    </row>
    <row r="1588" spans="3:3">
      <c r="C1588" s="20" t="str">
        <f>+IF(D1588="","",SUBTOTAL(3,D$7:D1588))</f>
        <v/>
      </c>
    </row>
    <row r="1589" spans="3:3">
      <c r="C1589" s="20" t="str">
        <f>+IF(D1589="","",SUBTOTAL(3,D$7:D1589))</f>
        <v/>
      </c>
    </row>
    <row r="1590" spans="3:3">
      <c r="C1590" s="20" t="str">
        <f>+IF(D1590="","",SUBTOTAL(3,D$7:D1590))</f>
        <v/>
      </c>
    </row>
    <row r="1591" spans="3:3">
      <c r="C1591" s="20" t="str">
        <f>+IF(D1591="","",SUBTOTAL(3,D$7:D1591))</f>
        <v/>
      </c>
    </row>
    <row r="1592" spans="3:3">
      <c r="C1592" s="20" t="str">
        <f>+IF(D1592="","",SUBTOTAL(3,D$7:D1592))</f>
        <v/>
      </c>
    </row>
    <row r="1593" spans="3:3">
      <c r="C1593" s="20" t="str">
        <f>+IF(D1593="","",SUBTOTAL(3,D$7:D1593))</f>
        <v/>
      </c>
    </row>
    <row r="1594" spans="3:3">
      <c r="C1594" s="20" t="str">
        <f>+IF(D1594="","",SUBTOTAL(3,D$7:D1594))</f>
        <v/>
      </c>
    </row>
    <row r="1595" spans="3:3">
      <c r="C1595" s="20" t="str">
        <f>+IF(D1595="","",SUBTOTAL(3,D$7:D1595))</f>
        <v/>
      </c>
    </row>
    <row r="1596" spans="3:3">
      <c r="C1596" s="20" t="str">
        <f>+IF(D1596="","",SUBTOTAL(3,D$7:D1596))</f>
        <v/>
      </c>
    </row>
    <row r="1597" spans="3:3">
      <c r="C1597" s="20" t="str">
        <f>+IF(D1597="","",SUBTOTAL(3,D$7:D1597))</f>
        <v/>
      </c>
    </row>
    <row r="1598" spans="3:3">
      <c r="C1598" s="20" t="str">
        <f>+IF(D1598="","",SUBTOTAL(3,D$7:D1598))</f>
        <v/>
      </c>
    </row>
    <row r="1599" spans="3:3">
      <c r="C1599" s="20" t="str">
        <f>+IF(D1599="","",SUBTOTAL(3,D$7:D1599))</f>
        <v/>
      </c>
    </row>
    <row r="1600" spans="3:3">
      <c r="C1600" s="20" t="str">
        <f>+IF(D1600="","",SUBTOTAL(3,D$7:D1600))</f>
        <v/>
      </c>
    </row>
    <row r="1601" spans="3:3">
      <c r="C1601" s="20" t="str">
        <f>+IF(D1601="","",SUBTOTAL(3,D$7:D1601))</f>
        <v/>
      </c>
    </row>
    <row r="1602" spans="3:3">
      <c r="C1602" s="20" t="str">
        <f>+IF(D1602="","",SUBTOTAL(3,D$7:D1602))</f>
        <v/>
      </c>
    </row>
    <row r="1603" spans="3:3">
      <c r="C1603" s="20" t="str">
        <f>+IF(D1603="","",SUBTOTAL(3,D$7:D1603))</f>
        <v/>
      </c>
    </row>
    <row r="1604" spans="3:3">
      <c r="C1604" s="20" t="str">
        <f>+IF(D1604="","",SUBTOTAL(3,D$7:D1604))</f>
        <v/>
      </c>
    </row>
    <row r="1605" spans="3:3">
      <c r="C1605" s="20" t="str">
        <f>+IF(D1605="","",SUBTOTAL(3,D$7:D1605))</f>
        <v/>
      </c>
    </row>
    <row r="1606" spans="3:3">
      <c r="C1606" s="20" t="str">
        <f>+IF(D1606="","",SUBTOTAL(3,D$7:D1606))</f>
        <v/>
      </c>
    </row>
    <row r="1607" spans="3:3">
      <c r="C1607" s="20" t="str">
        <f>+IF(D1607="","",SUBTOTAL(3,D$7:D1607))</f>
        <v/>
      </c>
    </row>
    <row r="1608" spans="3:3">
      <c r="C1608" s="20" t="str">
        <f>+IF(D1608="","",SUBTOTAL(3,D$7:D1608))</f>
        <v/>
      </c>
    </row>
    <row r="1609" spans="3:3">
      <c r="C1609" s="20" t="str">
        <f>+IF(D1609="","",SUBTOTAL(3,D$7:D1609))</f>
        <v/>
      </c>
    </row>
    <row r="1610" spans="3:3">
      <c r="C1610" s="20" t="str">
        <f>+IF(D1610="","",SUBTOTAL(3,D$7:D1610))</f>
        <v/>
      </c>
    </row>
    <row r="1611" spans="3:3">
      <c r="C1611" s="20" t="str">
        <f>+IF(D1611="","",SUBTOTAL(3,D$7:D1611))</f>
        <v/>
      </c>
    </row>
    <row r="1612" spans="3:3">
      <c r="C1612" s="20" t="str">
        <f>+IF(D1612="","",SUBTOTAL(3,D$7:D1612))</f>
        <v/>
      </c>
    </row>
    <row r="1613" spans="3:3">
      <c r="C1613" s="20" t="str">
        <f>+IF(D1613="","",SUBTOTAL(3,D$7:D1613))</f>
        <v/>
      </c>
    </row>
    <row r="1614" spans="3:3">
      <c r="C1614" s="20" t="str">
        <f>+IF(D1614="","",SUBTOTAL(3,D$7:D1614))</f>
        <v/>
      </c>
    </row>
    <row r="1615" spans="3:3">
      <c r="C1615" s="20" t="str">
        <f>+IF(D1615="","",SUBTOTAL(3,D$7:D1615))</f>
        <v/>
      </c>
    </row>
    <row r="1616" spans="3:3">
      <c r="C1616" s="20" t="str">
        <f>+IF(D1616="","",SUBTOTAL(3,D$7:D1616))</f>
        <v/>
      </c>
    </row>
    <row r="1617" spans="3:3">
      <c r="C1617" s="20" t="str">
        <f>+IF(D1617="","",SUBTOTAL(3,D$7:D1617))</f>
        <v/>
      </c>
    </row>
    <row r="1618" spans="3:3">
      <c r="C1618" s="20" t="str">
        <f>+IF(D1618="","",SUBTOTAL(3,D$7:D1618))</f>
        <v/>
      </c>
    </row>
    <row r="1619" spans="3:3">
      <c r="C1619" s="20" t="str">
        <f>+IF(D1619="","",SUBTOTAL(3,D$7:D1619))</f>
        <v/>
      </c>
    </row>
    <row r="1620" spans="3:3">
      <c r="C1620" s="20" t="str">
        <f>+IF(D1620="","",SUBTOTAL(3,D$7:D1620))</f>
        <v/>
      </c>
    </row>
    <row r="1621" spans="3:3">
      <c r="C1621" s="20" t="str">
        <f>+IF(D1621="","",SUBTOTAL(3,D$7:D1621))</f>
        <v/>
      </c>
    </row>
    <row r="1622" spans="3:3">
      <c r="C1622" s="20" t="str">
        <f>+IF(D1622="","",SUBTOTAL(3,D$7:D1622))</f>
        <v/>
      </c>
    </row>
    <row r="1623" spans="3:3">
      <c r="C1623" s="20" t="str">
        <f>+IF(D1623="","",SUBTOTAL(3,D$7:D1623))</f>
        <v/>
      </c>
    </row>
    <row r="1624" spans="3:3">
      <c r="C1624" s="20" t="str">
        <f>+IF(D1624="","",SUBTOTAL(3,D$7:D1624))</f>
        <v/>
      </c>
    </row>
    <row r="1625" spans="3:3">
      <c r="C1625" s="20" t="str">
        <f>+IF(D1625="","",SUBTOTAL(3,D$7:D1625))</f>
        <v/>
      </c>
    </row>
    <row r="1626" spans="3:3">
      <c r="C1626" s="20" t="str">
        <f>+IF(D1626="","",SUBTOTAL(3,D$7:D1626))</f>
        <v/>
      </c>
    </row>
    <row r="1627" spans="3:3">
      <c r="C1627" s="20" t="str">
        <f>+IF(D1627="","",SUBTOTAL(3,D$7:D1627))</f>
        <v/>
      </c>
    </row>
    <row r="1628" spans="3:3">
      <c r="C1628" s="20" t="str">
        <f>+IF(D1628="","",SUBTOTAL(3,D$7:D1628))</f>
        <v/>
      </c>
    </row>
    <row r="1629" spans="3:3">
      <c r="C1629" s="20" t="str">
        <f>+IF(D1629="","",SUBTOTAL(3,D$7:D1629))</f>
        <v/>
      </c>
    </row>
    <row r="1630" spans="3:3">
      <c r="C1630" s="20" t="str">
        <f>+IF(D1630="","",SUBTOTAL(3,D$7:D1630))</f>
        <v/>
      </c>
    </row>
    <row r="1631" spans="3:3">
      <c r="C1631" s="20" t="str">
        <f>+IF(D1631="","",SUBTOTAL(3,D$7:D1631))</f>
        <v/>
      </c>
    </row>
    <row r="1632" spans="3:3">
      <c r="C1632" s="20" t="str">
        <f>+IF(D1632="","",SUBTOTAL(3,D$7:D1632))</f>
        <v/>
      </c>
    </row>
    <row r="1633" spans="3:3">
      <c r="C1633" s="20" t="str">
        <f>+IF(D1633="","",SUBTOTAL(3,D$7:D1633))</f>
        <v/>
      </c>
    </row>
    <row r="1634" spans="3:3">
      <c r="C1634" s="20" t="str">
        <f>+IF(D1634="","",SUBTOTAL(3,D$7:D1634))</f>
        <v/>
      </c>
    </row>
    <row r="1635" spans="3:3">
      <c r="C1635" s="20" t="str">
        <f>+IF(D1635="","",SUBTOTAL(3,D$7:D1635))</f>
        <v/>
      </c>
    </row>
    <row r="1636" spans="3:3">
      <c r="C1636" s="20" t="str">
        <f>+IF(D1636="","",SUBTOTAL(3,D$7:D1636))</f>
        <v/>
      </c>
    </row>
    <row r="1637" spans="3:3">
      <c r="C1637" s="20" t="str">
        <f>+IF(D1637="","",SUBTOTAL(3,D$7:D1637))</f>
        <v/>
      </c>
    </row>
    <row r="1638" spans="3:3">
      <c r="C1638" s="20" t="str">
        <f>+IF(D1638="","",SUBTOTAL(3,D$7:D1638))</f>
        <v/>
      </c>
    </row>
    <row r="1639" spans="3:3">
      <c r="C1639" s="20" t="str">
        <f>+IF(D1639="","",SUBTOTAL(3,D$7:D1639))</f>
        <v/>
      </c>
    </row>
    <row r="1640" spans="3:3">
      <c r="C1640" s="20" t="str">
        <f>+IF(D1640="","",SUBTOTAL(3,D$7:D1640))</f>
        <v/>
      </c>
    </row>
    <row r="1641" spans="3:3">
      <c r="C1641" s="20" t="str">
        <f>+IF(D1641="","",SUBTOTAL(3,D$7:D1641))</f>
        <v/>
      </c>
    </row>
    <row r="1642" spans="3:3">
      <c r="C1642" s="20" t="str">
        <f>+IF(D1642="","",SUBTOTAL(3,D$7:D1642))</f>
        <v/>
      </c>
    </row>
    <row r="1643" spans="3:3">
      <c r="C1643" s="20" t="str">
        <f>+IF(D1643="","",SUBTOTAL(3,D$7:D1643))</f>
        <v/>
      </c>
    </row>
    <row r="1644" spans="3:3">
      <c r="C1644" s="20" t="str">
        <f>+IF(D1644="","",SUBTOTAL(3,D$7:D1644))</f>
        <v/>
      </c>
    </row>
    <row r="1645" spans="3:3">
      <c r="C1645" s="20" t="str">
        <f>+IF(D1645="","",SUBTOTAL(3,D$7:D1645))</f>
        <v/>
      </c>
    </row>
    <row r="1646" spans="3:3">
      <c r="C1646" s="20" t="str">
        <f>+IF(D1646="","",SUBTOTAL(3,D$7:D1646))</f>
        <v/>
      </c>
    </row>
    <row r="1647" spans="3:3">
      <c r="C1647" s="20" t="str">
        <f>+IF(D1647="","",SUBTOTAL(3,D$7:D1647))</f>
        <v/>
      </c>
    </row>
    <row r="1648" spans="3:3">
      <c r="C1648" s="20" t="str">
        <f>+IF(D1648="","",SUBTOTAL(3,D$7:D1648))</f>
        <v/>
      </c>
    </row>
    <row r="1649" spans="3:3">
      <c r="C1649" s="20" t="str">
        <f>+IF(D1649="","",SUBTOTAL(3,D$7:D1649))</f>
        <v/>
      </c>
    </row>
    <row r="1650" spans="3:3">
      <c r="C1650" s="20" t="str">
        <f>+IF(D1650="","",SUBTOTAL(3,D$7:D1650))</f>
        <v/>
      </c>
    </row>
    <row r="1651" spans="3:3">
      <c r="C1651" s="20" t="str">
        <f>+IF(D1651="","",SUBTOTAL(3,D$7:D1651))</f>
        <v/>
      </c>
    </row>
    <row r="1652" spans="3:3">
      <c r="C1652" s="20" t="str">
        <f>+IF(D1652="","",SUBTOTAL(3,D$7:D1652))</f>
        <v/>
      </c>
    </row>
    <row r="1653" spans="3:3">
      <c r="C1653" s="20" t="str">
        <f>+IF(D1653="","",SUBTOTAL(3,D$7:D1653))</f>
        <v/>
      </c>
    </row>
    <row r="1654" spans="3:3">
      <c r="C1654" s="20" t="str">
        <f>+IF(D1654="","",SUBTOTAL(3,D$7:D1654))</f>
        <v/>
      </c>
    </row>
    <row r="1655" spans="3:3">
      <c r="C1655" s="20" t="str">
        <f>+IF(D1655="","",SUBTOTAL(3,D$7:D1655))</f>
        <v/>
      </c>
    </row>
    <row r="1656" spans="3:3">
      <c r="C1656" s="20" t="str">
        <f>+IF(D1656="","",SUBTOTAL(3,D$7:D1656))</f>
        <v/>
      </c>
    </row>
    <row r="1657" spans="3:3">
      <c r="C1657" s="20" t="str">
        <f>+IF(D1657="","",SUBTOTAL(3,D$7:D1657))</f>
        <v/>
      </c>
    </row>
    <row r="1658" spans="3:3">
      <c r="C1658" s="20" t="str">
        <f>+IF(D1658="","",SUBTOTAL(3,D$7:D1658))</f>
        <v/>
      </c>
    </row>
    <row r="1659" spans="3:3">
      <c r="C1659" s="20" t="str">
        <f>+IF(D1659="","",SUBTOTAL(3,D$7:D1659))</f>
        <v/>
      </c>
    </row>
    <row r="1660" spans="3:3">
      <c r="C1660" s="20" t="str">
        <f>+IF(D1660="","",SUBTOTAL(3,D$7:D1660))</f>
        <v/>
      </c>
    </row>
    <row r="1661" spans="3:3">
      <c r="C1661" s="20" t="str">
        <f>+IF(D1661="","",SUBTOTAL(3,D$7:D1661))</f>
        <v/>
      </c>
    </row>
    <row r="1662" spans="3:3">
      <c r="C1662" s="20" t="str">
        <f>+IF(D1662="","",SUBTOTAL(3,D$7:D1662))</f>
        <v/>
      </c>
    </row>
    <row r="1663" spans="3:3">
      <c r="C1663" s="20" t="str">
        <f>+IF(D1663="","",SUBTOTAL(3,D$7:D1663))</f>
        <v/>
      </c>
    </row>
    <row r="1664" spans="3:3">
      <c r="C1664" s="20" t="str">
        <f>+IF(D1664="","",SUBTOTAL(3,D$7:D1664))</f>
        <v/>
      </c>
    </row>
    <row r="1665" spans="3:3">
      <c r="C1665" s="20" t="str">
        <f>+IF(D1665="","",SUBTOTAL(3,D$7:D1665))</f>
        <v/>
      </c>
    </row>
    <row r="1666" spans="3:3">
      <c r="C1666" s="20" t="str">
        <f>+IF(D1666="","",SUBTOTAL(3,D$7:D1666))</f>
        <v/>
      </c>
    </row>
    <row r="1667" spans="3:3">
      <c r="C1667" s="20" t="str">
        <f>+IF(D1667="","",SUBTOTAL(3,D$7:D1667))</f>
        <v/>
      </c>
    </row>
    <row r="1668" spans="3:3">
      <c r="C1668" s="20" t="str">
        <f>+IF(D1668="","",SUBTOTAL(3,D$7:D1668))</f>
        <v/>
      </c>
    </row>
    <row r="1669" spans="3:3">
      <c r="C1669" s="20" t="str">
        <f>+IF(D1669="","",SUBTOTAL(3,D$7:D1669))</f>
        <v/>
      </c>
    </row>
    <row r="1670" spans="3:3">
      <c r="C1670" s="20" t="str">
        <f>+IF(D1670="","",SUBTOTAL(3,D$7:D1670))</f>
        <v/>
      </c>
    </row>
    <row r="1671" spans="3:3">
      <c r="C1671" s="20" t="str">
        <f>+IF(D1671="","",SUBTOTAL(3,D$7:D1671))</f>
        <v/>
      </c>
    </row>
    <row r="1672" spans="3:3">
      <c r="C1672" s="20" t="str">
        <f>+IF(D1672="","",SUBTOTAL(3,D$7:D1672))</f>
        <v/>
      </c>
    </row>
    <row r="1673" spans="3:3">
      <c r="C1673" s="20" t="str">
        <f>+IF(D1673="","",SUBTOTAL(3,D$7:D1673))</f>
        <v/>
      </c>
    </row>
    <row r="1674" spans="3:3">
      <c r="C1674" s="20" t="str">
        <f>+IF(D1674="","",SUBTOTAL(3,D$7:D1674))</f>
        <v/>
      </c>
    </row>
    <row r="1675" spans="3:3">
      <c r="C1675" s="20" t="str">
        <f>+IF(D1675="","",SUBTOTAL(3,D$7:D1675))</f>
        <v/>
      </c>
    </row>
    <row r="1676" spans="3:3">
      <c r="C1676" s="20" t="str">
        <f>+IF(D1676="","",SUBTOTAL(3,D$7:D1676))</f>
        <v/>
      </c>
    </row>
    <row r="1677" spans="3:3">
      <c r="C1677" s="20" t="str">
        <f>+IF(D1677="","",SUBTOTAL(3,D$7:D1677))</f>
        <v/>
      </c>
    </row>
    <row r="1678" spans="3:3">
      <c r="C1678" s="20" t="str">
        <f>+IF(D1678="","",SUBTOTAL(3,D$7:D1678))</f>
        <v/>
      </c>
    </row>
    <row r="1679" spans="3:3">
      <c r="C1679" s="20" t="str">
        <f>+IF(D1679="","",SUBTOTAL(3,D$7:D1679))</f>
        <v/>
      </c>
    </row>
    <row r="1680" spans="3:3">
      <c r="C1680" s="20" t="str">
        <f>+IF(D1680="","",SUBTOTAL(3,D$7:D1680))</f>
        <v/>
      </c>
    </row>
    <row r="1681" spans="3:3">
      <c r="C1681" s="20" t="str">
        <f>+IF(D1681="","",SUBTOTAL(3,D$7:D1681))</f>
        <v/>
      </c>
    </row>
    <row r="1682" spans="3:3">
      <c r="C1682" s="20" t="str">
        <f>+IF(D1682="","",SUBTOTAL(3,D$7:D1682))</f>
        <v/>
      </c>
    </row>
    <row r="1683" spans="3:3">
      <c r="C1683" s="20" t="str">
        <f>+IF(D1683="","",SUBTOTAL(3,D$7:D1683))</f>
        <v/>
      </c>
    </row>
    <row r="1684" spans="3:3">
      <c r="C1684" s="20" t="str">
        <f>+IF(D1684="","",SUBTOTAL(3,D$7:D1684))</f>
        <v/>
      </c>
    </row>
    <row r="1685" spans="3:3">
      <c r="C1685" s="20" t="str">
        <f>+IF(D1685="","",SUBTOTAL(3,D$7:D1685))</f>
        <v/>
      </c>
    </row>
    <row r="1686" spans="3:3">
      <c r="C1686" s="20" t="str">
        <f>+IF(D1686="","",SUBTOTAL(3,D$7:D1686))</f>
        <v/>
      </c>
    </row>
    <row r="1687" spans="3:3">
      <c r="C1687" s="20" t="str">
        <f>+IF(D1687="","",SUBTOTAL(3,D$7:D1687))</f>
        <v/>
      </c>
    </row>
    <row r="1688" spans="3:3">
      <c r="C1688" s="20" t="str">
        <f>+IF(D1688="","",SUBTOTAL(3,D$7:D1688))</f>
        <v/>
      </c>
    </row>
    <row r="1689" spans="3:3">
      <c r="C1689" s="20" t="str">
        <f>+IF(D1689="","",SUBTOTAL(3,D$7:D1689))</f>
        <v/>
      </c>
    </row>
    <row r="1690" spans="3:3">
      <c r="C1690" s="20" t="str">
        <f>+IF(D1690="","",SUBTOTAL(3,D$7:D1690))</f>
        <v/>
      </c>
    </row>
    <row r="1691" spans="3:3">
      <c r="C1691" s="20" t="str">
        <f>+IF(D1691="","",SUBTOTAL(3,D$7:D1691))</f>
        <v/>
      </c>
    </row>
    <row r="1692" spans="3:3">
      <c r="C1692" s="20" t="str">
        <f>+IF(D1692="","",SUBTOTAL(3,D$7:D1692))</f>
        <v/>
      </c>
    </row>
    <row r="1693" spans="3:3">
      <c r="C1693" s="20" t="str">
        <f>+IF(D1693="","",SUBTOTAL(3,D$7:D1693))</f>
        <v/>
      </c>
    </row>
    <row r="1694" spans="3:3">
      <c r="C1694" s="20" t="str">
        <f>+IF(D1694="","",SUBTOTAL(3,D$7:D1694))</f>
        <v/>
      </c>
    </row>
    <row r="1695" spans="3:3">
      <c r="C1695" s="20" t="str">
        <f>+IF(D1695="","",SUBTOTAL(3,D$7:D1695))</f>
        <v/>
      </c>
    </row>
    <row r="1696" spans="3:3">
      <c r="C1696" s="20" t="str">
        <f>+IF(D1696="","",SUBTOTAL(3,D$7:D1696))</f>
        <v/>
      </c>
    </row>
    <row r="1697" spans="3:3">
      <c r="C1697" s="20" t="str">
        <f>+IF(D1697="","",SUBTOTAL(3,D$7:D1697))</f>
        <v/>
      </c>
    </row>
    <row r="1698" spans="3:3">
      <c r="C1698" s="20" t="str">
        <f>+IF(D1698="","",SUBTOTAL(3,D$7:D1698))</f>
        <v/>
      </c>
    </row>
    <row r="1699" spans="3:3">
      <c r="C1699" s="20" t="str">
        <f>+IF(D1699="","",SUBTOTAL(3,D$7:D1699))</f>
        <v/>
      </c>
    </row>
    <row r="1700" spans="3:3">
      <c r="C1700" s="20" t="str">
        <f>+IF(D1700="","",SUBTOTAL(3,D$7:D1700))</f>
        <v/>
      </c>
    </row>
    <row r="1701" spans="3:3">
      <c r="C1701" s="20" t="str">
        <f>+IF(D1701="","",SUBTOTAL(3,D$7:D1701))</f>
        <v/>
      </c>
    </row>
    <row r="1702" spans="3:3">
      <c r="C1702" s="20" t="str">
        <f>+IF(D1702="","",SUBTOTAL(3,D$7:D1702))</f>
        <v/>
      </c>
    </row>
    <row r="1703" spans="3:3">
      <c r="C1703" s="20" t="str">
        <f>+IF(D1703="","",SUBTOTAL(3,D$7:D1703))</f>
        <v/>
      </c>
    </row>
    <row r="1704" spans="3:3">
      <c r="C1704" s="20" t="str">
        <f>+IF(D1704="","",SUBTOTAL(3,D$7:D1704))</f>
        <v/>
      </c>
    </row>
    <row r="1705" spans="3:3">
      <c r="C1705" s="20" t="str">
        <f>+IF(D1705="","",SUBTOTAL(3,D$7:D1705))</f>
        <v/>
      </c>
    </row>
    <row r="1706" spans="3:3">
      <c r="C1706" s="20" t="str">
        <f>+IF(D1706="","",SUBTOTAL(3,D$7:D1706))</f>
        <v/>
      </c>
    </row>
    <row r="1707" spans="3:3">
      <c r="C1707" s="20" t="str">
        <f>+IF(D1707="","",SUBTOTAL(3,D$7:D1707))</f>
        <v/>
      </c>
    </row>
    <row r="1708" spans="3:3">
      <c r="C1708" s="20" t="str">
        <f>+IF(D1708="","",SUBTOTAL(3,D$7:D1708))</f>
        <v/>
      </c>
    </row>
    <row r="1709" spans="3:3">
      <c r="C1709" s="20" t="str">
        <f>+IF(D1709="","",SUBTOTAL(3,D$7:D1709))</f>
        <v/>
      </c>
    </row>
    <row r="1710" spans="3:3">
      <c r="C1710" s="20" t="str">
        <f>+IF(D1710="","",SUBTOTAL(3,D$7:D1710))</f>
        <v/>
      </c>
    </row>
    <row r="1711" spans="3:3">
      <c r="C1711" s="20" t="str">
        <f>+IF(D1711="","",SUBTOTAL(3,D$7:D1711))</f>
        <v/>
      </c>
    </row>
    <row r="1712" spans="3:3">
      <c r="C1712" s="20" t="str">
        <f>+IF(D1712="","",SUBTOTAL(3,D$7:D1712))</f>
        <v/>
      </c>
    </row>
    <row r="1713" spans="3:3">
      <c r="C1713" s="20" t="str">
        <f>+IF(D1713="","",SUBTOTAL(3,D$7:D1713))</f>
        <v/>
      </c>
    </row>
    <row r="1714" spans="3:3">
      <c r="C1714" s="20" t="str">
        <f>+IF(D1714="","",SUBTOTAL(3,D$7:D1714))</f>
        <v/>
      </c>
    </row>
    <row r="1715" spans="3:3">
      <c r="C1715" s="20" t="str">
        <f>+IF(D1715="","",SUBTOTAL(3,D$7:D1715))</f>
        <v/>
      </c>
    </row>
    <row r="1716" spans="3:3">
      <c r="C1716" s="20" t="str">
        <f>+IF(D1716="","",SUBTOTAL(3,D$7:D1716))</f>
        <v/>
      </c>
    </row>
    <row r="1717" spans="3:3">
      <c r="C1717" s="20" t="str">
        <f>+IF(D1717="","",SUBTOTAL(3,D$7:D1717))</f>
        <v/>
      </c>
    </row>
    <row r="1718" spans="3:3">
      <c r="C1718" s="20" t="str">
        <f>+IF(D1718="","",SUBTOTAL(3,D$7:D1718))</f>
        <v/>
      </c>
    </row>
    <row r="1719" spans="3:3">
      <c r="C1719" s="20" t="str">
        <f>+IF(D1719="","",SUBTOTAL(3,D$7:D1719))</f>
        <v/>
      </c>
    </row>
    <row r="1720" spans="3:3">
      <c r="C1720" s="20" t="str">
        <f>+IF(D1720="","",SUBTOTAL(3,D$7:D1720))</f>
        <v/>
      </c>
    </row>
    <row r="1721" spans="3:3">
      <c r="C1721" s="20" t="str">
        <f>+IF(D1721="","",SUBTOTAL(3,D$7:D1721))</f>
        <v/>
      </c>
    </row>
    <row r="1722" spans="3:3">
      <c r="C1722" s="20" t="str">
        <f>+IF(D1722="","",SUBTOTAL(3,D$7:D1722))</f>
        <v/>
      </c>
    </row>
    <row r="1723" spans="3:3">
      <c r="C1723" s="20" t="str">
        <f>+IF(D1723="","",SUBTOTAL(3,D$7:D1723))</f>
        <v/>
      </c>
    </row>
    <row r="1724" spans="3:3">
      <c r="C1724" s="20" t="str">
        <f>+IF(D1724="","",SUBTOTAL(3,D$7:D1724))</f>
        <v/>
      </c>
    </row>
    <row r="1725" spans="3:3">
      <c r="C1725" s="20" t="str">
        <f>+IF(D1725="","",SUBTOTAL(3,D$7:D1725))</f>
        <v/>
      </c>
    </row>
    <row r="1726" spans="3:3">
      <c r="C1726" s="20" t="str">
        <f>+IF(D1726="","",SUBTOTAL(3,D$7:D1726))</f>
        <v/>
      </c>
    </row>
    <row r="1727" spans="3:3">
      <c r="C1727" s="20" t="str">
        <f>+IF(D1727="","",SUBTOTAL(3,D$7:D1727))</f>
        <v/>
      </c>
    </row>
    <row r="1728" spans="3:3">
      <c r="C1728" s="20" t="str">
        <f>+IF(D1728="","",SUBTOTAL(3,D$7:D1728))</f>
        <v/>
      </c>
    </row>
    <row r="1729" spans="3:3">
      <c r="C1729" s="20" t="str">
        <f>+IF(D1729="","",SUBTOTAL(3,D$7:D1729))</f>
        <v/>
      </c>
    </row>
    <row r="1730" spans="3:3">
      <c r="C1730" s="20" t="str">
        <f>+IF(D1730="","",SUBTOTAL(3,D$7:D1730))</f>
        <v/>
      </c>
    </row>
    <row r="1731" spans="3:3">
      <c r="C1731" s="20" t="str">
        <f>+IF(D1731="","",SUBTOTAL(3,D$7:D1731))</f>
        <v/>
      </c>
    </row>
    <row r="1732" spans="3:3">
      <c r="C1732" s="20" t="str">
        <f>+IF(D1732="","",SUBTOTAL(3,D$7:D1732))</f>
        <v/>
      </c>
    </row>
    <row r="1733" spans="3:3">
      <c r="C1733" s="20" t="str">
        <f>+IF(D1733="","",SUBTOTAL(3,D$7:D1733))</f>
        <v/>
      </c>
    </row>
    <row r="1734" spans="3:3">
      <c r="C1734" s="20" t="str">
        <f>+IF(D1734="","",SUBTOTAL(3,D$7:D1734))</f>
        <v/>
      </c>
    </row>
    <row r="1735" spans="3:3">
      <c r="C1735" s="20" t="str">
        <f>+IF(D1735="","",SUBTOTAL(3,D$7:D1735))</f>
        <v/>
      </c>
    </row>
    <row r="1736" spans="3:3">
      <c r="C1736" s="20" t="str">
        <f>+IF(D1736="","",SUBTOTAL(3,D$7:D1736))</f>
        <v/>
      </c>
    </row>
    <row r="1737" spans="3:3">
      <c r="C1737" s="20" t="str">
        <f>+IF(D1737="","",SUBTOTAL(3,D$7:D1737))</f>
        <v/>
      </c>
    </row>
    <row r="1738" spans="3:3">
      <c r="C1738" s="20" t="str">
        <f>+IF(D1738="","",SUBTOTAL(3,D$7:D1738))</f>
        <v/>
      </c>
    </row>
    <row r="1739" spans="3:3">
      <c r="C1739" s="20" t="str">
        <f>+IF(D1739="","",SUBTOTAL(3,D$7:D1739))</f>
        <v/>
      </c>
    </row>
    <row r="1740" spans="3:3">
      <c r="C1740" s="20" t="str">
        <f>+IF(D1740="","",SUBTOTAL(3,D$7:D1740))</f>
        <v/>
      </c>
    </row>
    <row r="1741" spans="3:3">
      <c r="C1741" s="20" t="str">
        <f>+IF(D1741="","",SUBTOTAL(3,D$7:D1741))</f>
        <v/>
      </c>
    </row>
    <row r="1742" spans="3:3">
      <c r="C1742" s="20" t="str">
        <f>+IF(D1742="","",SUBTOTAL(3,D$7:D1742))</f>
        <v/>
      </c>
    </row>
    <row r="1743" spans="3:3">
      <c r="C1743" s="20" t="str">
        <f>+IF(D1743="","",SUBTOTAL(3,D$7:D1743))</f>
        <v/>
      </c>
    </row>
    <row r="1744" spans="3:3">
      <c r="C1744" s="20" t="str">
        <f>+IF(D1744="","",SUBTOTAL(3,D$7:D1744))</f>
        <v/>
      </c>
    </row>
    <row r="1745" spans="3:3">
      <c r="C1745" s="20" t="str">
        <f>+IF(D1745="","",SUBTOTAL(3,D$7:D1745))</f>
        <v/>
      </c>
    </row>
    <row r="1746" spans="3:3">
      <c r="C1746" s="20" t="str">
        <f>+IF(D1746="","",SUBTOTAL(3,D$7:D1746))</f>
        <v/>
      </c>
    </row>
    <row r="1747" spans="3:3">
      <c r="C1747" s="20" t="str">
        <f>+IF(D1747="","",SUBTOTAL(3,D$7:D1747))</f>
        <v/>
      </c>
    </row>
    <row r="1748" spans="3:3">
      <c r="C1748" s="20" t="str">
        <f>+IF(D1748="","",SUBTOTAL(3,D$7:D1748))</f>
        <v/>
      </c>
    </row>
    <row r="1749" spans="3:3">
      <c r="C1749" s="20" t="str">
        <f>+IF(D1749="","",SUBTOTAL(3,D$7:D1749))</f>
        <v/>
      </c>
    </row>
    <row r="1750" spans="3:3">
      <c r="C1750" s="20" t="str">
        <f>+IF(D1750="","",SUBTOTAL(3,D$7:D1750))</f>
        <v/>
      </c>
    </row>
    <row r="1751" spans="3:3">
      <c r="C1751" s="20" t="str">
        <f>+IF(D1751="","",SUBTOTAL(3,D$7:D1751))</f>
        <v/>
      </c>
    </row>
    <row r="1752" spans="3:3">
      <c r="C1752" s="20" t="str">
        <f>+IF(D1752="","",SUBTOTAL(3,D$7:D1752))</f>
        <v/>
      </c>
    </row>
    <row r="1753" spans="3:3">
      <c r="C1753" s="20" t="str">
        <f>+IF(D1753="","",SUBTOTAL(3,D$7:D1753))</f>
        <v/>
      </c>
    </row>
    <row r="1754" spans="3:3">
      <c r="C1754" s="20" t="str">
        <f>+IF(D1754="","",SUBTOTAL(3,D$7:D1754))</f>
        <v/>
      </c>
    </row>
    <row r="1755" spans="3:3">
      <c r="C1755" s="20" t="str">
        <f>+IF(D1755="","",SUBTOTAL(3,D$7:D1755))</f>
        <v/>
      </c>
    </row>
    <row r="1756" spans="3:3">
      <c r="C1756" s="20" t="str">
        <f>+IF(D1756="","",SUBTOTAL(3,D$7:D1756))</f>
        <v/>
      </c>
    </row>
    <row r="1757" spans="3:3">
      <c r="C1757" s="20" t="str">
        <f>+IF(D1757="","",SUBTOTAL(3,D$7:D1757))</f>
        <v/>
      </c>
    </row>
    <row r="1758" spans="3:3">
      <c r="C1758" s="20" t="str">
        <f>+IF(D1758="","",SUBTOTAL(3,D$7:D1758))</f>
        <v/>
      </c>
    </row>
    <row r="1759" spans="3:3">
      <c r="C1759" s="20" t="str">
        <f>+IF(D1759="","",SUBTOTAL(3,D$7:D1759))</f>
        <v/>
      </c>
    </row>
    <row r="1760" spans="3:3">
      <c r="C1760" s="20" t="str">
        <f>+IF(D1760="","",SUBTOTAL(3,D$7:D1760))</f>
        <v/>
      </c>
    </row>
    <row r="1761" spans="3:3">
      <c r="C1761" s="20" t="str">
        <f>+IF(D1761="","",SUBTOTAL(3,D$7:D1761))</f>
        <v/>
      </c>
    </row>
    <row r="1762" spans="3:3">
      <c r="C1762" s="20" t="str">
        <f>+IF(D1762="","",SUBTOTAL(3,D$7:D1762))</f>
        <v/>
      </c>
    </row>
    <row r="1763" spans="3:3">
      <c r="C1763" s="20" t="str">
        <f>+IF(D1763="","",SUBTOTAL(3,D$7:D1763))</f>
        <v/>
      </c>
    </row>
    <row r="1764" spans="3:3">
      <c r="C1764" s="20" t="str">
        <f>+IF(D1764="","",SUBTOTAL(3,D$7:D1764))</f>
        <v/>
      </c>
    </row>
    <row r="1765" spans="3:3">
      <c r="C1765" s="20" t="str">
        <f>+IF(D1765="","",SUBTOTAL(3,D$7:D1765))</f>
        <v/>
      </c>
    </row>
    <row r="1766" spans="3:3">
      <c r="C1766" s="20" t="str">
        <f>+IF(D1766="","",SUBTOTAL(3,D$7:D1766))</f>
        <v/>
      </c>
    </row>
    <row r="1767" spans="3:3">
      <c r="C1767" s="20" t="str">
        <f>+IF(D1767="","",SUBTOTAL(3,D$7:D1767))</f>
        <v/>
      </c>
    </row>
    <row r="1768" spans="3:3">
      <c r="C1768" s="20" t="str">
        <f>+IF(D1768="","",SUBTOTAL(3,D$7:D1768))</f>
        <v/>
      </c>
    </row>
    <row r="1769" spans="3:3">
      <c r="C1769" s="20" t="str">
        <f>+IF(D1769="","",SUBTOTAL(3,D$7:D1769))</f>
        <v/>
      </c>
    </row>
    <row r="1770" spans="3:3">
      <c r="C1770" s="20" t="str">
        <f>+IF(D1770="","",SUBTOTAL(3,D$7:D1770))</f>
        <v/>
      </c>
    </row>
    <row r="1771" spans="3:3">
      <c r="C1771" s="20" t="str">
        <f>+IF(D1771="","",SUBTOTAL(3,D$7:D1771))</f>
        <v/>
      </c>
    </row>
    <row r="1772" spans="3:3">
      <c r="C1772" s="20" t="str">
        <f>+IF(D1772="","",SUBTOTAL(3,D$7:D1772))</f>
        <v/>
      </c>
    </row>
    <row r="1773" spans="3:3">
      <c r="C1773" s="20" t="str">
        <f>+IF(D1773="","",SUBTOTAL(3,D$7:D1773))</f>
        <v/>
      </c>
    </row>
    <row r="1774" spans="3:3">
      <c r="C1774" s="20" t="str">
        <f>+IF(D1774="","",SUBTOTAL(3,D$7:D1774))</f>
        <v/>
      </c>
    </row>
    <row r="1775" spans="3:3">
      <c r="C1775" s="20" t="str">
        <f>+IF(D1775="","",SUBTOTAL(3,D$7:D1775))</f>
        <v/>
      </c>
    </row>
    <row r="1776" spans="3:3">
      <c r="C1776" s="20" t="str">
        <f>+IF(D1776="","",SUBTOTAL(3,D$7:D1776))</f>
        <v/>
      </c>
    </row>
    <row r="1777" spans="3:3">
      <c r="C1777" s="20" t="str">
        <f>+IF(D1777="","",SUBTOTAL(3,D$7:D1777))</f>
        <v/>
      </c>
    </row>
    <row r="1778" spans="3:3">
      <c r="C1778" s="20" t="str">
        <f>+IF(D1778="","",SUBTOTAL(3,D$7:D1778))</f>
        <v/>
      </c>
    </row>
    <row r="1779" spans="3:3">
      <c r="C1779" s="20" t="str">
        <f>+IF(D1779="","",SUBTOTAL(3,D$7:D1779))</f>
        <v/>
      </c>
    </row>
    <row r="1780" spans="3:3">
      <c r="C1780" s="20" t="str">
        <f>+IF(D1780="","",SUBTOTAL(3,D$7:D1780))</f>
        <v/>
      </c>
    </row>
    <row r="1781" spans="3:3">
      <c r="C1781" s="20" t="str">
        <f>+IF(D1781="","",SUBTOTAL(3,D$7:D1781))</f>
        <v/>
      </c>
    </row>
    <row r="1782" spans="3:3">
      <c r="C1782" s="20" t="str">
        <f>+IF(D1782="","",SUBTOTAL(3,D$7:D1782))</f>
        <v/>
      </c>
    </row>
    <row r="1783" spans="3:3">
      <c r="C1783" s="20" t="str">
        <f>+IF(D1783="","",SUBTOTAL(3,D$7:D1783))</f>
        <v/>
      </c>
    </row>
    <row r="1784" spans="3:3">
      <c r="C1784" s="20" t="str">
        <f>+IF(D1784="","",SUBTOTAL(3,D$7:D1784))</f>
        <v/>
      </c>
    </row>
    <row r="1785" spans="3:3">
      <c r="C1785" s="20" t="str">
        <f>+IF(D1785="","",SUBTOTAL(3,D$7:D1785))</f>
        <v/>
      </c>
    </row>
    <row r="1786" spans="3:3">
      <c r="C1786" s="20" t="str">
        <f>+IF(D1786="","",SUBTOTAL(3,D$7:D1786))</f>
        <v/>
      </c>
    </row>
    <row r="1787" spans="3:3">
      <c r="C1787" s="20" t="str">
        <f>+IF(D1787="","",SUBTOTAL(3,D$7:D1787))</f>
        <v/>
      </c>
    </row>
    <row r="1788" spans="3:3">
      <c r="C1788" s="20" t="str">
        <f>+IF(D1788="","",SUBTOTAL(3,D$7:D1788))</f>
        <v/>
      </c>
    </row>
    <row r="1789" spans="3:3">
      <c r="C1789" s="20" t="str">
        <f>+IF(D1789="","",SUBTOTAL(3,D$7:D1789))</f>
        <v/>
      </c>
    </row>
    <row r="1790" spans="3:3">
      <c r="C1790" s="20" t="str">
        <f>+IF(D1790="","",SUBTOTAL(3,D$7:D1790))</f>
        <v/>
      </c>
    </row>
    <row r="1791" spans="3:3">
      <c r="C1791" s="20" t="str">
        <f>+IF(D1791="","",SUBTOTAL(3,D$7:D1791))</f>
        <v/>
      </c>
    </row>
    <row r="1792" spans="3:3">
      <c r="C1792" s="20" t="str">
        <f>+IF(D1792="","",SUBTOTAL(3,D$7:D1792))</f>
        <v/>
      </c>
    </row>
    <row r="1793" spans="3:3">
      <c r="C1793" s="20" t="str">
        <f>+IF(D1793="","",SUBTOTAL(3,D$7:D1793))</f>
        <v/>
      </c>
    </row>
    <row r="1794" spans="3:3">
      <c r="C1794" s="20" t="str">
        <f>+IF(D1794="","",SUBTOTAL(3,D$7:D1794))</f>
        <v/>
      </c>
    </row>
    <row r="1795" spans="3:3">
      <c r="C1795" s="20" t="str">
        <f>+IF(D1795="","",SUBTOTAL(3,D$7:D1795))</f>
        <v/>
      </c>
    </row>
    <row r="1796" spans="3:3">
      <c r="C1796" s="20" t="str">
        <f>+IF(D1796="","",SUBTOTAL(3,D$7:D1796))</f>
        <v/>
      </c>
    </row>
    <row r="1797" spans="3:3">
      <c r="C1797" s="20" t="str">
        <f>+IF(D1797="","",SUBTOTAL(3,D$7:D1797))</f>
        <v/>
      </c>
    </row>
    <row r="1798" spans="3:3">
      <c r="C1798" s="20" t="str">
        <f>+IF(D1798="","",SUBTOTAL(3,D$7:D1798))</f>
        <v/>
      </c>
    </row>
    <row r="1799" spans="3:3">
      <c r="C1799" s="20" t="str">
        <f>+IF(D1799="","",SUBTOTAL(3,D$7:D1799))</f>
        <v/>
      </c>
    </row>
    <row r="1800" spans="3:3">
      <c r="C1800" s="20" t="str">
        <f>+IF(D1800="","",SUBTOTAL(3,D$7:D1800))</f>
        <v/>
      </c>
    </row>
    <row r="1801" spans="3:3">
      <c r="C1801" s="20" t="str">
        <f>+IF(D1801="","",SUBTOTAL(3,D$7:D1801))</f>
        <v/>
      </c>
    </row>
    <row r="1802" spans="3:3">
      <c r="C1802" s="20" t="str">
        <f>+IF(D1802="","",SUBTOTAL(3,D$7:D1802))</f>
        <v/>
      </c>
    </row>
    <row r="1803" spans="3:3">
      <c r="C1803" s="20" t="str">
        <f>+IF(D1803="","",SUBTOTAL(3,D$7:D1803))</f>
        <v/>
      </c>
    </row>
    <row r="1804" spans="3:3">
      <c r="C1804" s="20" t="str">
        <f>+IF(D1804="","",SUBTOTAL(3,D$7:D1804))</f>
        <v/>
      </c>
    </row>
    <row r="1805" spans="3:3">
      <c r="C1805" s="20" t="str">
        <f>+IF(D1805="","",SUBTOTAL(3,D$7:D1805))</f>
        <v/>
      </c>
    </row>
    <row r="1806" spans="3:3">
      <c r="C1806" s="20" t="str">
        <f>+IF(D1806="","",SUBTOTAL(3,D$7:D1806))</f>
        <v/>
      </c>
    </row>
    <row r="1807" spans="3:3">
      <c r="C1807" s="20" t="str">
        <f>+IF(D1807="","",SUBTOTAL(3,D$7:D1807))</f>
        <v/>
      </c>
    </row>
    <row r="1808" spans="3:3">
      <c r="C1808" s="20" t="str">
        <f>+IF(D1808="","",SUBTOTAL(3,D$7:D1808))</f>
        <v/>
      </c>
    </row>
    <row r="1809" spans="3:3">
      <c r="C1809" s="20" t="str">
        <f>+IF(D1809="","",SUBTOTAL(3,D$7:D1809))</f>
        <v/>
      </c>
    </row>
    <row r="1810" spans="3:3">
      <c r="C1810" s="20" t="str">
        <f>+IF(D1810="","",SUBTOTAL(3,D$7:D1810))</f>
        <v/>
      </c>
    </row>
    <row r="1811" spans="3:3">
      <c r="C1811" s="20" t="str">
        <f>+IF(D1811="","",SUBTOTAL(3,D$7:D1811))</f>
        <v/>
      </c>
    </row>
    <row r="1812" spans="3:3">
      <c r="C1812" s="20" t="str">
        <f>+IF(D1812="","",SUBTOTAL(3,D$7:D1812))</f>
        <v/>
      </c>
    </row>
    <row r="1813" spans="3:3">
      <c r="C1813" s="20" t="str">
        <f>+IF(D1813="","",SUBTOTAL(3,D$7:D1813))</f>
        <v/>
      </c>
    </row>
    <row r="1814" spans="3:3">
      <c r="C1814" s="20" t="str">
        <f>+IF(D1814="","",SUBTOTAL(3,D$7:D1814))</f>
        <v/>
      </c>
    </row>
    <row r="1815" spans="3:3">
      <c r="C1815" s="20" t="str">
        <f>+IF(D1815="","",SUBTOTAL(3,D$7:D1815))</f>
        <v/>
      </c>
    </row>
    <row r="1816" spans="3:3">
      <c r="C1816" s="20" t="str">
        <f>+IF(D1816="","",SUBTOTAL(3,D$7:D1816))</f>
        <v/>
      </c>
    </row>
    <row r="1817" spans="3:3">
      <c r="C1817" s="20" t="str">
        <f>+IF(D1817="","",SUBTOTAL(3,D$7:D1817))</f>
        <v/>
      </c>
    </row>
    <row r="1818" spans="3:3">
      <c r="C1818" s="20" t="str">
        <f>+IF(D1818="","",SUBTOTAL(3,D$7:D1818))</f>
        <v/>
      </c>
    </row>
    <row r="1819" spans="3:3">
      <c r="C1819" s="20" t="str">
        <f>+IF(D1819="","",SUBTOTAL(3,D$7:D1819))</f>
        <v/>
      </c>
    </row>
    <row r="1820" spans="3:3">
      <c r="C1820" s="20" t="str">
        <f>+IF(D1820="","",SUBTOTAL(3,D$7:D1820))</f>
        <v/>
      </c>
    </row>
    <row r="1821" spans="3:3">
      <c r="C1821" s="20" t="str">
        <f>+IF(D1821="","",SUBTOTAL(3,D$7:D1821))</f>
        <v/>
      </c>
    </row>
    <row r="1822" spans="3:3">
      <c r="C1822" s="20" t="str">
        <f>+IF(D1822="","",SUBTOTAL(3,D$7:D1822))</f>
        <v/>
      </c>
    </row>
    <row r="1823" spans="3:3">
      <c r="C1823" s="20" t="str">
        <f>+IF(D1823="","",SUBTOTAL(3,D$7:D1823))</f>
        <v/>
      </c>
    </row>
    <row r="1824" spans="3:3">
      <c r="C1824" s="20" t="str">
        <f>+IF(D1824="","",SUBTOTAL(3,D$7:D1824))</f>
        <v/>
      </c>
    </row>
    <row r="1825" spans="3:3">
      <c r="C1825" s="20" t="str">
        <f>+IF(D1825="","",SUBTOTAL(3,D$7:D1825))</f>
        <v/>
      </c>
    </row>
    <row r="1826" spans="3:3">
      <c r="C1826" s="20" t="str">
        <f>+IF(D1826="","",SUBTOTAL(3,D$7:D1826))</f>
        <v/>
      </c>
    </row>
    <row r="1827" spans="3:3">
      <c r="C1827" s="20" t="str">
        <f>+IF(D1827="","",SUBTOTAL(3,D$7:D1827))</f>
        <v/>
      </c>
    </row>
    <row r="1828" spans="3:3">
      <c r="C1828" s="20" t="str">
        <f>+IF(D1828="","",SUBTOTAL(3,D$7:D1828))</f>
        <v/>
      </c>
    </row>
    <row r="1829" spans="3:3">
      <c r="C1829" s="20" t="str">
        <f>+IF(D1829="","",SUBTOTAL(3,D$7:D1829))</f>
        <v/>
      </c>
    </row>
    <row r="1830" spans="3:3">
      <c r="C1830" s="20" t="str">
        <f>+IF(D1830="","",SUBTOTAL(3,D$7:D1830))</f>
        <v/>
      </c>
    </row>
    <row r="1831" spans="3:3">
      <c r="C1831" s="20" t="str">
        <f>+IF(D1831="","",SUBTOTAL(3,D$7:D1831))</f>
        <v/>
      </c>
    </row>
    <row r="1832" spans="3:3">
      <c r="C1832" s="20" t="str">
        <f>+IF(D1832="","",SUBTOTAL(3,D$7:D1832))</f>
        <v/>
      </c>
    </row>
    <row r="1833" spans="3:3">
      <c r="C1833" s="20" t="str">
        <f>+IF(D1833="","",SUBTOTAL(3,D$7:D1833))</f>
        <v/>
      </c>
    </row>
    <row r="1834" spans="3:3">
      <c r="C1834" s="20" t="str">
        <f>+IF(D1834="","",SUBTOTAL(3,D$7:D1834))</f>
        <v/>
      </c>
    </row>
    <row r="1835" spans="3:3">
      <c r="C1835" s="20" t="str">
        <f>+IF(D1835="","",SUBTOTAL(3,D$7:D1835))</f>
        <v/>
      </c>
    </row>
    <row r="1836" spans="3:3">
      <c r="C1836" s="20" t="str">
        <f>+IF(D1836="","",SUBTOTAL(3,D$7:D1836))</f>
        <v/>
      </c>
    </row>
    <row r="1837" spans="3:3">
      <c r="C1837" s="20" t="str">
        <f>+IF(D1837="","",SUBTOTAL(3,D$7:D1837))</f>
        <v/>
      </c>
    </row>
    <row r="1838" spans="3:3">
      <c r="C1838" s="20" t="str">
        <f>+IF(D1838="","",SUBTOTAL(3,D$7:D1838))</f>
        <v/>
      </c>
    </row>
    <row r="1839" spans="3:3">
      <c r="C1839" s="20" t="str">
        <f>+IF(D1839="","",SUBTOTAL(3,D$7:D1839))</f>
        <v/>
      </c>
    </row>
    <row r="1840" spans="3:3">
      <c r="C1840" s="20" t="str">
        <f>+IF(D1840="","",SUBTOTAL(3,D$7:D1840))</f>
        <v/>
      </c>
    </row>
    <row r="1841" spans="3:3">
      <c r="C1841" s="20" t="str">
        <f>+IF(D1841="","",SUBTOTAL(3,D$7:D1841))</f>
        <v/>
      </c>
    </row>
    <row r="1842" spans="3:3">
      <c r="C1842" s="20" t="str">
        <f>+IF(D1842="","",SUBTOTAL(3,D$7:D1842))</f>
        <v/>
      </c>
    </row>
    <row r="1843" spans="3:3">
      <c r="C1843" s="20" t="str">
        <f>+IF(D1843="","",SUBTOTAL(3,D$7:D1843))</f>
        <v/>
      </c>
    </row>
    <row r="1844" spans="3:3">
      <c r="C1844" s="20" t="str">
        <f>+IF(D1844="","",SUBTOTAL(3,D$7:D1844))</f>
        <v/>
      </c>
    </row>
    <row r="1845" spans="3:3">
      <c r="C1845" s="20" t="str">
        <f>+IF(D1845="","",SUBTOTAL(3,D$7:D1845))</f>
        <v/>
      </c>
    </row>
    <row r="1846" spans="3:3">
      <c r="C1846" s="20" t="str">
        <f>+IF(D1846="","",SUBTOTAL(3,D$7:D1846))</f>
        <v/>
      </c>
    </row>
    <row r="1847" spans="3:3">
      <c r="C1847" s="20" t="str">
        <f>+IF(D1847="","",SUBTOTAL(3,D$7:D1847))</f>
        <v/>
      </c>
    </row>
    <row r="1848" spans="3:3">
      <c r="C1848" s="20" t="str">
        <f>+IF(D1848="","",SUBTOTAL(3,D$7:D1848))</f>
        <v/>
      </c>
    </row>
    <row r="1849" spans="3:3">
      <c r="C1849" s="20" t="str">
        <f>+IF(D1849="","",SUBTOTAL(3,D$7:D1849))</f>
        <v/>
      </c>
    </row>
    <row r="1850" spans="3:3">
      <c r="C1850" s="20" t="str">
        <f>+IF(D1850="","",SUBTOTAL(3,D$7:D1850))</f>
        <v/>
      </c>
    </row>
    <row r="1851" spans="3:3">
      <c r="C1851" s="20" t="str">
        <f>+IF(D1851="","",SUBTOTAL(3,D$7:D1851))</f>
        <v/>
      </c>
    </row>
    <row r="1852" spans="3:3">
      <c r="C1852" s="20" t="str">
        <f>+IF(D1852="","",SUBTOTAL(3,D$7:D1852))</f>
        <v/>
      </c>
    </row>
    <row r="1853" spans="3:3">
      <c r="C1853" s="20" t="str">
        <f>+IF(D1853="","",SUBTOTAL(3,D$7:D1853))</f>
        <v/>
      </c>
    </row>
    <row r="1854" spans="3:3">
      <c r="C1854" s="20" t="str">
        <f>+IF(D1854="","",SUBTOTAL(3,D$7:D1854))</f>
        <v/>
      </c>
    </row>
    <row r="1855" spans="3:3">
      <c r="C1855" s="20" t="str">
        <f>+IF(D1855="","",SUBTOTAL(3,D$7:D1855))</f>
        <v/>
      </c>
    </row>
    <row r="1856" spans="3:3">
      <c r="C1856" s="20" t="str">
        <f>+IF(D1856="","",SUBTOTAL(3,D$7:D1856))</f>
        <v/>
      </c>
    </row>
    <row r="1857" spans="3:3">
      <c r="C1857" s="20" t="str">
        <f>+IF(D1857="","",SUBTOTAL(3,D$7:D1857))</f>
        <v/>
      </c>
    </row>
    <row r="1858" spans="3:3">
      <c r="C1858" s="20" t="str">
        <f>+IF(D1858="","",SUBTOTAL(3,D$7:D1858))</f>
        <v/>
      </c>
    </row>
    <row r="1859" spans="3:3">
      <c r="C1859" s="20" t="str">
        <f>+IF(D1859="","",SUBTOTAL(3,D$7:D1859))</f>
        <v/>
      </c>
    </row>
    <row r="1860" spans="3:3">
      <c r="C1860" s="20" t="str">
        <f>+IF(D1860="","",SUBTOTAL(3,D$7:D1860))</f>
        <v/>
      </c>
    </row>
    <row r="1861" spans="3:3">
      <c r="C1861" s="20" t="str">
        <f>+IF(D1861="","",SUBTOTAL(3,D$7:D1861))</f>
        <v/>
      </c>
    </row>
    <row r="1862" spans="3:3">
      <c r="C1862" s="20" t="str">
        <f>+IF(D1862="","",SUBTOTAL(3,D$7:D1862))</f>
        <v/>
      </c>
    </row>
    <row r="1863" spans="3:3">
      <c r="C1863" s="20" t="str">
        <f>+IF(D1863="","",SUBTOTAL(3,D$7:D1863))</f>
        <v/>
      </c>
    </row>
    <row r="1864" spans="3:3">
      <c r="C1864" s="20" t="str">
        <f>+IF(D1864="","",SUBTOTAL(3,D$7:D1864))</f>
        <v/>
      </c>
    </row>
    <row r="1865" spans="3:3">
      <c r="C1865" s="20" t="str">
        <f>+IF(D1865="","",SUBTOTAL(3,D$7:D1865))</f>
        <v/>
      </c>
    </row>
    <row r="1866" spans="3:3">
      <c r="C1866" s="20" t="str">
        <f>+IF(D1866="","",SUBTOTAL(3,D$7:D1866))</f>
        <v/>
      </c>
    </row>
    <row r="1867" spans="3:3">
      <c r="C1867" s="20" t="str">
        <f>+IF(D1867="","",SUBTOTAL(3,D$7:D1867))</f>
        <v/>
      </c>
    </row>
    <row r="1868" spans="3:3">
      <c r="C1868" s="20" t="str">
        <f>+IF(D1868="","",SUBTOTAL(3,D$7:D1868))</f>
        <v/>
      </c>
    </row>
    <row r="1869" spans="3:3">
      <c r="C1869" s="20" t="str">
        <f>+IF(D1869="","",SUBTOTAL(3,D$7:D1869))</f>
        <v/>
      </c>
    </row>
    <row r="1870" spans="3:3">
      <c r="C1870" s="20" t="str">
        <f>+IF(D1870="","",SUBTOTAL(3,D$7:D1870))</f>
        <v/>
      </c>
    </row>
    <row r="1871" spans="3:3">
      <c r="C1871" s="20" t="str">
        <f>+IF(D1871="","",SUBTOTAL(3,D$7:D1871))</f>
        <v/>
      </c>
    </row>
    <row r="1872" spans="3:3">
      <c r="C1872" s="20" t="str">
        <f>+IF(D1872="","",SUBTOTAL(3,D$7:D1872))</f>
        <v/>
      </c>
    </row>
    <row r="1873" spans="3:3">
      <c r="C1873" s="20" t="str">
        <f>+IF(D1873="","",SUBTOTAL(3,D$7:D1873))</f>
        <v/>
      </c>
    </row>
    <row r="1874" spans="3:3">
      <c r="C1874" s="20" t="str">
        <f>+IF(D1874="","",SUBTOTAL(3,D$7:D1874))</f>
        <v/>
      </c>
    </row>
    <row r="1875" spans="3:3">
      <c r="C1875" s="20" t="str">
        <f>+IF(D1875="","",SUBTOTAL(3,D$7:D1875))</f>
        <v/>
      </c>
    </row>
    <row r="1876" spans="3:3">
      <c r="C1876" s="20" t="str">
        <f>+IF(D1876="","",SUBTOTAL(3,D$7:D1876))</f>
        <v/>
      </c>
    </row>
    <row r="1877" spans="3:3">
      <c r="C1877" s="20" t="str">
        <f>+IF(D1877="","",SUBTOTAL(3,D$7:D1877))</f>
        <v/>
      </c>
    </row>
    <row r="1878" spans="3:3">
      <c r="C1878" s="20" t="str">
        <f>+IF(D1878="","",SUBTOTAL(3,D$7:D1878))</f>
        <v/>
      </c>
    </row>
    <row r="1879" spans="3:3">
      <c r="C1879" s="20" t="str">
        <f>+IF(D1879="","",SUBTOTAL(3,D$7:D1879))</f>
        <v/>
      </c>
    </row>
    <row r="1880" spans="3:3">
      <c r="C1880" s="20" t="str">
        <f>+IF(D1880="","",SUBTOTAL(3,D$7:D1880))</f>
        <v/>
      </c>
    </row>
    <row r="1881" spans="3:3">
      <c r="C1881" s="20" t="str">
        <f>+IF(D1881="","",SUBTOTAL(3,D$7:D1881))</f>
        <v/>
      </c>
    </row>
    <row r="1882" spans="3:3">
      <c r="C1882" s="20" t="str">
        <f>+IF(D1882="","",SUBTOTAL(3,D$7:D1882))</f>
        <v/>
      </c>
    </row>
    <row r="1883" spans="3:3">
      <c r="C1883" s="20" t="str">
        <f>+IF(D1883="","",SUBTOTAL(3,D$7:D1883))</f>
        <v/>
      </c>
    </row>
    <row r="1884" spans="3:3">
      <c r="C1884" s="20" t="str">
        <f>+IF(D1884="","",SUBTOTAL(3,D$7:D1884))</f>
        <v/>
      </c>
    </row>
    <row r="1885" spans="3:3">
      <c r="C1885" s="20" t="str">
        <f>+IF(D1885="","",SUBTOTAL(3,D$7:D1885))</f>
        <v/>
      </c>
    </row>
    <row r="1886" spans="3:3">
      <c r="C1886" s="20" t="str">
        <f>+IF(D1886="","",SUBTOTAL(3,D$7:D1886))</f>
        <v/>
      </c>
    </row>
    <row r="1887" spans="3:3">
      <c r="C1887" s="20" t="str">
        <f>+IF(D1887="","",SUBTOTAL(3,D$7:D1887))</f>
        <v/>
      </c>
    </row>
    <row r="1888" spans="3:3">
      <c r="C1888" s="20" t="str">
        <f>+IF(D1888="","",SUBTOTAL(3,D$7:D1888))</f>
        <v/>
      </c>
    </row>
    <row r="1889" spans="3:3">
      <c r="C1889" s="20" t="str">
        <f>+IF(D1889="","",SUBTOTAL(3,D$7:D1889))</f>
        <v/>
      </c>
    </row>
    <row r="1890" spans="3:3">
      <c r="C1890" s="20" t="str">
        <f>+IF(D1890="","",SUBTOTAL(3,D$7:D1890))</f>
        <v/>
      </c>
    </row>
    <row r="1891" spans="3:3">
      <c r="C1891" s="20" t="str">
        <f>+IF(D1891="","",SUBTOTAL(3,D$7:D1891))</f>
        <v/>
      </c>
    </row>
    <row r="1892" spans="3:3">
      <c r="C1892" s="20" t="str">
        <f>+IF(D1892="","",SUBTOTAL(3,D$7:D1892))</f>
        <v/>
      </c>
    </row>
    <row r="1893" spans="3:3">
      <c r="C1893" s="20" t="str">
        <f>+IF(D1893="","",SUBTOTAL(3,D$7:D1893))</f>
        <v/>
      </c>
    </row>
    <row r="1894" spans="3:3">
      <c r="C1894" s="20" t="str">
        <f>+IF(D1894="","",SUBTOTAL(3,D$7:D1894))</f>
        <v/>
      </c>
    </row>
    <row r="1895" spans="3:3">
      <c r="C1895" s="20" t="str">
        <f>+IF(D1895="","",SUBTOTAL(3,D$7:D1895))</f>
        <v/>
      </c>
    </row>
    <row r="1896" spans="3:3">
      <c r="C1896" s="20" t="str">
        <f>+IF(D1896="","",SUBTOTAL(3,D$7:D1896))</f>
        <v/>
      </c>
    </row>
    <row r="1897" spans="3:3">
      <c r="C1897" s="20" t="str">
        <f>+IF(D1897="","",SUBTOTAL(3,D$7:D1897))</f>
        <v/>
      </c>
    </row>
    <row r="1898" spans="3:3">
      <c r="C1898" s="20" t="str">
        <f>+IF(D1898="","",SUBTOTAL(3,D$7:D1898))</f>
        <v/>
      </c>
    </row>
    <row r="1899" spans="3:3">
      <c r="C1899" s="20" t="str">
        <f>+IF(D1899="","",SUBTOTAL(3,D$7:D1899))</f>
        <v/>
      </c>
    </row>
    <row r="1900" spans="3:3">
      <c r="C1900" s="20" t="str">
        <f>+IF(D1900="","",SUBTOTAL(3,D$7:D1900))</f>
        <v/>
      </c>
    </row>
    <row r="1901" spans="3:3">
      <c r="C1901" s="20" t="str">
        <f>+IF(D1901="","",SUBTOTAL(3,D$7:D1901))</f>
        <v/>
      </c>
    </row>
    <row r="1902" spans="3:3">
      <c r="C1902" s="20" t="str">
        <f>+IF(D1902="","",SUBTOTAL(3,D$7:D1902))</f>
        <v/>
      </c>
    </row>
    <row r="1903" spans="3:3">
      <c r="C1903" s="20" t="str">
        <f>+IF(D1903="","",SUBTOTAL(3,D$7:D1903))</f>
        <v/>
      </c>
    </row>
    <row r="1904" spans="3:3">
      <c r="C1904" s="20" t="str">
        <f>+IF(D1904="","",SUBTOTAL(3,D$7:D1904))</f>
        <v/>
      </c>
    </row>
    <row r="1905" spans="3:3">
      <c r="C1905" s="20" t="str">
        <f>+IF(D1905="","",SUBTOTAL(3,D$7:D1905))</f>
        <v/>
      </c>
    </row>
    <row r="1906" spans="3:3">
      <c r="C1906" s="20" t="str">
        <f>+IF(D1906="","",SUBTOTAL(3,D$7:D1906))</f>
        <v/>
      </c>
    </row>
    <row r="1907" spans="3:3">
      <c r="C1907" s="20" t="str">
        <f>+IF(D1907="","",SUBTOTAL(3,D$7:D1907))</f>
        <v/>
      </c>
    </row>
    <row r="1908" spans="3:3">
      <c r="C1908" s="20" t="str">
        <f>+IF(D1908="","",SUBTOTAL(3,D$7:D1908))</f>
        <v/>
      </c>
    </row>
    <row r="1909" spans="3:3">
      <c r="C1909" s="20" t="str">
        <f>+IF(D1909="","",SUBTOTAL(3,D$7:D1909))</f>
        <v/>
      </c>
    </row>
    <row r="1910" spans="3:3">
      <c r="C1910" s="20" t="str">
        <f>+IF(D1910="","",SUBTOTAL(3,D$7:D1910))</f>
        <v/>
      </c>
    </row>
    <row r="1911" spans="3:3">
      <c r="C1911" s="20" t="str">
        <f>+IF(D1911="","",SUBTOTAL(3,D$7:D1911))</f>
        <v/>
      </c>
    </row>
    <row r="1912" spans="3:3">
      <c r="C1912" s="20" t="str">
        <f>+IF(D1912="","",SUBTOTAL(3,D$7:D1912))</f>
        <v/>
      </c>
    </row>
    <row r="1913" spans="3:3">
      <c r="C1913" s="20" t="str">
        <f>+IF(D1913="","",SUBTOTAL(3,D$7:D1913))</f>
        <v/>
      </c>
    </row>
    <row r="1914" spans="3:3">
      <c r="C1914" s="20" t="str">
        <f>+IF(D1914="","",SUBTOTAL(3,D$7:D1914))</f>
        <v/>
      </c>
    </row>
    <row r="1915" spans="3:3">
      <c r="C1915" s="20" t="str">
        <f>+IF(D1915="","",SUBTOTAL(3,D$7:D1915))</f>
        <v/>
      </c>
    </row>
    <row r="1916" spans="3:3">
      <c r="C1916" s="20" t="str">
        <f>+IF(D1916="","",SUBTOTAL(3,D$7:D1916))</f>
        <v/>
      </c>
    </row>
    <row r="1917" spans="3:3">
      <c r="C1917" s="20" t="str">
        <f>+IF(D1917="","",SUBTOTAL(3,D$7:D1917))</f>
        <v/>
      </c>
    </row>
    <row r="1918" spans="3:3">
      <c r="C1918" s="20" t="str">
        <f>+IF(D1918="","",SUBTOTAL(3,D$7:D1918))</f>
        <v/>
      </c>
    </row>
    <row r="1919" spans="3:3">
      <c r="C1919" s="20" t="str">
        <f>+IF(D1919="","",SUBTOTAL(3,D$7:D1919))</f>
        <v/>
      </c>
    </row>
    <row r="1920" spans="3:3">
      <c r="C1920" s="20" t="str">
        <f>+IF(D1920="","",SUBTOTAL(3,D$7:D1920))</f>
        <v/>
      </c>
    </row>
    <row r="1921" spans="3:3">
      <c r="C1921" s="20" t="str">
        <f>+IF(D1921="","",SUBTOTAL(3,D$7:D1921))</f>
        <v/>
      </c>
    </row>
    <row r="1922" spans="3:3">
      <c r="C1922" s="20" t="str">
        <f>+IF(D1922="","",SUBTOTAL(3,D$7:D1922))</f>
        <v/>
      </c>
    </row>
    <row r="1923" spans="3:3">
      <c r="C1923" s="20" t="str">
        <f>+IF(D1923="","",SUBTOTAL(3,D$7:D1923))</f>
        <v/>
      </c>
    </row>
    <row r="1924" spans="3:3">
      <c r="C1924" s="20" t="str">
        <f>+IF(D1924="","",SUBTOTAL(3,D$7:D1924))</f>
        <v/>
      </c>
    </row>
    <row r="1925" spans="3:3">
      <c r="C1925" s="20" t="str">
        <f>+IF(D1925="","",SUBTOTAL(3,D$7:D1925))</f>
        <v/>
      </c>
    </row>
    <row r="1926" spans="3:3">
      <c r="C1926" s="20" t="str">
        <f>+IF(D1926="","",SUBTOTAL(3,D$7:D1926))</f>
        <v/>
      </c>
    </row>
    <row r="1927" spans="3:3">
      <c r="C1927" s="20" t="str">
        <f>+IF(D1927="","",SUBTOTAL(3,D$7:D1927))</f>
        <v/>
      </c>
    </row>
    <row r="1928" spans="3:3">
      <c r="C1928" s="20" t="str">
        <f>+IF(D1928="","",SUBTOTAL(3,D$7:D1928))</f>
        <v/>
      </c>
    </row>
    <row r="1929" spans="3:3">
      <c r="C1929" s="20" t="str">
        <f>+IF(D1929="","",SUBTOTAL(3,D$7:D1929))</f>
        <v/>
      </c>
    </row>
    <row r="1930" spans="3:3">
      <c r="C1930" s="20" t="str">
        <f>+IF(D1930="","",SUBTOTAL(3,D$7:D1930))</f>
        <v/>
      </c>
    </row>
    <row r="1931" spans="3:3">
      <c r="C1931" s="20" t="str">
        <f>+IF(D1931="","",SUBTOTAL(3,D$7:D1931))</f>
        <v/>
      </c>
    </row>
    <row r="1932" spans="3:3">
      <c r="C1932" s="20" t="str">
        <f>+IF(D1932="","",SUBTOTAL(3,D$7:D1932))</f>
        <v/>
      </c>
    </row>
    <row r="1933" spans="3:3">
      <c r="C1933" s="20" t="str">
        <f>+IF(D1933="","",SUBTOTAL(3,D$7:D1933))</f>
        <v/>
      </c>
    </row>
    <row r="1934" spans="3:3">
      <c r="C1934" s="20" t="str">
        <f>+IF(D1934="","",SUBTOTAL(3,D$7:D1934))</f>
        <v/>
      </c>
    </row>
    <row r="1935" spans="3:3">
      <c r="C1935" s="20" t="str">
        <f>+IF(D1935="","",SUBTOTAL(3,D$7:D1935))</f>
        <v/>
      </c>
    </row>
    <row r="1936" spans="3:3">
      <c r="C1936" s="20" t="str">
        <f>+IF(D1936="","",SUBTOTAL(3,D$7:D1936))</f>
        <v/>
      </c>
    </row>
    <row r="1937" spans="3:3">
      <c r="C1937" s="20" t="str">
        <f>+IF(D1937="","",SUBTOTAL(3,D$7:D1937))</f>
        <v/>
      </c>
    </row>
    <row r="1938" spans="3:3">
      <c r="C1938" s="20" t="str">
        <f>+IF(D1938="","",SUBTOTAL(3,D$7:D1938))</f>
        <v/>
      </c>
    </row>
    <row r="1939" spans="3:3">
      <c r="C1939" s="20" t="str">
        <f>+IF(D1939="","",SUBTOTAL(3,D$7:D1939))</f>
        <v/>
      </c>
    </row>
    <row r="1940" spans="3:3">
      <c r="C1940" s="20" t="str">
        <f>+IF(D1940="","",SUBTOTAL(3,D$7:D1940))</f>
        <v/>
      </c>
    </row>
    <row r="1941" spans="3:3">
      <c r="C1941" s="20" t="str">
        <f>+IF(D1941="","",SUBTOTAL(3,D$7:D1941))</f>
        <v/>
      </c>
    </row>
    <row r="1942" spans="3:3">
      <c r="C1942" s="20" t="str">
        <f>+IF(D1942="","",SUBTOTAL(3,D$7:D1942))</f>
        <v/>
      </c>
    </row>
    <row r="1943" spans="3:3">
      <c r="C1943" s="20" t="str">
        <f>+IF(D1943="","",SUBTOTAL(3,D$7:D1943))</f>
        <v/>
      </c>
    </row>
    <row r="1944" spans="3:3">
      <c r="C1944" s="20" t="str">
        <f>+IF(D1944="","",SUBTOTAL(3,D$7:D1944))</f>
        <v/>
      </c>
    </row>
    <row r="1945" spans="3:3">
      <c r="C1945" s="20" t="str">
        <f>+IF(D1945="","",SUBTOTAL(3,D$7:D1945))</f>
        <v/>
      </c>
    </row>
    <row r="1946" spans="3:3">
      <c r="C1946" s="20" t="str">
        <f>+IF(D1946="","",SUBTOTAL(3,D$7:D1946))</f>
        <v/>
      </c>
    </row>
    <row r="1947" spans="3:3">
      <c r="C1947" s="20" t="str">
        <f>+IF(D1947="","",SUBTOTAL(3,D$7:D1947))</f>
        <v/>
      </c>
    </row>
    <row r="1948" spans="3:3">
      <c r="C1948" s="20" t="str">
        <f>+IF(D1948="","",SUBTOTAL(3,D$7:D1948))</f>
        <v/>
      </c>
    </row>
    <row r="1949" spans="3:3">
      <c r="C1949" s="20" t="str">
        <f>+IF(D1949="","",SUBTOTAL(3,D$7:D1949))</f>
        <v/>
      </c>
    </row>
    <row r="1950" spans="3:3">
      <c r="C1950" s="20" t="str">
        <f>+IF(D1950="","",SUBTOTAL(3,D$7:D1950))</f>
        <v/>
      </c>
    </row>
    <row r="1951" spans="3:3">
      <c r="C1951" s="20" t="str">
        <f>+IF(D1951="","",SUBTOTAL(3,D$7:D1951))</f>
        <v/>
      </c>
    </row>
    <row r="1952" spans="3:3">
      <c r="C1952" s="20" t="str">
        <f>+IF(D1952="","",SUBTOTAL(3,D$7:D1952))</f>
        <v/>
      </c>
    </row>
    <row r="1953" spans="3:3">
      <c r="C1953" s="20" t="str">
        <f>+IF(D1953="","",SUBTOTAL(3,D$7:D1953))</f>
        <v/>
      </c>
    </row>
    <row r="1954" spans="3:3">
      <c r="C1954" s="20" t="str">
        <f>+IF(D1954="","",SUBTOTAL(3,D$7:D1954))</f>
        <v/>
      </c>
    </row>
    <row r="1955" spans="3:3">
      <c r="C1955" s="20" t="str">
        <f>+IF(D1955="","",SUBTOTAL(3,D$7:D1955))</f>
        <v/>
      </c>
    </row>
    <row r="1956" spans="3:3">
      <c r="C1956" s="20" t="str">
        <f>+IF(D1956="","",SUBTOTAL(3,D$7:D1956))</f>
        <v/>
      </c>
    </row>
    <row r="1957" spans="3:3">
      <c r="C1957" s="20" t="str">
        <f>+IF(D1957="","",SUBTOTAL(3,D$7:D1957))</f>
        <v/>
      </c>
    </row>
    <row r="1958" spans="3:3">
      <c r="C1958" s="20" t="str">
        <f>+IF(D1958="","",SUBTOTAL(3,D$7:D1958))</f>
        <v/>
      </c>
    </row>
    <row r="1959" spans="3:3">
      <c r="C1959" s="20" t="str">
        <f>+IF(D1959="","",SUBTOTAL(3,D$7:D1959))</f>
        <v/>
      </c>
    </row>
    <row r="1960" spans="3:3">
      <c r="C1960" s="20" t="str">
        <f>+IF(D1960="","",SUBTOTAL(3,D$7:D1960))</f>
        <v/>
      </c>
    </row>
    <row r="1961" spans="3:3">
      <c r="C1961" s="20" t="str">
        <f>+IF(D1961="","",SUBTOTAL(3,D$7:D1961))</f>
        <v/>
      </c>
    </row>
    <row r="1962" spans="3:3">
      <c r="C1962" s="20" t="str">
        <f>+IF(D1962="","",SUBTOTAL(3,D$7:D1962))</f>
        <v/>
      </c>
    </row>
    <row r="1963" spans="3:3">
      <c r="C1963" s="20" t="str">
        <f>+IF(D1963="","",SUBTOTAL(3,D$7:D1963))</f>
        <v/>
      </c>
    </row>
    <row r="1964" spans="3:3">
      <c r="C1964" s="20" t="str">
        <f>+IF(D1964="","",SUBTOTAL(3,D$7:D1964))</f>
        <v/>
      </c>
    </row>
    <row r="1965" spans="3:3">
      <c r="C1965" s="20" t="str">
        <f>+IF(D1965="","",SUBTOTAL(3,D$7:D1965))</f>
        <v/>
      </c>
    </row>
    <row r="1966" spans="3:3">
      <c r="C1966" s="20" t="str">
        <f>+IF(D1966="","",SUBTOTAL(3,D$7:D1966))</f>
        <v/>
      </c>
    </row>
    <row r="1967" spans="3:3">
      <c r="C1967" s="20" t="str">
        <f>+IF(D1967="","",SUBTOTAL(3,D$7:D1967))</f>
        <v/>
      </c>
    </row>
    <row r="1968" spans="3:3">
      <c r="C1968" s="20" t="str">
        <f>+IF(D1968="","",SUBTOTAL(3,D$7:D1968))</f>
        <v/>
      </c>
    </row>
    <row r="1969" spans="3:3">
      <c r="C1969" s="20" t="str">
        <f>+IF(D1969="","",SUBTOTAL(3,D$7:D1969))</f>
        <v/>
      </c>
    </row>
    <row r="1970" spans="3:3">
      <c r="C1970" s="20" t="str">
        <f>+IF(D1970="","",SUBTOTAL(3,D$7:D1970))</f>
        <v/>
      </c>
    </row>
    <row r="1971" spans="3:3">
      <c r="C1971" s="20" t="str">
        <f>+IF(D1971="","",SUBTOTAL(3,D$7:D1971))</f>
        <v/>
      </c>
    </row>
    <row r="1972" spans="3:3">
      <c r="C1972" s="20" t="str">
        <f>+IF(D1972="","",SUBTOTAL(3,D$7:D1972))</f>
        <v/>
      </c>
    </row>
    <row r="1973" spans="3:3">
      <c r="C1973" s="20" t="str">
        <f>+IF(D1973="","",SUBTOTAL(3,D$7:D1973))</f>
        <v/>
      </c>
    </row>
    <row r="1974" spans="3:3">
      <c r="C1974" s="20" t="str">
        <f>+IF(D1974="","",SUBTOTAL(3,D$7:D1974))</f>
        <v/>
      </c>
    </row>
    <row r="1975" spans="3:3">
      <c r="C1975" s="20" t="str">
        <f>+IF(D1975="","",SUBTOTAL(3,D$7:D1975))</f>
        <v/>
      </c>
    </row>
    <row r="1976" spans="3:3">
      <c r="C1976" s="20" t="str">
        <f>+IF(D1976="","",SUBTOTAL(3,D$7:D1976))</f>
        <v/>
      </c>
    </row>
    <row r="1977" spans="3:3">
      <c r="C1977" s="20" t="str">
        <f>+IF(D1977="","",SUBTOTAL(3,D$7:D1977))</f>
        <v/>
      </c>
    </row>
    <row r="1978" spans="3:3">
      <c r="C1978" s="20" t="str">
        <f>+IF(D1978="","",SUBTOTAL(3,D$7:D1978))</f>
        <v/>
      </c>
    </row>
    <row r="1979" spans="3:3">
      <c r="C1979" s="20" t="str">
        <f>+IF(D1979="","",SUBTOTAL(3,D$7:D1979))</f>
        <v/>
      </c>
    </row>
    <row r="1980" spans="3:3">
      <c r="C1980" s="20" t="str">
        <f>+IF(D1980="","",SUBTOTAL(3,D$7:D1980))</f>
        <v/>
      </c>
    </row>
    <row r="1981" spans="3:3">
      <c r="C1981" s="20" t="str">
        <f>+IF(D1981="","",SUBTOTAL(3,D$7:D1981))</f>
        <v/>
      </c>
    </row>
    <row r="1982" spans="3:3">
      <c r="C1982" s="20" t="str">
        <f>+IF(D1982="","",SUBTOTAL(3,D$7:D1982))</f>
        <v/>
      </c>
    </row>
    <row r="1983" spans="3:3">
      <c r="C1983" s="20" t="str">
        <f>+IF(D1983="","",SUBTOTAL(3,D$7:D1983))</f>
        <v/>
      </c>
    </row>
    <row r="1984" spans="3:3">
      <c r="C1984" s="20" t="str">
        <f>+IF(D1984="","",SUBTOTAL(3,D$7:D1984))</f>
        <v/>
      </c>
    </row>
    <row r="1985" spans="3:3">
      <c r="C1985" s="20" t="str">
        <f>+IF(D1985="","",SUBTOTAL(3,D$7:D1985))</f>
        <v/>
      </c>
    </row>
    <row r="1986" spans="3:3">
      <c r="C1986" s="20" t="str">
        <f>+IF(D1986="","",SUBTOTAL(3,D$7:D1986))</f>
        <v/>
      </c>
    </row>
    <row r="1987" spans="3:3">
      <c r="C1987" s="20" t="str">
        <f>+IF(D1987="","",SUBTOTAL(3,D$7:D1987))</f>
        <v/>
      </c>
    </row>
    <row r="1988" spans="3:3">
      <c r="C1988" s="20" t="str">
        <f>+IF(D1988="","",SUBTOTAL(3,D$7:D1988))</f>
        <v/>
      </c>
    </row>
    <row r="1989" spans="3:3">
      <c r="C1989" s="20" t="str">
        <f>+IF(D1989="","",SUBTOTAL(3,D$7:D1989))</f>
        <v/>
      </c>
    </row>
    <row r="1990" spans="3:3">
      <c r="C1990" s="20" t="str">
        <f>+IF(D1990="","",SUBTOTAL(3,D$7:D1990))</f>
        <v/>
      </c>
    </row>
    <row r="1991" spans="3:3">
      <c r="C1991" s="20" t="str">
        <f>+IF(D1991="","",SUBTOTAL(3,D$7:D1991))</f>
        <v/>
      </c>
    </row>
    <row r="1992" spans="3:3">
      <c r="C1992" s="20" t="str">
        <f>+IF(D1992="","",SUBTOTAL(3,D$7:D1992))</f>
        <v/>
      </c>
    </row>
    <row r="1993" spans="3:3">
      <c r="C1993" s="20" t="str">
        <f>+IF(D1993="","",SUBTOTAL(3,D$7:D1993))</f>
        <v/>
      </c>
    </row>
    <row r="1994" spans="3:3">
      <c r="C1994" s="20" t="str">
        <f>+IF(D1994="","",SUBTOTAL(3,D$7:D1994))</f>
        <v/>
      </c>
    </row>
    <row r="1995" spans="3:3">
      <c r="C1995" s="20" t="str">
        <f>+IF(D1995="","",SUBTOTAL(3,D$7:D1995))</f>
        <v/>
      </c>
    </row>
    <row r="1996" spans="3:3">
      <c r="C1996" s="20" t="str">
        <f>+IF(D1996="","",SUBTOTAL(3,D$7:D1996))</f>
        <v/>
      </c>
    </row>
    <row r="1997" spans="3:3">
      <c r="C1997" s="20" t="str">
        <f>+IF(D1997="","",SUBTOTAL(3,D$7:D1997))</f>
        <v/>
      </c>
    </row>
    <row r="1998" spans="3:3">
      <c r="C1998" s="20" t="str">
        <f>+IF(D1998="","",SUBTOTAL(3,D$7:D1998))</f>
        <v/>
      </c>
    </row>
    <row r="1999" spans="3:3">
      <c r="C1999" s="20" t="str">
        <f>+IF(D1999="","",SUBTOTAL(3,D$7:D1999))</f>
        <v/>
      </c>
    </row>
    <row r="2000" spans="3:3">
      <c r="C2000" s="20" t="str">
        <f>+IF(D2000="","",SUBTOTAL(3,D$7:D2000))</f>
        <v/>
      </c>
    </row>
    <row r="2001" spans="3:3">
      <c r="C2001" s="20" t="str">
        <f>+IF(D2001="","",SUBTOTAL(3,D$7:D2001))</f>
        <v/>
      </c>
    </row>
    <row r="2002" spans="3:3">
      <c r="C2002" s="20" t="str">
        <f>+IF(D2002="","",SUBTOTAL(3,D$7:D2002))</f>
        <v/>
      </c>
    </row>
    <row r="2003" spans="3:3">
      <c r="C2003" s="20" t="str">
        <f>+IF(D2003="","",SUBTOTAL(3,D$7:D2003))</f>
        <v/>
      </c>
    </row>
    <row r="2004" spans="3:3">
      <c r="C2004" s="20" t="str">
        <f>+IF(D2004="","",SUBTOTAL(3,D$7:D2004))</f>
        <v/>
      </c>
    </row>
    <row r="2005" spans="3:3">
      <c r="C2005" s="20" t="str">
        <f>+IF(D2005="","",SUBTOTAL(3,D$7:D2005))</f>
        <v/>
      </c>
    </row>
    <row r="2006" spans="3:3">
      <c r="C2006" s="20" t="str">
        <f>+IF(D2006="","",SUBTOTAL(3,D$7:D2006))</f>
        <v/>
      </c>
    </row>
    <row r="2007" spans="3:3">
      <c r="C2007" s="20" t="str">
        <f>+IF(D2007="","",SUBTOTAL(3,D$7:D2007))</f>
        <v/>
      </c>
    </row>
    <row r="2008" spans="3:3">
      <c r="C2008" s="20" t="str">
        <f>+IF(D2008="","",SUBTOTAL(3,D$7:D2008))</f>
        <v/>
      </c>
    </row>
    <row r="2009" spans="3:3">
      <c r="C2009" s="20" t="str">
        <f>+IF(D2009="","",SUBTOTAL(3,D$7:D2009))</f>
        <v/>
      </c>
    </row>
    <row r="2010" spans="3:3">
      <c r="C2010" s="20" t="str">
        <f>+IF(D2010="","",SUBTOTAL(3,D$7:D2010))</f>
        <v/>
      </c>
    </row>
    <row r="2011" spans="3:3">
      <c r="C2011" s="20" t="str">
        <f>+IF(D2011="","",SUBTOTAL(3,D$7:D2011))</f>
        <v/>
      </c>
    </row>
    <row r="2012" spans="3:3">
      <c r="C2012" s="20" t="str">
        <f>+IF(D2012="","",SUBTOTAL(3,D$7:D2012))</f>
        <v/>
      </c>
    </row>
    <row r="2013" spans="3:3">
      <c r="C2013" s="20" t="str">
        <f>+IF(D2013="","",SUBTOTAL(3,D$7:D2013))</f>
        <v/>
      </c>
    </row>
    <row r="2014" spans="3:3">
      <c r="C2014" s="20" t="str">
        <f>+IF(D2014="","",SUBTOTAL(3,D$7:D2014))</f>
        <v/>
      </c>
    </row>
    <row r="2015" spans="3:3">
      <c r="C2015" s="20" t="str">
        <f>+IF(D2015="","",SUBTOTAL(3,D$7:D2015))</f>
        <v/>
      </c>
    </row>
    <row r="2016" spans="3:3">
      <c r="C2016" s="20" t="str">
        <f>+IF(D2016="","",SUBTOTAL(3,D$7:D2016))</f>
        <v/>
      </c>
    </row>
    <row r="2017" spans="3:3">
      <c r="C2017" s="20" t="str">
        <f>+IF(D2017="","",SUBTOTAL(3,D$7:D2017))</f>
        <v/>
      </c>
    </row>
    <row r="2018" spans="3:3">
      <c r="C2018" s="20" t="str">
        <f>+IF(D2018="","",SUBTOTAL(3,D$7:D2018))</f>
        <v/>
      </c>
    </row>
    <row r="2019" spans="3:3">
      <c r="C2019" s="20" t="str">
        <f>+IF(D2019="","",SUBTOTAL(3,D$7:D2019))</f>
        <v/>
      </c>
    </row>
    <row r="2020" spans="3:3">
      <c r="C2020" s="20" t="str">
        <f>+IF(D2020="","",SUBTOTAL(3,D$7:D2020))</f>
        <v/>
      </c>
    </row>
    <row r="2021" spans="3:3">
      <c r="C2021" s="20" t="str">
        <f>+IF(D2021="","",SUBTOTAL(3,D$7:D2021))</f>
        <v/>
      </c>
    </row>
    <row r="2022" spans="3:3">
      <c r="C2022" s="20" t="str">
        <f>+IF(D2022="","",SUBTOTAL(3,D$7:D2022))</f>
        <v/>
      </c>
    </row>
    <row r="2023" spans="3:3">
      <c r="C2023" s="20" t="str">
        <f>+IF(D2023="","",SUBTOTAL(3,D$7:D2023))</f>
        <v/>
      </c>
    </row>
    <row r="2024" spans="3:3">
      <c r="C2024" s="20" t="str">
        <f>+IF(D2024="","",SUBTOTAL(3,D$7:D2024))</f>
        <v/>
      </c>
    </row>
    <row r="2025" spans="3:3">
      <c r="C2025" s="20" t="str">
        <f>+IF(D2025="","",SUBTOTAL(3,D$7:D2025))</f>
        <v/>
      </c>
    </row>
    <row r="2026" spans="3:3">
      <c r="C2026" s="20" t="str">
        <f>+IF(D2026="","",SUBTOTAL(3,D$7:D2026))</f>
        <v/>
      </c>
    </row>
    <row r="2027" spans="3:3">
      <c r="C2027" s="20" t="str">
        <f>+IF(D2027="","",SUBTOTAL(3,D$7:D2027))</f>
        <v/>
      </c>
    </row>
    <row r="2028" spans="3:3">
      <c r="C2028" s="20" t="str">
        <f>+IF(D2028="","",SUBTOTAL(3,D$7:D2028))</f>
        <v/>
      </c>
    </row>
    <row r="2029" spans="3:3">
      <c r="C2029" s="20" t="str">
        <f>+IF(D2029="","",SUBTOTAL(3,D$7:D2029))</f>
        <v/>
      </c>
    </row>
    <row r="2030" spans="3:3">
      <c r="C2030" s="20" t="str">
        <f>+IF(D2030="","",SUBTOTAL(3,D$7:D2030))</f>
        <v/>
      </c>
    </row>
    <row r="2031" spans="3:3">
      <c r="C2031" s="20" t="str">
        <f>+IF(D2031="","",SUBTOTAL(3,D$7:D2031))</f>
        <v/>
      </c>
    </row>
    <row r="2032" spans="3:3">
      <c r="C2032" s="20" t="str">
        <f>+IF(D2032="","",SUBTOTAL(3,D$7:D2032))</f>
        <v/>
      </c>
    </row>
    <row r="2033" spans="3:3">
      <c r="C2033" s="20" t="str">
        <f>+IF(D2033="","",SUBTOTAL(3,D$7:D2033))</f>
        <v/>
      </c>
    </row>
    <row r="2034" spans="3:3">
      <c r="C2034" s="20" t="str">
        <f>+IF(D2034="","",SUBTOTAL(3,D$7:D2034))</f>
        <v/>
      </c>
    </row>
    <row r="2035" spans="3:3">
      <c r="C2035" s="20" t="str">
        <f>+IF(D2035="","",SUBTOTAL(3,D$7:D2035))</f>
        <v/>
      </c>
    </row>
    <row r="2036" spans="3:3">
      <c r="C2036" s="20" t="str">
        <f>+IF(D2036="","",SUBTOTAL(3,D$7:D2036))</f>
        <v/>
      </c>
    </row>
    <row r="2037" spans="3:3">
      <c r="C2037" s="20" t="str">
        <f>+IF(D2037="","",SUBTOTAL(3,D$7:D2037))</f>
        <v/>
      </c>
    </row>
    <row r="2038" spans="3:3">
      <c r="C2038" s="20" t="str">
        <f>+IF(D2038="","",SUBTOTAL(3,D$7:D2038))</f>
        <v/>
      </c>
    </row>
    <row r="2039" spans="3:3">
      <c r="C2039" s="20" t="str">
        <f>+IF(D2039="","",SUBTOTAL(3,D$7:D2039))</f>
        <v/>
      </c>
    </row>
    <row r="2040" spans="3:3">
      <c r="C2040" s="20" t="str">
        <f>+IF(D2040="","",SUBTOTAL(3,D$7:D2040))</f>
        <v/>
      </c>
    </row>
    <row r="2041" spans="3:3">
      <c r="C2041" s="20" t="str">
        <f>+IF(D2041="","",SUBTOTAL(3,D$7:D2041))</f>
        <v/>
      </c>
    </row>
    <row r="2042" spans="3:3">
      <c r="C2042" s="20" t="str">
        <f>+IF(D2042="","",SUBTOTAL(3,D$7:D2042))</f>
        <v/>
      </c>
    </row>
    <row r="2043" spans="3:3">
      <c r="C2043" s="20" t="str">
        <f>+IF(D2043="","",SUBTOTAL(3,D$7:D2043))</f>
        <v/>
      </c>
    </row>
    <row r="2044" spans="3:3">
      <c r="C2044" s="20" t="str">
        <f>+IF(D2044="","",SUBTOTAL(3,D$7:D2044))</f>
        <v/>
      </c>
    </row>
    <row r="2045" spans="3:3">
      <c r="C2045" s="20" t="str">
        <f>+IF(D2045="","",SUBTOTAL(3,D$7:D2045))</f>
        <v/>
      </c>
    </row>
    <row r="2046" spans="3:3">
      <c r="C2046" s="20" t="str">
        <f>+IF(D2046="","",SUBTOTAL(3,D$7:D2046))</f>
        <v/>
      </c>
    </row>
    <row r="2047" spans="3:3">
      <c r="C2047" s="20" t="str">
        <f>+IF(D2047="","",SUBTOTAL(3,D$7:D2047))</f>
        <v/>
      </c>
    </row>
    <row r="2048" spans="3:3">
      <c r="C2048" s="20" t="str">
        <f>+IF(D2048="","",SUBTOTAL(3,D$7:D2048))</f>
        <v/>
      </c>
    </row>
    <row r="2049" spans="3:3">
      <c r="C2049" s="20" t="str">
        <f>+IF(D2049="","",SUBTOTAL(3,D$7:D2049))</f>
        <v/>
      </c>
    </row>
    <row r="2050" spans="3:3">
      <c r="C2050" s="20" t="str">
        <f>+IF(D2050="","",SUBTOTAL(3,D$7:D2050))</f>
        <v/>
      </c>
    </row>
    <row r="2051" spans="3:3">
      <c r="C2051" s="20" t="str">
        <f>+IF(D2051="","",SUBTOTAL(3,D$7:D2051))</f>
        <v/>
      </c>
    </row>
    <row r="2052" spans="3:3">
      <c r="C2052" s="20" t="str">
        <f>+IF(D2052="","",SUBTOTAL(3,D$7:D2052))</f>
        <v/>
      </c>
    </row>
    <row r="2053" spans="3:3">
      <c r="C2053" s="20" t="str">
        <f>+IF(D2053="","",SUBTOTAL(3,D$7:D2053))</f>
        <v/>
      </c>
    </row>
    <row r="2054" spans="3:3">
      <c r="C2054" s="20" t="str">
        <f>+IF(D2054="","",SUBTOTAL(3,D$7:D2054))</f>
        <v/>
      </c>
    </row>
    <row r="2055" spans="3:3">
      <c r="C2055" s="20" t="str">
        <f>+IF(D2055="","",SUBTOTAL(3,D$7:D2055))</f>
        <v/>
      </c>
    </row>
    <row r="2056" spans="3:3">
      <c r="C2056" s="20" t="str">
        <f>+IF(D2056="","",SUBTOTAL(3,D$7:D2056))</f>
        <v/>
      </c>
    </row>
    <row r="2057" spans="3:3">
      <c r="C2057" s="20" t="str">
        <f>+IF(D2057="","",SUBTOTAL(3,D$7:D2057))</f>
        <v/>
      </c>
    </row>
    <row r="2058" spans="3:3">
      <c r="C2058" s="20" t="str">
        <f>+IF(D2058="","",SUBTOTAL(3,D$7:D2058))</f>
        <v/>
      </c>
    </row>
    <row r="2059" spans="3:3">
      <c r="C2059" s="20" t="str">
        <f>+IF(D2059="","",SUBTOTAL(3,D$7:D2059))</f>
        <v/>
      </c>
    </row>
    <row r="2060" spans="3:3">
      <c r="C2060" s="20" t="str">
        <f>+IF(D2060="","",SUBTOTAL(3,D$7:D2060))</f>
        <v/>
      </c>
    </row>
    <row r="2061" spans="3:3">
      <c r="C2061" s="20" t="str">
        <f>+IF(D2061="","",SUBTOTAL(3,D$7:D2061))</f>
        <v/>
      </c>
    </row>
    <row r="2062" spans="3:3">
      <c r="C2062" s="20" t="str">
        <f>+IF(D2062="","",SUBTOTAL(3,D$7:D2062))</f>
        <v/>
      </c>
    </row>
    <row r="2063" spans="3:3">
      <c r="C2063" s="20" t="str">
        <f>+IF(D2063="","",SUBTOTAL(3,D$7:D2063))</f>
        <v/>
      </c>
    </row>
    <row r="2064" spans="3:3">
      <c r="C2064" s="20" t="str">
        <f>+IF(D2064="","",SUBTOTAL(3,D$7:D2064))</f>
        <v/>
      </c>
    </row>
    <row r="2065" spans="3:3">
      <c r="C2065" s="20" t="str">
        <f>+IF(D2065="","",SUBTOTAL(3,D$7:D2065))</f>
        <v/>
      </c>
    </row>
    <row r="2066" spans="3:3">
      <c r="C2066" s="20" t="str">
        <f>+IF(D2066="","",SUBTOTAL(3,D$7:D2066))</f>
        <v/>
      </c>
    </row>
    <row r="2067" spans="3:3">
      <c r="C2067" s="20" t="str">
        <f>+IF(D2067="","",SUBTOTAL(3,D$7:D2067))</f>
        <v/>
      </c>
    </row>
    <row r="2068" spans="3:3">
      <c r="C2068" s="20" t="str">
        <f>+IF(D2068="","",SUBTOTAL(3,D$7:D2068))</f>
        <v/>
      </c>
    </row>
    <row r="2069" spans="3:3">
      <c r="C2069" s="20" t="str">
        <f>+IF(D2069="","",SUBTOTAL(3,D$7:D2069))</f>
        <v/>
      </c>
    </row>
    <row r="2070" spans="3:3">
      <c r="C2070" s="20" t="str">
        <f>+IF(D2070="","",SUBTOTAL(3,D$7:D2070))</f>
        <v/>
      </c>
    </row>
    <row r="2071" spans="3:3">
      <c r="C2071" s="20" t="str">
        <f>+IF(D2071="","",SUBTOTAL(3,D$7:D2071))</f>
        <v/>
      </c>
    </row>
    <row r="2072" spans="3:3">
      <c r="C2072" s="20" t="str">
        <f>+IF(D2072="","",SUBTOTAL(3,D$7:D2072))</f>
        <v/>
      </c>
    </row>
    <row r="2073" spans="3:3">
      <c r="C2073" s="20" t="str">
        <f>+IF(D2073="","",SUBTOTAL(3,D$7:D2073))</f>
        <v/>
      </c>
    </row>
    <row r="2074" spans="3:3">
      <c r="C2074" s="20" t="str">
        <f>+IF(D2074="","",SUBTOTAL(3,D$7:D2074))</f>
        <v/>
      </c>
    </row>
    <row r="2075" spans="3:3">
      <c r="C2075" s="20" t="str">
        <f>+IF(D2075="","",SUBTOTAL(3,D$7:D2075))</f>
        <v/>
      </c>
    </row>
    <row r="2076" spans="3:3">
      <c r="C2076" s="20" t="str">
        <f>+IF(D2076="","",SUBTOTAL(3,D$7:D2076))</f>
        <v/>
      </c>
    </row>
    <row r="2077" spans="3:3">
      <c r="C2077" s="20" t="str">
        <f>+IF(D2077="","",SUBTOTAL(3,D$7:D2077))</f>
        <v/>
      </c>
    </row>
    <row r="2078" spans="3:3">
      <c r="C2078" s="20" t="str">
        <f>+IF(D2078="","",SUBTOTAL(3,D$7:D2078))</f>
        <v/>
      </c>
    </row>
    <row r="2079" spans="3:3">
      <c r="C2079" s="20" t="str">
        <f>+IF(D2079="","",SUBTOTAL(3,D$7:D2079))</f>
        <v/>
      </c>
    </row>
    <row r="2080" spans="3:3">
      <c r="C2080" s="20" t="str">
        <f>+IF(D2080="","",SUBTOTAL(3,D$7:D2080))</f>
        <v/>
      </c>
    </row>
    <row r="2081" spans="3:3">
      <c r="C2081" s="20" t="str">
        <f>+IF(D2081="","",SUBTOTAL(3,D$7:D2081))</f>
        <v/>
      </c>
    </row>
    <row r="2082" spans="3:3">
      <c r="C2082" s="20" t="str">
        <f>+IF(D2082="","",SUBTOTAL(3,D$7:D2082))</f>
        <v/>
      </c>
    </row>
    <row r="2083" spans="3:3">
      <c r="C2083" s="20" t="str">
        <f>+IF(D2083="","",SUBTOTAL(3,D$7:D2083))</f>
        <v/>
      </c>
    </row>
    <row r="2084" spans="3:3">
      <c r="C2084" s="20" t="str">
        <f>+IF(D2084="","",SUBTOTAL(3,D$7:D2084))</f>
        <v/>
      </c>
    </row>
    <row r="2085" spans="3:3">
      <c r="C2085" s="20" t="str">
        <f>+IF(D2085="","",SUBTOTAL(3,D$7:D2085))</f>
        <v/>
      </c>
    </row>
    <row r="2086" spans="3:3">
      <c r="C2086" s="20" t="str">
        <f>+IF(D2086="","",SUBTOTAL(3,D$7:D2086))</f>
        <v/>
      </c>
    </row>
    <row r="2087" spans="3:3">
      <c r="C2087" s="20" t="str">
        <f>+IF(D2087="","",SUBTOTAL(3,D$7:D2087))</f>
        <v/>
      </c>
    </row>
    <row r="2088" spans="3:3">
      <c r="C2088" s="20" t="str">
        <f>+IF(D2088="","",SUBTOTAL(3,D$7:D2088))</f>
        <v/>
      </c>
    </row>
    <row r="2089" spans="3:3">
      <c r="C2089" s="20" t="str">
        <f>+IF(D2089="","",SUBTOTAL(3,D$7:D2089))</f>
        <v/>
      </c>
    </row>
    <row r="2090" spans="3:3">
      <c r="C2090" s="20" t="str">
        <f>+IF(D2090="","",SUBTOTAL(3,D$7:D2090))</f>
        <v/>
      </c>
    </row>
    <row r="2091" spans="3:3">
      <c r="C2091" s="20" t="str">
        <f>+IF(D2091="","",SUBTOTAL(3,D$7:D2091))</f>
        <v/>
      </c>
    </row>
    <row r="2092" spans="3:3">
      <c r="C2092" s="20" t="str">
        <f>+IF(D2092="","",SUBTOTAL(3,D$7:D2092))</f>
        <v/>
      </c>
    </row>
    <row r="2093" spans="3:3">
      <c r="C2093" s="20" t="str">
        <f>+IF(D2093="","",SUBTOTAL(3,D$7:D2093))</f>
        <v/>
      </c>
    </row>
    <row r="2094" spans="3:3">
      <c r="C2094" s="20" t="str">
        <f>+IF(D2094="","",SUBTOTAL(3,D$7:D2094))</f>
        <v/>
      </c>
    </row>
    <row r="2095" spans="3:3">
      <c r="C2095" s="20" t="str">
        <f>+IF(D2095="","",SUBTOTAL(3,D$7:D2095))</f>
        <v/>
      </c>
    </row>
    <row r="2096" spans="3:3">
      <c r="C2096" s="20" t="str">
        <f>+IF(D2096="","",SUBTOTAL(3,D$7:D2096))</f>
        <v/>
      </c>
    </row>
    <row r="2097" spans="3:3">
      <c r="C2097" s="20" t="str">
        <f>+IF(D2097="","",SUBTOTAL(3,D$7:D2097))</f>
        <v/>
      </c>
    </row>
    <row r="2098" spans="3:3">
      <c r="C2098" s="20" t="str">
        <f>+IF(D2098="","",SUBTOTAL(3,D$7:D2098))</f>
        <v/>
      </c>
    </row>
    <row r="2099" spans="3:3">
      <c r="C2099" s="20" t="str">
        <f>+IF(D2099="","",SUBTOTAL(3,D$7:D2099))</f>
        <v/>
      </c>
    </row>
    <row r="2100" spans="3:3">
      <c r="C2100" s="20" t="str">
        <f>+IF(D2100="","",SUBTOTAL(3,D$7:D2100))</f>
        <v/>
      </c>
    </row>
    <row r="2101" spans="3:3">
      <c r="C2101" s="20" t="str">
        <f>+IF(D2101="","",SUBTOTAL(3,D$7:D2101))</f>
        <v/>
      </c>
    </row>
    <row r="2102" spans="3:3">
      <c r="C2102" s="20" t="str">
        <f>+IF(D2102="","",SUBTOTAL(3,D$7:D2102))</f>
        <v/>
      </c>
    </row>
    <row r="2103" spans="3:3">
      <c r="C2103" s="20" t="str">
        <f>+IF(D2103="","",SUBTOTAL(3,D$7:D2103))</f>
        <v/>
      </c>
    </row>
    <row r="2104" spans="3:3">
      <c r="C2104" s="20" t="str">
        <f>+IF(D2104="","",SUBTOTAL(3,D$7:D2104))</f>
        <v/>
      </c>
    </row>
    <row r="2105" spans="3:3">
      <c r="C2105" s="20" t="str">
        <f>+IF(D2105="","",SUBTOTAL(3,D$7:D2105))</f>
        <v/>
      </c>
    </row>
    <row r="2106" spans="3:3">
      <c r="C2106" s="20" t="str">
        <f>+IF(D2106="","",SUBTOTAL(3,D$7:D2106))</f>
        <v/>
      </c>
    </row>
    <row r="2107" spans="3:3">
      <c r="C2107" s="20" t="str">
        <f>+IF(D2107="","",SUBTOTAL(3,D$7:D2107))</f>
        <v/>
      </c>
    </row>
    <row r="2108" spans="3:3">
      <c r="C2108" s="20" t="str">
        <f>+IF(D2108="","",SUBTOTAL(3,D$7:D2108))</f>
        <v/>
      </c>
    </row>
    <row r="2109" spans="3:3">
      <c r="C2109" s="20" t="str">
        <f>+IF(D2109="","",SUBTOTAL(3,D$7:D2109))</f>
        <v/>
      </c>
    </row>
    <row r="2110" spans="3:3">
      <c r="C2110" s="20" t="str">
        <f>+IF(D2110="","",SUBTOTAL(3,D$7:D2110))</f>
        <v/>
      </c>
    </row>
    <row r="2111" spans="3:3">
      <c r="C2111" s="20" t="str">
        <f>+IF(D2111="","",SUBTOTAL(3,D$7:D2111))</f>
        <v/>
      </c>
    </row>
    <row r="2112" spans="3:3">
      <c r="C2112" s="20" t="str">
        <f>+IF(D2112="","",SUBTOTAL(3,D$7:D2112))</f>
        <v/>
      </c>
    </row>
    <row r="2113" spans="3:3">
      <c r="C2113" s="20" t="str">
        <f>+IF(D2113="","",SUBTOTAL(3,D$7:D2113))</f>
        <v/>
      </c>
    </row>
    <row r="2114" spans="3:3">
      <c r="C2114" s="20" t="str">
        <f>+IF(D2114="","",SUBTOTAL(3,D$7:D2114))</f>
        <v/>
      </c>
    </row>
    <row r="2115" spans="3:3">
      <c r="C2115" s="20" t="str">
        <f>+IF(D2115="","",SUBTOTAL(3,D$7:D2115))</f>
        <v/>
      </c>
    </row>
    <row r="2116" spans="3:3">
      <c r="C2116" s="20" t="str">
        <f>+IF(D2116="","",SUBTOTAL(3,D$7:D2116))</f>
        <v/>
      </c>
    </row>
    <row r="2117" spans="3:3">
      <c r="C2117" s="20" t="str">
        <f>+IF(D2117="","",SUBTOTAL(3,D$7:D2117))</f>
        <v/>
      </c>
    </row>
    <row r="2118" spans="3:3">
      <c r="C2118" s="20" t="str">
        <f>+IF(D2118="","",SUBTOTAL(3,D$7:D2118))</f>
        <v/>
      </c>
    </row>
    <row r="2119" spans="3:3">
      <c r="C2119" s="20" t="str">
        <f>+IF(D2119="","",SUBTOTAL(3,D$7:D2119))</f>
        <v/>
      </c>
    </row>
    <row r="2120" spans="3:3">
      <c r="C2120" s="20" t="str">
        <f>+IF(D2120="","",SUBTOTAL(3,D$7:D2120))</f>
        <v/>
      </c>
    </row>
    <row r="2121" spans="3:3">
      <c r="C2121" s="20" t="str">
        <f>+IF(D2121="","",SUBTOTAL(3,D$7:D2121))</f>
        <v/>
      </c>
    </row>
    <row r="2122" spans="3:3">
      <c r="C2122" s="20" t="str">
        <f>+IF(D2122="","",SUBTOTAL(3,D$7:D2122))</f>
        <v/>
      </c>
    </row>
    <row r="2123" spans="3:3">
      <c r="C2123" s="20" t="str">
        <f>+IF(D2123="","",SUBTOTAL(3,D$7:D2123))</f>
        <v/>
      </c>
    </row>
    <row r="2124" spans="3:3">
      <c r="C2124" s="20" t="str">
        <f>+IF(D2124="","",SUBTOTAL(3,D$7:D2124))</f>
        <v/>
      </c>
    </row>
    <row r="2125" spans="3:3">
      <c r="C2125" s="20" t="str">
        <f>+IF(D2125="","",SUBTOTAL(3,D$7:D2125))</f>
        <v/>
      </c>
    </row>
    <row r="2126" spans="3:3">
      <c r="C2126" s="20" t="str">
        <f>+IF(D2126="","",SUBTOTAL(3,D$7:D2126))</f>
        <v/>
      </c>
    </row>
    <row r="2127" spans="3:3">
      <c r="C2127" s="20" t="str">
        <f>+IF(D2127="","",SUBTOTAL(3,D$7:D2127))</f>
        <v/>
      </c>
    </row>
    <row r="2128" spans="3:3">
      <c r="C2128" s="20" t="str">
        <f>+IF(D2128="","",SUBTOTAL(3,D$7:D2128))</f>
        <v/>
      </c>
    </row>
    <row r="2129" spans="3:3">
      <c r="C2129" s="20" t="str">
        <f>+IF(D2129="","",SUBTOTAL(3,D$7:D2129))</f>
        <v/>
      </c>
    </row>
    <row r="2130" spans="3:3">
      <c r="C2130" s="20" t="str">
        <f>+IF(D2130="","",SUBTOTAL(3,D$7:D2130))</f>
        <v/>
      </c>
    </row>
    <row r="2131" spans="3:3">
      <c r="C2131" s="20" t="str">
        <f>+IF(D2131="","",SUBTOTAL(3,D$7:D2131))</f>
        <v/>
      </c>
    </row>
    <row r="2132" spans="3:3">
      <c r="C2132" s="20" t="str">
        <f>+IF(D2132="","",SUBTOTAL(3,D$7:D2132))</f>
        <v/>
      </c>
    </row>
    <row r="2133" spans="3:3">
      <c r="C2133" s="20" t="str">
        <f>+IF(D2133="","",SUBTOTAL(3,D$7:D2133))</f>
        <v/>
      </c>
    </row>
    <row r="2134" spans="3:3">
      <c r="C2134" s="20" t="str">
        <f>+IF(D2134="","",SUBTOTAL(3,D$7:D2134))</f>
        <v/>
      </c>
    </row>
    <row r="2135" spans="3:3">
      <c r="C2135" s="20" t="str">
        <f>+IF(D2135="","",SUBTOTAL(3,D$7:D2135))</f>
        <v/>
      </c>
    </row>
    <row r="2136" spans="3:3">
      <c r="C2136" s="20" t="str">
        <f>+IF(D2136="","",SUBTOTAL(3,D$7:D2136))</f>
        <v/>
      </c>
    </row>
    <row r="2137" spans="3:3">
      <c r="C2137" s="20" t="str">
        <f>+IF(D2137="","",SUBTOTAL(3,D$7:D2137))</f>
        <v/>
      </c>
    </row>
    <row r="2138" spans="3:3">
      <c r="C2138" s="20" t="str">
        <f>+IF(D2138="","",SUBTOTAL(3,D$7:D2138))</f>
        <v/>
      </c>
    </row>
    <row r="2139" spans="3:3">
      <c r="C2139" s="20" t="str">
        <f>+IF(D2139="","",SUBTOTAL(3,D$7:D2139))</f>
        <v/>
      </c>
    </row>
    <row r="2140" spans="3:3">
      <c r="C2140" s="20" t="str">
        <f>+IF(D2140="","",SUBTOTAL(3,D$7:D2140))</f>
        <v/>
      </c>
    </row>
    <row r="2141" spans="3:3">
      <c r="C2141" s="20" t="str">
        <f>+IF(D2141="","",SUBTOTAL(3,D$7:D2141))</f>
        <v/>
      </c>
    </row>
    <row r="2142" spans="3:3">
      <c r="C2142" s="20" t="str">
        <f>+IF(D2142="","",SUBTOTAL(3,D$7:D2142))</f>
        <v/>
      </c>
    </row>
    <row r="2143" spans="3:3">
      <c r="C2143" s="20" t="str">
        <f>+IF(D2143="","",SUBTOTAL(3,D$7:D2143))</f>
        <v/>
      </c>
    </row>
    <row r="2144" spans="3:3">
      <c r="C2144" s="20" t="str">
        <f>+IF(D2144="","",SUBTOTAL(3,D$7:D2144))</f>
        <v/>
      </c>
    </row>
    <row r="2145" spans="3:3">
      <c r="C2145" s="20" t="str">
        <f>+IF(D2145="","",SUBTOTAL(3,D$7:D2145))</f>
        <v/>
      </c>
    </row>
    <row r="2146" spans="3:3">
      <c r="C2146" s="20" t="str">
        <f>+IF(D2146="","",SUBTOTAL(3,D$7:D2146))</f>
        <v/>
      </c>
    </row>
    <row r="2147" spans="3:3">
      <c r="C2147" s="20" t="str">
        <f>+IF(D2147="","",SUBTOTAL(3,D$7:D2147))</f>
        <v/>
      </c>
    </row>
    <row r="2148" spans="3:3">
      <c r="C2148" s="20" t="str">
        <f>+IF(D2148="","",SUBTOTAL(3,D$7:D2148))</f>
        <v/>
      </c>
    </row>
    <row r="2149" spans="3:3">
      <c r="C2149" s="20" t="str">
        <f>+IF(D2149="","",SUBTOTAL(3,D$7:D2149))</f>
        <v/>
      </c>
    </row>
    <row r="2150" spans="3:3">
      <c r="C2150" s="20" t="str">
        <f>+IF(D2150="","",SUBTOTAL(3,D$7:D2150))</f>
        <v/>
      </c>
    </row>
    <row r="2151" spans="3:3">
      <c r="C2151" s="20" t="str">
        <f>+IF(D2151="","",SUBTOTAL(3,D$7:D2151))</f>
        <v/>
      </c>
    </row>
    <row r="2152" spans="3:3">
      <c r="C2152" s="20" t="str">
        <f>+IF(D2152="","",SUBTOTAL(3,D$7:D2152))</f>
        <v/>
      </c>
    </row>
    <row r="2153" spans="3:3">
      <c r="C2153" s="20" t="str">
        <f>+IF(D2153="","",SUBTOTAL(3,D$7:D2153))</f>
        <v/>
      </c>
    </row>
    <row r="2154" spans="3:3">
      <c r="C2154" s="20" t="str">
        <f>+IF(D2154="","",SUBTOTAL(3,D$7:D2154))</f>
        <v/>
      </c>
    </row>
    <row r="2155" spans="3:3">
      <c r="C2155" s="20" t="str">
        <f>+IF(D2155="","",SUBTOTAL(3,D$7:D2155))</f>
        <v/>
      </c>
    </row>
    <row r="2156" spans="3:3">
      <c r="C2156" s="20" t="str">
        <f>+IF(D2156="","",SUBTOTAL(3,D$7:D2156))</f>
        <v/>
      </c>
    </row>
    <row r="2157" spans="3:3">
      <c r="C2157" s="20" t="str">
        <f>+IF(D2157="","",SUBTOTAL(3,D$7:D2157))</f>
        <v/>
      </c>
    </row>
    <row r="2158" spans="3:3">
      <c r="C2158" s="20" t="str">
        <f>+IF(D2158="","",SUBTOTAL(3,D$7:D2158))</f>
        <v/>
      </c>
    </row>
    <row r="2159" spans="3:3">
      <c r="C2159" s="20" t="str">
        <f>+IF(D2159="","",SUBTOTAL(3,D$7:D2159))</f>
        <v/>
      </c>
    </row>
    <row r="2160" spans="3:3">
      <c r="C2160" s="20" t="str">
        <f>+IF(D2160="","",SUBTOTAL(3,D$7:D2160))</f>
        <v/>
      </c>
    </row>
    <row r="2161" spans="3:3">
      <c r="C2161" s="20" t="str">
        <f>+IF(D2161="","",SUBTOTAL(3,D$7:D2161))</f>
        <v/>
      </c>
    </row>
    <row r="2162" spans="3:3">
      <c r="C2162" s="20" t="str">
        <f>+IF(D2162="","",SUBTOTAL(3,D$7:D2162))</f>
        <v/>
      </c>
    </row>
    <row r="2163" spans="3:3">
      <c r="C2163" s="20" t="str">
        <f>+IF(D2163="","",SUBTOTAL(3,D$7:D2163))</f>
        <v/>
      </c>
    </row>
    <row r="2164" spans="3:3">
      <c r="C2164" s="20" t="str">
        <f>+IF(D2164="","",SUBTOTAL(3,D$7:D2164))</f>
        <v/>
      </c>
    </row>
    <row r="2165" spans="3:3">
      <c r="C2165" s="20" t="str">
        <f>+IF(D2165="","",SUBTOTAL(3,D$7:D2165))</f>
        <v/>
      </c>
    </row>
    <row r="2166" spans="3:3">
      <c r="C2166" s="20" t="str">
        <f>+IF(D2166="","",SUBTOTAL(3,D$7:D2166))</f>
        <v/>
      </c>
    </row>
    <row r="2167" spans="3:3">
      <c r="C2167" s="20" t="str">
        <f>+IF(D2167="","",SUBTOTAL(3,D$7:D2167))</f>
        <v/>
      </c>
    </row>
    <row r="2168" spans="3:3">
      <c r="C2168" s="20" t="str">
        <f>+IF(D2168="","",SUBTOTAL(3,D$7:D2168))</f>
        <v/>
      </c>
    </row>
    <row r="2169" spans="3:3">
      <c r="C2169" s="20" t="str">
        <f>+IF(D2169="","",SUBTOTAL(3,D$7:D2169))</f>
        <v/>
      </c>
    </row>
    <row r="2170" spans="3:3">
      <c r="C2170" s="20" t="str">
        <f>+IF(D2170="","",SUBTOTAL(3,D$7:D2170))</f>
        <v/>
      </c>
    </row>
    <row r="2171" spans="3:3">
      <c r="C2171" s="20" t="str">
        <f>+IF(D2171="","",SUBTOTAL(3,D$7:D2171))</f>
        <v/>
      </c>
    </row>
    <row r="2172" spans="3:3">
      <c r="C2172" s="20" t="str">
        <f>+IF(D2172="","",SUBTOTAL(3,D$7:D2172))</f>
        <v/>
      </c>
    </row>
    <row r="2173" spans="3:3">
      <c r="C2173" s="20" t="str">
        <f>+IF(D2173="","",SUBTOTAL(3,D$7:D2173))</f>
        <v/>
      </c>
    </row>
    <row r="2174" spans="3:3">
      <c r="C2174" s="20" t="str">
        <f>+IF(D2174="","",SUBTOTAL(3,D$7:D2174))</f>
        <v/>
      </c>
    </row>
    <row r="2175" spans="3:3">
      <c r="C2175" s="20" t="str">
        <f>+IF(D2175="","",SUBTOTAL(3,D$7:D2175))</f>
        <v/>
      </c>
    </row>
    <row r="2176" spans="3:3">
      <c r="C2176" s="20" t="str">
        <f>+IF(D2176="","",SUBTOTAL(3,D$7:D2176))</f>
        <v/>
      </c>
    </row>
    <row r="2177" spans="3:3">
      <c r="C2177" s="20" t="str">
        <f>+IF(D2177="","",SUBTOTAL(3,D$7:D2177))</f>
        <v/>
      </c>
    </row>
    <row r="2178" spans="3:3">
      <c r="C2178" s="20" t="str">
        <f>+IF(D2178="","",SUBTOTAL(3,D$7:D2178))</f>
        <v/>
      </c>
    </row>
    <row r="2179" spans="3:3">
      <c r="C2179" s="20" t="str">
        <f>+IF(D2179="","",SUBTOTAL(3,D$7:D2179))</f>
        <v/>
      </c>
    </row>
    <row r="2180" spans="3:3">
      <c r="C2180" s="20" t="str">
        <f>+IF(D2180="","",SUBTOTAL(3,D$7:D2180))</f>
        <v/>
      </c>
    </row>
    <row r="2181" spans="3:3">
      <c r="C2181" s="20" t="str">
        <f>+IF(D2181="","",SUBTOTAL(3,D$7:D2181))</f>
        <v/>
      </c>
    </row>
    <row r="2182" spans="3:3">
      <c r="C2182" s="20" t="str">
        <f>+IF(D2182="","",SUBTOTAL(3,D$7:D2182))</f>
        <v/>
      </c>
    </row>
    <row r="2183" spans="3:3">
      <c r="C2183" s="20" t="str">
        <f>+IF(D2183="","",SUBTOTAL(3,D$7:D2183))</f>
        <v/>
      </c>
    </row>
    <row r="2184" spans="3:3">
      <c r="C2184" s="20" t="str">
        <f>+IF(D2184="","",SUBTOTAL(3,D$7:D2184))</f>
        <v/>
      </c>
    </row>
    <row r="2185" spans="3:3">
      <c r="C2185" s="20" t="str">
        <f>+IF(D2185="","",SUBTOTAL(3,D$7:D2185))</f>
        <v/>
      </c>
    </row>
    <row r="2186" spans="3:3">
      <c r="C2186" s="20" t="str">
        <f>+IF(D2186="","",SUBTOTAL(3,D$7:D2186))</f>
        <v/>
      </c>
    </row>
    <row r="2187" spans="3:3">
      <c r="C2187" s="20" t="str">
        <f>+IF(D2187="","",SUBTOTAL(3,D$7:D2187))</f>
        <v/>
      </c>
    </row>
    <row r="2188" spans="3:3">
      <c r="C2188" s="20" t="str">
        <f>+IF(D2188="","",SUBTOTAL(3,D$7:D2188))</f>
        <v/>
      </c>
    </row>
    <row r="2189" spans="3:3">
      <c r="C2189" s="20" t="str">
        <f>+IF(D2189="","",SUBTOTAL(3,D$7:D2189))</f>
        <v/>
      </c>
    </row>
    <row r="2190" spans="3:3">
      <c r="C2190" s="20" t="str">
        <f>+IF(D2190="","",SUBTOTAL(3,D$7:D2190))</f>
        <v/>
      </c>
    </row>
    <row r="2191" spans="3:3">
      <c r="C2191" s="20" t="str">
        <f>+IF(D2191="","",SUBTOTAL(3,D$7:D2191))</f>
        <v/>
      </c>
    </row>
    <row r="2192" spans="3:3">
      <c r="C2192" s="20" t="str">
        <f>+IF(D2192="","",SUBTOTAL(3,D$7:D2192))</f>
        <v/>
      </c>
    </row>
    <row r="2193" spans="3:3">
      <c r="C2193" s="20" t="str">
        <f>+IF(D2193="","",SUBTOTAL(3,D$7:D2193))</f>
        <v/>
      </c>
    </row>
    <row r="2194" spans="3:3">
      <c r="C2194" s="20" t="str">
        <f>+IF(D2194="","",SUBTOTAL(3,D$7:D2194))</f>
        <v/>
      </c>
    </row>
    <row r="2195" spans="3:3">
      <c r="C2195" s="20" t="str">
        <f>+IF(D2195="","",SUBTOTAL(3,D$7:D2195))</f>
        <v/>
      </c>
    </row>
    <row r="2196" spans="3:3">
      <c r="C2196" s="20" t="str">
        <f>+IF(D2196="","",SUBTOTAL(3,D$7:D2196))</f>
        <v/>
      </c>
    </row>
    <row r="2197" spans="3:3">
      <c r="C2197" s="20" t="str">
        <f>+IF(D2197="","",SUBTOTAL(3,D$7:D2197))</f>
        <v/>
      </c>
    </row>
    <row r="2198" spans="3:3">
      <c r="C2198" s="20" t="str">
        <f>+IF(D2198="","",SUBTOTAL(3,D$7:D2198))</f>
        <v/>
      </c>
    </row>
    <row r="2199" spans="3:3">
      <c r="C2199" s="20" t="str">
        <f>+IF(D2199="","",SUBTOTAL(3,D$7:D2199))</f>
        <v/>
      </c>
    </row>
    <row r="2200" spans="3:3">
      <c r="C2200" s="20" t="str">
        <f>+IF(D2200="","",SUBTOTAL(3,D$7:D2200))</f>
        <v/>
      </c>
    </row>
    <row r="2201" spans="3:3">
      <c r="C2201" s="20" t="str">
        <f>+IF(D2201="","",SUBTOTAL(3,D$7:D2201))</f>
        <v/>
      </c>
    </row>
    <row r="2202" spans="3:3">
      <c r="C2202" s="20" t="str">
        <f>+IF(D2202="","",SUBTOTAL(3,D$7:D2202))</f>
        <v/>
      </c>
    </row>
    <row r="2203" spans="3:3">
      <c r="C2203" s="20" t="str">
        <f>+IF(D2203="","",SUBTOTAL(3,D$7:D2203))</f>
        <v/>
      </c>
    </row>
    <row r="2204" spans="3:3">
      <c r="C2204" s="20" t="str">
        <f>+IF(D2204="","",SUBTOTAL(3,D$7:D2204))</f>
        <v/>
      </c>
    </row>
    <row r="2205" spans="3:3">
      <c r="C2205" s="20" t="str">
        <f>+IF(D2205="","",SUBTOTAL(3,D$7:D2205))</f>
        <v/>
      </c>
    </row>
    <row r="2206" spans="3:3">
      <c r="C2206" s="20" t="str">
        <f>+IF(D2206="","",SUBTOTAL(3,D$7:D2206))</f>
        <v/>
      </c>
    </row>
    <row r="2207" spans="3:3">
      <c r="C2207" s="20" t="str">
        <f>+IF(D2207="","",SUBTOTAL(3,D$7:D2207))</f>
        <v/>
      </c>
    </row>
    <row r="2208" spans="3:3">
      <c r="C2208" s="20" t="str">
        <f>+IF(D2208="","",SUBTOTAL(3,D$7:D2208))</f>
        <v/>
      </c>
    </row>
    <row r="2209" spans="3:3">
      <c r="C2209" s="20" t="str">
        <f>+IF(D2209="","",SUBTOTAL(3,D$7:D2209))</f>
        <v/>
      </c>
    </row>
    <row r="2210" spans="3:3">
      <c r="C2210" s="20" t="str">
        <f>+IF(D2210="","",SUBTOTAL(3,D$7:D2210))</f>
        <v/>
      </c>
    </row>
    <row r="2211" spans="3:3">
      <c r="C2211" s="20" t="str">
        <f>+IF(D2211="","",SUBTOTAL(3,D$7:D2211))</f>
        <v/>
      </c>
    </row>
    <row r="2212" spans="3:3">
      <c r="C2212" s="20" t="str">
        <f>+IF(D2212="","",SUBTOTAL(3,D$7:D2212))</f>
        <v/>
      </c>
    </row>
    <row r="2213" spans="3:3">
      <c r="C2213" s="20" t="str">
        <f>+IF(D2213="","",SUBTOTAL(3,D$7:D2213))</f>
        <v/>
      </c>
    </row>
    <row r="2214" spans="3:3">
      <c r="C2214" s="20" t="str">
        <f>+IF(D2214="","",SUBTOTAL(3,D$7:D2214))</f>
        <v/>
      </c>
    </row>
    <row r="2215" spans="3:3">
      <c r="C2215" s="20" t="str">
        <f>+IF(D2215="","",SUBTOTAL(3,D$7:D2215))</f>
        <v/>
      </c>
    </row>
    <row r="2216" spans="3:3">
      <c r="C2216" s="20" t="str">
        <f>+IF(D2216="","",SUBTOTAL(3,D$7:D2216))</f>
        <v/>
      </c>
    </row>
    <row r="2217" spans="3:3">
      <c r="C2217" s="20" t="str">
        <f>+IF(D2217="","",SUBTOTAL(3,D$7:D2217))</f>
        <v/>
      </c>
    </row>
    <row r="2218" spans="3:3">
      <c r="C2218" s="20" t="str">
        <f>+IF(D2218="","",SUBTOTAL(3,D$7:D2218))</f>
        <v/>
      </c>
    </row>
    <row r="2219" spans="3:3">
      <c r="C2219" s="20" t="str">
        <f>+IF(D2219="","",SUBTOTAL(3,D$7:D2219))</f>
        <v/>
      </c>
    </row>
    <row r="2220" spans="3:3">
      <c r="C2220" s="20" t="str">
        <f>+IF(D2220="","",SUBTOTAL(3,D$7:D2220))</f>
        <v/>
      </c>
    </row>
    <row r="2221" spans="3:3">
      <c r="C2221" s="20" t="str">
        <f>+IF(D2221="","",SUBTOTAL(3,D$7:D2221))</f>
        <v/>
      </c>
    </row>
    <row r="2222" spans="3:3">
      <c r="C2222" s="20" t="str">
        <f>+IF(D2222="","",SUBTOTAL(3,D$7:D2222))</f>
        <v/>
      </c>
    </row>
    <row r="2223" spans="3:3">
      <c r="C2223" s="20" t="str">
        <f>+IF(D2223="","",SUBTOTAL(3,D$7:D2223))</f>
        <v/>
      </c>
    </row>
    <row r="2224" spans="3:3">
      <c r="C2224" s="20" t="str">
        <f>+IF(D2224="","",SUBTOTAL(3,D$7:D2224))</f>
        <v/>
      </c>
    </row>
    <row r="2225" spans="3:3">
      <c r="C2225" s="20" t="str">
        <f>+IF(D2225="","",SUBTOTAL(3,D$7:D2225))</f>
        <v/>
      </c>
    </row>
    <row r="2226" spans="3:3">
      <c r="C2226" s="20" t="str">
        <f>+IF(D2226="","",SUBTOTAL(3,D$7:D2226))</f>
        <v/>
      </c>
    </row>
    <row r="2227" spans="3:3">
      <c r="C2227" s="20" t="str">
        <f>+IF(D2227="","",SUBTOTAL(3,D$7:D2227))</f>
        <v/>
      </c>
    </row>
    <row r="2228" spans="3:3">
      <c r="C2228" s="20" t="str">
        <f>+IF(D2228="","",SUBTOTAL(3,D$7:D2228))</f>
        <v/>
      </c>
    </row>
    <row r="2229" spans="3:3">
      <c r="C2229" s="20" t="str">
        <f>+IF(D2229="","",SUBTOTAL(3,D$7:D2229))</f>
        <v/>
      </c>
    </row>
    <row r="2230" spans="3:3">
      <c r="C2230" s="20" t="str">
        <f>+IF(D2230="","",SUBTOTAL(3,D$7:D2230))</f>
        <v/>
      </c>
    </row>
    <row r="2231" spans="3:3">
      <c r="C2231" s="20" t="str">
        <f>+IF(D2231="","",SUBTOTAL(3,D$7:D2231))</f>
        <v/>
      </c>
    </row>
    <row r="2232" spans="3:3">
      <c r="C2232" s="20" t="str">
        <f>+IF(D2232="","",SUBTOTAL(3,D$7:D2232))</f>
        <v/>
      </c>
    </row>
    <row r="2233" spans="3:3">
      <c r="C2233" s="20" t="str">
        <f>+IF(D2233="","",SUBTOTAL(3,D$7:D2233))</f>
        <v/>
      </c>
    </row>
    <row r="2234" spans="3:3">
      <c r="C2234" s="20" t="str">
        <f>+IF(D2234="","",SUBTOTAL(3,D$7:D2234))</f>
        <v/>
      </c>
    </row>
    <row r="2235" spans="3:3">
      <c r="C2235" s="20" t="str">
        <f>+IF(D2235="","",SUBTOTAL(3,D$7:D2235))</f>
        <v/>
      </c>
    </row>
    <row r="2236" spans="3:3">
      <c r="C2236" s="20" t="str">
        <f>+IF(D2236="","",SUBTOTAL(3,D$7:D2236))</f>
        <v/>
      </c>
    </row>
    <row r="2237" spans="3:3">
      <c r="C2237" s="20" t="str">
        <f>+IF(D2237="","",SUBTOTAL(3,D$7:D2237))</f>
        <v/>
      </c>
    </row>
    <row r="2238" spans="3:3">
      <c r="C2238" s="20" t="str">
        <f>+IF(D2238="","",SUBTOTAL(3,D$7:D2238))</f>
        <v/>
      </c>
    </row>
    <row r="2239" spans="3:3">
      <c r="C2239" s="20" t="str">
        <f>+IF(D2239="","",SUBTOTAL(3,D$7:D2239))</f>
        <v/>
      </c>
    </row>
    <row r="2240" spans="3:3">
      <c r="C2240" s="20" t="str">
        <f>+IF(D2240="","",SUBTOTAL(3,D$7:D2240))</f>
        <v/>
      </c>
    </row>
    <row r="2241" spans="3:3">
      <c r="C2241" s="20" t="str">
        <f>+IF(D2241="","",SUBTOTAL(3,D$7:D2241))</f>
        <v/>
      </c>
    </row>
    <row r="2242" spans="3:3">
      <c r="C2242" s="20" t="str">
        <f>+IF(D2242="","",SUBTOTAL(3,D$7:D2242))</f>
        <v/>
      </c>
    </row>
    <row r="2243" spans="3:3">
      <c r="C2243" s="20" t="str">
        <f>+IF(D2243="","",SUBTOTAL(3,D$7:D2243))</f>
        <v/>
      </c>
    </row>
    <row r="2244" spans="3:3">
      <c r="C2244" s="20" t="str">
        <f>+IF(D2244="","",SUBTOTAL(3,D$7:D2244))</f>
        <v/>
      </c>
    </row>
    <row r="2245" spans="3:3">
      <c r="C2245" s="20" t="str">
        <f>+IF(D2245="","",SUBTOTAL(3,D$7:D2245))</f>
        <v/>
      </c>
    </row>
    <row r="2246" spans="3:3">
      <c r="C2246" s="20" t="str">
        <f>+IF(D2246="","",SUBTOTAL(3,D$7:D2246))</f>
        <v/>
      </c>
    </row>
    <row r="2247" spans="3:3">
      <c r="C2247" s="20" t="str">
        <f>+IF(D2247="","",SUBTOTAL(3,D$7:D2247))</f>
        <v/>
      </c>
    </row>
    <row r="2248" spans="3:3">
      <c r="C2248" s="20" t="str">
        <f>+IF(D2248="","",SUBTOTAL(3,D$7:D2248))</f>
        <v/>
      </c>
    </row>
    <row r="2249" spans="3:3">
      <c r="C2249" s="20" t="str">
        <f>+IF(D2249="","",SUBTOTAL(3,D$7:D2249))</f>
        <v/>
      </c>
    </row>
    <row r="2250" spans="3:3">
      <c r="C2250" s="20" t="str">
        <f>+IF(D2250="","",SUBTOTAL(3,D$7:D2250))</f>
        <v/>
      </c>
    </row>
    <row r="2251" spans="3:3">
      <c r="C2251" s="20" t="str">
        <f>+IF(D2251="","",SUBTOTAL(3,D$7:D2251))</f>
        <v/>
      </c>
    </row>
    <row r="2252" spans="3:3">
      <c r="C2252" s="20" t="str">
        <f>+IF(D2252="","",SUBTOTAL(3,D$7:D2252))</f>
        <v/>
      </c>
    </row>
    <row r="2253" spans="3:3">
      <c r="C2253" s="20" t="str">
        <f>+IF(D2253="","",SUBTOTAL(3,D$7:D2253))</f>
        <v/>
      </c>
    </row>
    <row r="2254" spans="3:3">
      <c r="C2254" s="20" t="str">
        <f>+IF(D2254="","",SUBTOTAL(3,D$7:D2254))</f>
        <v/>
      </c>
    </row>
    <row r="2255" spans="3:3">
      <c r="C2255" s="20" t="str">
        <f>+IF(D2255="","",SUBTOTAL(3,D$7:D2255))</f>
        <v/>
      </c>
    </row>
    <row r="2256" spans="3:3">
      <c r="C2256" s="20" t="str">
        <f>+IF(D2256="","",SUBTOTAL(3,D$7:D2256))</f>
        <v/>
      </c>
    </row>
    <row r="2257" spans="3:3">
      <c r="C2257" s="20" t="str">
        <f>+IF(D2257="","",SUBTOTAL(3,D$7:D2257))</f>
        <v/>
      </c>
    </row>
    <row r="2258" spans="3:3">
      <c r="C2258" s="20" t="str">
        <f>+IF(D2258="","",SUBTOTAL(3,D$7:D2258))</f>
        <v/>
      </c>
    </row>
    <row r="2259" spans="3:3">
      <c r="C2259" s="20" t="str">
        <f>+IF(D2259="","",SUBTOTAL(3,D$7:D2259))</f>
        <v/>
      </c>
    </row>
    <row r="2260" spans="3:3">
      <c r="C2260" s="20" t="str">
        <f>+IF(D2260="","",SUBTOTAL(3,D$7:D2260))</f>
        <v/>
      </c>
    </row>
    <row r="2261" spans="3:3">
      <c r="C2261" s="20" t="str">
        <f>+IF(D2261="","",SUBTOTAL(3,D$7:D2261))</f>
        <v/>
      </c>
    </row>
    <row r="2262" spans="3:3">
      <c r="C2262" s="20" t="str">
        <f>+IF(D2262="","",SUBTOTAL(3,D$7:D2262))</f>
        <v/>
      </c>
    </row>
    <row r="2263" spans="3:3">
      <c r="C2263" s="20" t="str">
        <f>+IF(D2263="","",SUBTOTAL(3,D$7:D2263))</f>
        <v/>
      </c>
    </row>
    <row r="2264" spans="3:3">
      <c r="C2264" s="20" t="str">
        <f>+IF(D2264="","",SUBTOTAL(3,D$7:D2264))</f>
        <v/>
      </c>
    </row>
    <row r="2265" spans="3:3">
      <c r="C2265" s="20" t="str">
        <f>+IF(D2265="","",SUBTOTAL(3,D$7:D2265))</f>
        <v/>
      </c>
    </row>
    <row r="2266" spans="3:3">
      <c r="C2266" s="20" t="str">
        <f>+IF(D2266="","",SUBTOTAL(3,D$7:D2266))</f>
        <v/>
      </c>
    </row>
    <row r="2267" spans="3:3">
      <c r="C2267" s="20" t="str">
        <f>+IF(D2267="","",SUBTOTAL(3,D$7:D2267))</f>
        <v/>
      </c>
    </row>
    <row r="2268" spans="3:3">
      <c r="C2268" s="20" t="str">
        <f>+IF(D2268="","",SUBTOTAL(3,D$7:D2268))</f>
        <v/>
      </c>
    </row>
    <row r="2269" spans="3:3">
      <c r="C2269" s="20" t="str">
        <f>+IF(D2269="","",SUBTOTAL(3,D$7:D2269))</f>
        <v/>
      </c>
    </row>
    <row r="2270" spans="3:3">
      <c r="C2270" s="20" t="str">
        <f>+IF(D2270="","",SUBTOTAL(3,D$7:D2270))</f>
        <v/>
      </c>
    </row>
    <row r="2271" spans="3:3">
      <c r="C2271" s="20" t="str">
        <f>+IF(D2271="","",SUBTOTAL(3,D$7:D2271))</f>
        <v/>
      </c>
    </row>
    <row r="2272" spans="3:3">
      <c r="C2272" s="20" t="str">
        <f>+IF(D2272="","",SUBTOTAL(3,D$7:D2272))</f>
        <v/>
      </c>
    </row>
    <row r="2273" spans="3:3">
      <c r="C2273" s="20" t="str">
        <f>+IF(D2273="","",SUBTOTAL(3,D$7:D2273))</f>
        <v/>
      </c>
    </row>
    <row r="2274" spans="3:3">
      <c r="C2274" s="20" t="str">
        <f>+IF(D2274="","",SUBTOTAL(3,D$7:D2274))</f>
        <v/>
      </c>
    </row>
    <row r="2275" spans="3:3">
      <c r="C2275" s="20" t="str">
        <f>+IF(D2275="","",SUBTOTAL(3,D$7:D2275))</f>
        <v/>
      </c>
    </row>
    <row r="2276" spans="3:3">
      <c r="C2276" s="20" t="str">
        <f>+IF(D2276="","",SUBTOTAL(3,D$7:D2276))</f>
        <v/>
      </c>
    </row>
    <row r="2277" spans="3:3">
      <c r="C2277" s="20" t="str">
        <f>+IF(D2277="","",SUBTOTAL(3,D$7:D2277))</f>
        <v/>
      </c>
    </row>
    <row r="2278" spans="3:3">
      <c r="C2278" s="20" t="str">
        <f>+IF(D2278="","",SUBTOTAL(3,D$7:D2278))</f>
        <v/>
      </c>
    </row>
    <row r="2279" spans="3:3">
      <c r="C2279" s="20" t="str">
        <f>+IF(D2279="","",SUBTOTAL(3,D$7:D2279))</f>
        <v/>
      </c>
    </row>
    <row r="2280" spans="3:3">
      <c r="C2280" s="20" t="str">
        <f>+IF(D2280="","",SUBTOTAL(3,D$7:D2280))</f>
        <v/>
      </c>
    </row>
    <row r="2281" spans="3:3">
      <c r="C2281" s="20" t="str">
        <f>+IF(D2281="","",SUBTOTAL(3,D$7:D2281))</f>
        <v/>
      </c>
    </row>
    <row r="2282" spans="3:3">
      <c r="C2282" s="20" t="str">
        <f>+IF(D2282="","",SUBTOTAL(3,D$7:D2282))</f>
        <v/>
      </c>
    </row>
    <row r="2283" spans="3:3">
      <c r="C2283" s="20" t="str">
        <f>+IF(D2283="","",SUBTOTAL(3,D$7:D2283))</f>
        <v/>
      </c>
    </row>
    <row r="2284" spans="3:3">
      <c r="C2284" s="20" t="str">
        <f>+IF(D2284="","",SUBTOTAL(3,D$7:D2284))</f>
        <v/>
      </c>
    </row>
    <row r="2285" spans="3:3">
      <c r="C2285" s="20" t="str">
        <f>+IF(D2285="","",SUBTOTAL(3,D$7:D2285))</f>
        <v/>
      </c>
    </row>
    <row r="2286" spans="3:3">
      <c r="C2286" s="20" t="str">
        <f>+IF(D2286="","",SUBTOTAL(3,D$7:D2286))</f>
        <v/>
      </c>
    </row>
    <row r="2287" spans="3:3">
      <c r="C2287" s="20" t="str">
        <f>+IF(D2287="","",SUBTOTAL(3,D$7:D2287))</f>
        <v/>
      </c>
    </row>
    <row r="2288" spans="3:3">
      <c r="C2288" s="20" t="str">
        <f>+IF(D2288="","",SUBTOTAL(3,D$7:D2288))</f>
        <v/>
      </c>
    </row>
    <row r="2289" spans="3:3">
      <c r="C2289" s="20" t="str">
        <f>+IF(D2289="","",SUBTOTAL(3,D$7:D2289))</f>
        <v/>
      </c>
    </row>
    <row r="2290" spans="3:3">
      <c r="C2290" s="20" t="str">
        <f>+IF(D2290="","",SUBTOTAL(3,D$7:D2290))</f>
        <v/>
      </c>
    </row>
    <row r="2291" spans="3:3">
      <c r="C2291" s="20" t="str">
        <f>+IF(D2291="","",SUBTOTAL(3,D$7:D2291))</f>
        <v/>
      </c>
    </row>
    <row r="2292" spans="3:3">
      <c r="C2292" s="20" t="str">
        <f>+IF(D2292="","",SUBTOTAL(3,D$7:D2292))</f>
        <v/>
      </c>
    </row>
    <row r="2293" spans="3:3">
      <c r="C2293" s="20" t="str">
        <f>+IF(D2293="","",SUBTOTAL(3,D$7:D2293))</f>
        <v/>
      </c>
    </row>
    <row r="2294" spans="3:3">
      <c r="C2294" s="20" t="str">
        <f>+IF(D2294="","",SUBTOTAL(3,D$7:D2294))</f>
        <v/>
      </c>
    </row>
    <row r="2295" spans="3:3">
      <c r="C2295" s="20" t="str">
        <f>+IF(D2295="","",SUBTOTAL(3,D$7:D2295))</f>
        <v/>
      </c>
    </row>
    <row r="2296" spans="3:3">
      <c r="C2296" s="20" t="str">
        <f>+IF(D2296="","",SUBTOTAL(3,D$7:D2296))</f>
        <v/>
      </c>
    </row>
    <row r="2297" spans="3:3">
      <c r="C2297" s="20" t="str">
        <f>+IF(D2297="","",SUBTOTAL(3,D$7:D2297))</f>
        <v/>
      </c>
    </row>
    <row r="2298" spans="3:3">
      <c r="C2298" s="20" t="str">
        <f>+IF(D2298="","",SUBTOTAL(3,D$7:D2298))</f>
        <v/>
      </c>
    </row>
    <row r="2299" spans="3:3">
      <c r="C2299" s="20" t="str">
        <f>+IF(D2299="","",SUBTOTAL(3,D$7:D2299))</f>
        <v/>
      </c>
    </row>
    <row r="2300" spans="3:3">
      <c r="C2300" s="20" t="str">
        <f>+IF(D2300="","",SUBTOTAL(3,D$7:D2300))</f>
        <v/>
      </c>
    </row>
    <row r="2301" spans="3:3">
      <c r="C2301" s="20" t="str">
        <f>+IF(D2301="","",SUBTOTAL(3,D$7:D2301))</f>
        <v/>
      </c>
    </row>
    <row r="2302" spans="3:3">
      <c r="C2302" s="20" t="str">
        <f>+IF(D2302="","",SUBTOTAL(3,D$7:D2302))</f>
        <v/>
      </c>
    </row>
    <row r="2303" spans="3:3">
      <c r="C2303" s="20" t="str">
        <f>+IF(D2303="","",SUBTOTAL(3,D$7:D2303))</f>
        <v/>
      </c>
    </row>
    <row r="2304" spans="3:3">
      <c r="C2304" s="20" t="str">
        <f>+IF(D2304="","",SUBTOTAL(3,D$7:D2304))</f>
        <v/>
      </c>
    </row>
    <row r="2305" spans="3:3">
      <c r="C2305" s="20" t="str">
        <f>+IF(D2305="","",SUBTOTAL(3,D$7:D2305))</f>
        <v/>
      </c>
    </row>
    <row r="2306" spans="3:3">
      <c r="C2306" s="20" t="str">
        <f>+IF(D2306="","",SUBTOTAL(3,D$7:D2306))</f>
        <v/>
      </c>
    </row>
    <row r="2307" spans="3:3">
      <c r="C2307" s="20" t="str">
        <f>+IF(D2307="","",SUBTOTAL(3,D$7:D2307))</f>
        <v/>
      </c>
    </row>
    <row r="2308" spans="3:3">
      <c r="C2308" s="20" t="str">
        <f>+IF(D2308="","",SUBTOTAL(3,D$7:D2308))</f>
        <v/>
      </c>
    </row>
    <row r="2309" spans="3:3">
      <c r="C2309" s="20" t="str">
        <f>+IF(D2309="","",SUBTOTAL(3,D$7:D2309))</f>
        <v/>
      </c>
    </row>
    <row r="2310" spans="3:3">
      <c r="C2310" s="20" t="str">
        <f>+IF(D2310="","",SUBTOTAL(3,D$7:D2310))</f>
        <v/>
      </c>
    </row>
    <row r="2311" spans="3:3">
      <c r="C2311" s="20" t="str">
        <f>+IF(D2311="","",SUBTOTAL(3,D$7:D2311))</f>
        <v/>
      </c>
    </row>
    <row r="2312" spans="3:3">
      <c r="C2312" s="20" t="str">
        <f>+IF(D2312="","",SUBTOTAL(3,D$7:D2312))</f>
        <v/>
      </c>
    </row>
    <row r="2313" spans="3:3">
      <c r="C2313" s="20" t="str">
        <f>+IF(D2313="","",SUBTOTAL(3,D$7:D2313))</f>
        <v/>
      </c>
    </row>
    <row r="2314" spans="3:3">
      <c r="C2314" s="20" t="str">
        <f>+IF(D2314="","",SUBTOTAL(3,D$7:D2314))</f>
        <v/>
      </c>
    </row>
    <row r="2315" spans="3:3">
      <c r="C2315" s="20" t="str">
        <f>+IF(D2315="","",SUBTOTAL(3,D$7:D2315))</f>
        <v/>
      </c>
    </row>
    <row r="2316" spans="3:3">
      <c r="C2316" s="20" t="str">
        <f>+IF(D2316="","",SUBTOTAL(3,D$7:D2316))</f>
        <v/>
      </c>
    </row>
    <row r="2317" spans="3:3">
      <c r="C2317" s="20" t="str">
        <f>+IF(D2317="","",SUBTOTAL(3,D$7:D2317))</f>
        <v/>
      </c>
    </row>
    <row r="2318" spans="3:3">
      <c r="C2318" s="20" t="str">
        <f>+IF(D2318="","",SUBTOTAL(3,D$7:D2318))</f>
        <v/>
      </c>
    </row>
    <row r="2319" spans="3:3">
      <c r="C2319" s="20" t="str">
        <f>+IF(D2319="","",SUBTOTAL(3,D$7:D2319))</f>
        <v/>
      </c>
    </row>
    <row r="2320" spans="3:3">
      <c r="C2320" s="20" t="str">
        <f>+IF(D2320="","",SUBTOTAL(3,D$7:D2320))</f>
        <v/>
      </c>
    </row>
    <row r="2321" spans="3:3">
      <c r="C2321" s="20" t="str">
        <f>+IF(D2321="","",SUBTOTAL(3,D$7:D2321))</f>
        <v/>
      </c>
    </row>
    <row r="2322" spans="3:3">
      <c r="C2322" s="20" t="str">
        <f>+IF(D2322="","",SUBTOTAL(3,D$7:D2322))</f>
        <v/>
      </c>
    </row>
    <row r="2323" spans="3:3">
      <c r="C2323" s="20" t="str">
        <f>+IF(D2323="","",SUBTOTAL(3,D$7:D2323))</f>
        <v/>
      </c>
    </row>
    <row r="2324" spans="3:3">
      <c r="C2324" s="20" t="str">
        <f>+IF(D2324="","",SUBTOTAL(3,D$7:D2324))</f>
        <v/>
      </c>
    </row>
    <row r="2325" spans="3:3">
      <c r="C2325" s="20" t="str">
        <f>+IF(D2325="","",SUBTOTAL(3,D$7:D2325))</f>
        <v/>
      </c>
    </row>
    <row r="2326" spans="3:3">
      <c r="C2326" s="20" t="str">
        <f>+IF(D2326="","",SUBTOTAL(3,D$7:D2326))</f>
        <v/>
      </c>
    </row>
    <row r="2327" spans="3:3">
      <c r="C2327" s="20" t="str">
        <f>+IF(D2327="","",SUBTOTAL(3,D$7:D2327))</f>
        <v/>
      </c>
    </row>
    <row r="2328" spans="3:3">
      <c r="C2328" s="20" t="str">
        <f>+IF(D2328="","",SUBTOTAL(3,D$7:D2328))</f>
        <v/>
      </c>
    </row>
    <row r="2329" spans="3:3">
      <c r="C2329" s="20" t="str">
        <f>+IF(D2329="","",SUBTOTAL(3,D$7:D2329))</f>
        <v/>
      </c>
    </row>
    <row r="2330" spans="3:3">
      <c r="C2330" s="20" t="str">
        <f>+IF(D2330="","",SUBTOTAL(3,D$7:D2330))</f>
        <v/>
      </c>
    </row>
    <row r="2331" spans="3:3">
      <c r="C2331" s="20" t="str">
        <f>+IF(D2331="","",SUBTOTAL(3,D$7:D2331))</f>
        <v/>
      </c>
    </row>
    <row r="2332" spans="3:3">
      <c r="C2332" s="20" t="str">
        <f>+IF(D2332="","",SUBTOTAL(3,D$7:D2332))</f>
        <v/>
      </c>
    </row>
    <row r="2333" spans="3:3">
      <c r="C2333" s="20" t="str">
        <f>+IF(D2333="","",SUBTOTAL(3,D$7:D2333))</f>
        <v/>
      </c>
    </row>
    <row r="2334" spans="3:3">
      <c r="C2334" s="20" t="str">
        <f>+IF(D2334="","",SUBTOTAL(3,D$7:D2334))</f>
        <v/>
      </c>
    </row>
    <row r="2335" spans="3:3">
      <c r="C2335" s="20" t="str">
        <f>+IF(D2335="","",SUBTOTAL(3,D$7:D2335))</f>
        <v/>
      </c>
    </row>
    <row r="2336" spans="3:3">
      <c r="C2336" s="20" t="str">
        <f>+IF(D2336="","",SUBTOTAL(3,D$7:D2336))</f>
        <v/>
      </c>
    </row>
    <row r="2337" spans="3:3">
      <c r="C2337" s="20" t="str">
        <f>+IF(D2337="","",SUBTOTAL(3,D$7:D2337))</f>
        <v/>
      </c>
    </row>
    <row r="2338" spans="3:3">
      <c r="C2338" s="20" t="str">
        <f>+IF(D2338="","",SUBTOTAL(3,D$7:D2338))</f>
        <v/>
      </c>
    </row>
    <row r="2339" spans="3:3">
      <c r="C2339" s="20" t="str">
        <f>+IF(D2339="","",SUBTOTAL(3,D$7:D2339))</f>
        <v/>
      </c>
    </row>
    <row r="2340" spans="3:3">
      <c r="C2340" s="20" t="str">
        <f>+IF(D2340="","",SUBTOTAL(3,D$7:D2340))</f>
        <v/>
      </c>
    </row>
    <row r="2341" spans="3:3">
      <c r="C2341" s="20" t="str">
        <f>+IF(D2341="","",SUBTOTAL(3,D$7:D2341))</f>
        <v/>
      </c>
    </row>
    <row r="2342" spans="3:3">
      <c r="C2342" s="20" t="str">
        <f>+IF(D2342="","",SUBTOTAL(3,D$7:D2342))</f>
        <v/>
      </c>
    </row>
    <row r="2343" spans="3:3">
      <c r="C2343" s="20" t="str">
        <f>+IF(D2343="","",SUBTOTAL(3,D$7:D2343))</f>
        <v/>
      </c>
    </row>
    <row r="2344" spans="3:3">
      <c r="C2344" s="20" t="str">
        <f>+IF(D2344="","",SUBTOTAL(3,D$7:D2344))</f>
        <v/>
      </c>
    </row>
    <row r="2345" spans="3:3">
      <c r="C2345" s="20" t="str">
        <f>+IF(D2345="","",SUBTOTAL(3,D$7:D2345))</f>
        <v/>
      </c>
    </row>
    <row r="2346" spans="3:3">
      <c r="C2346" s="20" t="str">
        <f>+IF(D2346="","",SUBTOTAL(3,D$7:D2346))</f>
        <v/>
      </c>
    </row>
    <row r="2347" spans="3:3">
      <c r="C2347" s="20" t="str">
        <f>+IF(D2347="","",SUBTOTAL(3,D$7:D2347))</f>
        <v/>
      </c>
    </row>
    <row r="2348" spans="3:3">
      <c r="C2348" s="20" t="str">
        <f>+IF(D2348="","",SUBTOTAL(3,D$7:D2348))</f>
        <v/>
      </c>
    </row>
    <row r="2349" spans="3:3">
      <c r="C2349" s="20" t="str">
        <f>+IF(D2349="","",SUBTOTAL(3,D$7:D2349))</f>
        <v/>
      </c>
    </row>
    <row r="2350" spans="3:3">
      <c r="C2350" s="20" t="str">
        <f>+IF(D2350="","",SUBTOTAL(3,D$7:D2350))</f>
        <v/>
      </c>
    </row>
    <row r="2351" spans="3:3">
      <c r="C2351" s="20" t="str">
        <f>+IF(D2351="","",SUBTOTAL(3,D$7:D2351))</f>
        <v/>
      </c>
    </row>
    <row r="2352" spans="3:3">
      <c r="C2352" s="20" t="str">
        <f>+IF(D2352="","",SUBTOTAL(3,D$7:D2352))</f>
        <v/>
      </c>
    </row>
    <row r="2353" spans="3:3">
      <c r="C2353" s="20" t="str">
        <f>+IF(D2353="","",SUBTOTAL(3,D$7:D2353))</f>
        <v/>
      </c>
    </row>
    <row r="2354" spans="3:3">
      <c r="C2354" s="20" t="str">
        <f>+IF(D2354="","",SUBTOTAL(3,D$7:D2354))</f>
        <v/>
      </c>
    </row>
    <row r="2355" spans="3:3">
      <c r="C2355" s="20" t="str">
        <f>+IF(D2355="","",SUBTOTAL(3,D$7:D2355))</f>
        <v/>
      </c>
    </row>
    <row r="2356" spans="3:3">
      <c r="C2356" s="20" t="str">
        <f>+IF(D2356="","",SUBTOTAL(3,D$7:D2356))</f>
        <v/>
      </c>
    </row>
    <row r="2357" spans="3:3">
      <c r="C2357" s="20" t="str">
        <f>+IF(D2357="","",SUBTOTAL(3,D$7:D2357))</f>
        <v/>
      </c>
    </row>
    <row r="2358" spans="3:3">
      <c r="C2358" s="20" t="str">
        <f>+IF(D2358="","",SUBTOTAL(3,D$7:D2358))</f>
        <v/>
      </c>
    </row>
    <row r="2359" spans="3:3">
      <c r="C2359" s="20" t="str">
        <f>+IF(D2359="","",SUBTOTAL(3,D$7:D2359))</f>
        <v/>
      </c>
    </row>
    <row r="2360" spans="3:3">
      <c r="C2360" s="20" t="str">
        <f>+IF(D2360="","",SUBTOTAL(3,D$7:D2360))</f>
        <v/>
      </c>
    </row>
    <row r="2361" spans="3:3">
      <c r="C2361" s="20" t="str">
        <f>+IF(D2361="","",SUBTOTAL(3,D$7:D2361))</f>
        <v/>
      </c>
    </row>
    <row r="2362" spans="3:3">
      <c r="C2362" s="20" t="str">
        <f>+IF(D2362="","",SUBTOTAL(3,D$7:D2362))</f>
        <v/>
      </c>
    </row>
    <row r="2363" spans="3:3">
      <c r="C2363" s="20" t="str">
        <f>+IF(D2363="","",SUBTOTAL(3,D$7:D2363))</f>
        <v/>
      </c>
    </row>
    <row r="2364" spans="3:3">
      <c r="C2364" s="20" t="str">
        <f>+IF(D2364="","",SUBTOTAL(3,D$7:D2364))</f>
        <v/>
      </c>
    </row>
    <row r="2365" spans="3:3">
      <c r="C2365" s="20" t="str">
        <f>+IF(D2365="","",SUBTOTAL(3,D$7:D2365))</f>
        <v/>
      </c>
    </row>
    <row r="2366" spans="3:3">
      <c r="C2366" s="20" t="str">
        <f>+IF(D2366="","",SUBTOTAL(3,D$7:D2366))</f>
        <v/>
      </c>
    </row>
    <row r="2367" spans="3:3">
      <c r="C2367" s="20" t="str">
        <f>+IF(D2367="","",SUBTOTAL(3,D$7:D2367))</f>
        <v/>
      </c>
    </row>
    <row r="2368" spans="3:3">
      <c r="C2368" s="20" t="str">
        <f>+IF(D2368="","",SUBTOTAL(3,D$7:D2368))</f>
        <v/>
      </c>
    </row>
    <row r="2369" spans="3:3">
      <c r="C2369" s="20" t="str">
        <f>+IF(D2369="","",SUBTOTAL(3,D$7:D2369))</f>
        <v/>
      </c>
    </row>
    <row r="2370" spans="3:3">
      <c r="C2370" s="20" t="str">
        <f>+IF(D2370="","",SUBTOTAL(3,D$7:D2370))</f>
        <v/>
      </c>
    </row>
    <row r="2371" spans="3:3">
      <c r="C2371" s="20" t="str">
        <f>+IF(D2371="","",SUBTOTAL(3,D$7:D2371))</f>
        <v/>
      </c>
    </row>
    <row r="2372" spans="3:3">
      <c r="C2372" s="20" t="str">
        <f>+IF(D2372="","",SUBTOTAL(3,D$7:D2372))</f>
        <v/>
      </c>
    </row>
    <row r="2373" spans="3:3">
      <c r="C2373" s="20" t="str">
        <f>+IF(D2373="","",SUBTOTAL(3,D$7:D2373))</f>
        <v/>
      </c>
    </row>
    <row r="2374" spans="3:3">
      <c r="C2374" s="20" t="str">
        <f>+IF(D2374="","",SUBTOTAL(3,D$7:D2374))</f>
        <v/>
      </c>
    </row>
    <row r="2375" spans="3:3">
      <c r="C2375" s="20" t="str">
        <f>+IF(D2375="","",SUBTOTAL(3,D$7:D2375))</f>
        <v/>
      </c>
    </row>
    <row r="2376" spans="3:3">
      <c r="C2376" s="20" t="str">
        <f>+IF(D2376="","",SUBTOTAL(3,D$7:D2376))</f>
        <v/>
      </c>
    </row>
    <row r="2377" spans="3:3">
      <c r="C2377" s="20" t="str">
        <f>+IF(D2377="","",SUBTOTAL(3,D$7:D2377))</f>
        <v/>
      </c>
    </row>
    <row r="2378" spans="3:3">
      <c r="C2378" s="20" t="str">
        <f>+IF(D2378="","",SUBTOTAL(3,D$7:D2378))</f>
        <v/>
      </c>
    </row>
    <row r="2379" spans="3:3">
      <c r="C2379" s="20" t="str">
        <f>+IF(D2379="","",SUBTOTAL(3,D$7:D2379))</f>
        <v/>
      </c>
    </row>
    <row r="2380" spans="3:3">
      <c r="C2380" s="20" t="str">
        <f>+IF(D2380="","",SUBTOTAL(3,D$7:D2380))</f>
        <v/>
      </c>
    </row>
    <row r="2381" spans="3:3">
      <c r="C2381" s="20" t="str">
        <f>+IF(D2381="","",SUBTOTAL(3,D$7:D2381))</f>
        <v/>
      </c>
    </row>
    <row r="2382" spans="3:3">
      <c r="C2382" s="20" t="str">
        <f>+IF(D2382="","",SUBTOTAL(3,D$7:D2382))</f>
        <v/>
      </c>
    </row>
    <row r="2383" spans="3:3">
      <c r="C2383" s="20" t="str">
        <f>+IF(D2383="","",SUBTOTAL(3,D$7:D2383))</f>
        <v/>
      </c>
    </row>
    <row r="2384" spans="3:3">
      <c r="C2384" s="20" t="str">
        <f>+IF(D2384="","",SUBTOTAL(3,D$7:D2384))</f>
        <v/>
      </c>
    </row>
    <row r="2385" spans="3:3">
      <c r="C2385" s="20" t="str">
        <f>+IF(D2385="","",SUBTOTAL(3,D$7:D2385))</f>
        <v/>
      </c>
    </row>
    <row r="2386" spans="3:3">
      <c r="C2386" s="20" t="str">
        <f>+IF(D2386="","",SUBTOTAL(3,D$7:D2386))</f>
        <v/>
      </c>
    </row>
    <row r="2387" spans="3:3">
      <c r="C2387" s="20" t="str">
        <f>+IF(D2387="","",SUBTOTAL(3,D$7:D2387))</f>
        <v/>
      </c>
    </row>
    <row r="2388" spans="3:3">
      <c r="C2388" s="20" t="str">
        <f>+IF(D2388="","",SUBTOTAL(3,D$7:D2388))</f>
        <v/>
      </c>
    </row>
    <row r="2389" spans="3:3">
      <c r="C2389" s="20" t="str">
        <f>+IF(D2389="","",SUBTOTAL(3,D$7:D2389))</f>
        <v/>
      </c>
    </row>
    <row r="2390" spans="3:3">
      <c r="C2390" s="20" t="str">
        <f>+IF(D2390="","",SUBTOTAL(3,D$7:D2390))</f>
        <v/>
      </c>
    </row>
    <row r="2391" spans="3:3">
      <c r="C2391" s="20" t="str">
        <f>+IF(D2391="","",SUBTOTAL(3,D$7:D2391))</f>
        <v/>
      </c>
    </row>
    <row r="2392" spans="3:3">
      <c r="C2392" s="20" t="str">
        <f>+IF(D2392="","",SUBTOTAL(3,D$7:D2392))</f>
        <v/>
      </c>
    </row>
    <row r="2393" spans="3:3">
      <c r="C2393" s="20" t="str">
        <f>+IF(D2393="","",SUBTOTAL(3,D$7:D2393))</f>
        <v/>
      </c>
    </row>
    <row r="2394" spans="3:3">
      <c r="C2394" s="20" t="str">
        <f>+IF(D2394="","",SUBTOTAL(3,D$7:D2394))</f>
        <v/>
      </c>
    </row>
    <row r="2395" spans="3:3">
      <c r="C2395" s="20" t="str">
        <f>+IF(D2395="","",SUBTOTAL(3,D$7:D2395))</f>
        <v/>
      </c>
    </row>
    <row r="2396" spans="3:3">
      <c r="C2396" s="20" t="str">
        <f>+IF(D2396="","",SUBTOTAL(3,D$7:D2396))</f>
        <v/>
      </c>
    </row>
    <row r="2397" spans="3:3">
      <c r="C2397" s="20" t="str">
        <f>+IF(D2397="","",SUBTOTAL(3,D$7:D2397))</f>
        <v/>
      </c>
    </row>
    <row r="2398" spans="3:3">
      <c r="C2398" s="20" t="str">
        <f>+IF(D2398="","",SUBTOTAL(3,D$7:D2398))</f>
        <v/>
      </c>
    </row>
    <row r="2399" spans="3:3">
      <c r="C2399" s="20" t="str">
        <f>+IF(D2399="","",SUBTOTAL(3,D$7:D2399))</f>
        <v/>
      </c>
    </row>
    <row r="2400" spans="3:3">
      <c r="C2400" s="20" t="str">
        <f>+IF(D2400="","",SUBTOTAL(3,D$7:D2400))</f>
        <v/>
      </c>
    </row>
    <row r="2401" spans="3:3">
      <c r="C2401" s="20" t="str">
        <f>+IF(D2401="","",SUBTOTAL(3,D$7:D2401))</f>
        <v/>
      </c>
    </row>
    <row r="2402" spans="3:3">
      <c r="C2402" s="20" t="str">
        <f>+IF(D2402="","",SUBTOTAL(3,D$7:D2402))</f>
        <v/>
      </c>
    </row>
    <row r="2403" spans="3:3">
      <c r="C2403" s="20" t="str">
        <f>+IF(D2403="","",SUBTOTAL(3,D$7:D2403))</f>
        <v/>
      </c>
    </row>
    <row r="2404" spans="3:3">
      <c r="C2404" s="20" t="str">
        <f>+IF(D2404="","",SUBTOTAL(3,D$7:D2404))</f>
        <v/>
      </c>
    </row>
    <row r="2405" spans="3:3">
      <c r="C2405" s="20" t="str">
        <f>+IF(D2405="","",SUBTOTAL(3,D$7:D2405))</f>
        <v/>
      </c>
    </row>
    <row r="2406" spans="3:3">
      <c r="C2406" s="20" t="str">
        <f>+IF(D2406="","",SUBTOTAL(3,D$7:D2406))</f>
        <v/>
      </c>
    </row>
    <row r="2407" spans="3:3">
      <c r="C2407" s="20" t="str">
        <f>+IF(D2407="","",SUBTOTAL(3,D$7:D2407))</f>
        <v/>
      </c>
    </row>
    <row r="2408" spans="3:3">
      <c r="C2408" s="20" t="str">
        <f>+IF(D2408="","",SUBTOTAL(3,D$7:D2408))</f>
        <v/>
      </c>
    </row>
    <row r="2409" spans="3:3">
      <c r="C2409" s="20" t="str">
        <f>+IF(D2409="","",SUBTOTAL(3,D$7:D2409))</f>
        <v/>
      </c>
    </row>
    <row r="2410" spans="3:3">
      <c r="C2410" s="20" t="str">
        <f>+IF(D2410="","",SUBTOTAL(3,D$7:D2410))</f>
        <v/>
      </c>
    </row>
    <row r="2411" spans="3:3">
      <c r="C2411" s="20" t="str">
        <f>+IF(D2411="","",SUBTOTAL(3,D$7:D2411))</f>
        <v/>
      </c>
    </row>
    <row r="2412" spans="3:3">
      <c r="C2412" s="20" t="str">
        <f>+IF(D2412="","",SUBTOTAL(3,D$7:D2412))</f>
        <v/>
      </c>
    </row>
    <row r="2413" spans="3:3">
      <c r="C2413" s="20" t="str">
        <f>+IF(D2413="","",SUBTOTAL(3,D$7:D2413))</f>
        <v/>
      </c>
    </row>
    <row r="2414" spans="3:3">
      <c r="C2414" s="20" t="str">
        <f>+IF(D2414="","",SUBTOTAL(3,D$7:D2414))</f>
        <v/>
      </c>
    </row>
    <row r="2415" spans="3:3">
      <c r="C2415" s="20" t="str">
        <f>+IF(D2415="","",SUBTOTAL(3,D$7:D2415))</f>
        <v/>
      </c>
    </row>
    <row r="2416" spans="3:3">
      <c r="C2416" s="20" t="str">
        <f>+IF(D2416="","",SUBTOTAL(3,D$7:D2416))</f>
        <v/>
      </c>
    </row>
    <row r="2417" spans="3:3">
      <c r="C2417" s="20" t="str">
        <f>+IF(D2417="","",SUBTOTAL(3,D$7:D2417))</f>
        <v/>
      </c>
    </row>
    <row r="2418" spans="3:3">
      <c r="C2418" s="20" t="str">
        <f>+IF(D2418="","",SUBTOTAL(3,D$7:D2418))</f>
        <v/>
      </c>
    </row>
    <row r="2419" spans="3:3">
      <c r="C2419" s="20" t="str">
        <f>+IF(D2419="","",SUBTOTAL(3,D$7:D2419))</f>
        <v/>
      </c>
    </row>
    <row r="2420" spans="3:3">
      <c r="C2420" s="20" t="str">
        <f>+IF(D2420="","",SUBTOTAL(3,D$7:D2420))</f>
        <v/>
      </c>
    </row>
    <row r="2421" spans="3:3">
      <c r="C2421" s="20" t="str">
        <f>+IF(D2421="","",SUBTOTAL(3,D$7:D2421))</f>
        <v/>
      </c>
    </row>
    <row r="2422" spans="3:3">
      <c r="C2422" s="20" t="str">
        <f>+IF(D2422="","",SUBTOTAL(3,D$7:D2422))</f>
        <v/>
      </c>
    </row>
    <row r="2423" spans="3:3">
      <c r="C2423" s="20" t="str">
        <f>+IF(D2423="","",SUBTOTAL(3,D$7:D2423))</f>
        <v/>
      </c>
    </row>
    <row r="2424" spans="3:3">
      <c r="C2424" s="20" t="str">
        <f>+IF(D2424="","",SUBTOTAL(3,D$7:D2424))</f>
        <v/>
      </c>
    </row>
    <row r="2425" spans="3:3">
      <c r="C2425" s="20" t="str">
        <f>+IF(D2425="","",SUBTOTAL(3,D$7:D2425))</f>
        <v/>
      </c>
    </row>
    <row r="2426" spans="3:3">
      <c r="C2426" s="20" t="str">
        <f>+IF(D2426="","",SUBTOTAL(3,D$7:D2426))</f>
        <v/>
      </c>
    </row>
    <row r="2427" spans="3:3">
      <c r="C2427" s="20" t="str">
        <f>+IF(D2427="","",SUBTOTAL(3,D$7:D2427))</f>
        <v/>
      </c>
    </row>
    <row r="2428" spans="3:3">
      <c r="C2428" s="20" t="str">
        <f>+IF(D2428="","",SUBTOTAL(3,D$7:D2428))</f>
        <v/>
      </c>
    </row>
    <row r="2429" spans="3:3">
      <c r="C2429" s="20" t="str">
        <f>+IF(D2429="","",SUBTOTAL(3,D$7:D2429))</f>
        <v/>
      </c>
    </row>
    <row r="2430" spans="3:3">
      <c r="C2430" s="20" t="str">
        <f>+IF(D2430="","",SUBTOTAL(3,D$7:D2430))</f>
        <v/>
      </c>
    </row>
    <row r="2431" spans="3:3">
      <c r="C2431" s="20" t="str">
        <f>+IF(D2431="","",SUBTOTAL(3,D$7:D2431))</f>
        <v/>
      </c>
    </row>
    <row r="2432" spans="3:3">
      <c r="C2432" s="20" t="str">
        <f>+IF(D2432="","",SUBTOTAL(3,D$7:D2432))</f>
        <v/>
      </c>
    </row>
    <row r="2433" spans="3:3">
      <c r="C2433" s="20" t="str">
        <f>+IF(D2433="","",SUBTOTAL(3,D$7:D2433))</f>
        <v/>
      </c>
    </row>
    <row r="2434" spans="3:3">
      <c r="C2434" s="20" t="str">
        <f>+IF(D2434="","",SUBTOTAL(3,D$7:D2434))</f>
        <v/>
      </c>
    </row>
    <row r="2435" spans="3:3">
      <c r="C2435" s="20" t="str">
        <f>+IF(D2435="","",SUBTOTAL(3,D$7:D2435))</f>
        <v/>
      </c>
    </row>
    <row r="2436" spans="3:3">
      <c r="C2436" s="20" t="str">
        <f>+IF(D2436="","",SUBTOTAL(3,D$7:D2436))</f>
        <v/>
      </c>
    </row>
    <row r="2437" spans="3:3">
      <c r="C2437" s="20" t="str">
        <f>+IF(D2437="","",SUBTOTAL(3,D$7:D2437))</f>
        <v/>
      </c>
    </row>
    <row r="2438" spans="3:3">
      <c r="C2438" s="20" t="str">
        <f>+IF(D2438="","",SUBTOTAL(3,D$7:D2438))</f>
        <v/>
      </c>
    </row>
    <row r="2439" spans="3:3">
      <c r="C2439" s="20" t="str">
        <f>+IF(D2439="","",SUBTOTAL(3,D$7:D2439))</f>
        <v/>
      </c>
    </row>
    <row r="2440" spans="3:3">
      <c r="C2440" s="20" t="str">
        <f>+IF(D2440="","",SUBTOTAL(3,D$7:D2440))</f>
        <v/>
      </c>
    </row>
    <row r="2441" spans="3:3">
      <c r="C2441" s="20" t="str">
        <f>+IF(D2441="","",SUBTOTAL(3,D$7:D2441))</f>
        <v/>
      </c>
    </row>
    <row r="2442" spans="3:3">
      <c r="C2442" s="20" t="str">
        <f>+IF(D2442="","",SUBTOTAL(3,D$7:D2442))</f>
        <v/>
      </c>
    </row>
    <row r="2443" spans="3:3">
      <c r="C2443" s="20" t="str">
        <f>+IF(D2443="","",SUBTOTAL(3,D$7:D2443))</f>
        <v/>
      </c>
    </row>
    <row r="2444" spans="3:3">
      <c r="C2444" s="20" t="str">
        <f>+IF(D2444="","",SUBTOTAL(3,D$7:D2444))</f>
        <v/>
      </c>
    </row>
    <row r="2445" spans="3:3">
      <c r="C2445" s="20" t="str">
        <f>+IF(D2445="","",SUBTOTAL(3,D$7:D2445))</f>
        <v/>
      </c>
    </row>
    <row r="2446" spans="3:3">
      <c r="C2446" s="20" t="str">
        <f>+IF(D2446="","",SUBTOTAL(3,D$7:D2446))</f>
        <v/>
      </c>
    </row>
    <row r="2447" spans="3:3">
      <c r="C2447" s="20" t="str">
        <f>+IF(D2447="","",SUBTOTAL(3,D$7:D2447))</f>
        <v/>
      </c>
    </row>
    <row r="2448" spans="3:3">
      <c r="C2448" s="20" t="str">
        <f>+IF(D2448="","",SUBTOTAL(3,D$7:D2448))</f>
        <v/>
      </c>
    </row>
    <row r="2449" spans="3:3">
      <c r="C2449" s="20" t="str">
        <f>+IF(D2449="","",SUBTOTAL(3,D$7:D2449))</f>
        <v/>
      </c>
    </row>
    <row r="2450" spans="3:3">
      <c r="C2450" s="20" t="str">
        <f>+IF(D2450="","",SUBTOTAL(3,D$7:D2450))</f>
        <v/>
      </c>
    </row>
    <row r="2451" spans="3:3">
      <c r="C2451" s="20" t="str">
        <f>+IF(D2451="","",SUBTOTAL(3,D$7:D2451))</f>
        <v/>
      </c>
    </row>
    <row r="2452" spans="3:3">
      <c r="C2452" s="20" t="str">
        <f>+IF(D2452="","",SUBTOTAL(3,D$7:D2452))</f>
        <v/>
      </c>
    </row>
    <row r="2453" spans="3:3">
      <c r="C2453" s="20" t="str">
        <f>+IF(D2453="","",SUBTOTAL(3,D$7:D2453))</f>
        <v/>
      </c>
    </row>
    <row r="2454" spans="3:3">
      <c r="C2454" s="20" t="str">
        <f>+IF(D2454="","",SUBTOTAL(3,D$7:D2454))</f>
        <v/>
      </c>
    </row>
    <row r="2455" spans="3:3">
      <c r="C2455" s="20" t="str">
        <f>+IF(D2455="","",SUBTOTAL(3,D$7:D2455))</f>
        <v/>
      </c>
    </row>
    <row r="2456" spans="3:3">
      <c r="C2456" s="20" t="str">
        <f>+IF(D2456="","",SUBTOTAL(3,D$7:D2456))</f>
        <v/>
      </c>
    </row>
    <row r="2457" spans="3:3">
      <c r="C2457" s="20" t="str">
        <f>+IF(D2457="","",SUBTOTAL(3,D$7:D2457))</f>
        <v/>
      </c>
    </row>
    <row r="2458" spans="3:3">
      <c r="C2458" s="20" t="str">
        <f>+IF(D2458="","",SUBTOTAL(3,D$7:D2458))</f>
        <v/>
      </c>
    </row>
    <row r="2459" spans="3:3">
      <c r="C2459" s="20" t="str">
        <f>+IF(D2459="","",SUBTOTAL(3,D$7:D2459))</f>
        <v/>
      </c>
    </row>
    <row r="2460" spans="3:3">
      <c r="C2460" s="20" t="str">
        <f>+IF(D2460="","",SUBTOTAL(3,D$7:D2460))</f>
        <v/>
      </c>
    </row>
    <row r="2461" spans="3:3">
      <c r="C2461" s="20" t="str">
        <f>+IF(D2461="","",SUBTOTAL(3,D$7:D2461))</f>
        <v/>
      </c>
    </row>
    <row r="2462" spans="3:3">
      <c r="C2462" s="20" t="str">
        <f>+IF(D2462="","",SUBTOTAL(3,D$7:D2462))</f>
        <v/>
      </c>
    </row>
    <row r="2463" spans="3:3">
      <c r="C2463" s="20" t="str">
        <f>+IF(D2463="","",SUBTOTAL(3,D$7:D2463))</f>
        <v/>
      </c>
    </row>
    <row r="2464" spans="3:3">
      <c r="C2464" s="20" t="str">
        <f>+IF(D2464="","",SUBTOTAL(3,D$7:D2464))</f>
        <v/>
      </c>
    </row>
    <row r="2465" spans="3:3">
      <c r="C2465" s="20" t="str">
        <f>+IF(D2465="","",SUBTOTAL(3,D$7:D2465))</f>
        <v/>
      </c>
    </row>
    <row r="2466" spans="3:3">
      <c r="C2466" s="20" t="str">
        <f>+IF(D2466="","",SUBTOTAL(3,D$7:D2466))</f>
        <v/>
      </c>
    </row>
    <row r="2467" spans="3:3">
      <c r="C2467" s="20" t="str">
        <f>+IF(D2467="","",SUBTOTAL(3,D$7:D2467))</f>
        <v/>
      </c>
    </row>
    <row r="2468" spans="3:3">
      <c r="C2468" s="20" t="str">
        <f>+IF(D2468="","",SUBTOTAL(3,D$7:D2468))</f>
        <v/>
      </c>
    </row>
    <row r="2469" spans="3:3">
      <c r="C2469" s="20" t="str">
        <f>+IF(D2469="","",SUBTOTAL(3,D$7:D2469))</f>
        <v/>
      </c>
    </row>
    <row r="2470" spans="3:3">
      <c r="C2470" s="20" t="str">
        <f>+IF(D2470="","",SUBTOTAL(3,D$7:D2470))</f>
        <v/>
      </c>
    </row>
    <row r="2471" spans="3:3">
      <c r="C2471" s="20" t="str">
        <f>+IF(D2471="","",SUBTOTAL(3,D$7:D2471))</f>
        <v/>
      </c>
    </row>
    <row r="2472" spans="3:3">
      <c r="C2472" s="20" t="str">
        <f>+IF(D2472="","",SUBTOTAL(3,D$7:D2472))</f>
        <v/>
      </c>
    </row>
    <row r="2473" spans="3:3">
      <c r="C2473" s="20" t="str">
        <f>+IF(D2473="","",SUBTOTAL(3,D$7:D2473))</f>
        <v/>
      </c>
    </row>
    <row r="2474" spans="3:3">
      <c r="C2474" s="20" t="str">
        <f>+IF(D2474="","",SUBTOTAL(3,D$7:D2474))</f>
        <v/>
      </c>
    </row>
    <row r="2475" spans="3:3">
      <c r="C2475" s="20" t="str">
        <f>+IF(D2475="","",SUBTOTAL(3,D$7:D2475))</f>
        <v/>
      </c>
    </row>
    <row r="2476" spans="3:3">
      <c r="C2476" s="20" t="str">
        <f>+IF(D2476="","",SUBTOTAL(3,D$7:D2476))</f>
        <v/>
      </c>
    </row>
    <row r="2477" spans="3:3">
      <c r="C2477" s="20" t="str">
        <f>+IF(D2477="","",SUBTOTAL(3,D$7:D2477))</f>
        <v/>
      </c>
    </row>
    <row r="2478" spans="3:3">
      <c r="C2478" s="20" t="str">
        <f>+IF(D2478="","",SUBTOTAL(3,D$7:D2478))</f>
        <v/>
      </c>
    </row>
    <row r="2479" spans="3:3">
      <c r="C2479" s="20" t="str">
        <f>+IF(D2479="","",SUBTOTAL(3,D$7:D2479))</f>
        <v/>
      </c>
    </row>
    <row r="2480" spans="3:3">
      <c r="C2480" s="20" t="str">
        <f>+IF(D2480="","",SUBTOTAL(3,D$7:D2480))</f>
        <v/>
      </c>
    </row>
    <row r="2481" spans="3:3">
      <c r="C2481" s="20" t="str">
        <f>+IF(D2481="","",SUBTOTAL(3,D$7:D2481))</f>
        <v/>
      </c>
    </row>
    <row r="2482" spans="3:3">
      <c r="C2482" s="20" t="str">
        <f>+IF(D2482="","",SUBTOTAL(3,D$7:D2482))</f>
        <v/>
      </c>
    </row>
    <row r="2483" spans="3:3">
      <c r="C2483" s="20" t="str">
        <f>+IF(D2483="","",SUBTOTAL(3,D$7:D2483))</f>
        <v/>
      </c>
    </row>
    <row r="2484" spans="3:3">
      <c r="C2484" s="20" t="str">
        <f>+IF(D2484="","",SUBTOTAL(3,D$7:D2484))</f>
        <v/>
      </c>
    </row>
    <row r="2485" spans="3:3">
      <c r="C2485" s="20" t="str">
        <f>+IF(D2485="","",SUBTOTAL(3,D$7:D2485))</f>
        <v/>
      </c>
    </row>
    <row r="2486" spans="3:3">
      <c r="C2486" s="20" t="str">
        <f>+IF(D2486="","",SUBTOTAL(3,D$7:D2486))</f>
        <v/>
      </c>
    </row>
    <row r="2487" spans="3:3">
      <c r="C2487" s="20" t="str">
        <f>+IF(D2487="","",SUBTOTAL(3,D$7:D2487))</f>
        <v/>
      </c>
    </row>
    <row r="2488" spans="3:3">
      <c r="C2488" s="20" t="str">
        <f>+IF(D2488="","",SUBTOTAL(3,D$7:D2488))</f>
        <v/>
      </c>
    </row>
    <row r="2489" spans="3:3">
      <c r="C2489" s="20" t="str">
        <f>+IF(D2489="","",SUBTOTAL(3,D$7:D2489))</f>
        <v/>
      </c>
    </row>
    <row r="2490" spans="3:3">
      <c r="C2490" s="20" t="str">
        <f>+IF(D2490="","",SUBTOTAL(3,D$7:D2490))</f>
        <v/>
      </c>
    </row>
    <row r="2491" spans="3:3">
      <c r="C2491" s="20" t="str">
        <f>+IF(D2491="","",SUBTOTAL(3,D$7:D2491))</f>
        <v/>
      </c>
    </row>
    <row r="2492" spans="3:3">
      <c r="C2492" s="20" t="str">
        <f>+IF(D2492="","",SUBTOTAL(3,D$7:D2492))</f>
        <v/>
      </c>
    </row>
    <row r="2493" spans="3:3">
      <c r="C2493" s="20" t="str">
        <f>+IF(D2493="","",SUBTOTAL(3,D$7:D2493))</f>
        <v/>
      </c>
    </row>
    <row r="2494" spans="3:3">
      <c r="C2494" s="20" t="str">
        <f>+IF(D2494="","",SUBTOTAL(3,D$7:D2494))</f>
        <v/>
      </c>
    </row>
    <row r="2495" spans="3:3">
      <c r="C2495" s="20" t="str">
        <f>+IF(D2495="","",SUBTOTAL(3,D$7:D2495))</f>
        <v/>
      </c>
    </row>
    <row r="2496" spans="3:3">
      <c r="C2496" s="20" t="str">
        <f>+IF(D2496="","",SUBTOTAL(3,D$7:D2496))</f>
        <v/>
      </c>
    </row>
    <row r="2497" spans="3:3">
      <c r="C2497" s="20" t="str">
        <f>+IF(D2497="","",SUBTOTAL(3,D$7:D2497))</f>
        <v/>
      </c>
    </row>
    <row r="2498" spans="3:3">
      <c r="C2498" s="20" t="str">
        <f>+IF(D2498="","",SUBTOTAL(3,D$7:D2498))</f>
        <v/>
      </c>
    </row>
    <row r="2499" spans="3:3">
      <c r="C2499" s="20" t="str">
        <f>+IF(D2499="","",SUBTOTAL(3,D$7:D2499))</f>
        <v/>
      </c>
    </row>
    <row r="2500" spans="3:3">
      <c r="C2500" s="20" t="str">
        <f>+IF(D2500="","",SUBTOTAL(3,D$7:D2500))</f>
        <v/>
      </c>
    </row>
    <row r="2501" spans="3:3">
      <c r="C2501" s="20" t="str">
        <f>+IF(D2501="","",SUBTOTAL(3,D$7:D2501))</f>
        <v/>
      </c>
    </row>
    <row r="2502" spans="3:3">
      <c r="C2502" s="20" t="str">
        <f>+IF(D2502="","",SUBTOTAL(3,D$7:D2502))</f>
        <v/>
      </c>
    </row>
    <row r="2503" spans="3:3">
      <c r="C2503" s="20" t="str">
        <f>+IF(D2503="","",SUBTOTAL(3,D$7:D2503))</f>
        <v/>
      </c>
    </row>
    <row r="2504" spans="3:3">
      <c r="C2504" s="20" t="str">
        <f>+IF(D2504="","",SUBTOTAL(3,D$7:D2504))</f>
        <v/>
      </c>
    </row>
    <row r="2505" spans="3:3">
      <c r="C2505" s="20" t="str">
        <f>+IF(D2505="","",SUBTOTAL(3,D$7:D2505))</f>
        <v/>
      </c>
    </row>
    <row r="2506" spans="3:3">
      <c r="C2506" s="20" t="str">
        <f>+IF(D2506="","",SUBTOTAL(3,D$7:D2506))</f>
        <v/>
      </c>
    </row>
    <row r="2507" spans="3:3">
      <c r="C2507" s="20" t="str">
        <f>+IF(D2507="","",SUBTOTAL(3,D$7:D2507))</f>
        <v/>
      </c>
    </row>
    <row r="2508" spans="3:3">
      <c r="C2508" s="20" t="str">
        <f>+IF(D2508="","",SUBTOTAL(3,D$7:D2508))</f>
        <v/>
      </c>
    </row>
    <row r="2509" spans="3:3">
      <c r="C2509" s="20" t="str">
        <f>+IF(D2509="","",SUBTOTAL(3,D$7:D2509))</f>
        <v/>
      </c>
    </row>
    <row r="2510" spans="3:3">
      <c r="C2510" s="20" t="str">
        <f>+IF(D2510="","",SUBTOTAL(3,D$7:D2510))</f>
        <v/>
      </c>
    </row>
    <row r="2511" spans="3:3">
      <c r="C2511" s="20" t="str">
        <f>+IF(D2511="","",SUBTOTAL(3,D$7:D2511))</f>
        <v/>
      </c>
    </row>
    <row r="2512" spans="3:3">
      <c r="C2512" s="20" t="str">
        <f>+IF(D2512="","",SUBTOTAL(3,D$7:D2512))</f>
        <v/>
      </c>
    </row>
    <row r="2513" spans="3:3">
      <c r="C2513" s="20" t="str">
        <f>+IF(D2513="","",SUBTOTAL(3,D$7:D2513))</f>
        <v/>
      </c>
    </row>
    <row r="2514" spans="3:3">
      <c r="C2514" s="20" t="str">
        <f>+IF(D2514="","",SUBTOTAL(3,D$7:D2514))</f>
        <v/>
      </c>
    </row>
    <row r="2515" spans="3:3">
      <c r="C2515" s="20" t="str">
        <f>+IF(D2515="","",SUBTOTAL(3,D$7:D2515))</f>
        <v/>
      </c>
    </row>
    <row r="2516" spans="3:3">
      <c r="C2516" s="20" t="str">
        <f>+IF(D2516="","",SUBTOTAL(3,D$7:D2516))</f>
        <v/>
      </c>
    </row>
    <row r="2517" spans="3:3">
      <c r="C2517" s="20" t="str">
        <f>+IF(D2517="","",SUBTOTAL(3,D$7:D2517))</f>
        <v/>
      </c>
    </row>
    <row r="2518" spans="3:3">
      <c r="C2518" s="20" t="str">
        <f>+IF(D2518="","",SUBTOTAL(3,D$7:D2518))</f>
        <v/>
      </c>
    </row>
    <row r="2519" spans="3:3">
      <c r="C2519" s="20" t="str">
        <f>+IF(D2519="","",SUBTOTAL(3,D$7:D2519))</f>
        <v/>
      </c>
    </row>
    <row r="2520" spans="3:3">
      <c r="C2520" s="20" t="str">
        <f>+IF(D2520="","",SUBTOTAL(3,D$7:D2520))</f>
        <v/>
      </c>
    </row>
    <row r="2521" spans="3:3">
      <c r="C2521" s="20" t="str">
        <f>+IF(D2521="","",SUBTOTAL(3,D$7:D2521))</f>
        <v/>
      </c>
    </row>
    <row r="2522" spans="3:3">
      <c r="C2522" s="20" t="str">
        <f>+IF(D2522="","",SUBTOTAL(3,D$7:D2522))</f>
        <v/>
      </c>
    </row>
    <row r="2523" spans="3:3">
      <c r="C2523" s="20" t="str">
        <f>+IF(D2523="","",SUBTOTAL(3,D$7:D2523))</f>
        <v/>
      </c>
    </row>
    <row r="2524" spans="3:3">
      <c r="C2524" s="20" t="str">
        <f>+IF(D2524="","",SUBTOTAL(3,D$7:D2524))</f>
        <v/>
      </c>
    </row>
    <row r="2525" spans="3:3">
      <c r="C2525" s="20" t="str">
        <f>+IF(D2525="","",SUBTOTAL(3,D$7:D2525))</f>
        <v/>
      </c>
    </row>
    <row r="2526" spans="3:3">
      <c r="C2526" s="20" t="str">
        <f>+IF(D2526="","",SUBTOTAL(3,D$7:D2526))</f>
        <v/>
      </c>
    </row>
    <row r="2527" spans="3:3">
      <c r="C2527" s="20" t="str">
        <f>+IF(D2527="","",SUBTOTAL(3,D$7:D2527))</f>
        <v/>
      </c>
    </row>
    <row r="2528" spans="3:3">
      <c r="C2528" s="20" t="str">
        <f>+IF(D2528="","",SUBTOTAL(3,D$7:D2528))</f>
        <v/>
      </c>
    </row>
    <row r="2529" spans="3:3">
      <c r="C2529" s="20" t="str">
        <f>+IF(D2529="","",SUBTOTAL(3,D$7:D2529))</f>
        <v/>
      </c>
    </row>
    <row r="2530" spans="3:3">
      <c r="C2530" s="20" t="str">
        <f>+IF(D2530="","",SUBTOTAL(3,D$7:D2530))</f>
        <v/>
      </c>
    </row>
    <row r="2531" spans="3:3">
      <c r="C2531" s="20" t="str">
        <f>+IF(D2531="","",SUBTOTAL(3,D$7:D2531))</f>
        <v/>
      </c>
    </row>
    <row r="2532" spans="3:3">
      <c r="C2532" s="20" t="str">
        <f>+IF(D2532="","",SUBTOTAL(3,D$7:D2532))</f>
        <v/>
      </c>
    </row>
    <row r="2533" spans="3:3">
      <c r="C2533" s="20" t="str">
        <f>+IF(D2533="","",SUBTOTAL(3,D$7:D2533))</f>
        <v/>
      </c>
    </row>
    <row r="2534" spans="3:3">
      <c r="C2534" s="20" t="str">
        <f>+IF(D2534="","",SUBTOTAL(3,D$7:D2534))</f>
        <v/>
      </c>
    </row>
    <row r="2535" spans="3:3">
      <c r="C2535" s="20" t="str">
        <f>+IF(D2535="","",SUBTOTAL(3,D$7:D2535))</f>
        <v/>
      </c>
    </row>
    <row r="2536" spans="3:3">
      <c r="C2536" s="20" t="str">
        <f>+IF(D2536="","",SUBTOTAL(3,D$7:D2536))</f>
        <v/>
      </c>
    </row>
    <row r="2537" spans="3:3">
      <c r="C2537" s="20" t="str">
        <f>+IF(D2537="","",SUBTOTAL(3,D$7:D2537))</f>
        <v/>
      </c>
    </row>
    <row r="2538" spans="3:3">
      <c r="C2538" s="20" t="str">
        <f>+IF(D2538="","",SUBTOTAL(3,D$7:D2538))</f>
        <v/>
      </c>
    </row>
    <row r="2539" spans="3:3">
      <c r="C2539" s="20" t="str">
        <f>+IF(D2539="","",SUBTOTAL(3,D$7:D2539))</f>
        <v/>
      </c>
    </row>
    <row r="2540" spans="3:3">
      <c r="C2540" s="20" t="str">
        <f>+IF(D2540="","",SUBTOTAL(3,D$7:D2540))</f>
        <v/>
      </c>
    </row>
    <row r="2541" spans="3:3">
      <c r="C2541" s="20" t="str">
        <f>+IF(D2541="","",SUBTOTAL(3,D$7:D2541))</f>
        <v/>
      </c>
    </row>
    <row r="2542" spans="3:3">
      <c r="C2542" s="20" t="str">
        <f>+IF(D2542="","",SUBTOTAL(3,D$7:D2542))</f>
        <v/>
      </c>
    </row>
    <row r="2543" spans="3:3">
      <c r="C2543" s="20" t="str">
        <f>+IF(D2543="","",SUBTOTAL(3,D$7:D2543))</f>
        <v/>
      </c>
    </row>
    <row r="2544" spans="3:3">
      <c r="C2544" s="20" t="str">
        <f>+IF(D2544="","",SUBTOTAL(3,D$7:D2544))</f>
        <v/>
      </c>
    </row>
    <row r="2545" spans="3:3">
      <c r="C2545" s="20" t="str">
        <f>+IF(D2545="","",SUBTOTAL(3,D$7:D2545))</f>
        <v/>
      </c>
    </row>
    <row r="2546" spans="3:3">
      <c r="C2546" s="20" t="str">
        <f>+IF(D2546="","",SUBTOTAL(3,D$7:D2546))</f>
        <v/>
      </c>
    </row>
    <row r="2547" spans="3:3">
      <c r="C2547" s="20" t="str">
        <f>+IF(D2547="","",SUBTOTAL(3,D$7:D2547))</f>
        <v/>
      </c>
    </row>
    <row r="2548" spans="3:3">
      <c r="C2548" s="20" t="str">
        <f>+IF(D2548="","",SUBTOTAL(3,D$7:D2548))</f>
        <v/>
      </c>
    </row>
    <row r="2549" spans="3:3">
      <c r="C2549" s="20" t="str">
        <f>+IF(D2549="","",SUBTOTAL(3,D$7:D2549))</f>
        <v/>
      </c>
    </row>
    <row r="2550" spans="3:3">
      <c r="C2550" s="20" t="str">
        <f>+IF(D2550="","",SUBTOTAL(3,D$7:D2550))</f>
        <v/>
      </c>
    </row>
    <row r="2551" spans="3:3">
      <c r="C2551" s="20" t="str">
        <f>+IF(D2551="","",SUBTOTAL(3,D$7:D2551))</f>
        <v/>
      </c>
    </row>
    <row r="2552" spans="3:3">
      <c r="C2552" s="20" t="str">
        <f>+IF(D2552="","",SUBTOTAL(3,D$7:D2552))</f>
        <v/>
      </c>
    </row>
    <row r="2553" spans="3:3">
      <c r="C2553" s="20" t="str">
        <f>+IF(D2553="","",SUBTOTAL(3,D$7:D2553))</f>
        <v/>
      </c>
    </row>
    <row r="2554" spans="3:3">
      <c r="C2554" s="20" t="str">
        <f>+IF(D2554="","",SUBTOTAL(3,D$7:D2554))</f>
        <v/>
      </c>
    </row>
    <row r="2555" spans="3:3">
      <c r="C2555" s="20" t="str">
        <f>+IF(D2555="","",SUBTOTAL(3,D$7:D2555))</f>
        <v/>
      </c>
    </row>
    <row r="2556" spans="3:3">
      <c r="C2556" s="20" t="str">
        <f>+IF(D2556="","",SUBTOTAL(3,D$7:D2556))</f>
        <v/>
      </c>
    </row>
    <row r="2557" spans="3:3">
      <c r="C2557" s="20" t="str">
        <f>+IF(D2557="","",SUBTOTAL(3,D$7:D2557))</f>
        <v/>
      </c>
    </row>
    <row r="2558" spans="3:3">
      <c r="C2558" s="20" t="str">
        <f>+IF(D2558="","",SUBTOTAL(3,D$7:D2558))</f>
        <v/>
      </c>
    </row>
    <row r="2559" spans="3:3">
      <c r="C2559" s="20" t="str">
        <f>+IF(D2559="","",SUBTOTAL(3,D$7:D2559))</f>
        <v/>
      </c>
    </row>
    <row r="2560" spans="3:3">
      <c r="C2560" s="20" t="str">
        <f>+IF(D2560="","",SUBTOTAL(3,D$7:D2560))</f>
        <v/>
      </c>
    </row>
    <row r="2561" spans="3:3">
      <c r="C2561" s="20" t="str">
        <f>+IF(D2561="","",SUBTOTAL(3,D$7:D2561))</f>
        <v/>
      </c>
    </row>
    <row r="2562" spans="3:3">
      <c r="C2562" s="20" t="str">
        <f>+IF(D2562="","",SUBTOTAL(3,D$7:D2562))</f>
        <v/>
      </c>
    </row>
    <row r="2563" spans="3:3">
      <c r="C2563" s="20" t="str">
        <f>+IF(D2563="","",SUBTOTAL(3,D$7:D2563))</f>
        <v/>
      </c>
    </row>
    <row r="2564" spans="3:3">
      <c r="C2564" s="20" t="str">
        <f>+IF(D2564="","",SUBTOTAL(3,D$7:D2564))</f>
        <v/>
      </c>
    </row>
    <row r="2565" spans="3:3">
      <c r="C2565" s="20" t="str">
        <f>+IF(D2565="","",SUBTOTAL(3,D$7:D2565))</f>
        <v/>
      </c>
    </row>
    <row r="2566" spans="3:3">
      <c r="C2566" s="20" t="str">
        <f>+IF(D2566="","",SUBTOTAL(3,D$7:D2566))</f>
        <v/>
      </c>
    </row>
    <row r="2567" spans="3:3">
      <c r="C2567" s="20" t="str">
        <f>+IF(D2567="","",SUBTOTAL(3,D$7:D2567))</f>
        <v/>
      </c>
    </row>
    <row r="2568" spans="3:3">
      <c r="C2568" s="20" t="str">
        <f>+IF(D2568="","",SUBTOTAL(3,D$7:D2568))</f>
        <v/>
      </c>
    </row>
    <row r="2569" spans="3:3">
      <c r="C2569" s="20" t="str">
        <f>+IF(D2569="","",SUBTOTAL(3,D$7:D2569))</f>
        <v/>
      </c>
    </row>
    <row r="2570" spans="3:3">
      <c r="C2570" s="20" t="str">
        <f>+IF(D2570="","",SUBTOTAL(3,D$7:D2570))</f>
        <v/>
      </c>
    </row>
    <row r="2571" spans="3:3">
      <c r="C2571" s="20" t="str">
        <f>+IF(D2571="","",SUBTOTAL(3,D$7:D2571))</f>
        <v/>
      </c>
    </row>
    <row r="2572" spans="3:3">
      <c r="C2572" s="20" t="str">
        <f>+IF(D2572="","",SUBTOTAL(3,D$7:D2572))</f>
        <v/>
      </c>
    </row>
    <row r="2573" spans="3:3">
      <c r="C2573" s="20" t="str">
        <f>+IF(D2573="","",SUBTOTAL(3,D$7:D2573))</f>
        <v/>
      </c>
    </row>
    <row r="2574" spans="3:3">
      <c r="C2574" s="20" t="str">
        <f>+IF(D2574="","",SUBTOTAL(3,D$7:D2574))</f>
        <v/>
      </c>
    </row>
    <row r="2575" spans="3:3">
      <c r="C2575" s="20" t="str">
        <f>+IF(D2575="","",SUBTOTAL(3,D$7:D2575))</f>
        <v/>
      </c>
    </row>
    <row r="2576" spans="3:3">
      <c r="C2576" s="20" t="str">
        <f>+IF(D2576="","",SUBTOTAL(3,D$7:D2576))</f>
        <v/>
      </c>
    </row>
    <row r="2577" spans="3:3">
      <c r="C2577" s="20" t="str">
        <f>+IF(D2577="","",SUBTOTAL(3,D$7:D2577))</f>
        <v/>
      </c>
    </row>
    <row r="2578" spans="3:3">
      <c r="C2578" s="20" t="str">
        <f>+IF(D2578="","",SUBTOTAL(3,D$7:D2578))</f>
        <v/>
      </c>
    </row>
    <row r="2579" spans="3:3">
      <c r="C2579" s="20" t="str">
        <f>+IF(D2579="","",SUBTOTAL(3,D$7:D2579))</f>
        <v/>
      </c>
    </row>
    <row r="2580" spans="3:3">
      <c r="C2580" s="20" t="str">
        <f>+IF(D2580="","",SUBTOTAL(3,D$7:D2580))</f>
        <v/>
      </c>
    </row>
    <row r="2581" spans="3:3">
      <c r="C2581" s="20" t="str">
        <f>+IF(D2581="","",SUBTOTAL(3,D$7:D2581))</f>
        <v/>
      </c>
    </row>
    <row r="2582" spans="3:3">
      <c r="C2582" s="20" t="str">
        <f>+IF(D2582="","",SUBTOTAL(3,D$7:D2582))</f>
        <v/>
      </c>
    </row>
    <row r="2583" spans="3:3">
      <c r="C2583" s="20" t="str">
        <f>+IF(D2583="","",SUBTOTAL(3,D$7:D2583))</f>
        <v/>
      </c>
    </row>
    <row r="2584" spans="3:3">
      <c r="C2584" s="20" t="str">
        <f>+IF(D2584="","",SUBTOTAL(3,D$7:D2584))</f>
        <v/>
      </c>
    </row>
    <row r="2585" spans="3:3">
      <c r="C2585" s="20" t="str">
        <f>+IF(D2585="","",SUBTOTAL(3,D$7:D2585))</f>
        <v/>
      </c>
    </row>
    <row r="2586" spans="3:3">
      <c r="C2586" s="20" t="str">
        <f>+IF(D2586="","",SUBTOTAL(3,D$7:D2586))</f>
        <v/>
      </c>
    </row>
    <row r="2587" spans="3:3">
      <c r="C2587" s="20" t="str">
        <f>+IF(D2587="","",SUBTOTAL(3,D$7:D2587))</f>
        <v/>
      </c>
    </row>
    <row r="2588" spans="3:3">
      <c r="C2588" s="20" t="str">
        <f>+IF(D2588="","",SUBTOTAL(3,D$7:D2588))</f>
        <v/>
      </c>
    </row>
    <row r="2589" spans="3:3">
      <c r="C2589" s="20" t="str">
        <f>+IF(D2589="","",SUBTOTAL(3,D$7:D2589))</f>
        <v/>
      </c>
    </row>
    <row r="2590" spans="3:3">
      <c r="C2590" s="20" t="str">
        <f>+IF(D2590="","",SUBTOTAL(3,D$7:D2590))</f>
        <v/>
      </c>
    </row>
    <row r="2591" spans="3:3">
      <c r="C2591" s="20" t="str">
        <f>+IF(D2591="","",SUBTOTAL(3,D$7:D2591))</f>
        <v/>
      </c>
    </row>
    <row r="2592" spans="3:3">
      <c r="C2592" s="20" t="str">
        <f>+IF(D2592="","",SUBTOTAL(3,D$7:D2592))</f>
        <v/>
      </c>
    </row>
    <row r="2593" spans="3:3">
      <c r="C2593" s="20" t="str">
        <f>+IF(D2593="","",SUBTOTAL(3,D$7:D2593))</f>
        <v/>
      </c>
    </row>
    <row r="2594" spans="3:3">
      <c r="C2594" s="20" t="str">
        <f>+IF(D2594="","",SUBTOTAL(3,D$7:D2594))</f>
        <v/>
      </c>
    </row>
    <row r="2595" spans="3:3">
      <c r="C2595" s="20" t="str">
        <f>+IF(D2595="","",SUBTOTAL(3,D$7:D2595))</f>
        <v/>
      </c>
    </row>
    <row r="2596" spans="3:3">
      <c r="C2596" s="20" t="str">
        <f>+IF(D2596="","",SUBTOTAL(3,D$7:D2596))</f>
        <v/>
      </c>
    </row>
    <row r="2597" spans="3:3">
      <c r="C2597" s="20" t="str">
        <f>+IF(D2597="","",SUBTOTAL(3,D$7:D2597))</f>
        <v/>
      </c>
    </row>
    <row r="2598" spans="3:3">
      <c r="C2598" s="20" t="str">
        <f>+IF(D2598="","",SUBTOTAL(3,D$7:D2598))</f>
        <v/>
      </c>
    </row>
    <row r="2599" spans="3:3">
      <c r="C2599" s="20" t="str">
        <f>+IF(D2599="","",SUBTOTAL(3,D$7:D2599))</f>
        <v/>
      </c>
    </row>
    <row r="2600" spans="3:3">
      <c r="C2600" s="20" t="str">
        <f>+IF(D2600="","",SUBTOTAL(3,D$7:D2600))</f>
        <v/>
      </c>
    </row>
    <row r="2601" spans="3:3">
      <c r="C2601" s="20" t="str">
        <f>+IF(D2601="","",SUBTOTAL(3,D$7:D2601))</f>
        <v/>
      </c>
    </row>
    <row r="2602" spans="3:3">
      <c r="C2602" s="20" t="str">
        <f>+IF(D2602="","",SUBTOTAL(3,D$7:D2602))</f>
        <v/>
      </c>
    </row>
    <row r="2603" spans="3:3">
      <c r="C2603" s="20" t="str">
        <f>+IF(D2603="","",SUBTOTAL(3,D$7:D2603))</f>
        <v/>
      </c>
    </row>
    <row r="2604" spans="3:3">
      <c r="C2604" s="20" t="str">
        <f>+IF(D2604="","",SUBTOTAL(3,D$7:D2604))</f>
        <v/>
      </c>
    </row>
    <row r="2605" spans="3:3">
      <c r="C2605" s="20" t="str">
        <f>+IF(D2605="","",SUBTOTAL(3,D$7:D2605))</f>
        <v/>
      </c>
    </row>
    <row r="2606" spans="3:3">
      <c r="C2606" s="20" t="str">
        <f>+IF(D2606="","",SUBTOTAL(3,D$7:D2606))</f>
        <v/>
      </c>
    </row>
    <row r="2607" spans="3:3">
      <c r="C2607" s="20" t="str">
        <f>+IF(D2607="","",SUBTOTAL(3,D$7:D2607))</f>
        <v/>
      </c>
    </row>
    <row r="2608" spans="3:3">
      <c r="C2608" s="20" t="str">
        <f>+IF(D2608="","",SUBTOTAL(3,D$7:D2608))</f>
        <v/>
      </c>
    </row>
    <row r="2609" spans="3:3">
      <c r="C2609" s="20" t="str">
        <f>+IF(D2609="","",SUBTOTAL(3,D$7:D2609))</f>
        <v/>
      </c>
    </row>
    <row r="2610" spans="3:3">
      <c r="C2610" s="20" t="str">
        <f>+IF(D2610="","",SUBTOTAL(3,D$7:D2610))</f>
        <v/>
      </c>
    </row>
    <row r="2611" spans="3:3">
      <c r="C2611" s="20" t="str">
        <f>+IF(D2611="","",SUBTOTAL(3,D$7:D2611))</f>
        <v/>
      </c>
    </row>
    <row r="2612" spans="3:3">
      <c r="C2612" s="20" t="str">
        <f>+IF(D2612="","",SUBTOTAL(3,D$7:D2612))</f>
        <v/>
      </c>
    </row>
    <row r="2613" spans="3:3">
      <c r="C2613" s="20" t="str">
        <f>+IF(D2613="","",SUBTOTAL(3,D$7:D2613))</f>
        <v/>
      </c>
    </row>
    <row r="2614" spans="3:3">
      <c r="C2614" s="20" t="str">
        <f>+IF(D2614="","",SUBTOTAL(3,D$7:D2614))</f>
        <v/>
      </c>
    </row>
    <row r="2615" spans="3:3">
      <c r="C2615" s="20" t="str">
        <f>+IF(D2615="","",SUBTOTAL(3,D$7:D2615))</f>
        <v/>
      </c>
    </row>
    <row r="2616" spans="3:3">
      <c r="C2616" s="20" t="str">
        <f>+IF(D2616="","",SUBTOTAL(3,D$7:D2616))</f>
        <v/>
      </c>
    </row>
    <row r="2617" spans="3:3">
      <c r="C2617" s="20" t="str">
        <f>+IF(D2617="","",SUBTOTAL(3,D$7:D2617))</f>
        <v/>
      </c>
    </row>
    <row r="2618" spans="3:3">
      <c r="C2618" s="20" t="str">
        <f>+IF(D2618="","",SUBTOTAL(3,D$7:D2618))</f>
        <v/>
      </c>
    </row>
    <row r="2619" spans="3:3">
      <c r="C2619" s="20" t="str">
        <f>+IF(D2619="","",SUBTOTAL(3,D$7:D2619))</f>
        <v/>
      </c>
    </row>
    <row r="2620" spans="3:3">
      <c r="C2620" s="20" t="str">
        <f>+IF(D2620="","",SUBTOTAL(3,D$7:D2620))</f>
        <v/>
      </c>
    </row>
    <row r="2621" spans="3:3">
      <c r="C2621" s="20" t="str">
        <f>+IF(D2621="","",SUBTOTAL(3,D$7:D2621))</f>
        <v/>
      </c>
    </row>
    <row r="2622" spans="3:3">
      <c r="C2622" s="20" t="str">
        <f>+IF(D2622="","",SUBTOTAL(3,D$7:D2622))</f>
        <v/>
      </c>
    </row>
    <row r="2623" spans="3:3">
      <c r="C2623" s="20" t="str">
        <f>+IF(D2623="","",SUBTOTAL(3,D$7:D2623))</f>
        <v/>
      </c>
    </row>
    <row r="2624" spans="3:3">
      <c r="C2624" s="20" t="str">
        <f>+IF(D2624="","",SUBTOTAL(3,D$7:D2624))</f>
        <v/>
      </c>
    </row>
    <row r="2625" spans="3:3">
      <c r="C2625" s="20" t="str">
        <f>+IF(D2625="","",SUBTOTAL(3,D$7:D2625))</f>
        <v/>
      </c>
    </row>
    <row r="2626" spans="3:3">
      <c r="C2626" s="20" t="str">
        <f>+IF(D2626="","",SUBTOTAL(3,D$7:D2626))</f>
        <v/>
      </c>
    </row>
    <row r="2627" spans="3:3">
      <c r="C2627" s="20" t="str">
        <f>+IF(D2627="","",SUBTOTAL(3,D$7:D2627))</f>
        <v/>
      </c>
    </row>
    <row r="2628" spans="3:3">
      <c r="C2628" s="20" t="str">
        <f>+IF(D2628="","",SUBTOTAL(3,D$7:D2628))</f>
        <v/>
      </c>
    </row>
    <row r="2629" spans="3:3">
      <c r="C2629" s="20" t="str">
        <f>+IF(D2629="","",SUBTOTAL(3,D$7:D2629))</f>
        <v/>
      </c>
    </row>
    <row r="2630" spans="3:3">
      <c r="C2630" s="20" t="str">
        <f>+IF(D2630="","",SUBTOTAL(3,D$7:D2630))</f>
        <v/>
      </c>
    </row>
    <row r="2631" spans="3:3">
      <c r="C2631" s="20" t="str">
        <f>+IF(D2631="","",SUBTOTAL(3,D$7:D2631))</f>
        <v/>
      </c>
    </row>
    <row r="2632" spans="3:3">
      <c r="C2632" s="20" t="str">
        <f>+IF(D2632="","",SUBTOTAL(3,D$7:D2632))</f>
        <v/>
      </c>
    </row>
    <row r="2633" spans="3:3">
      <c r="C2633" s="20" t="str">
        <f>+IF(D2633="","",SUBTOTAL(3,D$7:D2633))</f>
        <v/>
      </c>
    </row>
    <row r="2634" spans="3:3">
      <c r="C2634" s="20" t="str">
        <f>+IF(D2634="","",SUBTOTAL(3,D$7:D2634))</f>
        <v/>
      </c>
    </row>
    <row r="2635" spans="3:3">
      <c r="C2635" s="20" t="str">
        <f>+IF(D2635="","",SUBTOTAL(3,D$7:D2635))</f>
        <v/>
      </c>
    </row>
    <row r="2636" spans="3:3">
      <c r="C2636" s="20" t="str">
        <f>+IF(D2636="","",SUBTOTAL(3,D$7:D2636))</f>
        <v/>
      </c>
    </row>
    <row r="2637" spans="3:3">
      <c r="C2637" s="20" t="str">
        <f>+IF(D2637="","",SUBTOTAL(3,D$7:D2637))</f>
        <v/>
      </c>
    </row>
    <row r="2638" spans="3:3">
      <c r="C2638" s="20" t="str">
        <f>+IF(D2638="","",SUBTOTAL(3,D$7:D2638))</f>
        <v/>
      </c>
    </row>
    <row r="2639" spans="3:3">
      <c r="C2639" s="20" t="str">
        <f>+IF(D2639="","",SUBTOTAL(3,D$7:D2639))</f>
        <v/>
      </c>
    </row>
    <row r="2640" spans="3:3">
      <c r="C2640" s="20" t="str">
        <f>+IF(D2640="","",SUBTOTAL(3,D$7:D2640))</f>
        <v/>
      </c>
    </row>
    <row r="2641" spans="3:3">
      <c r="C2641" s="20" t="str">
        <f>+IF(D2641="","",SUBTOTAL(3,D$7:D2641))</f>
        <v/>
      </c>
    </row>
    <row r="2642" spans="3:3">
      <c r="C2642" s="20" t="str">
        <f>+IF(D2642="","",SUBTOTAL(3,D$7:D2642))</f>
        <v/>
      </c>
    </row>
    <row r="2643" spans="3:3">
      <c r="C2643" s="20" t="str">
        <f>+IF(D2643="","",SUBTOTAL(3,D$7:D2643))</f>
        <v/>
      </c>
    </row>
    <row r="2644" spans="3:3">
      <c r="C2644" s="20" t="str">
        <f>+IF(D2644="","",SUBTOTAL(3,D$7:D2644))</f>
        <v/>
      </c>
    </row>
    <row r="2645" spans="3:3">
      <c r="C2645" s="20" t="str">
        <f>+IF(D2645="","",SUBTOTAL(3,D$7:D2645))</f>
        <v/>
      </c>
    </row>
    <row r="2646" spans="3:3">
      <c r="C2646" s="20" t="str">
        <f>+IF(D2646="","",SUBTOTAL(3,D$7:D2646))</f>
        <v/>
      </c>
    </row>
    <row r="2647" spans="3:3">
      <c r="C2647" s="20" t="str">
        <f>+IF(D2647="","",SUBTOTAL(3,D$7:D2647))</f>
        <v/>
      </c>
    </row>
    <row r="2648" spans="3:3">
      <c r="C2648" s="20" t="str">
        <f>+IF(D2648="","",SUBTOTAL(3,D$7:D2648))</f>
        <v/>
      </c>
    </row>
    <row r="2649" spans="3:3">
      <c r="C2649" s="20" t="str">
        <f>+IF(D2649="","",SUBTOTAL(3,D$7:D2649))</f>
        <v/>
      </c>
    </row>
    <row r="2650" spans="3:3">
      <c r="C2650" s="20" t="str">
        <f>+IF(D2650="","",SUBTOTAL(3,D$7:D2650))</f>
        <v/>
      </c>
    </row>
    <row r="2651" spans="3:3">
      <c r="C2651" s="20" t="str">
        <f>+IF(D2651="","",SUBTOTAL(3,D$7:D2651))</f>
        <v/>
      </c>
    </row>
    <row r="2652" spans="3:3">
      <c r="C2652" s="20" t="str">
        <f>+IF(D2652="","",SUBTOTAL(3,D$7:D2652))</f>
        <v/>
      </c>
    </row>
    <row r="2653" spans="3:3">
      <c r="C2653" s="20" t="str">
        <f>+IF(D2653="","",SUBTOTAL(3,D$7:D2653))</f>
        <v/>
      </c>
    </row>
    <row r="2654" spans="3:3">
      <c r="C2654" s="20" t="str">
        <f>+IF(D2654="","",SUBTOTAL(3,D$7:D2654))</f>
        <v/>
      </c>
    </row>
    <row r="2655" spans="3:3">
      <c r="C2655" s="20" t="str">
        <f>+IF(D2655="","",SUBTOTAL(3,D$7:D2655))</f>
        <v/>
      </c>
    </row>
    <row r="2656" spans="3:3">
      <c r="C2656" s="20" t="str">
        <f>+IF(D2656="","",SUBTOTAL(3,D$7:D2656))</f>
        <v/>
      </c>
    </row>
    <row r="2657" spans="3:3">
      <c r="C2657" s="20" t="str">
        <f>+IF(D2657="","",SUBTOTAL(3,D$7:D2657))</f>
        <v/>
      </c>
    </row>
    <row r="2658" spans="3:3">
      <c r="C2658" s="20" t="str">
        <f>+IF(D2658="","",SUBTOTAL(3,D$7:D2658))</f>
        <v/>
      </c>
    </row>
    <row r="2659" spans="3:3">
      <c r="C2659" s="20" t="str">
        <f>+IF(D2659="","",SUBTOTAL(3,D$7:D2659))</f>
        <v/>
      </c>
    </row>
    <row r="2660" spans="3:3">
      <c r="C2660" s="20" t="str">
        <f>+IF(D2660="","",SUBTOTAL(3,D$7:D2660))</f>
        <v/>
      </c>
    </row>
    <row r="2661" spans="3:3">
      <c r="C2661" s="20" t="str">
        <f>+IF(D2661="","",SUBTOTAL(3,D$7:D2661))</f>
        <v/>
      </c>
    </row>
    <row r="2662" spans="3:3">
      <c r="C2662" s="20" t="str">
        <f>+IF(D2662="","",SUBTOTAL(3,D$7:D2662))</f>
        <v/>
      </c>
    </row>
    <row r="2663" spans="3:3">
      <c r="C2663" s="20" t="str">
        <f>+IF(D2663="","",SUBTOTAL(3,D$7:D2663))</f>
        <v/>
      </c>
    </row>
    <row r="2664" spans="3:3">
      <c r="C2664" s="20" t="str">
        <f>+IF(D2664="","",SUBTOTAL(3,D$7:D2664))</f>
        <v/>
      </c>
    </row>
    <row r="2665" spans="3:3">
      <c r="C2665" s="20" t="str">
        <f>+IF(D2665="","",SUBTOTAL(3,D$7:D2665))</f>
        <v/>
      </c>
    </row>
    <row r="2666" spans="3:3">
      <c r="C2666" s="20" t="str">
        <f>+IF(D2666="","",SUBTOTAL(3,D$7:D2666))</f>
        <v/>
      </c>
    </row>
    <row r="2667" spans="3:3">
      <c r="C2667" s="20" t="str">
        <f>+IF(D2667="","",SUBTOTAL(3,D$7:D2667))</f>
        <v/>
      </c>
    </row>
    <row r="2668" spans="3:3">
      <c r="C2668" s="20" t="str">
        <f>+IF(D2668="","",SUBTOTAL(3,D$7:D2668))</f>
        <v/>
      </c>
    </row>
    <row r="2669" spans="3:3">
      <c r="C2669" s="20" t="str">
        <f>+IF(D2669="","",SUBTOTAL(3,D$7:D2669))</f>
        <v/>
      </c>
    </row>
    <row r="2670" spans="3:3">
      <c r="C2670" s="20" t="str">
        <f>+IF(D2670="","",SUBTOTAL(3,D$7:D2670))</f>
        <v/>
      </c>
    </row>
    <row r="2671" spans="3:3">
      <c r="C2671" s="20" t="str">
        <f>+IF(D2671="","",SUBTOTAL(3,D$7:D2671))</f>
        <v/>
      </c>
    </row>
    <row r="2672" spans="3:3">
      <c r="C2672" s="20" t="str">
        <f>+IF(D2672="","",SUBTOTAL(3,D$7:D2672))</f>
        <v/>
      </c>
    </row>
    <row r="2673" spans="3:3">
      <c r="C2673" s="20" t="str">
        <f>+IF(D2673="","",SUBTOTAL(3,D$7:D2673))</f>
        <v/>
      </c>
    </row>
    <row r="2674" spans="3:3">
      <c r="C2674" s="20" t="str">
        <f>+IF(D2674="","",SUBTOTAL(3,D$7:D2674))</f>
        <v/>
      </c>
    </row>
    <row r="2675" spans="3:3">
      <c r="C2675" s="20" t="str">
        <f>+IF(D2675="","",SUBTOTAL(3,D$7:D2675))</f>
        <v/>
      </c>
    </row>
    <row r="2676" spans="3:3">
      <c r="C2676" s="20" t="str">
        <f>+IF(D2676="","",SUBTOTAL(3,D$7:D2676))</f>
        <v/>
      </c>
    </row>
    <row r="2677" spans="3:3">
      <c r="C2677" s="20" t="str">
        <f>+IF(D2677="","",SUBTOTAL(3,D$7:D2677))</f>
        <v/>
      </c>
    </row>
    <row r="2678" spans="3:3">
      <c r="C2678" s="20" t="str">
        <f>+IF(D2678="","",SUBTOTAL(3,D$7:D2678))</f>
        <v/>
      </c>
    </row>
    <row r="2679" spans="3:3">
      <c r="C2679" s="20" t="str">
        <f>+IF(D2679="","",SUBTOTAL(3,D$7:D2679))</f>
        <v/>
      </c>
    </row>
    <row r="2680" spans="3:3">
      <c r="C2680" s="20" t="str">
        <f>+IF(D2680="","",SUBTOTAL(3,D$7:D2680))</f>
        <v/>
      </c>
    </row>
    <row r="2681" spans="3:3">
      <c r="C2681" s="20" t="str">
        <f>+IF(D2681="","",SUBTOTAL(3,D$7:D2681))</f>
        <v/>
      </c>
    </row>
    <row r="2682" spans="3:3">
      <c r="C2682" s="20" t="str">
        <f>+IF(D2682="","",SUBTOTAL(3,D$7:D2682))</f>
        <v/>
      </c>
    </row>
    <row r="2683" spans="3:3">
      <c r="C2683" s="20" t="str">
        <f>+IF(D2683="","",SUBTOTAL(3,D$7:D2683))</f>
        <v/>
      </c>
    </row>
    <row r="2684" spans="3:3">
      <c r="C2684" s="20" t="str">
        <f>+IF(D2684="","",SUBTOTAL(3,D$7:D2684))</f>
        <v/>
      </c>
    </row>
    <row r="2685" spans="3:3">
      <c r="C2685" s="20" t="str">
        <f>+IF(D2685="","",SUBTOTAL(3,D$7:D2685))</f>
        <v/>
      </c>
    </row>
    <row r="2686" spans="3:3">
      <c r="C2686" s="20" t="str">
        <f>+IF(D2686="","",SUBTOTAL(3,D$7:D2686))</f>
        <v/>
      </c>
    </row>
    <row r="2687" spans="3:3">
      <c r="C2687" s="20" t="str">
        <f>+IF(D2687="","",SUBTOTAL(3,D$7:D2687))</f>
        <v/>
      </c>
    </row>
    <row r="2688" spans="3:3">
      <c r="C2688" s="20" t="str">
        <f>+IF(D2688="","",SUBTOTAL(3,D$7:D2688))</f>
        <v/>
      </c>
    </row>
    <row r="2689" spans="3:3">
      <c r="C2689" s="20" t="str">
        <f>+IF(D2689="","",SUBTOTAL(3,D$7:D2689))</f>
        <v/>
      </c>
    </row>
    <row r="2690" spans="3:3">
      <c r="C2690" s="20" t="str">
        <f>+IF(D2690="","",SUBTOTAL(3,D$7:D2690))</f>
        <v/>
      </c>
    </row>
    <row r="2691" spans="3:3">
      <c r="C2691" s="20" t="str">
        <f>+IF(D2691="","",SUBTOTAL(3,D$7:D2691))</f>
        <v/>
      </c>
    </row>
    <row r="2692" spans="3:3">
      <c r="C2692" s="20" t="str">
        <f>+IF(D2692="","",SUBTOTAL(3,D$7:D2692))</f>
        <v/>
      </c>
    </row>
    <row r="2693" spans="3:3">
      <c r="C2693" s="20" t="str">
        <f>+IF(D2693="","",SUBTOTAL(3,D$7:D2693))</f>
        <v/>
      </c>
    </row>
    <row r="2694" spans="3:3">
      <c r="C2694" s="20" t="str">
        <f>+IF(D2694="","",SUBTOTAL(3,D$7:D2694))</f>
        <v/>
      </c>
    </row>
    <row r="2695" spans="3:3">
      <c r="C2695" s="20" t="str">
        <f>+IF(D2695="","",SUBTOTAL(3,D$7:D2695))</f>
        <v/>
      </c>
    </row>
    <row r="2696" spans="3:3">
      <c r="C2696" s="20" t="str">
        <f>+IF(D2696="","",SUBTOTAL(3,D$7:D2696))</f>
        <v/>
      </c>
    </row>
    <row r="2697" spans="3:3">
      <c r="C2697" s="20" t="str">
        <f>+IF(D2697="","",SUBTOTAL(3,D$7:D2697))</f>
        <v/>
      </c>
    </row>
    <row r="2698" spans="3:3">
      <c r="C2698" s="20" t="str">
        <f>+IF(D2698="","",SUBTOTAL(3,D$7:D2698))</f>
        <v/>
      </c>
    </row>
    <row r="2699" spans="3:3">
      <c r="C2699" s="20" t="str">
        <f>+IF(D2699="","",SUBTOTAL(3,D$7:D2699))</f>
        <v/>
      </c>
    </row>
    <row r="2700" spans="3:3">
      <c r="C2700" s="20" t="str">
        <f>+IF(D2700="","",SUBTOTAL(3,D$7:D2700))</f>
        <v/>
      </c>
    </row>
    <row r="2701" spans="3:3">
      <c r="C2701" s="20" t="str">
        <f>+IF(D2701="","",SUBTOTAL(3,D$7:D2701))</f>
        <v/>
      </c>
    </row>
    <row r="2702" spans="3:3">
      <c r="C2702" s="20" t="str">
        <f>+IF(D2702="","",SUBTOTAL(3,D$7:D2702))</f>
        <v/>
      </c>
    </row>
    <row r="2703" spans="3:3">
      <c r="C2703" s="20" t="str">
        <f>+IF(D2703="","",SUBTOTAL(3,D$7:D2703))</f>
        <v/>
      </c>
    </row>
    <row r="2704" spans="3:3">
      <c r="C2704" s="20" t="str">
        <f>+IF(D2704="","",SUBTOTAL(3,D$7:D2704))</f>
        <v/>
      </c>
    </row>
    <row r="2705" spans="3:3">
      <c r="C2705" s="20" t="str">
        <f>+IF(D2705="","",SUBTOTAL(3,D$7:D2705))</f>
        <v/>
      </c>
    </row>
    <row r="2706" spans="3:3">
      <c r="C2706" s="20" t="str">
        <f>+IF(D2706="","",SUBTOTAL(3,D$7:D2706))</f>
        <v/>
      </c>
    </row>
    <row r="2707" spans="3:3">
      <c r="C2707" s="20" t="str">
        <f>+IF(D2707="","",SUBTOTAL(3,D$7:D2707))</f>
        <v/>
      </c>
    </row>
    <row r="2708" spans="3:3">
      <c r="C2708" s="20" t="str">
        <f>+IF(D2708="","",SUBTOTAL(3,D$7:D2708))</f>
        <v/>
      </c>
    </row>
    <row r="2709" spans="3:3">
      <c r="C2709" s="20" t="str">
        <f>+IF(D2709="","",SUBTOTAL(3,D$7:D2709))</f>
        <v/>
      </c>
    </row>
    <row r="2710" spans="3:3">
      <c r="C2710" s="20" t="str">
        <f>+IF(D2710="","",SUBTOTAL(3,D$7:D2710))</f>
        <v/>
      </c>
    </row>
    <row r="2711" spans="3:3">
      <c r="C2711" s="20" t="str">
        <f>+IF(D2711="","",SUBTOTAL(3,D$7:D2711))</f>
        <v/>
      </c>
    </row>
    <row r="2712" spans="3:3">
      <c r="C2712" s="20" t="str">
        <f>+IF(D2712="","",SUBTOTAL(3,D$7:D2712))</f>
        <v/>
      </c>
    </row>
    <row r="2713" spans="3:3">
      <c r="C2713" s="20" t="str">
        <f>+IF(D2713="","",SUBTOTAL(3,D$7:D2713))</f>
        <v/>
      </c>
    </row>
    <row r="2714" spans="3:3">
      <c r="C2714" s="20" t="str">
        <f>+IF(D2714="","",SUBTOTAL(3,D$7:D2714))</f>
        <v/>
      </c>
    </row>
    <row r="2715" spans="3:3">
      <c r="C2715" s="20" t="str">
        <f>+IF(D2715="","",SUBTOTAL(3,D$7:D2715))</f>
        <v/>
      </c>
    </row>
    <row r="2716" spans="3:3">
      <c r="C2716" s="20" t="str">
        <f>+IF(D2716="","",SUBTOTAL(3,D$7:D2716))</f>
        <v/>
      </c>
    </row>
    <row r="2717" spans="3:3">
      <c r="C2717" s="20" t="str">
        <f>+IF(D2717="","",SUBTOTAL(3,D$7:D2717))</f>
        <v/>
      </c>
    </row>
    <row r="2718" spans="3:3">
      <c r="C2718" s="20" t="str">
        <f>+IF(D2718="","",SUBTOTAL(3,D$7:D2718))</f>
        <v/>
      </c>
    </row>
    <row r="2719" spans="3:3">
      <c r="C2719" s="20" t="str">
        <f>+IF(D2719="","",SUBTOTAL(3,D$7:D2719))</f>
        <v/>
      </c>
    </row>
    <row r="2720" spans="3:3">
      <c r="C2720" s="20" t="str">
        <f>+IF(D2720="","",SUBTOTAL(3,D$7:D2720))</f>
        <v/>
      </c>
    </row>
    <row r="2721" spans="3:3">
      <c r="C2721" s="20" t="str">
        <f>+IF(D2721="","",SUBTOTAL(3,D$7:D2721))</f>
        <v/>
      </c>
    </row>
    <row r="2722" spans="3:3">
      <c r="C2722" s="20" t="str">
        <f>+IF(D2722="","",SUBTOTAL(3,D$7:D2722))</f>
        <v/>
      </c>
    </row>
    <row r="2723" spans="3:3">
      <c r="C2723" s="20" t="str">
        <f>+IF(D2723="","",SUBTOTAL(3,D$7:D2723))</f>
        <v/>
      </c>
    </row>
    <row r="2724" spans="3:3">
      <c r="C2724" s="20" t="str">
        <f>+IF(D2724="","",SUBTOTAL(3,D$7:D2724))</f>
        <v/>
      </c>
    </row>
    <row r="2725" spans="3:3">
      <c r="C2725" s="20" t="str">
        <f>+IF(D2725="","",SUBTOTAL(3,D$7:D2725))</f>
        <v/>
      </c>
    </row>
    <row r="2726" spans="3:3">
      <c r="C2726" s="20" t="str">
        <f>+IF(D2726="","",SUBTOTAL(3,D$7:D2726))</f>
        <v/>
      </c>
    </row>
    <row r="2727" spans="3:3">
      <c r="C2727" s="20" t="str">
        <f>+IF(D2727="","",SUBTOTAL(3,D$7:D2727))</f>
        <v/>
      </c>
    </row>
    <row r="2728" spans="3:3">
      <c r="C2728" s="20" t="str">
        <f>+IF(D2728="","",SUBTOTAL(3,D$7:D2728))</f>
        <v/>
      </c>
    </row>
    <row r="2729" spans="3:3">
      <c r="C2729" s="20" t="str">
        <f>+IF(D2729="","",SUBTOTAL(3,D$7:D2729))</f>
        <v/>
      </c>
    </row>
    <row r="2730" spans="3:3">
      <c r="C2730" s="20" t="str">
        <f>+IF(D2730="","",SUBTOTAL(3,D$7:D2730))</f>
        <v/>
      </c>
    </row>
    <row r="2731" spans="3:3">
      <c r="C2731" s="20" t="str">
        <f>+IF(D2731="","",SUBTOTAL(3,D$7:D2731))</f>
        <v/>
      </c>
    </row>
    <row r="2732" spans="3:3">
      <c r="C2732" s="20" t="str">
        <f>+IF(D2732="","",SUBTOTAL(3,D$7:D2732))</f>
        <v/>
      </c>
    </row>
    <row r="2733" spans="3:3">
      <c r="C2733" s="20" t="str">
        <f>+IF(D2733="","",SUBTOTAL(3,D$7:D2733))</f>
        <v/>
      </c>
    </row>
    <row r="2734" spans="3:3">
      <c r="C2734" s="20" t="str">
        <f>+IF(D2734="","",SUBTOTAL(3,D$7:D2734))</f>
        <v/>
      </c>
    </row>
    <row r="2735" spans="3:3">
      <c r="C2735" s="20" t="str">
        <f>+IF(D2735="","",SUBTOTAL(3,D$7:D2735))</f>
        <v/>
      </c>
    </row>
    <row r="2736" spans="3:3">
      <c r="C2736" s="20" t="str">
        <f>+IF(D2736="","",SUBTOTAL(3,D$7:D2736))</f>
        <v/>
      </c>
    </row>
    <row r="2737" spans="3:3">
      <c r="C2737" s="20" t="str">
        <f>+IF(D2737="","",SUBTOTAL(3,D$7:D2737))</f>
        <v/>
      </c>
    </row>
    <row r="2738" spans="3:3">
      <c r="C2738" s="20" t="str">
        <f>+IF(D2738="","",SUBTOTAL(3,D$7:D2738))</f>
        <v/>
      </c>
    </row>
    <row r="2739" spans="3:3">
      <c r="C2739" s="20" t="str">
        <f>+IF(D2739="","",SUBTOTAL(3,D$7:D2739))</f>
        <v/>
      </c>
    </row>
    <row r="2740" spans="3:3">
      <c r="C2740" s="20" t="str">
        <f>+IF(D2740="","",SUBTOTAL(3,D$7:D2740))</f>
        <v/>
      </c>
    </row>
    <row r="2741" spans="3:3">
      <c r="C2741" s="20" t="str">
        <f>+IF(D2741="","",SUBTOTAL(3,D$7:D2741))</f>
        <v/>
      </c>
    </row>
    <row r="2742" spans="3:3">
      <c r="C2742" s="20" t="str">
        <f>+IF(D2742="","",SUBTOTAL(3,D$7:D2742))</f>
        <v/>
      </c>
    </row>
    <row r="2743" spans="3:3">
      <c r="C2743" s="20" t="str">
        <f>+IF(D2743="","",SUBTOTAL(3,D$7:D2743))</f>
        <v/>
      </c>
    </row>
    <row r="2744" spans="3:3">
      <c r="C2744" s="20" t="str">
        <f>+IF(D2744="","",SUBTOTAL(3,D$7:D2744))</f>
        <v/>
      </c>
    </row>
    <row r="2745" spans="3:3">
      <c r="C2745" s="20" t="str">
        <f>+IF(D2745="","",SUBTOTAL(3,D$7:D2745))</f>
        <v/>
      </c>
    </row>
    <row r="2746" spans="3:3">
      <c r="C2746" s="20" t="str">
        <f>+IF(D2746="","",SUBTOTAL(3,D$7:D2746))</f>
        <v/>
      </c>
    </row>
    <row r="2747" spans="3:3">
      <c r="C2747" s="20" t="str">
        <f>+IF(D2747="","",SUBTOTAL(3,D$7:D2747))</f>
        <v/>
      </c>
    </row>
    <row r="2748" spans="3:3">
      <c r="C2748" s="20" t="str">
        <f>+IF(D2748="","",SUBTOTAL(3,D$7:D2748))</f>
        <v/>
      </c>
    </row>
    <row r="2749" spans="3:3">
      <c r="C2749" s="20" t="str">
        <f>+IF(D2749="","",SUBTOTAL(3,D$7:D2749))</f>
        <v/>
      </c>
    </row>
    <row r="2750" spans="3:3">
      <c r="C2750" s="20" t="str">
        <f>+IF(D2750="","",SUBTOTAL(3,D$7:D2750))</f>
        <v/>
      </c>
    </row>
    <row r="2751" spans="3:3">
      <c r="C2751" s="20" t="str">
        <f>+IF(D2751="","",SUBTOTAL(3,D$7:D2751))</f>
        <v/>
      </c>
    </row>
    <row r="2752" spans="3:3">
      <c r="C2752" s="20" t="str">
        <f>+IF(D2752="","",SUBTOTAL(3,D$7:D2752))</f>
        <v/>
      </c>
    </row>
    <row r="2753" spans="3:3">
      <c r="C2753" s="20" t="str">
        <f>+IF(D2753="","",SUBTOTAL(3,D$7:D2753))</f>
        <v/>
      </c>
    </row>
    <row r="2754" spans="3:3">
      <c r="C2754" s="20" t="str">
        <f>+IF(D2754="","",SUBTOTAL(3,D$7:D2754))</f>
        <v/>
      </c>
    </row>
    <row r="2755" spans="3:3">
      <c r="C2755" s="20" t="str">
        <f>+IF(D2755="","",SUBTOTAL(3,D$7:D2755))</f>
        <v/>
      </c>
    </row>
    <row r="2756" spans="3:3">
      <c r="C2756" s="20" t="str">
        <f>+IF(D2756="","",SUBTOTAL(3,D$7:D2756))</f>
        <v/>
      </c>
    </row>
    <row r="2757" spans="3:3">
      <c r="C2757" s="20" t="str">
        <f>+IF(D2757="","",SUBTOTAL(3,D$7:D2757))</f>
        <v/>
      </c>
    </row>
    <row r="2758" spans="3:3">
      <c r="C2758" s="20" t="str">
        <f>+IF(D2758="","",SUBTOTAL(3,D$7:D2758))</f>
        <v/>
      </c>
    </row>
    <row r="2759" spans="3:3">
      <c r="C2759" s="20" t="str">
        <f>+IF(D2759="","",SUBTOTAL(3,D$7:D2759))</f>
        <v/>
      </c>
    </row>
    <row r="2760" spans="3:3">
      <c r="C2760" s="20" t="str">
        <f>+IF(D2760="","",SUBTOTAL(3,D$7:D2760))</f>
        <v/>
      </c>
    </row>
    <row r="2761" spans="3:3">
      <c r="C2761" s="20" t="str">
        <f>+IF(D2761="","",SUBTOTAL(3,D$7:D2761))</f>
        <v/>
      </c>
    </row>
    <row r="2762" spans="3:3">
      <c r="C2762" s="20" t="str">
        <f>+IF(D2762="","",SUBTOTAL(3,D$7:D2762))</f>
        <v/>
      </c>
    </row>
    <row r="2763" spans="3:3">
      <c r="C2763" s="20" t="str">
        <f>+IF(D2763="","",SUBTOTAL(3,D$7:D2763))</f>
        <v/>
      </c>
    </row>
    <row r="2764" spans="3:3">
      <c r="C2764" s="20" t="str">
        <f>+IF(D2764="","",SUBTOTAL(3,D$7:D2764))</f>
        <v/>
      </c>
    </row>
    <row r="2765" spans="3:3">
      <c r="C2765" s="20" t="str">
        <f>+IF(D2765="","",SUBTOTAL(3,D$7:D2765))</f>
        <v/>
      </c>
    </row>
    <row r="2766" spans="3:3">
      <c r="C2766" s="20" t="str">
        <f>+IF(D2766="","",SUBTOTAL(3,D$7:D2766))</f>
        <v/>
      </c>
    </row>
    <row r="2767" spans="3:3">
      <c r="C2767" s="20" t="str">
        <f>+IF(D2767="","",SUBTOTAL(3,D$7:D2767))</f>
        <v/>
      </c>
    </row>
    <row r="2768" spans="3:3">
      <c r="C2768" s="20" t="str">
        <f>+IF(D2768="","",SUBTOTAL(3,D$7:D2768))</f>
        <v/>
      </c>
    </row>
    <row r="2769" spans="3:3">
      <c r="C2769" s="20" t="str">
        <f>+IF(D2769="","",SUBTOTAL(3,D$7:D2769))</f>
        <v/>
      </c>
    </row>
    <row r="2770" spans="3:3">
      <c r="C2770" s="20" t="str">
        <f>+IF(D2770="","",SUBTOTAL(3,D$7:D2770))</f>
        <v/>
      </c>
    </row>
    <row r="2771" spans="3:3">
      <c r="C2771" s="20" t="str">
        <f>+IF(D2771="","",SUBTOTAL(3,D$7:D2771))</f>
        <v/>
      </c>
    </row>
    <row r="2772" spans="3:3">
      <c r="C2772" s="20" t="str">
        <f>+IF(D2772="","",SUBTOTAL(3,D$7:D2772))</f>
        <v/>
      </c>
    </row>
    <row r="2773" spans="3:3">
      <c r="C2773" s="20" t="str">
        <f>+IF(D2773="","",SUBTOTAL(3,D$7:D2773))</f>
        <v/>
      </c>
    </row>
    <row r="2774" spans="3:3">
      <c r="C2774" s="20" t="str">
        <f>+IF(D2774="","",SUBTOTAL(3,D$7:D2774))</f>
        <v/>
      </c>
    </row>
    <row r="2775" spans="3:3">
      <c r="C2775" s="20" t="str">
        <f>+IF(D2775="","",SUBTOTAL(3,D$7:D2775))</f>
        <v/>
      </c>
    </row>
    <row r="2776" spans="3:3">
      <c r="C2776" s="20" t="str">
        <f>+IF(D2776="","",SUBTOTAL(3,D$7:D2776))</f>
        <v/>
      </c>
    </row>
    <row r="2777" spans="3:3">
      <c r="C2777" s="20" t="str">
        <f>+IF(D2777="","",SUBTOTAL(3,D$7:D2777))</f>
        <v/>
      </c>
    </row>
    <row r="2778" spans="3:3">
      <c r="C2778" s="20" t="str">
        <f>+IF(D2778="","",SUBTOTAL(3,D$7:D2778))</f>
        <v/>
      </c>
    </row>
    <row r="2779" spans="3:3">
      <c r="C2779" s="20" t="str">
        <f>+IF(D2779="","",SUBTOTAL(3,D$7:D2779))</f>
        <v/>
      </c>
    </row>
    <row r="2780" spans="3:3">
      <c r="C2780" s="20" t="str">
        <f>+IF(D2780="","",SUBTOTAL(3,D$7:D2780))</f>
        <v/>
      </c>
    </row>
    <row r="2781" spans="3:3">
      <c r="C2781" s="20" t="str">
        <f>+IF(D2781="","",SUBTOTAL(3,D$7:D2781))</f>
        <v/>
      </c>
    </row>
    <row r="2782" spans="3:3">
      <c r="C2782" s="20" t="str">
        <f>+IF(D2782="","",SUBTOTAL(3,D$7:D2782))</f>
        <v/>
      </c>
    </row>
    <row r="2783" spans="3:3">
      <c r="C2783" s="20" t="str">
        <f>+IF(D2783="","",SUBTOTAL(3,D$7:D2783))</f>
        <v/>
      </c>
    </row>
    <row r="2784" spans="3:3">
      <c r="C2784" s="20" t="str">
        <f>+IF(D2784="","",SUBTOTAL(3,D$7:D2784))</f>
        <v/>
      </c>
    </row>
    <row r="2785" spans="3:3">
      <c r="C2785" s="20" t="str">
        <f>+IF(D2785="","",SUBTOTAL(3,D$7:D2785))</f>
        <v/>
      </c>
    </row>
    <row r="2786" spans="3:3">
      <c r="C2786" s="20" t="str">
        <f>+IF(D2786="","",SUBTOTAL(3,D$7:D2786))</f>
        <v/>
      </c>
    </row>
    <row r="2787" spans="3:3">
      <c r="C2787" s="20" t="str">
        <f>+IF(D2787="","",SUBTOTAL(3,D$7:D2787))</f>
        <v/>
      </c>
    </row>
    <row r="2788" spans="3:3">
      <c r="C2788" s="20" t="str">
        <f>+IF(D2788="","",SUBTOTAL(3,D$7:D2788))</f>
        <v/>
      </c>
    </row>
    <row r="2789" spans="3:3">
      <c r="C2789" s="20" t="str">
        <f>+IF(D2789="","",SUBTOTAL(3,D$7:D2789))</f>
        <v/>
      </c>
    </row>
    <row r="2790" spans="3:3">
      <c r="C2790" s="20" t="str">
        <f>+IF(D2790="","",SUBTOTAL(3,D$7:D2790))</f>
        <v/>
      </c>
    </row>
    <row r="2791" spans="3:3">
      <c r="C2791" s="20" t="str">
        <f>+IF(D2791="","",SUBTOTAL(3,D$7:D2791))</f>
        <v/>
      </c>
    </row>
    <row r="2792" spans="3:3">
      <c r="C2792" s="20" t="str">
        <f>+IF(D2792="","",SUBTOTAL(3,D$7:D2792))</f>
        <v/>
      </c>
    </row>
    <row r="2793" spans="3:3">
      <c r="C2793" s="20" t="str">
        <f>+IF(D2793="","",SUBTOTAL(3,D$7:D2793))</f>
        <v/>
      </c>
    </row>
    <row r="2794" spans="3:3">
      <c r="C2794" s="20" t="str">
        <f>+IF(D2794="","",SUBTOTAL(3,D$7:D2794))</f>
        <v/>
      </c>
    </row>
    <row r="2795" spans="3:3">
      <c r="C2795" s="20" t="str">
        <f>+IF(D2795="","",SUBTOTAL(3,D$7:D2795))</f>
        <v/>
      </c>
    </row>
    <row r="2796" spans="3:3">
      <c r="C2796" s="20" t="str">
        <f>+IF(D2796="","",SUBTOTAL(3,D$7:D2796))</f>
        <v/>
      </c>
    </row>
    <row r="2797" spans="3:3">
      <c r="C2797" s="20" t="str">
        <f>+IF(D2797="","",SUBTOTAL(3,D$7:D2797))</f>
        <v/>
      </c>
    </row>
    <row r="2798" spans="3:3">
      <c r="C2798" s="20" t="str">
        <f>+IF(D2798="","",SUBTOTAL(3,D$7:D2798))</f>
        <v/>
      </c>
    </row>
    <row r="2799" spans="3:3">
      <c r="C2799" s="20" t="str">
        <f>+IF(D2799="","",SUBTOTAL(3,D$7:D2799))</f>
        <v/>
      </c>
    </row>
    <row r="2800" spans="3:3">
      <c r="C2800" s="20" t="str">
        <f>+IF(D2800="","",SUBTOTAL(3,D$7:D2800))</f>
        <v/>
      </c>
    </row>
    <row r="2801" spans="3:3">
      <c r="C2801" s="20" t="str">
        <f>+IF(D2801="","",SUBTOTAL(3,D$7:D2801))</f>
        <v/>
      </c>
    </row>
    <row r="2802" spans="3:3">
      <c r="C2802" s="20" t="str">
        <f>+IF(D2802="","",SUBTOTAL(3,D$7:D2802))</f>
        <v/>
      </c>
    </row>
    <row r="2803" spans="3:3">
      <c r="C2803" s="20" t="str">
        <f>+IF(D2803="","",SUBTOTAL(3,D$7:D2803))</f>
        <v/>
      </c>
    </row>
    <row r="2804" spans="3:3">
      <c r="C2804" s="20" t="str">
        <f>+IF(D2804="","",SUBTOTAL(3,D$7:D2804))</f>
        <v/>
      </c>
    </row>
    <row r="2805" spans="3:3">
      <c r="C2805" s="20" t="str">
        <f>+IF(D2805="","",SUBTOTAL(3,D$7:D2805))</f>
        <v/>
      </c>
    </row>
    <row r="2806" spans="3:3">
      <c r="C2806" s="20" t="str">
        <f>+IF(D2806="","",SUBTOTAL(3,D$7:D2806))</f>
        <v/>
      </c>
    </row>
    <row r="2807" spans="3:3">
      <c r="C2807" s="20" t="str">
        <f>+IF(D2807="","",SUBTOTAL(3,D$7:D2807))</f>
        <v/>
      </c>
    </row>
    <row r="2808" spans="3:3">
      <c r="C2808" s="20" t="str">
        <f>+IF(D2808="","",SUBTOTAL(3,D$7:D2808))</f>
        <v/>
      </c>
    </row>
    <row r="2809" spans="3:3">
      <c r="C2809" s="20" t="str">
        <f>+IF(D2809="","",SUBTOTAL(3,D$7:D2809))</f>
        <v/>
      </c>
    </row>
    <row r="2810" spans="3:3">
      <c r="C2810" s="20" t="str">
        <f>+IF(D2810="","",SUBTOTAL(3,D$7:D2810))</f>
        <v/>
      </c>
    </row>
    <row r="2811" spans="3:3">
      <c r="C2811" s="20" t="str">
        <f>+IF(D2811="","",SUBTOTAL(3,D$7:D2811))</f>
        <v/>
      </c>
    </row>
    <row r="2812" spans="3:3">
      <c r="C2812" s="20" t="str">
        <f>+IF(D2812="","",SUBTOTAL(3,D$7:D2812))</f>
        <v/>
      </c>
    </row>
    <row r="2813" spans="3:3">
      <c r="C2813" s="20" t="str">
        <f>+IF(D2813="","",SUBTOTAL(3,D$7:D2813))</f>
        <v/>
      </c>
    </row>
    <row r="2814" spans="3:3">
      <c r="C2814" s="20" t="str">
        <f>+IF(D2814="","",SUBTOTAL(3,D$7:D2814))</f>
        <v/>
      </c>
    </row>
    <row r="2815" spans="3:3">
      <c r="C2815" s="20" t="str">
        <f>+IF(D2815="","",SUBTOTAL(3,D$7:D2815))</f>
        <v/>
      </c>
    </row>
    <row r="2816" spans="3:3">
      <c r="C2816" s="20" t="str">
        <f>+IF(D2816="","",SUBTOTAL(3,D$7:D2816))</f>
        <v/>
      </c>
    </row>
    <row r="2817" spans="3:3">
      <c r="C2817" s="20" t="str">
        <f>+IF(D2817="","",SUBTOTAL(3,D$7:D2817))</f>
        <v/>
      </c>
    </row>
    <row r="2818" spans="3:3">
      <c r="C2818" s="20" t="str">
        <f>+IF(D2818="","",SUBTOTAL(3,D$7:D2818))</f>
        <v/>
      </c>
    </row>
    <row r="2819" spans="3:3">
      <c r="C2819" s="20" t="str">
        <f>+IF(D2819="","",SUBTOTAL(3,D$7:D2819))</f>
        <v/>
      </c>
    </row>
    <row r="2820" spans="3:3">
      <c r="C2820" s="20" t="str">
        <f>+IF(D2820="","",SUBTOTAL(3,D$7:D2820))</f>
        <v/>
      </c>
    </row>
    <row r="2821" spans="3:3">
      <c r="C2821" s="20" t="str">
        <f>+IF(D2821="","",SUBTOTAL(3,D$7:D2821))</f>
        <v/>
      </c>
    </row>
    <row r="2822" spans="3:3">
      <c r="C2822" s="20" t="str">
        <f>+IF(D2822="","",SUBTOTAL(3,D$7:D2822))</f>
        <v/>
      </c>
    </row>
    <row r="2823" spans="3:3">
      <c r="C2823" s="20" t="str">
        <f>+IF(D2823="","",SUBTOTAL(3,D$7:D2823))</f>
        <v/>
      </c>
    </row>
    <row r="2824" spans="3:3">
      <c r="C2824" s="20" t="str">
        <f>+IF(D2824="","",SUBTOTAL(3,D$7:D2824))</f>
        <v/>
      </c>
    </row>
    <row r="2825" spans="3:3">
      <c r="C2825" s="20" t="str">
        <f>+IF(D2825="","",SUBTOTAL(3,D$7:D2825))</f>
        <v/>
      </c>
    </row>
    <row r="2826" spans="3:3">
      <c r="C2826" s="20" t="str">
        <f>+IF(D2826="","",SUBTOTAL(3,D$7:D2826))</f>
        <v/>
      </c>
    </row>
    <row r="2827" spans="3:3">
      <c r="C2827" s="20" t="str">
        <f>+IF(D2827="","",SUBTOTAL(3,D$7:D2827))</f>
        <v/>
      </c>
    </row>
    <row r="2828" spans="3:3">
      <c r="C2828" s="20" t="str">
        <f>+IF(D2828="","",SUBTOTAL(3,D$7:D2828))</f>
        <v/>
      </c>
    </row>
    <row r="2829" spans="3:3">
      <c r="C2829" s="20" t="str">
        <f>+IF(D2829="","",SUBTOTAL(3,D$7:D2829))</f>
        <v/>
      </c>
    </row>
    <row r="2830" spans="3:3">
      <c r="C2830" s="20" t="str">
        <f>+IF(D2830="","",SUBTOTAL(3,D$7:D2830))</f>
        <v/>
      </c>
    </row>
    <row r="2831" spans="3:3">
      <c r="C2831" s="20" t="str">
        <f>+IF(D2831="","",SUBTOTAL(3,D$7:D2831))</f>
        <v/>
      </c>
    </row>
    <row r="2832" spans="3:3">
      <c r="C2832" s="20" t="str">
        <f>+IF(D2832="","",SUBTOTAL(3,D$7:D2832))</f>
        <v/>
      </c>
    </row>
    <row r="2833" spans="3:3">
      <c r="C2833" s="20" t="str">
        <f>+IF(D2833="","",SUBTOTAL(3,D$7:D2833))</f>
        <v/>
      </c>
    </row>
    <row r="2834" spans="3:3">
      <c r="C2834" s="20" t="str">
        <f>+IF(D2834="","",SUBTOTAL(3,D$7:D2834))</f>
        <v/>
      </c>
    </row>
    <row r="2835" spans="3:3">
      <c r="C2835" s="20" t="str">
        <f>+IF(D2835="","",SUBTOTAL(3,D$7:D2835))</f>
        <v/>
      </c>
    </row>
    <row r="2836" spans="3:3">
      <c r="C2836" s="20" t="str">
        <f>+IF(D2836="","",SUBTOTAL(3,D$7:D2836))</f>
        <v/>
      </c>
    </row>
    <row r="2837" spans="3:3">
      <c r="C2837" s="20" t="str">
        <f>+IF(D2837="","",SUBTOTAL(3,D$7:D2837))</f>
        <v/>
      </c>
    </row>
    <row r="2838" spans="3:3">
      <c r="C2838" s="20" t="str">
        <f>+IF(D2838="","",SUBTOTAL(3,D$7:D2838))</f>
        <v/>
      </c>
    </row>
    <row r="2839" spans="3:3">
      <c r="C2839" s="20" t="str">
        <f>+IF(D2839="","",SUBTOTAL(3,D$7:D2839))</f>
        <v/>
      </c>
    </row>
    <row r="2840" spans="3:3">
      <c r="C2840" s="20" t="str">
        <f>+IF(D2840="","",SUBTOTAL(3,D$7:D2840))</f>
        <v/>
      </c>
    </row>
    <row r="2841" spans="3:3">
      <c r="C2841" s="20" t="str">
        <f>+IF(D2841="","",SUBTOTAL(3,D$7:D2841))</f>
        <v/>
      </c>
    </row>
    <row r="2842" spans="3:3">
      <c r="C2842" s="20" t="str">
        <f>+IF(D2842="","",SUBTOTAL(3,D$7:D2842))</f>
        <v/>
      </c>
    </row>
    <row r="2843" spans="3:3">
      <c r="C2843" s="20" t="str">
        <f>+IF(D2843="","",SUBTOTAL(3,D$7:D2843))</f>
        <v/>
      </c>
    </row>
    <row r="2844" spans="3:3">
      <c r="C2844" s="20" t="str">
        <f>+IF(D2844="","",SUBTOTAL(3,D$7:D2844))</f>
        <v/>
      </c>
    </row>
    <row r="2845" spans="3:3">
      <c r="C2845" s="20" t="str">
        <f>+IF(D2845="","",SUBTOTAL(3,D$7:D2845))</f>
        <v/>
      </c>
    </row>
    <row r="2846" spans="3:3">
      <c r="C2846" s="20" t="str">
        <f>+IF(D2846="","",SUBTOTAL(3,D$7:D2846))</f>
        <v/>
      </c>
    </row>
    <row r="2847" spans="3:3">
      <c r="C2847" s="20" t="str">
        <f>+IF(D2847="","",SUBTOTAL(3,D$7:D2847))</f>
        <v/>
      </c>
    </row>
    <row r="2848" spans="3:3">
      <c r="C2848" s="20" t="str">
        <f>+IF(D2848="","",SUBTOTAL(3,D$7:D2848))</f>
        <v/>
      </c>
    </row>
    <row r="2849" spans="3:3">
      <c r="C2849" s="20" t="str">
        <f>+IF(D2849="","",SUBTOTAL(3,D$7:D2849))</f>
        <v/>
      </c>
    </row>
    <row r="2850" spans="3:3">
      <c r="C2850" s="20" t="str">
        <f>+IF(D2850="","",SUBTOTAL(3,D$7:D2850))</f>
        <v/>
      </c>
    </row>
    <row r="2851" spans="3:3">
      <c r="C2851" s="20" t="str">
        <f>+IF(D2851="","",SUBTOTAL(3,D$7:D2851))</f>
        <v/>
      </c>
    </row>
    <row r="2852" spans="3:3">
      <c r="C2852" s="20" t="str">
        <f>+IF(D2852="","",SUBTOTAL(3,D$7:D2852))</f>
        <v/>
      </c>
    </row>
    <row r="2853" spans="3:3">
      <c r="C2853" s="20" t="str">
        <f>+IF(D2853="","",SUBTOTAL(3,D$7:D2853))</f>
        <v/>
      </c>
    </row>
    <row r="2854" spans="3:3">
      <c r="C2854" s="20" t="str">
        <f>+IF(D2854="","",SUBTOTAL(3,D$7:D2854))</f>
        <v/>
      </c>
    </row>
    <row r="2855" spans="3:3">
      <c r="C2855" s="20" t="str">
        <f>+IF(D2855="","",SUBTOTAL(3,D$7:D2855))</f>
        <v/>
      </c>
    </row>
    <row r="2856" spans="3:3">
      <c r="C2856" s="20" t="str">
        <f>+IF(D2856="","",SUBTOTAL(3,D$7:D2856))</f>
        <v/>
      </c>
    </row>
    <row r="2857" spans="3:3">
      <c r="C2857" s="20" t="str">
        <f>+IF(D2857="","",SUBTOTAL(3,D$7:D2857))</f>
        <v/>
      </c>
    </row>
    <row r="2858" spans="3:3">
      <c r="C2858" s="20" t="str">
        <f>+IF(D2858="","",SUBTOTAL(3,D$7:D2858))</f>
        <v/>
      </c>
    </row>
    <row r="2859" spans="3:3">
      <c r="C2859" s="20" t="str">
        <f>+IF(D2859="","",SUBTOTAL(3,D$7:D2859))</f>
        <v/>
      </c>
    </row>
    <row r="2860" spans="3:3">
      <c r="C2860" s="20" t="str">
        <f>+IF(D2860="","",SUBTOTAL(3,D$7:D2860))</f>
        <v/>
      </c>
    </row>
    <row r="2861" spans="3:3">
      <c r="C2861" s="20" t="str">
        <f>+IF(D2861="","",SUBTOTAL(3,D$7:D2861))</f>
        <v/>
      </c>
    </row>
    <row r="2862" spans="3:3">
      <c r="C2862" s="20" t="str">
        <f>+IF(D2862="","",SUBTOTAL(3,D$7:D2862))</f>
        <v/>
      </c>
    </row>
    <row r="2863" spans="3:3">
      <c r="C2863" s="20" t="str">
        <f>+IF(D2863="","",SUBTOTAL(3,D$7:D2863))</f>
        <v/>
      </c>
    </row>
    <row r="2864" spans="3:3">
      <c r="C2864" s="20" t="str">
        <f>+IF(D2864="","",SUBTOTAL(3,D$7:D2864))</f>
        <v/>
      </c>
    </row>
    <row r="2865" spans="3:3">
      <c r="C2865" s="20" t="str">
        <f>+IF(D2865="","",SUBTOTAL(3,D$7:D2865))</f>
        <v/>
      </c>
    </row>
    <row r="2866" spans="3:3">
      <c r="C2866" s="20" t="str">
        <f>+IF(D2866="","",SUBTOTAL(3,D$7:D2866))</f>
        <v/>
      </c>
    </row>
    <row r="2867" spans="3:3">
      <c r="C2867" s="20" t="str">
        <f>+IF(D2867="","",SUBTOTAL(3,D$7:D2867))</f>
        <v/>
      </c>
    </row>
    <row r="2868" spans="3:3">
      <c r="C2868" s="20" t="str">
        <f>+IF(D2868="","",SUBTOTAL(3,D$7:D2868))</f>
        <v/>
      </c>
    </row>
    <row r="2869" spans="3:3">
      <c r="C2869" s="20" t="str">
        <f>+IF(D2869="","",SUBTOTAL(3,D$7:D2869))</f>
        <v/>
      </c>
    </row>
    <row r="2870" spans="3:3">
      <c r="C2870" s="20" t="str">
        <f>+IF(D2870="","",SUBTOTAL(3,D$7:D2870))</f>
        <v/>
      </c>
    </row>
    <row r="2871" spans="3:3">
      <c r="C2871" s="20" t="str">
        <f>+IF(D2871="","",SUBTOTAL(3,D$7:D2871))</f>
        <v/>
      </c>
    </row>
    <row r="2872" spans="3:3">
      <c r="C2872" s="20" t="str">
        <f>+IF(D2872="","",SUBTOTAL(3,D$7:D2872))</f>
        <v/>
      </c>
    </row>
    <row r="2873" spans="3:3">
      <c r="C2873" s="20" t="str">
        <f>+IF(D2873="","",SUBTOTAL(3,D$7:D2873))</f>
        <v/>
      </c>
    </row>
    <row r="2874" spans="3:3">
      <c r="C2874" s="20" t="str">
        <f>+IF(D2874="","",SUBTOTAL(3,D$7:D2874))</f>
        <v/>
      </c>
    </row>
    <row r="2875" spans="3:3">
      <c r="C2875" s="20" t="str">
        <f>+IF(D2875="","",SUBTOTAL(3,D$7:D2875))</f>
        <v/>
      </c>
    </row>
    <row r="2876" spans="3:3">
      <c r="C2876" s="20" t="str">
        <f>+IF(D2876="","",SUBTOTAL(3,D$7:D2876))</f>
        <v/>
      </c>
    </row>
    <row r="2877" spans="3:3">
      <c r="C2877" s="20" t="str">
        <f>+IF(D2877="","",SUBTOTAL(3,D$7:D2877))</f>
        <v/>
      </c>
    </row>
    <row r="2878" spans="3:3">
      <c r="C2878" s="20" t="str">
        <f>+IF(D2878="","",SUBTOTAL(3,D$7:D2878))</f>
        <v/>
      </c>
    </row>
    <row r="2879" spans="3:3">
      <c r="C2879" s="20" t="str">
        <f>+IF(D2879="","",SUBTOTAL(3,D$7:D2879))</f>
        <v/>
      </c>
    </row>
    <row r="2880" spans="3:3">
      <c r="C2880" s="20" t="str">
        <f>+IF(D2880="","",SUBTOTAL(3,D$7:D2880))</f>
        <v/>
      </c>
    </row>
    <row r="2881" spans="3:3">
      <c r="C2881" s="20" t="str">
        <f>+IF(D2881="","",SUBTOTAL(3,D$7:D2881))</f>
        <v/>
      </c>
    </row>
    <row r="2882" spans="3:3">
      <c r="C2882" s="20" t="str">
        <f>+IF(D2882="","",SUBTOTAL(3,D$7:D2882))</f>
        <v/>
      </c>
    </row>
    <row r="2883" spans="3:3">
      <c r="C2883" s="20" t="str">
        <f>+IF(D2883="","",SUBTOTAL(3,D$7:D2883))</f>
        <v/>
      </c>
    </row>
    <row r="2884" spans="3:3">
      <c r="C2884" s="20" t="str">
        <f>+IF(D2884="","",SUBTOTAL(3,D$7:D2884))</f>
        <v/>
      </c>
    </row>
    <row r="2885" spans="3:3">
      <c r="C2885" s="20" t="str">
        <f>+IF(D2885="","",SUBTOTAL(3,D$7:D2885))</f>
        <v/>
      </c>
    </row>
    <row r="2886" spans="3:3">
      <c r="C2886" s="20" t="str">
        <f>+IF(D2886="","",SUBTOTAL(3,D$7:D2886))</f>
        <v/>
      </c>
    </row>
    <row r="2887" spans="3:3">
      <c r="C2887" s="20" t="str">
        <f>+IF(D2887="","",SUBTOTAL(3,D$7:D2887))</f>
        <v/>
      </c>
    </row>
    <row r="2888" spans="3:3">
      <c r="C2888" s="20" t="str">
        <f>+IF(D2888="","",SUBTOTAL(3,D$7:D2888))</f>
        <v/>
      </c>
    </row>
    <row r="2889" spans="3:3">
      <c r="C2889" s="20" t="str">
        <f>+IF(D2889="","",SUBTOTAL(3,D$7:D2889))</f>
        <v/>
      </c>
    </row>
    <row r="2890" spans="3:3">
      <c r="C2890" s="20" t="str">
        <f>+IF(D2890="","",SUBTOTAL(3,D$7:D2890))</f>
        <v/>
      </c>
    </row>
    <row r="2891" spans="3:3">
      <c r="C2891" s="20" t="str">
        <f>+IF(D2891="","",SUBTOTAL(3,D$7:D2891))</f>
        <v/>
      </c>
    </row>
    <row r="2892" spans="3:3">
      <c r="C2892" s="20" t="str">
        <f>+IF(D2892="","",SUBTOTAL(3,D$7:D2892))</f>
        <v/>
      </c>
    </row>
    <row r="2893" spans="3:3">
      <c r="C2893" s="20" t="str">
        <f>+IF(D2893="","",SUBTOTAL(3,D$7:D2893))</f>
        <v/>
      </c>
    </row>
    <row r="2894" spans="3:3">
      <c r="C2894" s="20" t="str">
        <f>+IF(D2894="","",SUBTOTAL(3,D$7:D2894))</f>
        <v/>
      </c>
    </row>
    <row r="2895" spans="3:3">
      <c r="C2895" s="20" t="str">
        <f>+IF(D2895="","",SUBTOTAL(3,D$7:D2895))</f>
        <v/>
      </c>
    </row>
    <row r="2896" spans="3:3">
      <c r="C2896" s="20" t="str">
        <f>+IF(D2896="","",SUBTOTAL(3,D$7:D2896))</f>
        <v/>
      </c>
    </row>
    <row r="2897" spans="3:3">
      <c r="C2897" s="20" t="str">
        <f>+IF(D2897="","",SUBTOTAL(3,D$7:D2897))</f>
        <v/>
      </c>
    </row>
    <row r="2898" spans="3:3">
      <c r="C2898" s="20" t="str">
        <f>+IF(D2898="","",SUBTOTAL(3,D$7:D2898))</f>
        <v/>
      </c>
    </row>
    <row r="2899" spans="3:3">
      <c r="C2899" s="20" t="str">
        <f>+IF(D2899="","",SUBTOTAL(3,D$7:D2899))</f>
        <v/>
      </c>
    </row>
    <row r="2900" spans="3:3">
      <c r="C2900" s="20" t="str">
        <f>+IF(D2900="","",SUBTOTAL(3,D$7:D2900))</f>
        <v/>
      </c>
    </row>
    <row r="2901" spans="3:3">
      <c r="C2901" s="20" t="str">
        <f>+IF(D2901="","",SUBTOTAL(3,D$7:D2901))</f>
        <v/>
      </c>
    </row>
    <row r="2902" spans="3:3">
      <c r="C2902" s="20" t="str">
        <f>+IF(D2902="","",SUBTOTAL(3,D$7:D2902))</f>
        <v/>
      </c>
    </row>
    <row r="2903" spans="3:3">
      <c r="C2903" s="20" t="str">
        <f>+IF(D2903="","",SUBTOTAL(3,D$7:D2903))</f>
        <v/>
      </c>
    </row>
    <row r="2904" spans="3:3">
      <c r="C2904" s="20" t="str">
        <f>+IF(D2904="","",SUBTOTAL(3,D$7:D2904))</f>
        <v/>
      </c>
    </row>
    <row r="2905" spans="3:3">
      <c r="C2905" s="20" t="str">
        <f>+IF(D2905="","",SUBTOTAL(3,D$7:D2905))</f>
        <v/>
      </c>
    </row>
    <row r="2906" spans="3:3">
      <c r="C2906" s="20" t="str">
        <f>+IF(D2906="","",SUBTOTAL(3,D$7:D2906))</f>
        <v/>
      </c>
    </row>
    <row r="2907" spans="3:3">
      <c r="C2907" s="20" t="str">
        <f>+IF(D2907="","",SUBTOTAL(3,D$7:D2907))</f>
        <v/>
      </c>
    </row>
    <row r="2908" spans="3:3">
      <c r="C2908" s="20" t="str">
        <f>+IF(D2908="","",SUBTOTAL(3,D$7:D2908))</f>
        <v/>
      </c>
    </row>
    <row r="2909" spans="3:3">
      <c r="C2909" s="20" t="str">
        <f>+IF(D2909="","",SUBTOTAL(3,D$7:D2909))</f>
        <v/>
      </c>
    </row>
    <row r="2910" spans="3:3">
      <c r="C2910" s="20" t="str">
        <f>+IF(D2910="","",SUBTOTAL(3,D$7:D2910))</f>
        <v/>
      </c>
    </row>
    <row r="2911" spans="3:3">
      <c r="C2911" s="20" t="str">
        <f>+IF(D2911="","",SUBTOTAL(3,D$7:D2911))</f>
        <v/>
      </c>
    </row>
    <row r="2912" spans="3:3">
      <c r="C2912" s="20" t="str">
        <f>+IF(D2912="","",SUBTOTAL(3,D$7:D2912))</f>
        <v/>
      </c>
    </row>
    <row r="2913" spans="3:3">
      <c r="C2913" s="20" t="str">
        <f>+IF(D2913="","",SUBTOTAL(3,D$7:D2913))</f>
        <v/>
      </c>
    </row>
    <row r="2914" spans="3:3">
      <c r="C2914" s="20" t="str">
        <f>+IF(D2914="","",SUBTOTAL(3,D$7:D2914))</f>
        <v/>
      </c>
    </row>
    <row r="2915" spans="3:3">
      <c r="C2915" s="20" t="str">
        <f>+IF(D2915="","",SUBTOTAL(3,D$7:D2915))</f>
        <v/>
      </c>
    </row>
    <row r="2916" spans="3:3">
      <c r="C2916" s="20" t="str">
        <f>+IF(D2916="","",SUBTOTAL(3,D$7:D2916))</f>
        <v/>
      </c>
    </row>
    <row r="2917" spans="3:3">
      <c r="C2917" s="20" t="str">
        <f>+IF(D2917="","",SUBTOTAL(3,D$7:D2917))</f>
        <v/>
      </c>
    </row>
    <row r="2918" spans="3:3">
      <c r="C2918" s="20" t="str">
        <f>+IF(D2918="","",SUBTOTAL(3,D$7:D2918))</f>
        <v/>
      </c>
    </row>
    <row r="2919" spans="3:3">
      <c r="C2919" s="20" t="str">
        <f>+IF(D2919="","",SUBTOTAL(3,D$7:D2919))</f>
        <v/>
      </c>
    </row>
    <row r="2920" spans="3:3">
      <c r="C2920" s="20" t="str">
        <f>+IF(D2920="","",SUBTOTAL(3,D$7:D2920))</f>
        <v/>
      </c>
    </row>
    <row r="2921" spans="3:3">
      <c r="C2921" s="20" t="str">
        <f>+IF(D2921="","",SUBTOTAL(3,D$7:D2921))</f>
        <v/>
      </c>
    </row>
    <row r="2922" spans="3:3">
      <c r="C2922" s="20" t="str">
        <f>+IF(D2922="","",SUBTOTAL(3,D$7:D2922))</f>
        <v/>
      </c>
    </row>
    <row r="2923" spans="3:3">
      <c r="C2923" s="20" t="str">
        <f>+IF(D2923="","",SUBTOTAL(3,D$7:D2923))</f>
        <v/>
      </c>
    </row>
    <row r="2924" spans="3:3">
      <c r="C2924" s="20" t="str">
        <f>+IF(D2924="","",SUBTOTAL(3,D$7:D2924))</f>
        <v/>
      </c>
    </row>
    <row r="2925" spans="3:3">
      <c r="C2925" s="20" t="str">
        <f>+IF(D2925="","",SUBTOTAL(3,D$7:D2925))</f>
        <v/>
      </c>
    </row>
    <row r="2926" spans="3:3">
      <c r="C2926" s="20" t="str">
        <f>+IF(D2926="","",SUBTOTAL(3,D$7:D2926))</f>
        <v/>
      </c>
    </row>
    <row r="2927" spans="3:3">
      <c r="C2927" s="20" t="str">
        <f>+IF(D2927="","",SUBTOTAL(3,D$7:D2927))</f>
        <v/>
      </c>
    </row>
    <row r="2928" spans="3:3">
      <c r="C2928" s="20" t="str">
        <f>+IF(D2928="","",SUBTOTAL(3,D$7:D2928))</f>
        <v/>
      </c>
    </row>
    <row r="2929" spans="3:3">
      <c r="C2929" s="20" t="str">
        <f>+IF(D2929="","",SUBTOTAL(3,D$7:D2929))</f>
        <v/>
      </c>
    </row>
    <row r="2930" spans="3:3">
      <c r="C2930" s="20" t="str">
        <f>+IF(D2930="","",SUBTOTAL(3,D$7:D2930))</f>
        <v/>
      </c>
    </row>
    <row r="2931" spans="3:3">
      <c r="C2931" s="20" t="str">
        <f>+IF(D2931="","",SUBTOTAL(3,D$7:D2931))</f>
        <v/>
      </c>
    </row>
    <row r="2932" spans="3:3">
      <c r="C2932" s="20" t="str">
        <f>+IF(D2932="","",SUBTOTAL(3,D$7:D2932))</f>
        <v/>
      </c>
    </row>
    <row r="2933" spans="3:3">
      <c r="C2933" s="20" t="str">
        <f>+IF(D2933="","",SUBTOTAL(3,D$7:D2933))</f>
        <v/>
      </c>
    </row>
    <row r="2934" spans="3:3">
      <c r="C2934" s="20" t="str">
        <f>+IF(D2934="","",SUBTOTAL(3,D$7:D2934))</f>
        <v/>
      </c>
    </row>
    <row r="2935" spans="3:3">
      <c r="C2935" s="20" t="str">
        <f>+IF(D2935="","",SUBTOTAL(3,D$7:D2935))</f>
        <v/>
      </c>
    </row>
    <row r="2936" spans="3:3">
      <c r="C2936" s="20" t="str">
        <f>+IF(D2936="","",SUBTOTAL(3,D$7:D2936))</f>
        <v/>
      </c>
    </row>
    <row r="2937" spans="3:3">
      <c r="C2937" s="20" t="str">
        <f>+IF(D2937="","",SUBTOTAL(3,D$7:D2937))</f>
        <v/>
      </c>
    </row>
    <row r="2938" spans="3:3">
      <c r="C2938" s="20" t="str">
        <f>+IF(D2938="","",SUBTOTAL(3,D$7:D2938))</f>
        <v/>
      </c>
    </row>
    <row r="2939" spans="3:3">
      <c r="C2939" s="20" t="str">
        <f>+IF(D2939="","",SUBTOTAL(3,D$7:D2939))</f>
        <v/>
      </c>
    </row>
    <row r="2940" spans="3:3">
      <c r="C2940" s="20" t="str">
        <f>+IF(D2940="","",SUBTOTAL(3,D$7:D2940))</f>
        <v/>
      </c>
    </row>
    <row r="2941" spans="3:3">
      <c r="C2941" s="20" t="str">
        <f>+IF(D2941="","",SUBTOTAL(3,D$7:D2941))</f>
        <v/>
      </c>
    </row>
    <row r="2942" spans="3:3">
      <c r="C2942" s="20" t="str">
        <f>+IF(D2942="","",SUBTOTAL(3,D$7:D2942))</f>
        <v/>
      </c>
    </row>
    <row r="2943" spans="3:3">
      <c r="C2943" s="20" t="str">
        <f>+IF(D2943="","",SUBTOTAL(3,D$7:D2943))</f>
        <v/>
      </c>
    </row>
    <row r="2944" spans="3:3">
      <c r="C2944" s="20" t="str">
        <f>+IF(D2944="","",SUBTOTAL(3,D$7:D2944))</f>
        <v/>
      </c>
    </row>
    <row r="2945" spans="3:3">
      <c r="C2945" s="20" t="str">
        <f>+IF(D2945="","",SUBTOTAL(3,D$7:D2945))</f>
        <v/>
      </c>
    </row>
    <row r="2946" spans="3:3">
      <c r="C2946" s="20" t="str">
        <f>+IF(D2946="","",SUBTOTAL(3,D$7:D2946))</f>
        <v/>
      </c>
    </row>
    <row r="2947" spans="3:3">
      <c r="C2947" s="20" t="str">
        <f>+IF(D2947="","",SUBTOTAL(3,D$7:D2947))</f>
        <v/>
      </c>
    </row>
    <row r="2948" spans="3:3">
      <c r="C2948" s="20" t="str">
        <f>+IF(D2948="","",SUBTOTAL(3,D$7:D2948))</f>
        <v/>
      </c>
    </row>
    <row r="2949" spans="3:3">
      <c r="C2949" s="20" t="str">
        <f>+IF(D2949="","",SUBTOTAL(3,D$7:D2949))</f>
        <v/>
      </c>
    </row>
    <row r="2950" spans="3:3">
      <c r="C2950" s="20" t="str">
        <f>+IF(D2950="","",SUBTOTAL(3,D$7:D2950))</f>
        <v/>
      </c>
    </row>
    <row r="2951" spans="3:3">
      <c r="C2951" s="20" t="str">
        <f>+IF(D2951="","",SUBTOTAL(3,D$7:D2951))</f>
        <v/>
      </c>
    </row>
    <row r="2952" spans="3:3">
      <c r="C2952" s="20" t="str">
        <f>+IF(D2952="","",SUBTOTAL(3,D$7:D2952))</f>
        <v/>
      </c>
    </row>
    <row r="2953" spans="3:3">
      <c r="C2953" s="20" t="str">
        <f>+IF(D2953="","",SUBTOTAL(3,D$7:D2953))</f>
        <v/>
      </c>
    </row>
    <row r="2954" spans="3:3">
      <c r="C2954" s="20" t="str">
        <f>+IF(D2954="","",SUBTOTAL(3,D$7:D2954))</f>
        <v/>
      </c>
    </row>
    <row r="2955" spans="3:3">
      <c r="C2955" s="20" t="str">
        <f>+IF(D2955="","",SUBTOTAL(3,D$7:D2955))</f>
        <v/>
      </c>
    </row>
    <row r="2956" spans="3:3">
      <c r="C2956" s="20" t="str">
        <f>+IF(D2956="","",SUBTOTAL(3,D$7:D2956))</f>
        <v/>
      </c>
    </row>
    <row r="2957" spans="3:3">
      <c r="C2957" s="20" t="str">
        <f>+IF(D2957="","",SUBTOTAL(3,D$7:D2957))</f>
        <v/>
      </c>
    </row>
    <row r="2958" spans="3:3">
      <c r="C2958" s="20" t="str">
        <f>+IF(D2958="","",SUBTOTAL(3,D$7:D2958))</f>
        <v/>
      </c>
    </row>
    <row r="2959" spans="3:3">
      <c r="C2959" s="20" t="str">
        <f>+IF(D2959="","",SUBTOTAL(3,D$7:D2959))</f>
        <v/>
      </c>
    </row>
    <row r="2960" spans="3:3">
      <c r="C2960" s="20" t="str">
        <f>+IF(D2960="","",SUBTOTAL(3,D$7:D2960))</f>
        <v/>
      </c>
    </row>
    <row r="2961" spans="3:3">
      <c r="C2961" s="20" t="str">
        <f>+IF(D2961="","",SUBTOTAL(3,D$7:D2961))</f>
        <v/>
      </c>
    </row>
    <row r="2962" spans="3:3">
      <c r="C2962" s="20" t="str">
        <f>+IF(D2962="","",SUBTOTAL(3,D$7:D2962))</f>
        <v/>
      </c>
    </row>
    <row r="2963" spans="3:3">
      <c r="C2963" s="20" t="str">
        <f>+IF(D2963="","",SUBTOTAL(3,D$7:D2963))</f>
        <v/>
      </c>
    </row>
    <row r="2964" spans="3:3">
      <c r="C2964" s="20" t="str">
        <f>+IF(D2964="","",SUBTOTAL(3,D$7:D2964))</f>
        <v/>
      </c>
    </row>
    <row r="2965" spans="3:3">
      <c r="C2965" s="20" t="str">
        <f>+IF(D2965="","",SUBTOTAL(3,D$7:D2965))</f>
        <v/>
      </c>
    </row>
    <row r="2966" spans="3:3">
      <c r="C2966" s="20" t="str">
        <f>+IF(D2966="","",SUBTOTAL(3,D$7:D2966))</f>
        <v/>
      </c>
    </row>
    <row r="2967" spans="3:3">
      <c r="C2967" s="20" t="str">
        <f>+IF(D2967="","",SUBTOTAL(3,D$7:D2967))</f>
        <v/>
      </c>
    </row>
    <row r="2968" spans="3:3">
      <c r="C2968" s="20" t="str">
        <f>+IF(D2968="","",SUBTOTAL(3,D$7:D2968))</f>
        <v/>
      </c>
    </row>
    <row r="2969" spans="3:3">
      <c r="C2969" s="20" t="str">
        <f>+IF(D2969="","",SUBTOTAL(3,D$7:D2969))</f>
        <v/>
      </c>
    </row>
    <row r="2970" spans="3:3">
      <c r="C2970" s="20" t="str">
        <f>+IF(D2970="","",SUBTOTAL(3,D$7:D2970))</f>
        <v/>
      </c>
    </row>
    <row r="2971" spans="3:3">
      <c r="C2971" s="20" t="str">
        <f>+IF(D2971="","",SUBTOTAL(3,D$7:D2971))</f>
        <v/>
      </c>
    </row>
    <row r="2972" spans="3:3">
      <c r="C2972" s="20" t="str">
        <f>+IF(D2972="","",SUBTOTAL(3,D$7:D2972))</f>
        <v/>
      </c>
    </row>
    <row r="2973" spans="3:3">
      <c r="C2973" s="20" t="str">
        <f>+IF(D2973="","",SUBTOTAL(3,D$7:D2973))</f>
        <v/>
      </c>
    </row>
    <row r="2974" spans="3:3">
      <c r="C2974" s="20" t="str">
        <f>+IF(D2974="","",SUBTOTAL(3,D$7:D2974))</f>
        <v/>
      </c>
    </row>
    <row r="2975" spans="3:3">
      <c r="C2975" s="20" t="str">
        <f>+IF(D2975="","",SUBTOTAL(3,D$7:D2975))</f>
        <v/>
      </c>
    </row>
    <row r="2976" spans="3:3">
      <c r="C2976" s="20" t="str">
        <f>+IF(D2976="","",SUBTOTAL(3,D$7:D2976))</f>
        <v/>
      </c>
    </row>
    <row r="2977" spans="3:3">
      <c r="C2977" s="20" t="str">
        <f>+IF(D2977="","",SUBTOTAL(3,D$7:D2977))</f>
        <v/>
      </c>
    </row>
    <row r="2978" spans="3:3">
      <c r="C2978" s="20" t="str">
        <f>+IF(D2978="","",SUBTOTAL(3,D$7:D2978))</f>
        <v/>
      </c>
    </row>
    <row r="2979" spans="3:3">
      <c r="C2979" s="20" t="str">
        <f>+IF(D2979="","",SUBTOTAL(3,D$7:D2979))</f>
        <v/>
      </c>
    </row>
    <row r="2980" spans="3:3">
      <c r="C2980" s="20" t="str">
        <f>+IF(D2980="","",SUBTOTAL(3,D$7:D2980))</f>
        <v/>
      </c>
    </row>
    <row r="2981" spans="3:3">
      <c r="C2981" s="20" t="str">
        <f>+IF(D2981="","",SUBTOTAL(3,D$7:D2981))</f>
        <v/>
      </c>
    </row>
    <row r="2982" spans="3:3">
      <c r="C2982" s="20" t="str">
        <f>+IF(D2982="","",SUBTOTAL(3,D$7:D2982))</f>
        <v/>
      </c>
    </row>
    <row r="2983" spans="3:3">
      <c r="C2983" s="20" t="str">
        <f>+IF(D2983="","",SUBTOTAL(3,D$7:D2983))</f>
        <v/>
      </c>
    </row>
    <row r="2984" spans="3:3">
      <c r="C2984" s="20" t="str">
        <f>+IF(D2984="","",SUBTOTAL(3,D$7:D2984))</f>
        <v/>
      </c>
    </row>
    <row r="2985" spans="3:3">
      <c r="C2985" s="20" t="str">
        <f>+IF(D2985="","",SUBTOTAL(3,D$7:D2985))</f>
        <v/>
      </c>
    </row>
    <row r="2986" spans="3:3">
      <c r="C2986" s="20" t="str">
        <f>+IF(D2986="","",SUBTOTAL(3,D$7:D2986))</f>
        <v/>
      </c>
    </row>
    <row r="2987" spans="3:3">
      <c r="C2987" s="20" t="str">
        <f>+IF(D2987="","",SUBTOTAL(3,D$7:D2987))</f>
        <v/>
      </c>
    </row>
    <row r="2988" spans="3:3">
      <c r="C2988" s="20" t="str">
        <f>+IF(D2988="","",SUBTOTAL(3,D$7:D2988))</f>
        <v/>
      </c>
    </row>
    <row r="2989" spans="3:3">
      <c r="C2989" s="20" t="str">
        <f>+IF(D2989="","",SUBTOTAL(3,D$7:D2989))</f>
        <v/>
      </c>
    </row>
    <row r="2990" spans="3:3">
      <c r="C2990" s="20" t="str">
        <f>+IF(D2990="","",SUBTOTAL(3,D$7:D2990))</f>
        <v/>
      </c>
    </row>
    <row r="2991" spans="3:3">
      <c r="C2991" s="20" t="str">
        <f>+IF(D2991="","",SUBTOTAL(3,D$7:D2991))</f>
        <v/>
      </c>
    </row>
    <row r="2992" spans="3:3">
      <c r="C2992" s="20" t="str">
        <f>+IF(D2992="","",SUBTOTAL(3,D$7:D2992))</f>
        <v/>
      </c>
    </row>
    <row r="2993" spans="3:3">
      <c r="C2993" s="20" t="str">
        <f>+IF(D2993="","",SUBTOTAL(3,D$7:D2993))</f>
        <v/>
      </c>
    </row>
    <row r="2994" spans="3:3">
      <c r="C2994" s="20" t="str">
        <f>+IF(D2994="","",SUBTOTAL(3,D$7:D2994))</f>
        <v/>
      </c>
    </row>
    <row r="2995" spans="3:3">
      <c r="C2995" s="20" t="str">
        <f>+IF(D2995="","",SUBTOTAL(3,D$7:D2995))</f>
        <v/>
      </c>
    </row>
    <row r="2996" spans="3:3">
      <c r="C2996" s="20" t="str">
        <f>+IF(D2996="","",SUBTOTAL(3,D$7:D2996))</f>
        <v/>
      </c>
    </row>
    <row r="2997" spans="3:3">
      <c r="C2997" s="20" t="str">
        <f>+IF(D2997="","",SUBTOTAL(3,D$7:D2997))</f>
        <v/>
      </c>
    </row>
    <row r="2998" spans="3:3">
      <c r="C2998" s="20" t="str">
        <f>+IF(D2998="","",SUBTOTAL(3,D$7:D2998))</f>
        <v/>
      </c>
    </row>
    <row r="2999" spans="3:3">
      <c r="C2999" s="20" t="str">
        <f>+IF(D2999="","",SUBTOTAL(3,D$7:D2999))</f>
        <v/>
      </c>
    </row>
    <row r="3000" spans="3:3">
      <c r="C3000" s="20" t="str">
        <f>+IF(D3000="","",SUBTOTAL(3,D$7:D3000))</f>
        <v/>
      </c>
    </row>
    <row r="3001" spans="3:3">
      <c r="C3001" s="20" t="str">
        <f>+IF(D3001="","",SUBTOTAL(3,D$7:D3001))</f>
        <v/>
      </c>
    </row>
    <row r="3002" spans="3:3">
      <c r="C3002" s="20" t="str">
        <f>+IF(D3002="","",SUBTOTAL(3,D$7:D3002))</f>
        <v/>
      </c>
    </row>
    <row r="3003" spans="3:3">
      <c r="C3003" s="20" t="str">
        <f>+IF(D3003="","",SUBTOTAL(3,D$7:D3003))</f>
        <v/>
      </c>
    </row>
    <row r="3004" spans="3:3">
      <c r="C3004" s="20" t="str">
        <f>+IF(D3004="","",SUBTOTAL(3,D$7:D3004))</f>
        <v/>
      </c>
    </row>
    <row r="3005" spans="3:3">
      <c r="C3005" s="20" t="str">
        <f>+IF(D3005="","",SUBTOTAL(3,D$7:D3005))</f>
        <v/>
      </c>
    </row>
    <row r="3006" spans="3:3">
      <c r="C3006" s="20" t="str">
        <f>+IF(D3006="","",SUBTOTAL(3,D$7:D3006))</f>
        <v/>
      </c>
    </row>
    <row r="3007" spans="3:3">
      <c r="C3007" s="20" t="str">
        <f>+IF(D3007="","",SUBTOTAL(3,D$7:D3007))</f>
        <v/>
      </c>
    </row>
    <row r="3008" spans="3:3">
      <c r="C3008" s="20" t="str">
        <f>+IF(D3008="","",SUBTOTAL(3,D$7:D3008))</f>
        <v/>
      </c>
    </row>
    <row r="3009" spans="3:3">
      <c r="C3009" s="20" t="str">
        <f>+IF(D3009="","",SUBTOTAL(3,D$7:D3009))</f>
        <v/>
      </c>
    </row>
    <row r="3010" spans="3:3">
      <c r="C3010" s="20" t="str">
        <f>+IF(D3010="","",SUBTOTAL(3,D$7:D3010))</f>
        <v/>
      </c>
    </row>
    <row r="3011" spans="3:3">
      <c r="C3011" s="20" t="str">
        <f>+IF(D3011="","",SUBTOTAL(3,D$7:D3011))</f>
        <v/>
      </c>
    </row>
    <row r="3012" spans="3:3">
      <c r="C3012" s="20" t="str">
        <f>+IF(D3012="","",SUBTOTAL(3,D$7:D3012))</f>
        <v/>
      </c>
    </row>
    <row r="3013" spans="3:3">
      <c r="C3013" s="20" t="str">
        <f>+IF(D3013="","",SUBTOTAL(3,D$7:D3013))</f>
        <v/>
      </c>
    </row>
    <row r="3014" spans="3:3">
      <c r="C3014" s="20" t="str">
        <f>+IF(D3014="","",SUBTOTAL(3,D$7:D3014))</f>
        <v/>
      </c>
    </row>
    <row r="3015" spans="3:3">
      <c r="C3015" s="20" t="str">
        <f>+IF(D3015="","",SUBTOTAL(3,D$7:D3015))</f>
        <v/>
      </c>
    </row>
    <row r="3016" spans="3:3">
      <c r="C3016" s="20" t="str">
        <f>+IF(D3016="","",SUBTOTAL(3,D$7:D3016))</f>
        <v/>
      </c>
    </row>
    <row r="3017" spans="3:3">
      <c r="C3017" s="20" t="str">
        <f>+IF(D3017="","",SUBTOTAL(3,D$7:D3017))</f>
        <v/>
      </c>
    </row>
    <row r="3018" spans="3:3">
      <c r="C3018" s="20" t="str">
        <f>+IF(D3018="","",SUBTOTAL(3,D$7:D3018))</f>
        <v/>
      </c>
    </row>
    <row r="3019" spans="3:3">
      <c r="C3019" s="20" t="str">
        <f>+IF(D3019="","",SUBTOTAL(3,D$7:D3019))</f>
        <v/>
      </c>
    </row>
    <row r="3020" spans="3:3">
      <c r="C3020" s="20" t="str">
        <f>+IF(D3020="","",SUBTOTAL(3,D$7:D3020))</f>
        <v/>
      </c>
    </row>
    <row r="3021" spans="3:3">
      <c r="C3021" s="20" t="str">
        <f>+IF(D3021="","",SUBTOTAL(3,D$7:D3021))</f>
        <v/>
      </c>
    </row>
    <row r="3022" spans="3:3">
      <c r="C3022" s="20" t="str">
        <f>+IF(D3022="","",SUBTOTAL(3,D$7:D3022))</f>
        <v/>
      </c>
    </row>
    <row r="3023" spans="3:3">
      <c r="C3023" s="20" t="str">
        <f>+IF(D3023="","",SUBTOTAL(3,D$7:D3023))</f>
        <v/>
      </c>
    </row>
    <row r="3024" spans="3:3">
      <c r="C3024" s="20" t="str">
        <f>+IF(D3024="","",SUBTOTAL(3,D$7:D3024))</f>
        <v/>
      </c>
    </row>
    <row r="3025" spans="3:3">
      <c r="C3025" s="20" t="str">
        <f>+IF(D3025="","",SUBTOTAL(3,D$7:D3025))</f>
        <v/>
      </c>
    </row>
    <row r="3026" spans="3:3">
      <c r="C3026" s="20" t="str">
        <f>+IF(D3026="","",SUBTOTAL(3,D$7:D3026))</f>
        <v/>
      </c>
    </row>
    <row r="3027" spans="3:3">
      <c r="C3027" s="20" t="str">
        <f>+IF(D3027="","",SUBTOTAL(3,D$7:D3027))</f>
        <v/>
      </c>
    </row>
    <row r="3028" spans="3:3">
      <c r="C3028" s="20" t="str">
        <f>+IF(D3028="","",SUBTOTAL(3,D$7:D3028))</f>
        <v/>
      </c>
    </row>
    <row r="3029" spans="3:3">
      <c r="C3029" s="20" t="str">
        <f>+IF(D3029="","",SUBTOTAL(3,D$7:D3029))</f>
        <v/>
      </c>
    </row>
    <row r="3030" spans="3:3">
      <c r="C3030" s="20" t="str">
        <f>+IF(D3030="","",SUBTOTAL(3,D$7:D3030))</f>
        <v/>
      </c>
    </row>
    <row r="3031" spans="3:3">
      <c r="C3031" s="20" t="str">
        <f>+IF(D3031="","",SUBTOTAL(3,D$7:D3031))</f>
        <v/>
      </c>
    </row>
    <row r="3032" spans="3:3">
      <c r="C3032" s="20" t="str">
        <f>+IF(D3032="","",SUBTOTAL(3,D$7:D3032))</f>
        <v/>
      </c>
    </row>
    <row r="3033" spans="3:3">
      <c r="C3033" s="20" t="str">
        <f>+IF(D3033="","",SUBTOTAL(3,D$7:D3033))</f>
        <v/>
      </c>
    </row>
    <row r="3034" spans="3:3">
      <c r="C3034" s="20" t="str">
        <f>+IF(D3034="","",SUBTOTAL(3,D$7:D3034))</f>
        <v/>
      </c>
    </row>
    <row r="3035" spans="3:3">
      <c r="C3035" s="20" t="str">
        <f>+IF(D3035="","",SUBTOTAL(3,D$7:D3035))</f>
        <v/>
      </c>
    </row>
    <row r="3036" spans="3:3">
      <c r="C3036" s="20" t="str">
        <f>+IF(D3036="","",SUBTOTAL(3,D$7:D3036))</f>
        <v/>
      </c>
    </row>
    <row r="3037" spans="3:3">
      <c r="C3037" s="20" t="str">
        <f>+IF(D3037="","",SUBTOTAL(3,D$7:D3037))</f>
        <v/>
      </c>
    </row>
    <row r="3038" spans="3:3">
      <c r="C3038" s="20" t="str">
        <f>+IF(D3038="","",SUBTOTAL(3,D$7:D3038))</f>
        <v/>
      </c>
    </row>
    <row r="3039" spans="3:3">
      <c r="C3039" s="20" t="str">
        <f>+IF(D3039="","",SUBTOTAL(3,D$7:D3039))</f>
        <v/>
      </c>
    </row>
    <row r="3040" spans="3:3">
      <c r="C3040" s="20" t="str">
        <f>+IF(D3040="","",SUBTOTAL(3,D$7:D3040))</f>
        <v/>
      </c>
    </row>
    <row r="3041" spans="3:3">
      <c r="C3041" s="20" t="str">
        <f>+IF(D3041="","",SUBTOTAL(3,D$7:D3041))</f>
        <v/>
      </c>
    </row>
    <row r="3042" spans="3:3">
      <c r="C3042" s="20" t="str">
        <f>+IF(D3042="","",SUBTOTAL(3,D$7:D3042))</f>
        <v/>
      </c>
    </row>
    <row r="3043" spans="3:3">
      <c r="C3043" s="20" t="str">
        <f>+IF(D3043="","",SUBTOTAL(3,D$7:D3043))</f>
        <v/>
      </c>
    </row>
    <row r="3044" spans="3:3">
      <c r="C3044" s="20" t="str">
        <f>+IF(D3044="","",SUBTOTAL(3,D$7:D3044))</f>
        <v/>
      </c>
    </row>
    <row r="3045" spans="3:3">
      <c r="C3045" s="20" t="str">
        <f>+IF(D3045="","",SUBTOTAL(3,D$7:D3045))</f>
        <v/>
      </c>
    </row>
    <row r="3046" spans="3:3">
      <c r="C3046" s="20" t="str">
        <f>+IF(D3046="","",SUBTOTAL(3,D$7:D3046))</f>
        <v/>
      </c>
    </row>
    <row r="3047" spans="3:3">
      <c r="C3047" s="20" t="str">
        <f>+IF(D3047="","",SUBTOTAL(3,D$7:D3047))</f>
        <v/>
      </c>
    </row>
    <row r="3048" spans="3:3">
      <c r="C3048" s="20" t="str">
        <f>+IF(D3048="","",SUBTOTAL(3,D$7:D3048))</f>
        <v/>
      </c>
    </row>
    <row r="3049" spans="3:3">
      <c r="C3049" s="20" t="str">
        <f>+IF(D3049="","",SUBTOTAL(3,D$7:D3049))</f>
        <v/>
      </c>
    </row>
    <row r="3050" spans="3:3">
      <c r="C3050" s="20" t="str">
        <f>+IF(D3050="","",SUBTOTAL(3,D$7:D3050))</f>
        <v/>
      </c>
    </row>
    <row r="3051" spans="3:3">
      <c r="C3051" s="20" t="str">
        <f>+IF(D3051="","",SUBTOTAL(3,D$7:D3051))</f>
        <v/>
      </c>
    </row>
    <row r="3052" spans="3:3">
      <c r="C3052" s="20" t="str">
        <f>+IF(D3052="","",SUBTOTAL(3,D$7:D3052))</f>
        <v/>
      </c>
    </row>
    <row r="3053" spans="3:3">
      <c r="C3053" s="20" t="str">
        <f>+IF(D3053="","",SUBTOTAL(3,D$7:D3053))</f>
        <v/>
      </c>
    </row>
    <row r="3054" spans="3:3">
      <c r="C3054" s="20" t="str">
        <f>+IF(D3054="","",SUBTOTAL(3,D$7:D3054))</f>
        <v/>
      </c>
    </row>
    <row r="3055" spans="3:3">
      <c r="C3055" s="20" t="str">
        <f>+IF(D3055="","",SUBTOTAL(3,D$7:D3055))</f>
        <v/>
      </c>
    </row>
    <row r="3056" spans="3:3">
      <c r="C3056" s="20" t="str">
        <f>+IF(D3056="","",SUBTOTAL(3,D$7:D3056))</f>
        <v/>
      </c>
    </row>
    <row r="3057" spans="3:3">
      <c r="C3057" s="20" t="str">
        <f>+IF(D3057="","",SUBTOTAL(3,D$7:D3057))</f>
        <v/>
      </c>
    </row>
    <row r="3058" spans="3:3">
      <c r="C3058" s="20" t="str">
        <f>+IF(D3058="","",SUBTOTAL(3,D$7:D3058))</f>
        <v/>
      </c>
    </row>
    <row r="3059" spans="3:3">
      <c r="C3059" s="20" t="str">
        <f>+IF(D3059="","",SUBTOTAL(3,D$7:D3059))</f>
        <v/>
      </c>
    </row>
    <row r="3060" spans="3:3">
      <c r="C3060" s="20" t="str">
        <f>+IF(D3060="","",SUBTOTAL(3,D$7:D3060))</f>
        <v/>
      </c>
    </row>
    <row r="3061" spans="3:3">
      <c r="C3061" s="20" t="str">
        <f>+IF(D3061="","",SUBTOTAL(3,D$7:D3061))</f>
        <v/>
      </c>
    </row>
    <row r="3062" spans="3:3">
      <c r="C3062" s="20" t="str">
        <f>+IF(D3062="","",SUBTOTAL(3,D$7:D3062))</f>
        <v/>
      </c>
    </row>
    <row r="3063" spans="3:3">
      <c r="C3063" s="20" t="str">
        <f>+IF(D3063="","",SUBTOTAL(3,D$7:D3063))</f>
        <v/>
      </c>
    </row>
    <row r="3064" spans="3:3">
      <c r="C3064" s="20" t="str">
        <f>+IF(D3064="","",SUBTOTAL(3,D$7:D3064))</f>
        <v/>
      </c>
    </row>
    <row r="3065" spans="3:3">
      <c r="C3065" s="20" t="str">
        <f>+IF(D3065="","",SUBTOTAL(3,D$7:D3065))</f>
        <v/>
      </c>
    </row>
    <row r="3066" spans="3:3">
      <c r="C3066" s="20" t="str">
        <f>+IF(D3066="","",SUBTOTAL(3,D$7:D3066))</f>
        <v/>
      </c>
    </row>
    <row r="3067" spans="3:3">
      <c r="C3067" s="20" t="str">
        <f>+IF(D3067="","",SUBTOTAL(3,D$7:D3067))</f>
        <v/>
      </c>
    </row>
    <row r="3068" spans="3:3">
      <c r="C3068" s="20" t="str">
        <f>+IF(D3068="","",SUBTOTAL(3,D$7:D3068))</f>
        <v/>
      </c>
    </row>
    <row r="3069" spans="3:3">
      <c r="C3069" s="20" t="str">
        <f>+IF(D3069="","",SUBTOTAL(3,D$7:D3069))</f>
        <v/>
      </c>
    </row>
    <row r="3070" spans="3:3">
      <c r="C3070" s="20" t="str">
        <f>+IF(D3070="","",SUBTOTAL(3,D$7:D3070))</f>
        <v/>
      </c>
    </row>
    <row r="3071" spans="3:3">
      <c r="C3071" s="20" t="str">
        <f>+IF(D3071="","",SUBTOTAL(3,D$7:D3071))</f>
        <v/>
      </c>
    </row>
    <row r="3072" spans="3:3">
      <c r="C3072" s="20" t="str">
        <f>+IF(D3072="","",SUBTOTAL(3,D$7:D3072))</f>
        <v/>
      </c>
    </row>
    <row r="3073" spans="3:3">
      <c r="C3073" s="20" t="str">
        <f>+IF(D3073="","",SUBTOTAL(3,D$7:D3073))</f>
        <v/>
      </c>
    </row>
    <row r="3074" spans="3:3">
      <c r="C3074" s="20" t="str">
        <f>+IF(D3074="","",SUBTOTAL(3,D$7:D3074))</f>
        <v/>
      </c>
    </row>
    <row r="3075" spans="3:3">
      <c r="C3075" s="20" t="str">
        <f>+IF(D3075="","",SUBTOTAL(3,D$7:D3075))</f>
        <v/>
      </c>
    </row>
    <row r="3076" spans="3:3">
      <c r="C3076" s="20" t="str">
        <f>+IF(D3076="","",SUBTOTAL(3,D$7:D3076))</f>
        <v/>
      </c>
    </row>
    <row r="3077" spans="3:3">
      <c r="C3077" s="20" t="str">
        <f>+IF(D3077="","",SUBTOTAL(3,D$7:D3077))</f>
        <v/>
      </c>
    </row>
    <row r="3078" spans="3:3">
      <c r="C3078" s="20" t="str">
        <f>+IF(D3078="","",SUBTOTAL(3,D$7:D3078))</f>
        <v/>
      </c>
    </row>
    <row r="3079" spans="3:3">
      <c r="C3079" s="20" t="str">
        <f>+IF(D3079="","",SUBTOTAL(3,D$7:D3079))</f>
        <v/>
      </c>
    </row>
    <row r="3080" spans="3:3">
      <c r="C3080" s="20" t="str">
        <f>+IF(D3080="","",SUBTOTAL(3,D$7:D3080))</f>
        <v/>
      </c>
    </row>
    <row r="3081" spans="3:3">
      <c r="C3081" s="20" t="str">
        <f>+IF(D3081="","",SUBTOTAL(3,D$7:D3081))</f>
        <v/>
      </c>
    </row>
    <row r="3082" spans="3:3">
      <c r="C3082" s="20" t="str">
        <f>+IF(D3082="","",SUBTOTAL(3,D$7:D3082))</f>
        <v/>
      </c>
    </row>
    <row r="3083" spans="3:3">
      <c r="C3083" s="20" t="str">
        <f>+IF(D3083="","",SUBTOTAL(3,D$7:D3083))</f>
        <v/>
      </c>
    </row>
    <row r="3084" spans="3:3">
      <c r="C3084" s="20" t="str">
        <f>+IF(D3084="","",SUBTOTAL(3,D$7:D3084))</f>
        <v/>
      </c>
    </row>
    <row r="3085" spans="3:3">
      <c r="C3085" s="20" t="str">
        <f>+IF(D3085="","",SUBTOTAL(3,D$7:D3085))</f>
        <v/>
      </c>
    </row>
    <row r="3086" spans="3:3">
      <c r="C3086" s="20" t="str">
        <f>+IF(D3086="","",SUBTOTAL(3,D$7:D3086))</f>
        <v/>
      </c>
    </row>
    <row r="3087" spans="3:3">
      <c r="C3087" s="20" t="str">
        <f>+IF(D3087="","",SUBTOTAL(3,D$7:D3087))</f>
        <v/>
      </c>
    </row>
    <row r="3088" spans="3:3">
      <c r="C3088" s="20" t="str">
        <f>+IF(D3088="","",SUBTOTAL(3,D$7:D3088))</f>
        <v/>
      </c>
    </row>
    <row r="3089" spans="3:3">
      <c r="C3089" s="20" t="str">
        <f>+IF(D3089="","",SUBTOTAL(3,D$7:D3089))</f>
        <v/>
      </c>
    </row>
    <row r="3090" spans="3:3">
      <c r="C3090" s="20" t="str">
        <f>+IF(D3090="","",SUBTOTAL(3,D$7:D3090))</f>
        <v/>
      </c>
    </row>
    <row r="3091" spans="3:3">
      <c r="C3091" s="20" t="str">
        <f>+IF(D3091="","",SUBTOTAL(3,D$7:D3091))</f>
        <v/>
      </c>
    </row>
    <row r="3092" spans="3:3">
      <c r="C3092" s="20" t="str">
        <f>+IF(D3092="","",SUBTOTAL(3,D$7:D3092))</f>
        <v/>
      </c>
    </row>
    <row r="3093" spans="3:3">
      <c r="C3093" s="20" t="str">
        <f>+IF(D3093="","",SUBTOTAL(3,D$7:D3093))</f>
        <v/>
      </c>
    </row>
    <row r="3094" spans="3:3">
      <c r="C3094" s="20" t="str">
        <f>+IF(D3094="","",SUBTOTAL(3,D$7:D3094))</f>
        <v/>
      </c>
    </row>
    <row r="3095" spans="3:3">
      <c r="C3095" s="20" t="str">
        <f>+IF(D3095="","",SUBTOTAL(3,D$7:D3095))</f>
        <v/>
      </c>
    </row>
    <row r="3096" spans="3:3">
      <c r="C3096" s="20" t="str">
        <f>+IF(D3096="","",SUBTOTAL(3,D$7:D3096))</f>
        <v/>
      </c>
    </row>
    <row r="3097" spans="3:3">
      <c r="C3097" s="20" t="str">
        <f>+IF(D3097="","",SUBTOTAL(3,D$7:D3097))</f>
        <v/>
      </c>
    </row>
    <row r="3098" spans="3:3">
      <c r="C3098" s="20" t="str">
        <f>+IF(D3098="","",SUBTOTAL(3,D$7:D3098))</f>
        <v/>
      </c>
    </row>
    <row r="3099" spans="3:3">
      <c r="C3099" s="20" t="str">
        <f>+IF(D3099="","",SUBTOTAL(3,D$7:D3099))</f>
        <v/>
      </c>
    </row>
    <row r="3100" spans="3:3">
      <c r="C3100" s="20" t="str">
        <f>+IF(D3100="","",SUBTOTAL(3,D$7:D3100))</f>
        <v/>
      </c>
    </row>
    <row r="3101" spans="3:3">
      <c r="C3101" s="20" t="str">
        <f>+IF(D3101="","",SUBTOTAL(3,D$7:D3101))</f>
        <v/>
      </c>
    </row>
    <row r="3102" spans="3:3">
      <c r="C3102" s="20" t="str">
        <f>+IF(D3102="","",SUBTOTAL(3,D$7:D3102))</f>
        <v/>
      </c>
    </row>
    <row r="3103" spans="3:3">
      <c r="C3103" s="20" t="str">
        <f>+IF(D3103="","",SUBTOTAL(3,D$7:D3103))</f>
        <v/>
      </c>
    </row>
    <row r="3104" spans="3:3">
      <c r="C3104" s="20" t="str">
        <f>+IF(D3104="","",SUBTOTAL(3,D$7:D3104))</f>
        <v/>
      </c>
    </row>
    <row r="3105" spans="3:3">
      <c r="C3105" s="20" t="str">
        <f>+IF(D3105="","",SUBTOTAL(3,D$7:D3105))</f>
        <v/>
      </c>
    </row>
    <row r="3106" spans="3:3">
      <c r="C3106" s="20" t="str">
        <f>+IF(D3106="","",SUBTOTAL(3,D$7:D3106))</f>
        <v/>
      </c>
    </row>
    <row r="3107" spans="3:3">
      <c r="C3107" s="20" t="str">
        <f>+IF(D3107="","",SUBTOTAL(3,D$7:D3107))</f>
        <v/>
      </c>
    </row>
    <row r="3108" spans="3:3">
      <c r="C3108" s="20" t="str">
        <f>+IF(D3108="","",SUBTOTAL(3,D$7:D3108))</f>
        <v/>
      </c>
    </row>
    <row r="3109" spans="3:3">
      <c r="C3109" s="20" t="str">
        <f>+IF(D3109="","",SUBTOTAL(3,D$7:D3109))</f>
        <v/>
      </c>
    </row>
    <row r="3110" spans="3:3">
      <c r="C3110" s="20" t="str">
        <f>+IF(D3110="","",SUBTOTAL(3,D$7:D3110))</f>
        <v/>
      </c>
    </row>
    <row r="3111" spans="3:3">
      <c r="C3111" s="20" t="str">
        <f>+IF(D3111="","",SUBTOTAL(3,D$7:D3111))</f>
        <v/>
      </c>
    </row>
    <row r="3112" spans="3:3">
      <c r="C3112" s="20" t="str">
        <f>+IF(D3112="","",SUBTOTAL(3,D$7:D3112))</f>
        <v/>
      </c>
    </row>
    <row r="3113" spans="3:3">
      <c r="C3113" s="20" t="str">
        <f>+IF(D3113="","",SUBTOTAL(3,D$7:D3113))</f>
        <v/>
      </c>
    </row>
    <row r="3114" spans="3:3">
      <c r="C3114" s="20" t="str">
        <f>+IF(D3114="","",SUBTOTAL(3,D$7:D3114))</f>
        <v/>
      </c>
    </row>
    <row r="3115" spans="3:3">
      <c r="C3115" s="20" t="str">
        <f>+IF(D3115="","",SUBTOTAL(3,D$7:D3115))</f>
        <v/>
      </c>
    </row>
    <row r="3116" spans="3:3">
      <c r="C3116" s="20" t="str">
        <f>+IF(D3116="","",SUBTOTAL(3,D$7:D3116))</f>
        <v/>
      </c>
    </row>
    <row r="3117" spans="3:3">
      <c r="C3117" s="20" t="str">
        <f>+IF(D3117="","",SUBTOTAL(3,D$7:D3117))</f>
        <v/>
      </c>
    </row>
    <row r="3118" spans="3:3">
      <c r="C3118" s="20" t="str">
        <f>+IF(D3118="","",SUBTOTAL(3,D$7:D3118))</f>
        <v/>
      </c>
    </row>
    <row r="3119" spans="3:3">
      <c r="C3119" s="20" t="str">
        <f>+IF(D3119="","",SUBTOTAL(3,D$7:D3119))</f>
        <v/>
      </c>
    </row>
    <row r="3120" spans="3:3">
      <c r="C3120" s="20" t="str">
        <f>+IF(D3120="","",SUBTOTAL(3,D$7:D3120))</f>
        <v/>
      </c>
    </row>
    <row r="3121" spans="3:3">
      <c r="C3121" s="20" t="str">
        <f>+IF(D3121="","",SUBTOTAL(3,D$7:D3121))</f>
        <v/>
      </c>
    </row>
    <row r="3122" spans="3:3">
      <c r="C3122" s="20" t="str">
        <f>+IF(D3122="","",SUBTOTAL(3,D$7:D3122))</f>
        <v/>
      </c>
    </row>
    <row r="3123" spans="3:3">
      <c r="C3123" s="20" t="str">
        <f>+IF(D3123="","",SUBTOTAL(3,D$7:D3123))</f>
        <v/>
      </c>
    </row>
    <row r="3124" spans="3:3">
      <c r="C3124" s="20" t="str">
        <f>+IF(D3124="","",SUBTOTAL(3,D$7:D3124))</f>
        <v/>
      </c>
    </row>
    <row r="3125" spans="3:3">
      <c r="C3125" s="20" t="str">
        <f>+IF(D3125="","",SUBTOTAL(3,D$7:D3125))</f>
        <v/>
      </c>
    </row>
    <row r="3126" spans="3:3">
      <c r="C3126" s="20" t="str">
        <f>+IF(D3126="","",SUBTOTAL(3,D$7:D3126))</f>
        <v/>
      </c>
    </row>
    <row r="3127" spans="3:3">
      <c r="C3127" s="20" t="str">
        <f>+IF(D3127="","",SUBTOTAL(3,D$7:D3127))</f>
        <v/>
      </c>
    </row>
    <row r="3128" spans="3:3">
      <c r="C3128" s="20" t="str">
        <f>+IF(D3128="","",SUBTOTAL(3,D$7:D3128))</f>
        <v/>
      </c>
    </row>
    <row r="3129" spans="3:3">
      <c r="C3129" s="20" t="str">
        <f>+IF(D3129="","",SUBTOTAL(3,D$7:D3129))</f>
        <v/>
      </c>
    </row>
    <row r="3130" spans="3:3">
      <c r="C3130" s="20" t="str">
        <f>+IF(D3130="","",SUBTOTAL(3,D$7:D3130))</f>
        <v/>
      </c>
    </row>
    <row r="3131" spans="3:3">
      <c r="C3131" s="20" t="str">
        <f>+IF(D3131="","",SUBTOTAL(3,D$7:D3131))</f>
        <v/>
      </c>
    </row>
    <row r="3132" spans="3:3">
      <c r="C3132" s="20" t="str">
        <f>+IF(D3132="","",SUBTOTAL(3,D$7:D3132))</f>
        <v/>
      </c>
    </row>
    <row r="3133" spans="3:3">
      <c r="C3133" s="20" t="str">
        <f>+IF(D3133="","",SUBTOTAL(3,D$7:D3133))</f>
        <v/>
      </c>
    </row>
    <row r="3134" spans="3:3">
      <c r="C3134" s="20" t="str">
        <f>+IF(D3134="","",SUBTOTAL(3,D$7:D3134))</f>
        <v/>
      </c>
    </row>
    <row r="3135" spans="3:3">
      <c r="C3135" s="20" t="str">
        <f>+IF(D3135="","",SUBTOTAL(3,D$7:D3135))</f>
        <v/>
      </c>
    </row>
    <row r="3136" spans="3:3">
      <c r="C3136" s="20" t="str">
        <f>+IF(D3136="","",SUBTOTAL(3,D$7:D3136))</f>
        <v/>
      </c>
    </row>
    <row r="3137" spans="3:3">
      <c r="C3137" s="20" t="str">
        <f>+IF(D3137="","",SUBTOTAL(3,D$7:D3137))</f>
        <v/>
      </c>
    </row>
    <row r="3138" spans="3:3">
      <c r="C3138" s="20" t="str">
        <f>+IF(D3138="","",SUBTOTAL(3,D$7:D3138))</f>
        <v/>
      </c>
    </row>
    <row r="3139" spans="3:3">
      <c r="C3139" s="20" t="str">
        <f>+IF(D3139="","",SUBTOTAL(3,D$7:D3139))</f>
        <v/>
      </c>
    </row>
    <row r="3140" spans="3:3">
      <c r="C3140" s="20" t="str">
        <f>+IF(D3140="","",SUBTOTAL(3,D$7:D3140))</f>
        <v/>
      </c>
    </row>
    <row r="3141" spans="3:3">
      <c r="C3141" s="20" t="str">
        <f>+IF(D3141="","",SUBTOTAL(3,D$7:D3141))</f>
        <v/>
      </c>
    </row>
    <row r="3142" spans="3:3">
      <c r="C3142" s="20" t="str">
        <f>+IF(D3142="","",SUBTOTAL(3,D$7:D3142))</f>
        <v/>
      </c>
    </row>
    <row r="3143" spans="3:3">
      <c r="C3143" s="20" t="str">
        <f>+IF(D3143="","",SUBTOTAL(3,D$7:D3143))</f>
        <v/>
      </c>
    </row>
    <row r="3144" spans="3:3">
      <c r="C3144" s="20" t="str">
        <f>+IF(D3144="","",SUBTOTAL(3,D$7:D3144))</f>
        <v/>
      </c>
    </row>
    <row r="3145" spans="3:3">
      <c r="C3145" s="20" t="str">
        <f>+IF(D3145="","",SUBTOTAL(3,D$7:D3145))</f>
        <v/>
      </c>
    </row>
    <row r="3146" spans="3:3">
      <c r="C3146" s="20" t="str">
        <f>+IF(D3146="","",SUBTOTAL(3,D$7:D3146))</f>
        <v/>
      </c>
    </row>
    <row r="3147" spans="3:3">
      <c r="C3147" s="20" t="str">
        <f>+IF(D3147="","",SUBTOTAL(3,D$7:D3147))</f>
        <v/>
      </c>
    </row>
    <row r="3148" spans="3:3">
      <c r="C3148" s="20" t="str">
        <f>+IF(D3148="","",SUBTOTAL(3,D$7:D3148))</f>
        <v/>
      </c>
    </row>
    <row r="3149" spans="3:3">
      <c r="C3149" s="20" t="str">
        <f>+IF(D3149="","",SUBTOTAL(3,D$7:D3149))</f>
        <v/>
      </c>
    </row>
    <row r="3150" spans="3:3">
      <c r="C3150" s="20" t="str">
        <f>+IF(D3150="","",SUBTOTAL(3,D$7:D3150))</f>
        <v/>
      </c>
    </row>
    <row r="3151" spans="3:3">
      <c r="C3151" s="20" t="str">
        <f>+IF(D3151="","",SUBTOTAL(3,D$7:D3151))</f>
        <v/>
      </c>
    </row>
    <row r="3152" spans="3:3">
      <c r="C3152" s="20" t="str">
        <f>+IF(D3152="","",SUBTOTAL(3,D$7:D3152))</f>
        <v/>
      </c>
    </row>
    <row r="3153" spans="3:3">
      <c r="C3153" s="20" t="str">
        <f>+IF(D3153="","",SUBTOTAL(3,D$7:D3153))</f>
        <v/>
      </c>
    </row>
    <row r="3154" spans="3:3">
      <c r="C3154" s="20" t="str">
        <f>+IF(D3154="","",SUBTOTAL(3,D$7:D3154))</f>
        <v/>
      </c>
    </row>
    <row r="3155" spans="3:3">
      <c r="C3155" s="20" t="str">
        <f>+IF(D3155="","",SUBTOTAL(3,D$7:D3155))</f>
        <v/>
      </c>
    </row>
    <row r="3156" spans="3:3">
      <c r="C3156" s="20" t="str">
        <f>+IF(D3156="","",SUBTOTAL(3,D$7:D3156))</f>
        <v/>
      </c>
    </row>
    <row r="3157" spans="3:3">
      <c r="C3157" s="20" t="str">
        <f>+IF(D3157="","",SUBTOTAL(3,D$7:D3157))</f>
        <v/>
      </c>
    </row>
    <row r="3158" spans="3:3">
      <c r="C3158" s="20" t="str">
        <f>+IF(D3158="","",SUBTOTAL(3,D$7:D3158))</f>
        <v/>
      </c>
    </row>
    <row r="3159" spans="3:3">
      <c r="C3159" s="20" t="str">
        <f>+IF(D3159="","",SUBTOTAL(3,D$7:D3159))</f>
        <v/>
      </c>
    </row>
    <row r="3160" spans="3:3">
      <c r="C3160" s="20" t="str">
        <f>+IF(D3160="","",SUBTOTAL(3,D$7:D3160))</f>
        <v/>
      </c>
    </row>
    <row r="3161" spans="3:3">
      <c r="C3161" s="20" t="str">
        <f>+IF(D3161="","",SUBTOTAL(3,D$7:D3161))</f>
        <v/>
      </c>
    </row>
    <row r="3162" spans="3:3">
      <c r="C3162" s="20" t="str">
        <f>+IF(D3162="","",SUBTOTAL(3,D$7:D3162))</f>
        <v/>
      </c>
    </row>
    <row r="3163" spans="3:3">
      <c r="C3163" s="20" t="str">
        <f>+IF(D3163="","",SUBTOTAL(3,D$7:D3163))</f>
        <v/>
      </c>
    </row>
    <row r="3164" spans="3:3">
      <c r="C3164" s="20" t="str">
        <f>+IF(D3164="","",SUBTOTAL(3,D$7:D3164))</f>
        <v/>
      </c>
    </row>
    <row r="3165" spans="3:3">
      <c r="C3165" s="20" t="str">
        <f>+IF(D3165="","",SUBTOTAL(3,D$7:D3165))</f>
        <v/>
      </c>
    </row>
    <row r="3166" spans="3:3">
      <c r="C3166" s="20" t="str">
        <f>+IF(D3166="","",SUBTOTAL(3,D$7:D3166))</f>
        <v/>
      </c>
    </row>
    <row r="3167" spans="3:3">
      <c r="C3167" s="20" t="str">
        <f>+IF(D3167="","",SUBTOTAL(3,D$7:D3167))</f>
        <v/>
      </c>
    </row>
    <row r="3168" spans="3:3">
      <c r="C3168" s="20" t="str">
        <f>+IF(D3168="","",SUBTOTAL(3,D$7:D3168))</f>
        <v/>
      </c>
    </row>
    <row r="3169" spans="3:3">
      <c r="C3169" s="20" t="str">
        <f>+IF(D3169="","",SUBTOTAL(3,D$7:D3169))</f>
        <v/>
      </c>
    </row>
    <row r="3170" spans="3:3">
      <c r="C3170" s="20" t="str">
        <f>+IF(D3170="","",SUBTOTAL(3,D$7:D3170))</f>
        <v/>
      </c>
    </row>
    <row r="3171" spans="3:3">
      <c r="C3171" s="20" t="str">
        <f>+IF(D3171="","",SUBTOTAL(3,D$7:D3171))</f>
        <v/>
      </c>
    </row>
    <row r="3172" spans="3:3">
      <c r="C3172" s="20" t="str">
        <f>+IF(D3172="","",SUBTOTAL(3,D$7:D3172))</f>
        <v/>
      </c>
    </row>
    <row r="3173" spans="3:3">
      <c r="C3173" s="20" t="str">
        <f>+IF(D3173="","",SUBTOTAL(3,D$7:D3173))</f>
        <v/>
      </c>
    </row>
    <row r="3174" spans="3:3">
      <c r="C3174" s="20" t="str">
        <f>+IF(D3174="","",SUBTOTAL(3,D$7:D3174))</f>
        <v/>
      </c>
    </row>
    <row r="3175" spans="3:3">
      <c r="C3175" s="20" t="str">
        <f>+IF(D3175="","",SUBTOTAL(3,D$7:D3175))</f>
        <v/>
      </c>
    </row>
    <row r="3176" spans="3:3">
      <c r="C3176" s="20" t="str">
        <f>+IF(D3176="","",SUBTOTAL(3,D$7:D3176))</f>
        <v/>
      </c>
    </row>
    <row r="3177" spans="3:3">
      <c r="C3177" s="20" t="str">
        <f>+IF(D3177="","",SUBTOTAL(3,D$7:D3177))</f>
        <v/>
      </c>
    </row>
    <row r="3178" spans="3:3">
      <c r="C3178" s="20" t="str">
        <f>+IF(D3178="","",SUBTOTAL(3,D$7:D3178))</f>
        <v/>
      </c>
    </row>
    <row r="3179" spans="3:3">
      <c r="C3179" s="20" t="str">
        <f>+IF(D3179="","",SUBTOTAL(3,D$7:D3179))</f>
        <v/>
      </c>
    </row>
    <row r="3180" spans="3:3">
      <c r="C3180" s="20" t="str">
        <f>+IF(D3180="","",SUBTOTAL(3,D$7:D3180))</f>
        <v/>
      </c>
    </row>
    <row r="3181" spans="3:3">
      <c r="C3181" s="20" t="str">
        <f>+IF(D3181="","",SUBTOTAL(3,D$7:D3181))</f>
        <v/>
      </c>
    </row>
    <row r="3182" spans="3:3">
      <c r="C3182" s="20" t="str">
        <f>+IF(D3182="","",SUBTOTAL(3,D$7:D3182))</f>
        <v/>
      </c>
    </row>
    <row r="3183" spans="3:3">
      <c r="C3183" s="20" t="str">
        <f>+IF(D3183="","",SUBTOTAL(3,D$7:D3183))</f>
        <v/>
      </c>
    </row>
    <row r="3184" spans="3:3">
      <c r="C3184" s="20" t="str">
        <f>+IF(D3184="","",SUBTOTAL(3,D$7:D3184))</f>
        <v/>
      </c>
    </row>
    <row r="3185" spans="3:3">
      <c r="C3185" s="20" t="str">
        <f>+IF(D3185="","",SUBTOTAL(3,D$7:D3185))</f>
        <v/>
      </c>
    </row>
    <row r="3186" spans="3:3">
      <c r="C3186" s="20" t="str">
        <f>+IF(D3186="","",SUBTOTAL(3,D$7:D3186))</f>
        <v/>
      </c>
    </row>
    <row r="3187" spans="3:3">
      <c r="C3187" s="20" t="str">
        <f>+IF(D3187="","",SUBTOTAL(3,D$7:D3187))</f>
        <v/>
      </c>
    </row>
    <row r="3188" spans="3:3">
      <c r="C3188" s="20" t="str">
        <f>+IF(D3188="","",SUBTOTAL(3,D$7:D3188))</f>
        <v/>
      </c>
    </row>
    <row r="3189" spans="3:3">
      <c r="C3189" s="20" t="str">
        <f>+IF(D3189="","",SUBTOTAL(3,D$7:D3189))</f>
        <v/>
      </c>
    </row>
    <row r="3190" spans="3:3">
      <c r="C3190" s="20" t="str">
        <f>+IF(D3190="","",SUBTOTAL(3,D$7:D3190))</f>
        <v/>
      </c>
    </row>
    <row r="3191" spans="3:3">
      <c r="C3191" s="20" t="str">
        <f>+IF(D3191="","",SUBTOTAL(3,D$7:D3191))</f>
        <v/>
      </c>
    </row>
    <row r="3192" spans="3:3">
      <c r="C3192" s="20" t="str">
        <f>+IF(D3192="","",SUBTOTAL(3,D$7:D3192))</f>
        <v/>
      </c>
    </row>
    <row r="3193" spans="3:3">
      <c r="C3193" s="20" t="str">
        <f>+IF(D3193="","",SUBTOTAL(3,D$7:D3193))</f>
        <v/>
      </c>
    </row>
    <row r="3194" spans="3:3">
      <c r="C3194" s="20" t="str">
        <f>+IF(D3194="","",SUBTOTAL(3,D$7:D3194))</f>
        <v/>
      </c>
    </row>
    <row r="3195" spans="3:3">
      <c r="C3195" s="20" t="str">
        <f>+IF(D3195="","",SUBTOTAL(3,D$7:D3195))</f>
        <v/>
      </c>
    </row>
    <row r="3196" spans="3:3">
      <c r="C3196" s="20" t="str">
        <f>+IF(D3196="","",SUBTOTAL(3,D$7:D3196))</f>
        <v/>
      </c>
    </row>
    <row r="3197" spans="3:3">
      <c r="C3197" s="20" t="str">
        <f>+IF(D3197="","",SUBTOTAL(3,D$7:D3197))</f>
        <v/>
      </c>
    </row>
    <row r="3198" spans="3:3">
      <c r="C3198" s="20" t="str">
        <f>+IF(D3198="","",SUBTOTAL(3,D$7:D3198))</f>
        <v/>
      </c>
    </row>
    <row r="3199" spans="3:3">
      <c r="C3199" s="20" t="str">
        <f>+IF(D3199="","",SUBTOTAL(3,D$7:D3199))</f>
        <v/>
      </c>
    </row>
    <row r="3200" spans="3:3">
      <c r="C3200" s="20" t="str">
        <f>+IF(D3200="","",SUBTOTAL(3,D$7:D3200))</f>
        <v/>
      </c>
    </row>
    <row r="3201" spans="3:3">
      <c r="C3201" s="20" t="str">
        <f>+IF(D3201="","",SUBTOTAL(3,D$7:D3201))</f>
        <v/>
      </c>
    </row>
    <row r="3202" spans="3:3">
      <c r="C3202" s="20" t="str">
        <f>+IF(D3202="","",SUBTOTAL(3,D$7:D3202))</f>
        <v/>
      </c>
    </row>
    <row r="3203" spans="3:3">
      <c r="C3203" s="20" t="str">
        <f>+IF(D3203="","",SUBTOTAL(3,D$7:D3203))</f>
        <v/>
      </c>
    </row>
    <row r="3204" spans="3:3">
      <c r="C3204" s="20" t="str">
        <f>+IF(D3204="","",SUBTOTAL(3,D$7:D3204))</f>
        <v/>
      </c>
    </row>
    <row r="3205" spans="3:3">
      <c r="C3205" s="20" t="str">
        <f>+IF(D3205="","",SUBTOTAL(3,D$7:D3205))</f>
        <v/>
      </c>
    </row>
    <row r="3206" spans="3:3">
      <c r="C3206" s="20" t="str">
        <f>+IF(D3206="","",SUBTOTAL(3,D$7:D3206))</f>
        <v/>
      </c>
    </row>
    <row r="3207" spans="3:3">
      <c r="C3207" s="20" t="str">
        <f>+IF(D3207="","",SUBTOTAL(3,D$7:D3207))</f>
        <v/>
      </c>
    </row>
    <row r="3208" spans="3:3">
      <c r="C3208" s="20" t="str">
        <f>+IF(D3208="","",SUBTOTAL(3,D$7:D3208))</f>
        <v/>
      </c>
    </row>
    <row r="3209" spans="3:3">
      <c r="C3209" s="20" t="str">
        <f>+IF(D3209="","",SUBTOTAL(3,D$7:D3209))</f>
        <v/>
      </c>
    </row>
    <row r="3210" spans="3:3">
      <c r="C3210" s="20" t="str">
        <f>+IF(D3210="","",SUBTOTAL(3,D$7:D3210))</f>
        <v/>
      </c>
    </row>
    <row r="3211" spans="3:3">
      <c r="C3211" s="20" t="str">
        <f>+IF(D3211="","",SUBTOTAL(3,D$7:D3211))</f>
        <v/>
      </c>
    </row>
    <row r="3212" spans="3:3">
      <c r="C3212" s="20" t="str">
        <f>+IF(D3212="","",SUBTOTAL(3,D$7:D3212))</f>
        <v/>
      </c>
    </row>
    <row r="3213" spans="3:3">
      <c r="C3213" s="20" t="str">
        <f>+IF(D3213="","",SUBTOTAL(3,D$7:D3213))</f>
        <v/>
      </c>
    </row>
    <row r="3214" spans="3:3">
      <c r="C3214" s="20" t="str">
        <f>+IF(D3214="","",SUBTOTAL(3,D$7:D3214))</f>
        <v/>
      </c>
    </row>
    <row r="3215" spans="3:3">
      <c r="C3215" s="20" t="str">
        <f>+IF(D3215="","",SUBTOTAL(3,D$7:D3215))</f>
        <v/>
      </c>
    </row>
    <row r="3216" spans="3:3">
      <c r="C3216" s="20" t="str">
        <f>+IF(D3216="","",SUBTOTAL(3,D$7:D3216))</f>
        <v/>
      </c>
    </row>
    <row r="3217" spans="3:3">
      <c r="C3217" s="20" t="str">
        <f>+IF(D3217="","",SUBTOTAL(3,D$7:D3217))</f>
        <v/>
      </c>
    </row>
    <row r="3218" spans="3:3">
      <c r="C3218" s="20" t="str">
        <f>+IF(D3218="","",SUBTOTAL(3,D$7:D3218))</f>
        <v/>
      </c>
    </row>
    <row r="3219" spans="3:3">
      <c r="C3219" s="20" t="str">
        <f>+IF(D3219="","",SUBTOTAL(3,D$7:D3219))</f>
        <v/>
      </c>
    </row>
    <row r="3220" spans="3:3">
      <c r="C3220" s="20" t="str">
        <f>+IF(D3220="","",SUBTOTAL(3,D$7:D3220))</f>
        <v/>
      </c>
    </row>
    <row r="3221" spans="3:3">
      <c r="C3221" s="20" t="str">
        <f>+IF(D3221="","",SUBTOTAL(3,D$7:D3221))</f>
        <v/>
      </c>
    </row>
    <row r="3222" spans="3:3">
      <c r="C3222" s="20" t="str">
        <f>+IF(D3222="","",SUBTOTAL(3,D$7:D3222))</f>
        <v/>
      </c>
    </row>
    <row r="3223" spans="3:3">
      <c r="C3223" s="20" t="str">
        <f>+IF(D3223="","",SUBTOTAL(3,D$7:D3223))</f>
        <v/>
      </c>
    </row>
    <row r="3224" spans="3:3">
      <c r="C3224" s="20" t="str">
        <f>+IF(D3224="","",SUBTOTAL(3,D$7:D3224))</f>
        <v/>
      </c>
    </row>
    <row r="3225" spans="3:3">
      <c r="C3225" s="20" t="str">
        <f>+IF(D3225="","",SUBTOTAL(3,D$7:D3225))</f>
        <v/>
      </c>
    </row>
    <row r="3226" spans="3:3">
      <c r="C3226" s="20" t="str">
        <f>+IF(D3226="","",SUBTOTAL(3,D$7:D3226))</f>
        <v/>
      </c>
    </row>
    <row r="3227" spans="3:3">
      <c r="C3227" s="20" t="str">
        <f>+IF(D3227="","",SUBTOTAL(3,D$7:D3227))</f>
        <v/>
      </c>
    </row>
    <row r="3228" spans="3:3">
      <c r="C3228" s="20" t="str">
        <f>+IF(D3228="","",SUBTOTAL(3,D$7:D3228))</f>
        <v/>
      </c>
    </row>
    <row r="3229" spans="3:3">
      <c r="C3229" s="20" t="str">
        <f>+IF(D3229="","",SUBTOTAL(3,D$7:D3229))</f>
        <v/>
      </c>
    </row>
    <row r="3230" spans="3:3">
      <c r="C3230" s="20" t="str">
        <f>+IF(D3230="","",SUBTOTAL(3,D$7:D3230))</f>
        <v/>
      </c>
    </row>
    <row r="3231" spans="3:3">
      <c r="C3231" s="20" t="str">
        <f>+IF(D3231="","",SUBTOTAL(3,D$7:D3231))</f>
        <v/>
      </c>
    </row>
    <row r="3232" spans="3:3">
      <c r="C3232" s="20" t="str">
        <f>+IF(D3232="","",SUBTOTAL(3,D$7:D3232))</f>
        <v/>
      </c>
    </row>
    <row r="3233" spans="3:3">
      <c r="C3233" s="20" t="str">
        <f>+IF(D3233="","",SUBTOTAL(3,D$7:D3233))</f>
        <v/>
      </c>
    </row>
    <row r="3234" spans="3:3">
      <c r="C3234" s="20" t="str">
        <f>+IF(D3234="","",SUBTOTAL(3,D$7:D3234))</f>
        <v/>
      </c>
    </row>
    <row r="3235" spans="3:3">
      <c r="C3235" s="20" t="str">
        <f>+IF(D3235="","",SUBTOTAL(3,D$7:D3235))</f>
        <v/>
      </c>
    </row>
    <row r="3236" spans="3:3">
      <c r="C3236" s="20" t="str">
        <f>+IF(D3236="","",SUBTOTAL(3,D$7:D3236))</f>
        <v/>
      </c>
    </row>
    <row r="3237" spans="3:3">
      <c r="C3237" s="20" t="str">
        <f>+IF(D3237="","",SUBTOTAL(3,D$7:D3237))</f>
        <v/>
      </c>
    </row>
    <row r="3238" spans="3:3">
      <c r="C3238" s="20" t="str">
        <f>+IF(D3238="","",SUBTOTAL(3,D$7:D3238))</f>
        <v/>
      </c>
    </row>
    <row r="3239" spans="3:3">
      <c r="C3239" s="20" t="str">
        <f>+IF(D3239="","",SUBTOTAL(3,D$7:D3239))</f>
        <v/>
      </c>
    </row>
    <row r="3240" spans="3:3">
      <c r="C3240" s="20" t="str">
        <f>+IF(D3240="","",SUBTOTAL(3,D$7:D3240))</f>
        <v/>
      </c>
    </row>
    <row r="3241" spans="3:3">
      <c r="C3241" s="20" t="str">
        <f>+IF(D3241="","",SUBTOTAL(3,D$7:D3241))</f>
        <v/>
      </c>
    </row>
    <row r="3242" spans="3:3">
      <c r="C3242" s="20" t="str">
        <f>+IF(D3242="","",SUBTOTAL(3,D$7:D3242))</f>
        <v/>
      </c>
    </row>
    <row r="3243" spans="3:3">
      <c r="C3243" s="20" t="str">
        <f>+IF(D3243="","",SUBTOTAL(3,D$7:D3243))</f>
        <v/>
      </c>
    </row>
    <row r="3244" spans="3:3">
      <c r="C3244" s="20" t="str">
        <f>+IF(D3244="","",SUBTOTAL(3,D$7:D3244))</f>
        <v/>
      </c>
    </row>
    <row r="3245" spans="3:3">
      <c r="C3245" s="20" t="str">
        <f>+IF(D3245="","",SUBTOTAL(3,D$7:D3245))</f>
        <v/>
      </c>
    </row>
    <row r="3246" spans="3:3">
      <c r="C3246" s="20" t="str">
        <f>+IF(D3246="","",SUBTOTAL(3,D$7:D3246))</f>
        <v/>
      </c>
    </row>
    <row r="3247" spans="3:3">
      <c r="C3247" s="20" t="str">
        <f>+IF(D3247="","",SUBTOTAL(3,D$7:D3247))</f>
        <v/>
      </c>
    </row>
    <row r="3248" spans="3:3">
      <c r="C3248" s="20" t="str">
        <f>+IF(D3248="","",SUBTOTAL(3,D$7:D3248))</f>
        <v/>
      </c>
    </row>
    <row r="3249" spans="3:3">
      <c r="C3249" s="20" t="str">
        <f>+IF(D3249="","",SUBTOTAL(3,D$7:D3249))</f>
        <v/>
      </c>
    </row>
    <row r="3250" spans="3:3">
      <c r="C3250" s="20" t="str">
        <f>+IF(D3250="","",SUBTOTAL(3,D$7:D3250))</f>
        <v/>
      </c>
    </row>
    <row r="3251" spans="3:3">
      <c r="C3251" s="20" t="str">
        <f>+IF(D3251="","",SUBTOTAL(3,D$7:D3251))</f>
        <v/>
      </c>
    </row>
    <row r="3252" spans="3:3">
      <c r="C3252" s="20" t="str">
        <f>+IF(D3252="","",SUBTOTAL(3,D$7:D3252))</f>
        <v/>
      </c>
    </row>
    <row r="3253" spans="3:3">
      <c r="C3253" s="20" t="str">
        <f>+IF(D3253="","",SUBTOTAL(3,D$7:D3253))</f>
        <v/>
      </c>
    </row>
    <row r="3254" spans="3:3">
      <c r="C3254" s="20" t="str">
        <f>+IF(D3254="","",SUBTOTAL(3,D$7:D3254))</f>
        <v/>
      </c>
    </row>
    <row r="3255" spans="3:3">
      <c r="C3255" s="20" t="str">
        <f>+IF(D3255="","",SUBTOTAL(3,D$7:D3255))</f>
        <v/>
      </c>
    </row>
    <row r="3256" spans="3:3">
      <c r="C3256" s="20" t="str">
        <f>+IF(D3256="","",SUBTOTAL(3,D$7:D3256))</f>
        <v/>
      </c>
    </row>
    <row r="3257" spans="3:3">
      <c r="C3257" s="20" t="str">
        <f>+IF(D3257="","",SUBTOTAL(3,D$7:D3257))</f>
        <v/>
      </c>
    </row>
    <row r="3258" spans="3:3">
      <c r="C3258" s="20" t="str">
        <f>+IF(D3258="","",SUBTOTAL(3,D$7:D3258))</f>
        <v/>
      </c>
    </row>
    <row r="3259" spans="3:3">
      <c r="C3259" s="20" t="str">
        <f>+IF(D3259="","",SUBTOTAL(3,D$7:D3259))</f>
        <v/>
      </c>
    </row>
    <row r="3260" spans="3:3">
      <c r="C3260" s="20" t="str">
        <f>+IF(D3260="","",SUBTOTAL(3,D$7:D3260))</f>
        <v/>
      </c>
    </row>
    <row r="3261" spans="3:3">
      <c r="C3261" s="20" t="str">
        <f>+IF(D3261="","",SUBTOTAL(3,D$7:D3261))</f>
        <v/>
      </c>
    </row>
    <row r="3262" spans="3:3">
      <c r="C3262" s="20" t="str">
        <f>+IF(D3262="","",SUBTOTAL(3,D$7:D3262))</f>
        <v/>
      </c>
    </row>
    <row r="3263" spans="3:3">
      <c r="C3263" s="20" t="str">
        <f>+IF(D3263="","",SUBTOTAL(3,D$7:D3263))</f>
        <v/>
      </c>
    </row>
    <row r="3264" spans="3:3">
      <c r="C3264" s="20" t="str">
        <f>+IF(D3264="","",SUBTOTAL(3,D$7:D3264))</f>
        <v/>
      </c>
    </row>
    <row r="3265" spans="3:3">
      <c r="C3265" s="20" t="str">
        <f>+IF(D3265="","",SUBTOTAL(3,D$7:D3265))</f>
        <v/>
      </c>
    </row>
    <row r="3266" spans="3:3">
      <c r="C3266" s="20" t="str">
        <f>+IF(D3266="","",SUBTOTAL(3,D$7:D3266))</f>
        <v/>
      </c>
    </row>
    <row r="3267" spans="3:3">
      <c r="C3267" s="20" t="str">
        <f>+IF(D3267="","",SUBTOTAL(3,D$7:D3267))</f>
        <v/>
      </c>
    </row>
    <row r="3268" spans="3:3">
      <c r="C3268" s="20" t="str">
        <f>+IF(D3268="","",SUBTOTAL(3,D$7:D3268))</f>
        <v/>
      </c>
    </row>
    <row r="3269" spans="3:3">
      <c r="C3269" s="20" t="str">
        <f>+IF(D3269="","",SUBTOTAL(3,D$7:D3269))</f>
        <v/>
      </c>
    </row>
    <row r="3270" spans="3:3">
      <c r="C3270" s="20" t="str">
        <f>+IF(D3270="","",SUBTOTAL(3,D$7:D3270))</f>
        <v/>
      </c>
    </row>
    <row r="3271" spans="3:3">
      <c r="C3271" s="20" t="str">
        <f>+IF(D3271="","",SUBTOTAL(3,D$7:D3271))</f>
        <v/>
      </c>
    </row>
    <row r="3272" spans="3:3">
      <c r="C3272" s="20" t="str">
        <f>+IF(D3272="","",SUBTOTAL(3,D$7:D3272))</f>
        <v/>
      </c>
    </row>
    <row r="3273" spans="3:3">
      <c r="C3273" s="20" t="str">
        <f>+IF(D3273="","",SUBTOTAL(3,D$7:D3273))</f>
        <v/>
      </c>
    </row>
    <row r="3274" spans="3:3">
      <c r="C3274" s="20" t="str">
        <f>+IF(D3274="","",SUBTOTAL(3,D$7:D3274))</f>
        <v/>
      </c>
    </row>
    <row r="3275" spans="3:3">
      <c r="C3275" s="20" t="str">
        <f>+IF(D3275="","",SUBTOTAL(3,D$7:D3275))</f>
        <v/>
      </c>
    </row>
    <row r="3276" spans="3:3">
      <c r="C3276" s="20" t="str">
        <f>+IF(D3276="","",SUBTOTAL(3,D$7:D3276))</f>
        <v/>
      </c>
    </row>
    <row r="3277" spans="3:3">
      <c r="C3277" s="20" t="str">
        <f>+IF(D3277="","",SUBTOTAL(3,D$7:D3277))</f>
        <v/>
      </c>
    </row>
    <row r="3278" spans="3:3">
      <c r="C3278" s="20" t="str">
        <f>+IF(D3278="","",SUBTOTAL(3,D$7:D3278))</f>
        <v/>
      </c>
    </row>
    <row r="3279" spans="3:3">
      <c r="C3279" s="20" t="str">
        <f>+IF(D3279="","",SUBTOTAL(3,D$7:D3279))</f>
        <v/>
      </c>
    </row>
    <row r="3280" spans="3:3">
      <c r="C3280" s="20" t="str">
        <f>+IF(D3280="","",SUBTOTAL(3,D$7:D3280))</f>
        <v/>
      </c>
    </row>
    <row r="3281" spans="3:3">
      <c r="C3281" s="20" t="str">
        <f>+IF(D3281="","",SUBTOTAL(3,D$7:D3281))</f>
        <v/>
      </c>
    </row>
    <row r="3282" spans="3:3">
      <c r="C3282" s="20" t="str">
        <f>+IF(D3282="","",SUBTOTAL(3,D$7:D3282))</f>
        <v/>
      </c>
    </row>
    <row r="3283" spans="3:3">
      <c r="C3283" s="20" t="str">
        <f>+IF(D3283="","",SUBTOTAL(3,D$7:D3283))</f>
        <v/>
      </c>
    </row>
    <row r="3284" spans="3:3">
      <c r="C3284" s="20" t="str">
        <f>+IF(D3284="","",SUBTOTAL(3,D$7:D3284))</f>
        <v/>
      </c>
    </row>
    <row r="3285" spans="3:3">
      <c r="C3285" s="20" t="str">
        <f>+IF(D3285="","",SUBTOTAL(3,D$7:D3285))</f>
        <v/>
      </c>
    </row>
    <row r="3286" spans="3:3">
      <c r="C3286" s="20" t="str">
        <f>+IF(D3286="","",SUBTOTAL(3,D$7:D3286))</f>
        <v/>
      </c>
    </row>
    <row r="3287" spans="3:3">
      <c r="C3287" s="20" t="str">
        <f>+IF(D3287="","",SUBTOTAL(3,D$7:D3287))</f>
        <v/>
      </c>
    </row>
    <row r="3288" spans="3:3">
      <c r="C3288" s="20" t="str">
        <f>+IF(D3288="","",SUBTOTAL(3,D$7:D3288))</f>
        <v/>
      </c>
    </row>
    <row r="3289" spans="3:3">
      <c r="C3289" s="20" t="str">
        <f>+IF(D3289="","",SUBTOTAL(3,D$7:D3289))</f>
        <v/>
      </c>
    </row>
    <row r="3290" spans="3:3">
      <c r="C3290" s="20" t="str">
        <f>+IF(D3290="","",SUBTOTAL(3,D$7:D3290))</f>
        <v/>
      </c>
    </row>
    <row r="3291" spans="3:3">
      <c r="C3291" s="20" t="str">
        <f>+IF(D3291="","",SUBTOTAL(3,D$7:D3291))</f>
        <v/>
      </c>
    </row>
    <row r="3292" spans="3:3">
      <c r="C3292" s="20" t="str">
        <f>+IF(D3292="","",SUBTOTAL(3,D$7:D3292))</f>
        <v/>
      </c>
    </row>
    <row r="3293" spans="3:3">
      <c r="C3293" s="20" t="str">
        <f>+IF(D3293="","",SUBTOTAL(3,D$7:D3293))</f>
        <v/>
      </c>
    </row>
    <row r="3294" spans="3:3">
      <c r="C3294" s="20" t="str">
        <f>+IF(D3294="","",SUBTOTAL(3,D$7:D3294))</f>
        <v/>
      </c>
    </row>
    <row r="3295" spans="3:3">
      <c r="C3295" s="20" t="str">
        <f>+IF(D3295="","",SUBTOTAL(3,D$7:D3295))</f>
        <v/>
      </c>
    </row>
    <row r="3296" spans="3:3">
      <c r="C3296" s="20" t="str">
        <f>+IF(D3296="","",SUBTOTAL(3,D$7:D3296))</f>
        <v/>
      </c>
    </row>
    <row r="3297" spans="3:3">
      <c r="C3297" s="20" t="str">
        <f>+IF(D3297="","",SUBTOTAL(3,D$7:D3297))</f>
        <v/>
      </c>
    </row>
    <row r="3298" spans="3:3">
      <c r="C3298" s="20" t="str">
        <f>+IF(D3298="","",SUBTOTAL(3,D$7:D3298))</f>
        <v/>
      </c>
    </row>
    <row r="3299" spans="3:3">
      <c r="C3299" s="20" t="str">
        <f>+IF(D3299="","",SUBTOTAL(3,D$7:D3299))</f>
        <v/>
      </c>
    </row>
    <row r="3300" spans="3:3">
      <c r="C3300" s="20" t="str">
        <f>+IF(D3300="","",SUBTOTAL(3,D$7:D3300))</f>
        <v/>
      </c>
    </row>
    <row r="3301" spans="3:3">
      <c r="C3301" s="20" t="str">
        <f>+IF(D3301="","",SUBTOTAL(3,D$7:D3301))</f>
        <v/>
      </c>
    </row>
    <row r="3302" spans="3:3">
      <c r="C3302" s="20" t="str">
        <f>+IF(D3302="","",SUBTOTAL(3,D$7:D3302))</f>
        <v/>
      </c>
    </row>
    <row r="3303" spans="3:3">
      <c r="C3303" s="20" t="str">
        <f>+IF(D3303="","",SUBTOTAL(3,D$7:D3303))</f>
        <v/>
      </c>
    </row>
    <row r="3304" spans="3:3">
      <c r="C3304" s="20" t="str">
        <f>+IF(D3304="","",SUBTOTAL(3,D$7:D3304))</f>
        <v/>
      </c>
    </row>
    <row r="3305" spans="3:3">
      <c r="C3305" s="20" t="str">
        <f>+IF(D3305="","",SUBTOTAL(3,D$7:D3305))</f>
        <v/>
      </c>
    </row>
    <row r="3306" spans="3:3">
      <c r="C3306" s="20" t="str">
        <f>+IF(D3306="","",SUBTOTAL(3,D$7:D3306))</f>
        <v/>
      </c>
    </row>
    <row r="3307" spans="3:3">
      <c r="C3307" s="20" t="str">
        <f>+IF(D3307="","",SUBTOTAL(3,D$7:D3307))</f>
        <v/>
      </c>
    </row>
    <row r="3308" spans="3:3">
      <c r="C3308" s="20" t="str">
        <f>+IF(D3308="","",SUBTOTAL(3,D$7:D3308))</f>
        <v/>
      </c>
    </row>
    <row r="3309" spans="3:3">
      <c r="C3309" s="20" t="str">
        <f>+IF(D3309="","",SUBTOTAL(3,D$7:D3309))</f>
        <v/>
      </c>
    </row>
    <row r="3310" spans="3:3">
      <c r="C3310" s="20" t="str">
        <f>+IF(D3310="","",SUBTOTAL(3,D$7:D3310))</f>
        <v/>
      </c>
    </row>
    <row r="3311" spans="3:3">
      <c r="C3311" s="20" t="str">
        <f>+IF(D3311="","",SUBTOTAL(3,D$7:D3311))</f>
        <v/>
      </c>
    </row>
    <row r="3312" spans="3:3">
      <c r="C3312" s="20" t="str">
        <f>+IF(D3312="","",SUBTOTAL(3,D$7:D3312))</f>
        <v/>
      </c>
    </row>
    <row r="3313" spans="3:3">
      <c r="C3313" s="20" t="str">
        <f>+IF(D3313="","",SUBTOTAL(3,D$7:D3313))</f>
        <v/>
      </c>
    </row>
    <row r="3314" spans="3:3">
      <c r="C3314" s="20" t="str">
        <f>+IF(D3314="","",SUBTOTAL(3,D$7:D3314))</f>
        <v/>
      </c>
    </row>
    <row r="3315" spans="3:3">
      <c r="C3315" s="20" t="str">
        <f>+IF(D3315="","",SUBTOTAL(3,D$7:D3315))</f>
        <v/>
      </c>
    </row>
    <row r="3316" spans="3:3">
      <c r="C3316" s="20" t="str">
        <f>+IF(D3316="","",SUBTOTAL(3,D$7:D3316))</f>
        <v/>
      </c>
    </row>
    <row r="3317" spans="3:3">
      <c r="C3317" s="20" t="str">
        <f>+IF(D3317="","",SUBTOTAL(3,D$7:D3317))</f>
        <v/>
      </c>
    </row>
    <row r="3318" spans="3:3">
      <c r="C3318" s="20" t="str">
        <f>+IF(D3318="","",SUBTOTAL(3,D$7:D3318))</f>
        <v/>
      </c>
    </row>
    <row r="3319" spans="3:3">
      <c r="C3319" s="20" t="str">
        <f>+IF(D3319="","",SUBTOTAL(3,D$7:D3319))</f>
        <v/>
      </c>
    </row>
    <row r="3320" spans="3:3">
      <c r="C3320" s="20" t="str">
        <f>+IF(D3320="","",SUBTOTAL(3,D$7:D3320))</f>
        <v/>
      </c>
    </row>
    <row r="3321" spans="3:3">
      <c r="C3321" s="20" t="str">
        <f>+IF(D3321="","",SUBTOTAL(3,D$7:D3321))</f>
        <v/>
      </c>
    </row>
    <row r="3322" spans="3:3">
      <c r="C3322" s="20" t="str">
        <f>+IF(D3322="","",SUBTOTAL(3,D$7:D3322))</f>
        <v/>
      </c>
    </row>
    <row r="3323" spans="3:3">
      <c r="C3323" s="20" t="str">
        <f>+IF(D3323="","",SUBTOTAL(3,D$7:D3323))</f>
        <v/>
      </c>
    </row>
    <row r="3324" spans="3:3">
      <c r="C3324" s="20" t="str">
        <f>+IF(D3324="","",SUBTOTAL(3,D$7:D3324))</f>
        <v/>
      </c>
    </row>
    <row r="3325" spans="3:3">
      <c r="C3325" s="20" t="str">
        <f>+IF(D3325="","",SUBTOTAL(3,D$7:D3325))</f>
        <v/>
      </c>
    </row>
    <row r="3326" spans="3:3">
      <c r="C3326" s="20" t="str">
        <f>+IF(D3326="","",SUBTOTAL(3,D$7:D3326))</f>
        <v/>
      </c>
    </row>
    <row r="3327" spans="3:3">
      <c r="C3327" s="20" t="str">
        <f>+IF(D3327="","",SUBTOTAL(3,D$7:D3327))</f>
        <v/>
      </c>
    </row>
    <row r="3328" spans="3:3">
      <c r="C3328" s="20" t="str">
        <f>+IF(D3328="","",SUBTOTAL(3,D$7:D3328))</f>
        <v/>
      </c>
    </row>
    <row r="3329" spans="3:3">
      <c r="C3329" s="20" t="str">
        <f>+IF(D3329="","",SUBTOTAL(3,D$7:D3329))</f>
        <v/>
      </c>
    </row>
    <row r="3330" spans="3:3">
      <c r="C3330" s="20" t="str">
        <f>+IF(D3330="","",SUBTOTAL(3,D$7:D3330))</f>
        <v/>
      </c>
    </row>
    <row r="3331" spans="3:3">
      <c r="C3331" s="20" t="str">
        <f>+IF(D3331="","",SUBTOTAL(3,D$7:D3331))</f>
        <v/>
      </c>
    </row>
    <row r="3332" spans="3:3">
      <c r="C3332" s="20" t="str">
        <f>+IF(D3332="","",SUBTOTAL(3,D$7:D3332))</f>
        <v/>
      </c>
    </row>
    <row r="3333" spans="3:3">
      <c r="C3333" s="20" t="str">
        <f>+IF(D3333="","",SUBTOTAL(3,D$7:D3333))</f>
        <v/>
      </c>
    </row>
    <row r="3334" spans="3:3">
      <c r="C3334" s="20" t="str">
        <f>+IF(D3334="","",SUBTOTAL(3,D$7:D3334))</f>
        <v/>
      </c>
    </row>
    <row r="3335" spans="3:3">
      <c r="C3335" s="20" t="str">
        <f>+IF(D3335="","",SUBTOTAL(3,D$7:D3335))</f>
        <v/>
      </c>
    </row>
    <row r="3336" spans="3:3">
      <c r="C3336" s="20" t="str">
        <f>+IF(D3336="","",SUBTOTAL(3,D$7:D3336))</f>
        <v/>
      </c>
    </row>
    <row r="3337" spans="3:3">
      <c r="C3337" s="20" t="str">
        <f>+IF(D3337="","",SUBTOTAL(3,D$7:D3337))</f>
        <v/>
      </c>
    </row>
    <row r="3338" spans="3:3">
      <c r="C3338" s="20" t="str">
        <f>+IF(D3338="","",SUBTOTAL(3,D$7:D3338))</f>
        <v/>
      </c>
    </row>
    <row r="3339" spans="3:3">
      <c r="C3339" s="20" t="str">
        <f>+IF(D3339="","",SUBTOTAL(3,D$7:D3339))</f>
        <v/>
      </c>
    </row>
    <row r="3340" spans="3:3">
      <c r="C3340" s="20" t="str">
        <f>+IF(D3340="","",SUBTOTAL(3,D$7:D3340))</f>
        <v/>
      </c>
    </row>
    <row r="3341" spans="3:3">
      <c r="C3341" s="20" t="str">
        <f>+IF(D3341="","",SUBTOTAL(3,D$7:D3341))</f>
        <v/>
      </c>
    </row>
    <row r="3342" spans="3:3">
      <c r="C3342" s="20" t="str">
        <f>+IF(D3342="","",SUBTOTAL(3,D$7:D3342))</f>
        <v/>
      </c>
    </row>
    <row r="3343" spans="3:3">
      <c r="C3343" s="20" t="str">
        <f>+IF(D3343="","",SUBTOTAL(3,D$7:D3343))</f>
        <v/>
      </c>
    </row>
    <row r="3344" spans="3:3">
      <c r="C3344" s="20" t="str">
        <f>+IF(D3344="","",SUBTOTAL(3,D$7:D3344))</f>
        <v/>
      </c>
    </row>
    <row r="3345" spans="3:3">
      <c r="C3345" s="20" t="str">
        <f>+IF(D3345="","",SUBTOTAL(3,D$7:D3345))</f>
        <v/>
      </c>
    </row>
    <row r="3346" spans="3:3">
      <c r="C3346" s="20" t="str">
        <f>+IF(D3346="","",SUBTOTAL(3,D$7:D3346))</f>
        <v/>
      </c>
    </row>
    <row r="3347" spans="3:3">
      <c r="C3347" s="20" t="str">
        <f>+IF(D3347="","",SUBTOTAL(3,D$7:D3347))</f>
        <v/>
      </c>
    </row>
    <row r="3348" spans="3:3">
      <c r="C3348" s="20" t="str">
        <f>+IF(D3348="","",SUBTOTAL(3,D$7:D3348))</f>
        <v/>
      </c>
    </row>
    <row r="3349" spans="3:3">
      <c r="C3349" s="20" t="str">
        <f>+IF(D3349="","",SUBTOTAL(3,D$7:D3349))</f>
        <v/>
      </c>
    </row>
    <row r="3350" spans="3:3">
      <c r="C3350" s="20" t="str">
        <f>+IF(D3350="","",SUBTOTAL(3,D$7:D3350))</f>
        <v/>
      </c>
    </row>
    <row r="3351" spans="3:3">
      <c r="C3351" s="20" t="str">
        <f>+IF(D3351="","",SUBTOTAL(3,D$7:D3351))</f>
        <v/>
      </c>
    </row>
    <row r="3352" spans="3:3">
      <c r="C3352" s="20" t="str">
        <f>+IF(D3352="","",SUBTOTAL(3,D$7:D3352))</f>
        <v/>
      </c>
    </row>
    <row r="3353" spans="3:3">
      <c r="C3353" s="20" t="str">
        <f>+IF(D3353="","",SUBTOTAL(3,D$7:D3353))</f>
        <v/>
      </c>
    </row>
    <row r="3354" spans="3:3">
      <c r="C3354" s="20" t="str">
        <f>+IF(D3354="","",SUBTOTAL(3,D$7:D3354))</f>
        <v/>
      </c>
    </row>
    <row r="3355" spans="3:3">
      <c r="C3355" s="20" t="str">
        <f>+IF(D3355="","",SUBTOTAL(3,D$7:D3355))</f>
        <v/>
      </c>
    </row>
    <row r="3356" spans="3:3">
      <c r="C3356" s="20" t="str">
        <f>+IF(D3356="","",SUBTOTAL(3,D$7:D3356))</f>
        <v/>
      </c>
    </row>
    <row r="3357" spans="3:3">
      <c r="C3357" s="20" t="str">
        <f>+IF(D3357="","",SUBTOTAL(3,D$7:D3357))</f>
        <v/>
      </c>
    </row>
    <row r="3358" spans="3:3">
      <c r="C3358" s="20" t="str">
        <f>+IF(D3358="","",SUBTOTAL(3,D$7:D3358))</f>
        <v/>
      </c>
    </row>
    <row r="3359" spans="3:3">
      <c r="C3359" s="20" t="str">
        <f>+IF(D3359="","",SUBTOTAL(3,D$7:D3359))</f>
        <v/>
      </c>
    </row>
    <row r="3360" spans="3:3">
      <c r="C3360" s="20" t="str">
        <f>+IF(D3360="","",SUBTOTAL(3,D$7:D3360))</f>
        <v/>
      </c>
    </row>
    <row r="3361" spans="3:3">
      <c r="C3361" s="20" t="str">
        <f>+IF(D3361="","",SUBTOTAL(3,D$7:D3361))</f>
        <v/>
      </c>
    </row>
    <row r="3362" spans="3:3">
      <c r="C3362" s="20" t="str">
        <f>+IF(D3362="","",SUBTOTAL(3,D$7:D3362))</f>
        <v/>
      </c>
    </row>
    <row r="3363" spans="3:3">
      <c r="C3363" s="20" t="str">
        <f>+IF(D3363="","",SUBTOTAL(3,D$7:D3363))</f>
        <v/>
      </c>
    </row>
    <row r="3364" spans="3:3">
      <c r="C3364" s="20" t="str">
        <f>+IF(D3364="","",SUBTOTAL(3,D$7:D3364))</f>
        <v/>
      </c>
    </row>
    <row r="3365" spans="3:3">
      <c r="C3365" s="20" t="str">
        <f>+IF(D3365="","",SUBTOTAL(3,D$7:D3365))</f>
        <v/>
      </c>
    </row>
    <row r="3366" spans="3:3">
      <c r="C3366" s="20" t="str">
        <f>+IF(D3366="","",SUBTOTAL(3,D$7:D3366))</f>
        <v/>
      </c>
    </row>
    <row r="3367" spans="3:3">
      <c r="C3367" s="20" t="str">
        <f>+IF(D3367="","",SUBTOTAL(3,D$7:D3367))</f>
        <v/>
      </c>
    </row>
    <row r="3368" spans="3:3">
      <c r="C3368" s="20" t="str">
        <f>+IF(D3368="","",SUBTOTAL(3,D$7:D3368))</f>
        <v/>
      </c>
    </row>
    <row r="3369" spans="3:3">
      <c r="C3369" s="20" t="str">
        <f>+IF(D3369="","",SUBTOTAL(3,D$7:D3369))</f>
        <v/>
      </c>
    </row>
    <row r="3370" spans="3:3">
      <c r="C3370" s="20" t="str">
        <f>+IF(D3370="","",SUBTOTAL(3,D$7:D3370))</f>
        <v/>
      </c>
    </row>
    <row r="3371" spans="3:3">
      <c r="C3371" s="20" t="str">
        <f>+IF(D3371="","",SUBTOTAL(3,D$7:D3371))</f>
        <v/>
      </c>
    </row>
    <row r="3372" spans="3:3">
      <c r="C3372" s="20" t="str">
        <f>+IF(D3372="","",SUBTOTAL(3,D$7:D3372))</f>
        <v/>
      </c>
    </row>
    <row r="3373" spans="3:3">
      <c r="C3373" s="20" t="str">
        <f>+IF(D3373="","",SUBTOTAL(3,D$7:D3373))</f>
        <v/>
      </c>
    </row>
    <row r="3374" spans="3:3">
      <c r="C3374" s="20" t="str">
        <f>+IF(D3374="","",SUBTOTAL(3,D$7:D3374))</f>
        <v/>
      </c>
    </row>
    <row r="3375" spans="3:3">
      <c r="C3375" s="20" t="str">
        <f>+IF(D3375="","",SUBTOTAL(3,D$7:D3375))</f>
        <v/>
      </c>
    </row>
    <row r="3376" spans="3:3">
      <c r="C3376" s="20" t="str">
        <f>+IF(D3376="","",SUBTOTAL(3,D$7:D3376))</f>
        <v/>
      </c>
    </row>
    <row r="3377" spans="3:3">
      <c r="C3377" s="20" t="str">
        <f>+IF(D3377="","",SUBTOTAL(3,D$7:D3377))</f>
        <v/>
      </c>
    </row>
    <row r="3378" spans="3:3">
      <c r="C3378" s="20" t="str">
        <f>+IF(D3378="","",SUBTOTAL(3,D$7:D3378))</f>
        <v/>
      </c>
    </row>
    <row r="3379" spans="3:3">
      <c r="C3379" s="20" t="str">
        <f>+IF(D3379="","",SUBTOTAL(3,D$7:D3379))</f>
        <v/>
      </c>
    </row>
    <row r="3380" spans="3:3">
      <c r="C3380" s="20" t="str">
        <f>+IF(D3380="","",SUBTOTAL(3,D$7:D3380))</f>
        <v/>
      </c>
    </row>
    <row r="3381" spans="3:3">
      <c r="C3381" s="20" t="str">
        <f>+IF(D3381="","",SUBTOTAL(3,D$7:D3381))</f>
        <v/>
      </c>
    </row>
    <row r="3382" spans="3:3">
      <c r="C3382" s="20" t="str">
        <f>+IF(D3382="","",SUBTOTAL(3,D$7:D3382))</f>
        <v/>
      </c>
    </row>
    <row r="3383" spans="3:3">
      <c r="C3383" s="20" t="str">
        <f>+IF(D3383="","",SUBTOTAL(3,D$7:D3383))</f>
        <v/>
      </c>
    </row>
    <row r="3384" spans="3:3">
      <c r="C3384" s="20" t="str">
        <f>+IF(D3384="","",SUBTOTAL(3,D$7:D3384))</f>
        <v/>
      </c>
    </row>
    <row r="3385" spans="3:3">
      <c r="C3385" s="20" t="str">
        <f>+IF(D3385="","",SUBTOTAL(3,D$7:D3385))</f>
        <v/>
      </c>
    </row>
    <row r="3386" spans="3:3">
      <c r="C3386" s="20" t="str">
        <f>+IF(D3386="","",SUBTOTAL(3,D$7:D3386))</f>
        <v/>
      </c>
    </row>
    <row r="3387" spans="3:3">
      <c r="C3387" s="20" t="str">
        <f>+IF(D3387="","",SUBTOTAL(3,D$7:D3387))</f>
        <v/>
      </c>
    </row>
    <row r="3388" spans="3:3">
      <c r="C3388" s="20" t="str">
        <f>+IF(D3388="","",SUBTOTAL(3,D$7:D3388))</f>
        <v/>
      </c>
    </row>
    <row r="3389" spans="3:3">
      <c r="C3389" s="20" t="str">
        <f>+IF(D3389="","",SUBTOTAL(3,D$7:D3389))</f>
        <v/>
      </c>
    </row>
    <row r="3390" spans="3:3">
      <c r="C3390" s="20" t="str">
        <f>+IF(D3390="","",SUBTOTAL(3,D$7:D3390))</f>
        <v/>
      </c>
    </row>
    <row r="3391" spans="3:3">
      <c r="C3391" s="20" t="str">
        <f>+IF(D3391="","",SUBTOTAL(3,D$7:D3391))</f>
        <v/>
      </c>
    </row>
    <row r="3392" spans="3:3">
      <c r="C3392" s="20" t="str">
        <f>+IF(D3392="","",SUBTOTAL(3,D$7:D3392))</f>
        <v/>
      </c>
    </row>
    <row r="3393" spans="3:3">
      <c r="C3393" s="20" t="str">
        <f>+IF(D3393="","",SUBTOTAL(3,D$7:D3393))</f>
        <v/>
      </c>
    </row>
    <row r="3394" spans="3:3">
      <c r="C3394" s="20" t="str">
        <f>+IF(D3394="","",SUBTOTAL(3,D$7:D3394))</f>
        <v/>
      </c>
    </row>
    <row r="3395" spans="3:3">
      <c r="C3395" s="20" t="str">
        <f>+IF(D3395="","",SUBTOTAL(3,D$7:D3395))</f>
        <v/>
      </c>
    </row>
    <row r="3396" spans="3:3">
      <c r="C3396" s="20" t="str">
        <f>+IF(D3396="","",SUBTOTAL(3,D$7:D3396))</f>
        <v/>
      </c>
    </row>
    <row r="3397" spans="3:3">
      <c r="C3397" s="20" t="str">
        <f>+IF(D3397="","",SUBTOTAL(3,D$7:D3397))</f>
        <v/>
      </c>
    </row>
    <row r="3398" spans="3:3">
      <c r="C3398" s="20" t="str">
        <f>+IF(D3398="","",SUBTOTAL(3,D$7:D3398))</f>
        <v/>
      </c>
    </row>
    <row r="3399" spans="3:3">
      <c r="C3399" s="20" t="str">
        <f>+IF(D3399="","",SUBTOTAL(3,D$7:D3399))</f>
        <v/>
      </c>
    </row>
    <row r="3400" spans="3:3">
      <c r="C3400" s="20" t="str">
        <f>+IF(D3400="","",SUBTOTAL(3,D$7:D3400))</f>
        <v/>
      </c>
    </row>
    <row r="3401" spans="3:3">
      <c r="C3401" s="20" t="str">
        <f>+IF(D3401="","",SUBTOTAL(3,D$7:D3401))</f>
        <v/>
      </c>
    </row>
    <row r="3402" spans="3:3">
      <c r="C3402" s="20" t="str">
        <f>+IF(D3402="","",SUBTOTAL(3,D$7:D3402))</f>
        <v/>
      </c>
    </row>
    <row r="3403" spans="3:3">
      <c r="C3403" s="20" t="str">
        <f>+IF(D3403="","",SUBTOTAL(3,D$7:D3403))</f>
        <v/>
      </c>
    </row>
    <row r="3404" spans="3:3">
      <c r="C3404" s="20" t="str">
        <f>+IF(D3404="","",SUBTOTAL(3,D$7:D3404))</f>
        <v/>
      </c>
    </row>
    <row r="3405" spans="3:3">
      <c r="C3405" s="20" t="str">
        <f>+IF(D3405="","",SUBTOTAL(3,D$7:D3405))</f>
        <v/>
      </c>
    </row>
    <row r="3406" spans="3:3">
      <c r="C3406" s="20" t="str">
        <f>+IF(D3406="","",SUBTOTAL(3,D$7:D3406))</f>
        <v/>
      </c>
    </row>
    <row r="3407" spans="3:3">
      <c r="C3407" s="20" t="str">
        <f>+IF(D3407="","",SUBTOTAL(3,D$7:D3407))</f>
        <v/>
      </c>
    </row>
    <row r="3408" spans="3:3">
      <c r="C3408" s="20" t="str">
        <f>+IF(D3408="","",SUBTOTAL(3,D$7:D3408))</f>
        <v/>
      </c>
    </row>
    <row r="3409" spans="3:3">
      <c r="C3409" s="20" t="str">
        <f>+IF(D3409="","",SUBTOTAL(3,D$7:D3409))</f>
        <v/>
      </c>
    </row>
    <row r="3410" spans="3:3">
      <c r="C3410" s="20" t="str">
        <f>+IF(D3410="","",SUBTOTAL(3,D$7:D3410))</f>
        <v/>
      </c>
    </row>
    <row r="3411" spans="3:3">
      <c r="C3411" s="20" t="str">
        <f>+IF(D3411="","",SUBTOTAL(3,D$7:D3411))</f>
        <v/>
      </c>
    </row>
    <row r="3412" spans="3:3">
      <c r="C3412" s="20" t="str">
        <f>+IF(D3412="","",SUBTOTAL(3,D$7:D3412))</f>
        <v/>
      </c>
    </row>
    <row r="3413" spans="3:3">
      <c r="C3413" s="20" t="str">
        <f>+IF(D3413="","",SUBTOTAL(3,D$7:D3413))</f>
        <v/>
      </c>
    </row>
    <row r="3414" spans="3:3">
      <c r="C3414" s="20" t="str">
        <f>+IF(D3414="","",SUBTOTAL(3,D$7:D3414))</f>
        <v/>
      </c>
    </row>
    <row r="3415" spans="3:3">
      <c r="C3415" s="20" t="str">
        <f>+IF(D3415="","",SUBTOTAL(3,D$7:D3415))</f>
        <v/>
      </c>
    </row>
    <row r="3416" spans="3:3">
      <c r="C3416" s="20" t="str">
        <f>+IF(D3416="","",SUBTOTAL(3,D$7:D3416))</f>
        <v/>
      </c>
    </row>
    <row r="3417" spans="3:3">
      <c r="C3417" s="20" t="str">
        <f>+IF(D3417="","",SUBTOTAL(3,D$7:D3417))</f>
        <v/>
      </c>
    </row>
    <row r="3418" spans="3:3">
      <c r="C3418" s="20" t="str">
        <f>+IF(D3418="","",SUBTOTAL(3,D$7:D3418))</f>
        <v/>
      </c>
    </row>
    <row r="3419" spans="3:3">
      <c r="C3419" s="20" t="str">
        <f>+IF(D3419="","",SUBTOTAL(3,D$7:D3419))</f>
        <v/>
      </c>
    </row>
    <row r="3420" spans="3:3">
      <c r="C3420" s="20" t="str">
        <f>+IF(D3420="","",SUBTOTAL(3,D$7:D3420))</f>
        <v/>
      </c>
    </row>
    <row r="3421" spans="3:3">
      <c r="C3421" s="20" t="str">
        <f>+IF(D3421="","",SUBTOTAL(3,D$7:D3421))</f>
        <v/>
      </c>
    </row>
    <row r="3422" spans="3:3">
      <c r="C3422" s="20" t="str">
        <f>+IF(D3422="","",SUBTOTAL(3,D$7:D3422))</f>
        <v/>
      </c>
    </row>
    <row r="3423" spans="3:3">
      <c r="C3423" s="20" t="str">
        <f>+IF(D3423="","",SUBTOTAL(3,D$7:D3423))</f>
        <v/>
      </c>
    </row>
    <row r="3424" spans="3:3">
      <c r="C3424" s="20" t="str">
        <f>+IF(D3424="","",SUBTOTAL(3,D$7:D3424))</f>
        <v/>
      </c>
    </row>
    <row r="3425" spans="3:3">
      <c r="C3425" s="20" t="str">
        <f>+IF(D3425="","",SUBTOTAL(3,D$7:D3425))</f>
        <v/>
      </c>
    </row>
    <row r="3426" spans="3:3">
      <c r="C3426" s="20" t="str">
        <f>+IF(D3426="","",SUBTOTAL(3,D$7:D3426))</f>
        <v/>
      </c>
    </row>
    <row r="3427" spans="3:3">
      <c r="C3427" s="20" t="str">
        <f>+IF(D3427="","",SUBTOTAL(3,D$7:D3427))</f>
        <v/>
      </c>
    </row>
    <row r="3428" spans="3:3">
      <c r="C3428" s="20" t="str">
        <f>+IF(D3428="","",SUBTOTAL(3,D$7:D3428))</f>
        <v/>
      </c>
    </row>
    <row r="3429" spans="3:3">
      <c r="C3429" s="20" t="str">
        <f>+IF(D3429="","",SUBTOTAL(3,D$7:D3429))</f>
        <v/>
      </c>
    </row>
    <row r="3430" spans="3:3">
      <c r="C3430" s="20" t="str">
        <f>+IF(D3430="","",SUBTOTAL(3,D$7:D3430))</f>
        <v/>
      </c>
    </row>
    <row r="3431" spans="3:3">
      <c r="C3431" s="20" t="str">
        <f>+IF(D3431="","",SUBTOTAL(3,D$7:D3431))</f>
        <v/>
      </c>
    </row>
    <row r="3432" spans="3:3">
      <c r="C3432" s="20" t="str">
        <f>+IF(D3432="","",SUBTOTAL(3,D$7:D3432))</f>
        <v/>
      </c>
    </row>
    <row r="3433" spans="3:3">
      <c r="C3433" s="20" t="str">
        <f>+IF(D3433="","",SUBTOTAL(3,D$7:D3433))</f>
        <v/>
      </c>
    </row>
    <row r="3434" spans="3:3">
      <c r="C3434" s="20" t="str">
        <f>+IF(D3434="","",SUBTOTAL(3,D$7:D3434))</f>
        <v/>
      </c>
    </row>
    <row r="3435" spans="3:3">
      <c r="C3435" s="20" t="str">
        <f>+IF(D3435="","",SUBTOTAL(3,D$7:D3435))</f>
        <v/>
      </c>
    </row>
    <row r="3436" spans="3:3">
      <c r="C3436" s="20" t="str">
        <f>+IF(D3436="","",SUBTOTAL(3,D$7:D3436))</f>
        <v/>
      </c>
    </row>
    <row r="3437" spans="3:3">
      <c r="C3437" s="20" t="str">
        <f>+IF(D3437="","",SUBTOTAL(3,D$7:D3437))</f>
        <v/>
      </c>
    </row>
    <row r="3438" spans="3:3">
      <c r="C3438" s="20" t="str">
        <f>+IF(D3438="","",SUBTOTAL(3,D$7:D3438))</f>
        <v/>
      </c>
    </row>
    <row r="3439" spans="3:3">
      <c r="C3439" s="20" t="str">
        <f>+IF(D3439="","",SUBTOTAL(3,D$7:D3439))</f>
        <v/>
      </c>
    </row>
    <row r="3440" spans="3:3">
      <c r="C3440" s="20" t="str">
        <f>+IF(D3440="","",SUBTOTAL(3,D$7:D3440))</f>
        <v/>
      </c>
    </row>
    <row r="3441" spans="3:3">
      <c r="C3441" s="20" t="str">
        <f>+IF(D3441="","",SUBTOTAL(3,D$7:D3441))</f>
        <v/>
      </c>
    </row>
    <row r="3442" spans="3:3">
      <c r="C3442" s="20" t="str">
        <f>+IF(D3442="","",SUBTOTAL(3,D$7:D3442))</f>
        <v/>
      </c>
    </row>
    <row r="3443" spans="3:3">
      <c r="C3443" s="20" t="str">
        <f>+IF(D3443="","",SUBTOTAL(3,D$7:D3443))</f>
        <v/>
      </c>
    </row>
    <row r="3444" spans="3:3">
      <c r="C3444" s="20" t="str">
        <f>+IF(D3444="","",SUBTOTAL(3,D$7:D3444))</f>
        <v/>
      </c>
    </row>
    <row r="3445" spans="3:3">
      <c r="C3445" s="20" t="str">
        <f>+IF(D3445="","",SUBTOTAL(3,D$7:D3445))</f>
        <v/>
      </c>
    </row>
    <row r="3446" spans="3:3">
      <c r="C3446" s="20" t="str">
        <f>+IF(D3446="","",SUBTOTAL(3,D$7:D3446))</f>
        <v/>
      </c>
    </row>
    <row r="3447" spans="3:3">
      <c r="C3447" s="20" t="str">
        <f>+IF(D3447="","",SUBTOTAL(3,D$7:D3447))</f>
        <v/>
      </c>
    </row>
    <row r="3448" spans="3:3">
      <c r="C3448" s="20" t="str">
        <f>+IF(D3448="","",SUBTOTAL(3,D$7:D3448))</f>
        <v/>
      </c>
    </row>
    <row r="3449" spans="3:3">
      <c r="C3449" s="20" t="str">
        <f>+IF(D3449="","",SUBTOTAL(3,D$7:D3449))</f>
        <v/>
      </c>
    </row>
    <row r="3450" spans="3:3">
      <c r="C3450" s="20" t="str">
        <f>+IF(D3450="","",SUBTOTAL(3,D$7:D3450))</f>
        <v/>
      </c>
    </row>
    <row r="3451" spans="3:3">
      <c r="C3451" s="20" t="str">
        <f>+IF(D3451="","",SUBTOTAL(3,D$7:D3451))</f>
        <v/>
      </c>
    </row>
    <row r="3452" spans="3:3">
      <c r="C3452" s="20" t="str">
        <f>+IF(D3452="","",SUBTOTAL(3,D$7:D3452))</f>
        <v/>
      </c>
    </row>
    <row r="3453" spans="3:3">
      <c r="C3453" s="20" t="str">
        <f>+IF(D3453="","",SUBTOTAL(3,D$7:D3453))</f>
        <v/>
      </c>
    </row>
    <row r="3454" spans="3:3">
      <c r="C3454" s="20" t="str">
        <f>+IF(D3454="","",SUBTOTAL(3,D$7:D3454))</f>
        <v/>
      </c>
    </row>
    <row r="3455" spans="3:3">
      <c r="C3455" s="20" t="str">
        <f>+IF(D3455="","",SUBTOTAL(3,D$7:D3455))</f>
        <v/>
      </c>
    </row>
    <row r="3456" spans="3:3">
      <c r="C3456" s="20" t="str">
        <f>+IF(D3456="","",SUBTOTAL(3,D$7:D3456))</f>
        <v/>
      </c>
    </row>
    <row r="3457" spans="3:3">
      <c r="C3457" s="20" t="str">
        <f>+IF(D3457="","",SUBTOTAL(3,D$7:D3457))</f>
        <v/>
      </c>
    </row>
    <row r="3458" spans="3:3">
      <c r="C3458" s="20" t="str">
        <f>+IF(D3458="","",SUBTOTAL(3,D$7:D3458))</f>
        <v/>
      </c>
    </row>
    <row r="3459" spans="3:3">
      <c r="C3459" s="20" t="str">
        <f>+IF(D3459="","",SUBTOTAL(3,D$7:D3459))</f>
        <v/>
      </c>
    </row>
    <row r="3460" spans="3:3">
      <c r="C3460" s="20" t="str">
        <f>+IF(D3460="","",SUBTOTAL(3,D$7:D3460))</f>
        <v/>
      </c>
    </row>
    <row r="3461" spans="3:3">
      <c r="C3461" s="20" t="str">
        <f>+IF(D3461="","",SUBTOTAL(3,D$7:D3461))</f>
        <v/>
      </c>
    </row>
    <row r="3462" spans="3:3">
      <c r="C3462" s="20" t="str">
        <f>+IF(D3462="","",SUBTOTAL(3,D$7:D3462))</f>
        <v/>
      </c>
    </row>
    <row r="3463" spans="3:3">
      <c r="C3463" s="20" t="str">
        <f>+IF(D3463="","",SUBTOTAL(3,D$7:D3463))</f>
        <v/>
      </c>
    </row>
    <row r="3464" spans="3:3">
      <c r="C3464" s="20" t="str">
        <f>+IF(D3464="","",SUBTOTAL(3,D$7:D3464))</f>
        <v/>
      </c>
    </row>
    <row r="3465" spans="3:3">
      <c r="C3465" s="20" t="str">
        <f>+IF(D3465="","",SUBTOTAL(3,D$7:D3465))</f>
        <v/>
      </c>
    </row>
    <row r="3466" spans="3:3">
      <c r="C3466" s="20" t="str">
        <f>+IF(D3466="","",SUBTOTAL(3,D$7:D3466))</f>
        <v/>
      </c>
    </row>
    <row r="3467" spans="3:3">
      <c r="C3467" s="20" t="str">
        <f>+IF(D3467="","",SUBTOTAL(3,D$7:D3467))</f>
        <v/>
      </c>
    </row>
    <row r="3468" spans="3:3">
      <c r="C3468" s="20" t="str">
        <f>+IF(D3468="","",SUBTOTAL(3,D$7:D3468))</f>
        <v/>
      </c>
    </row>
    <row r="3469" spans="3:3">
      <c r="C3469" s="20" t="str">
        <f>+IF(D3469="","",SUBTOTAL(3,D$7:D3469))</f>
        <v/>
      </c>
    </row>
    <row r="3470" spans="3:3">
      <c r="C3470" s="20" t="str">
        <f>+IF(D3470="","",SUBTOTAL(3,D$7:D3470))</f>
        <v/>
      </c>
    </row>
    <row r="3471" spans="3:3">
      <c r="C3471" s="20" t="str">
        <f>+IF(D3471="","",SUBTOTAL(3,D$7:D3471))</f>
        <v/>
      </c>
    </row>
    <row r="3472" spans="3:3">
      <c r="C3472" s="20" t="str">
        <f>+IF(D3472="","",SUBTOTAL(3,D$7:D3472))</f>
        <v/>
      </c>
    </row>
    <row r="3473" spans="3:3">
      <c r="C3473" s="20" t="str">
        <f>+IF(D3473="","",SUBTOTAL(3,D$7:D3473))</f>
        <v/>
      </c>
    </row>
    <row r="3474" spans="3:3">
      <c r="C3474" s="20" t="str">
        <f>+IF(D3474="","",SUBTOTAL(3,D$7:D3474))</f>
        <v/>
      </c>
    </row>
    <row r="3475" spans="3:3">
      <c r="C3475" s="20" t="str">
        <f>+IF(D3475="","",SUBTOTAL(3,D$7:D3475))</f>
        <v/>
      </c>
    </row>
    <row r="3476" spans="3:3">
      <c r="C3476" s="20" t="str">
        <f>+IF(D3476="","",SUBTOTAL(3,D$7:D3476))</f>
        <v/>
      </c>
    </row>
    <row r="3477" spans="3:3">
      <c r="C3477" s="20" t="str">
        <f>+IF(D3477="","",SUBTOTAL(3,D$7:D3477))</f>
        <v/>
      </c>
    </row>
    <row r="3478" spans="3:3">
      <c r="C3478" s="20" t="str">
        <f>+IF(D3478="","",SUBTOTAL(3,D$7:D3478))</f>
        <v/>
      </c>
    </row>
    <row r="3479" spans="3:3">
      <c r="C3479" s="20" t="str">
        <f>+IF(D3479="","",SUBTOTAL(3,D$7:D3479))</f>
        <v/>
      </c>
    </row>
    <row r="3480" spans="3:3">
      <c r="C3480" s="20" t="str">
        <f>+IF(D3480="","",SUBTOTAL(3,D$7:D3480))</f>
        <v/>
      </c>
    </row>
    <row r="3481" spans="3:3">
      <c r="C3481" s="20" t="str">
        <f>+IF(D3481="","",SUBTOTAL(3,D$7:D3481))</f>
        <v/>
      </c>
    </row>
    <row r="3482" spans="3:3">
      <c r="C3482" s="20" t="str">
        <f>+IF(D3482="","",SUBTOTAL(3,D$7:D3482))</f>
        <v/>
      </c>
    </row>
    <row r="3483" spans="3:3">
      <c r="C3483" s="20" t="str">
        <f>+IF(D3483="","",SUBTOTAL(3,D$7:D3483))</f>
        <v/>
      </c>
    </row>
    <row r="3484" spans="3:3">
      <c r="C3484" s="20" t="str">
        <f>+IF(D3484="","",SUBTOTAL(3,D$7:D3484))</f>
        <v/>
      </c>
    </row>
    <row r="3485" spans="3:3">
      <c r="C3485" s="20" t="str">
        <f>+IF(D3485="","",SUBTOTAL(3,D$7:D3485))</f>
        <v/>
      </c>
    </row>
    <row r="3486" spans="3:3">
      <c r="C3486" s="20" t="str">
        <f>+IF(D3486="","",SUBTOTAL(3,D$7:D3486))</f>
        <v/>
      </c>
    </row>
    <row r="3487" spans="3:3">
      <c r="C3487" s="20" t="str">
        <f>+IF(D3487="","",SUBTOTAL(3,D$7:D3487))</f>
        <v/>
      </c>
    </row>
    <row r="3488" spans="3:3">
      <c r="C3488" s="20" t="str">
        <f>+IF(D3488="","",SUBTOTAL(3,D$7:D3488))</f>
        <v/>
      </c>
    </row>
    <row r="3489" spans="3:3">
      <c r="C3489" s="20" t="str">
        <f>+IF(D3489="","",SUBTOTAL(3,D$7:D3489))</f>
        <v/>
      </c>
    </row>
    <row r="3490" spans="3:3">
      <c r="C3490" s="20" t="str">
        <f>+IF(D3490="","",SUBTOTAL(3,D$7:D3490))</f>
        <v/>
      </c>
    </row>
    <row r="3491" spans="3:3">
      <c r="C3491" s="20" t="str">
        <f>+IF(D3491="","",SUBTOTAL(3,D$7:D3491))</f>
        <v/>
      </c>
    </row>
    <row r="3492" spans="3:3">
      <c r="C3492" s="20" t="str">
        <f>+IF(D3492="","",SUBTOTAL(3,D$7:D3492))</f>
        <v/>
      </c>
    </row>
    <row r="3493" spans="3:3">
      <c r="C3493" s="20" t="str">
        <f>+IF(D3493="","",SUBTOTAL(3,D$7:D3493))</f>
        <v/>
      </c>
    </row>
    <row r="3494" spans="3:3">
      <c r="C3494" s="20" t="str">
        <f>+IF(D3494="","",SUBTOTAL(3,D$7:D3494))</f>
        <v/>
      </c>
    </row>
    <row r="3495" spans="3:3">
      <c r="C3495" s="20" t="str">
        <f>+IF(D3495="","",SUBTOTAL(3,D$7:D3495))</f>
        <v/>
      </c>
    </row>
    <row r="3496" spans="3:3">
      <c r="C3496" s="20" t="str">
        <f>+IF(D3496="","",SUBTOTAL(3,D$7:D3496))</f>
        <v/>
      </c>
    </row>
    <row r="3497" spans="3:3">
      <c r="C3497" s="20" t="str">
        <f>+IF(D3497="","",SUBTOTAL(3,D$7:D3497))</f>
        <v/>
      </c>
    </row>
    <row r="3498" spans="3:3">
      <c r="C3498" s="20" t="str">
        <f>+IF(D3498="","",SUBTOTAL(3,D$7:D3498))</f>
        <v/>
      </c>
    </row>
    <row r="3499" spans="3:3">
      <c r="C3499" s="20" t="str">
        <f>+IF(D3499="","",SUBTOTAL(3,D$7:D3499))</f>
        <v/>
      </c>
    </row>
    <row r="3500" spans="3:3">
      <c r="C3500" s="20" t="str">
        <f>+IF(D3500="","",SUBTOTAL(3,D$7:D3500))</f>
        <v/>
      </c>
    </row>
    <row r="3501" spans="3:3">
      <c r="C3501" s="20" t="str">
        <f>+IF(D3501="","",SUBTOTAL(3,D$7:D3501))</f>
        <v/>
      </c>
    </row>
    <row r="3502" spans="3:3">
      <c r="C3502" s="20" t="str">
        <f>+IF(D3502="","",SUBTOTAL(3,D$7:D3502))</f>
        <v/>
      </c>
    </row>
    <row r="3503" spans="3:3">
      <c r="C3503" s="20" t="str">
        <f>+IF(D3503="","",SUBTOTAL(3,D$7:D3503))</f>
        <v/>
      </c>
    </row>
    <row r="3504" spans="3:3">
      <c r="C3504" s="20" t="str">
        <f>+IF(D3504="","",SUBTOTAL(3,D$7:D3504))</f>
        <v/>
      </c>
    </row>
    <row r="3505" spans="3:3">
      <c r="C3505" s="20" t="str">
        <f>+IF(D3505="","",SUBTOTAL(3,D$7:D3505))</f>
        <v/>
      </c>
    </row>
    <row r="3506" spans="3:3">
      <c r="C3506" s="20" t="str">
        <f>+IF(D3506="","",SUBTOTAL(3,D$7:D3506))</f>
        <v/>
      </c>
    </row>
    <row r="3507" spans="3:3">
      <c r="C3507" s="20" t="str">
        <f>+IF(D3507="","",SUBTOTAL(3,D$7:D3507))</f>
        <v/>
      </c>
    </row>
    <row r="3508" spans="3:3">
      <c r="C3508" s="20" t="str">
        <f>+IF(D3508="","",SUBTOTAL(3,D$7:D3508))</f>
        <v/>
      </c>
    </row>
    <row r="3509" spans="3:3">
      <c r="C3509" s="20" t="str">
        <f>+IF(D3509="","",SUBTOTAL(3,D$7:D3509))</f>
        <v/>
      </c>
    </row>
    <row r="3510" spans="3:3">
      <c r="C3510" s="20" t="str">
        <f>+IF(D3510="","",SUBTOTAL(3,D$7:D3510))</f>
        <v/>
      </c>
    </row>
    <row r="3511" spans="3:3">
      <c r="C3511" s="20" t="str">
        <f>+IF(D3511="","",SUBTOTAL(3,D$7:D3511))</f>
        <v/>
      </c>
    </row>
    <row r="3512" spans="3:3">
      <c r="C3512" s="20" t="str">
        <f>+IF(D3512="","",SUBTOTAL(3,D$7:D3512))</f>
        <v/>
      </c>
    </row>
    <row r="3513" spans="3:3">
      <c r="C3513" s="20" t="str">
        <f>+IF(D3513="","",SUBTOTAL(3,D$7:D3513))</f>
        <v/>
      </c>
    </row>
    <row r="3514" spans="3:3">
      <c r="C3514" s="20" t="str">
        <f>+IF(D3514="","",SUBTOTAL(3,D$7:D3514))</f>
        <v/>
      </c>
    </row>
    <row r="3515" spans="3:3">
      <c r="C3515" s="20" t="str">
        <f>+IF(D3515="","",SUBTOTAL(3,D$7:D3515))</f>
        <v/>
      </c>
    </row>
    <row r="3516" spans="3:3">
      <c r="C3516" s="20" t="str">
        <f>+IF(D3516="","",SUBTOTAL(3,D$7:D3516))</f>
        <v/>
      </c>
    </row>
    <row r="3517" spans="3:3">
      <c r="C3517" s="20" t="str">
        <f>+IF(D3517="","",SUBTOTAL(3,D$7:D3517))</f>
        <v/>
      </c>
    </row>
    <row r="3518" spans="3:3">
      <c r="C3518" s="20" t="str">
        <f>+IF(D3518="","",SUBTOTAL(3,D$7:D3518))</f>
        <v/>
      </c>
    </row>
    <row r="3519" spans="3:3">
      <c r="C3519" s="20" t="str">
        <f>+IF(D3519="","",SUBTOTAL(3,D$7:D3519))</f>
        <v/>
      </c>
    </row>
    <row r="3520" spans="3:3">
      <c r="C3520" s="20" t="str">
        <f>+IF(D3520="","",SUBTOTAL(3,D$7:D3520))</f>
        <v/>
      </c>
    </row>
    <row r="3521" spans="3:3">
      <c r="C3521" s="20" t="str">
        <f>+IF(D3521="","",SUBTOTAL(3,D$7:D3521))</f>
        <v/>
      </c>
    </row>
    <row r="3522" spans="3:3">
      <c r="C3522" s="20" t="str">
        <f>+IF(D3522="","",SUBTOTAL(3,D$7:D3522))</f>
        <v/>
      </c>
    </row>
    <row r="3523" spans="3:3">
      <c r="C3523" s="20" t="str">
        <f>+IF(D3523="","",SUBTOTAL(3,D$7:D3523))</f>
        <v/>
      </c>
    </row>
    <row r="3524" spans="3:3">
      <c r="C3524" s="20" t="str">
        <f>+IF(D3524="","",SUBTOTAL(3,D$7:D3524))</f>
        <v/>
      </c>
    </row>
    <row r="3525" spans="3:3">
      <c r="C3525" s="20" t="str">
        <f>+IF(D3525="","",SUBTOTAL(3,D$7:D3525))</f>
        <v/>
      </c>
    </row>
    <row r="3526" spans="3:3">
      <c r="C3526" s="20" t="str">
        <f>+IF(D3526="","",SUBTOTAL(3,D$7:D3526))</f>
        <v/>
      </c>
    </row>
    <row r="3527" spans="3:3">
      <c r="C3527" s="20" t="str">
        <f>+IF(D3527="","",SUBTOTAL(3,D$7:D3527))</f>
        <v/>
      </c>
    </row>
    <row r="3528" spans="3:3">
      <c r="C3528" s="20" t="str">
        <f>+IF(D3528="","",SUBTOTAL(3,D$7:D3528))</f>
        <v/>
      </c>
    </row>
    <row r="3529" spans="3:3">
      <c r="C3529" s="20" t="str">
        <f>+IF(D3529="","",SUBTOTAL(3,D$7:D3529))</f>
        <v/>
      </c>
    </row>
    <row r="3530" spans="3:3">
      <c r="C3530" s="20" t="str">
        <f>+IF(D3530="","",SUBTOTAL(3,D$7:D3530))</f>
        <v/>
      </c>
    </row>
    <row r="3531" spans="3:3">
      <c r="C3531" s="20" t="str">
        <f>+IF(D3531="","",SUBTOTAL(3,D$7:D3531))</f>
        <v/>
      </c>
    </row>
    <row r="3532" spans="3:3">
      <c r="C3532" s="20" t="str">
        <f>+IF(D3532="","",SUBTOTAL(3,D$7:D3532))</f>
        <v/>
      </c>
    </row>
    <row r="3533" spans="3:3">
      <c r="C3533" s="20" t="str">
        <f>+IF(D3533="","",SUBTOTAL(3,D$7:D3533))</f>
        <v/>
      </c>
    </row>
    <row r="3534" spans="3:3">
      <c r="C3534" s="20" t="str">
        <f>+IF(D3534="","",SUBTOTAL(3,D$7:D3534))</f>
        <v/>
      </c>
    </row>
    <row r="3535" spans="3:3">
      <c r="C3535" s="20" t="str">
        <f>+IF(D3535="","",SUBTOTAL(3,D$7:D3535))</f>
        <v/>
      </c>
    </row>
    <row r="3536" spans="3:3">
      <c r="C3536" s="20" t="str">
        <f>+IF(D3536="","",SUBTOTAL(3,D$7:D3536))</f>
        <v/>
      </c>
    </row>
    <row r="3537" spans="3:3">
      <c r="C3537" s="20" t="str">
        <f>+IF(D3537="","",SUBTOTAL(3,D$7:D3537))</f>
        <v/>
      </c>
    </row>
    <row r="3538" spans="3:3">
      <c r="C3538" s="20" t="str">
        <f>+IF(D3538="","",SUBTOTAL(3,D$7:D3538))</f>
        <v/>
      </c>
    </row>
    <row r="3539" spans="3:3">
      <c r="C3539" s="20" t="str">
        <f>+IF(D3539="","",SUBTOTAL(3,D$7:D3539))</f>
        <v/>
      </c>
    </row>
    <row r="3540" spans="3:3">
      <c r="C3540" s="20" t="str">
        <f>+IF(D3540="","",SUBTOTAL(3,D$7:D3540))</f>
        <v/>
      </c>
    </row>
    <row r="3541" spans="3:3">
      <c r="C3541" s="20" t="str">
        <f>+IF(D3541="","",SUBTOTAL(3,D$7:D3541))</f>
        <v/>
      </c>
    </row>
    <row r="3542" spans="3:3">
      <c r="C3542" s="20" t="str">
        <f>+IF(D3542="","",SUBTOTAL(3,D$7:D3542))</f>
        <v/>
      </c>
    </row>
    <row r="3543" spans="3:3">
      <c r="C3543" s="20" t="str">
        <f>+IF(D3543="","",SUBTOTAL(3,D$7:D3543))</f>
        <v/>
      </c>
    </row>
    <row r="3544" spans="3:3">
      <c r="C3544" s="20" t="str">
        <f>+IF(D3544="","",SUBTOTAL(3,D$7:D3544))</f>
        <v/>
      </c>
    </row>
    <row r="3545" spans="3:3">
      <c r="C3545" s="20" t="str">
        <f>+IF(D3545="","",SUBTOTAL(3,D$7:D3545))</f>
        <v/>
      </c>
    </row>
    <row r="3546" spans="3:3">
      <c r="C3546" s="20" t="str">
        <f>+IF(D3546="","",SUBTOTAL(3,D$7:D3546))</f>
        <v/>
      </c>
    </row>
    <row r="3547" spans="3:3">
      <c r="C3547" s="20" t="str">
        <f>+IF(D3547="","",SUBTOTAL(3,D$7:D3547))</f>
        <v/>
      </c>
    </row>
    <row r="3548" spans="3:3">
      <c r="C3548" s="20" t="str">
        <f>+IF(D3548="","",SUBTOTAL(3,D$7:D3548))</f>
        <v/>
      </c>
    </row>
    <row r="3549" spans="3:3">
      <c r="C3549" s="20" t="str">
        <f>+IF(D3549="","",SUBTOTAL(3,D$7:D3549))</f>
        <v/>
      </c>
    </row>
    <row r="3550" spans="3:3">
      <c r="C3550" s="20" t="str">
        <f>+IF(D3550="","",SUBTOTAL(3,D$7:D3550))</f>
        <v/>
      </c>
    </row>
    <row r="3551" spans="3:3">
      <c r="C3551" s="20" t="str">
        <f>+IF(D3551="","",SUBTOTAL(3,D$7:D3551))</f>
        <v/>
      </c>
    </row>
    <row r="3552" spans="3:3">
      <c r="C3552" s="20" t="str">
        <f>+IF(D3552="","",SUBTOTAL(3,D$7:D3552))</f>
        <v/>
      </c>
    </row>
    <row r="3553" spans="3:3">
      <c r="C3553" s="20" t="str">
        <f>+IF(D3553="","",SUBTOTAL(3,D$7:D3553))</f>
        <v/>
      </c>
    </row>
    <row r="3554" spans="3:3">
      <c r="C3554" s="20" t="str">
        <f>+IF(D3554="","",SUBTOTAL(3,D$7:D3554))</f>
        <v/>
      </c>
    </row>
    <row r="3555" spans="3:3">
      <c r="C3555" s="20" t="str">
        <f>+IF(D3555="","",SUBTOTAL(3,D$7:D3555))</f>
        <v/>
      </c>
    </row>
    <row r="3556" spans="3:3">
      <c r="C3556" s="20" t="str">
        <f>+IF(D3556="","",SUBTOTAL(3,D$7:D3556))</f>
        <v/>
      </c>
    </row>
    <row r="3557" spans="3:3">
      <c r="C3557" s="20" t="str">
        <f>+IF(D3557="","",SUBTOTAL(3,D$7:D3557))</f>
        <v/>
      </c>
    </row>
    <row r="3558" spans="3:3">
      <c r="C3558" s="20" t="str">
        <f>+IF(D3558="","",SUBTOTAL(3,D$7:D3558))</f>
        <v/>
      </c>
    </row>
    <row r="3559" spans="3:3">
      <c r="C3559" s="20" t="str">
        <f>+IF(D3559="","",SUBTOTAL(3,D$7:D3559))</f>
        <v/>
      </c>
    </row>
    <row r="3560" spans="3:3">
      <c r="C3560" s="20" t="str">
        <f>+IF(D3560="","",SUBTOTAL(3,D$7:D3560))</f>
        <v/>
      </c>
    </row>
    <row r="3561" spans="3:3">
      <c r="C3561" s="20" t="str">
        <f>+IF(D3561="","",SUBTOTAL(3,D$7:D3561))</f>
        <v/>
      </c>
    </row>
    <row r="3562" spans="3:3">
      <c r="C3562" s="20" t="str">
        <f>+IF(D3562="","",SUBTOTAL(3,D$7:D3562))</f>
        <v/>
      </c>
    </row>
    <row r="3563" spans="3:3">
      <c r="C3563" s="20" t="str">
        <f>+IF(D3563="","",SUBTOTAL(3,D$7:D3563))</f>
        <v/>
      </c>
    </row>
    <row r="3564" spans="3:3">
      <c r="C3564" s="20" t="str">
        <f>+IF(D3564="","",SUBTOTAL(3,D$7:D3564))</f>
        <v/>
      </c>
    </row>
    <row r="3565" spans="3:3">
      <c r="C3565" s="20" t="str">
        <f>+IF(D3565="","",SUBTOTAL(3,D$7:D3565))</f>
        <v/>
      </c>
    </row>
    <row r="3566" spans="3:3">
      <c r="C3566" s="20" t="str">
        <f>+IF(D3566="","",SUBTOTAL(3,D$7:D3566))</f>
        <v/>
      </c>
    </row>
    <row r="3567" spans="3:3">
      <c r="C3567" s="20" t="str">
        <f>+IF(D3567="","",SUBTOTAL(3,D$7:D3567))</f>
        <v/>
      </c>
    </row>
    <row r="3568" spans="3:3">
      <c r="C3568" s="20" t="str">
        <f>+IF(D3568="","",SUBTOTAL(3,D$7:D3568))</f>
        <v/>
      </c>
    </row>
    <row r="3569" spans="3:3">
      <c r="C3569" s="20" t="str">
        <f>+IF(D3569="","",SUBTOTAL(3,D$7:D3569))</f>
        <v/>
      </c>
    </row>
    <row r="3570" spans="3:3">
      <c r="C3570" s="20" t="str">
        <f>+IF(D3570="","",SUBTOTAL(3,D$7:D3570))</f>
        <v/>
      </c>
    </row>
    <row r="3571" spans="3:3">
      <c r="C3571" s="20" t="str">
        <f>+IF(D3571="","",SUBTOTAL(3,D$7:D3571))</f>
        <v/>
      </c>
    </row>
    <row r="3572" spans="3:3">
      <c r="C3572" s="20" t="str">
        <f>+IF(D3572="","",SUBTOTAL(3,D$7:D3572))</f>
        <v/>
      </c>
    </row>
    <row r="3573" spans="3:3">
      <c r="C3573" s="20" t="str">
        <f>+IF(D3573="","",SUBTOTAL(3,D$7:D3573))</f>
        <v/>
      </c>
    </row>
    <row r="3574" spans="3:3">
      <c r="C3574" s="20" t="str">
        <f>+IF(D3574="","",SUBTOTAL(3,D$7:D3574))</f>
        <v/>
      </c>
    </row>
    <row r="3575" spans="3:3">
      <c r="C3575" s="20" t="str">
        <f>+IF(D3575="","",SUBTOTAL(3,D$7:D3575))</f>
        <v/>
      </c>
    </row>
    <row r="3576" spans="3:3">
      <c r="C3576" s="20" t="str">
        <f>+IF(D3576="","",SUBTOTAL(3,D$7:D3576))</f>
        <v/>
      </c>
    </row>
    <row r="3577" spans="3:3">
      <c r="C3577" s="20" t="str">
        <f>+IF(D3577="","",SUBTOTAL(3,D$7:D3577))</f>
        <v/>
      </c>
    </row>
    <row r="3578" spans="3:3">
      <c r="C3578" s="20" t="str">
        <f>+IF(D3578="","",SUBTOTAL(3,D$7:D3578))</f>
        <v/>
      </c>
    </row>
    <row r="3579" spans="3:3">
      <c r="C3579" s="20" t="str">
        <f>+IF(D3579="","",SUBTOTAL(3,D$7:D3579))</f>
        <v/>
      </c>
    </row>
    <row r="3580" spans="3:3">
      <c r="C3580" s="20" t="str">
        <f>+IF(D3580="","",SUBTOTAL(3,D$7:D3580))</f>
        <v/>
      </c>
    </row>
    <row r="3581" spans="3:3">
      <c r="C3581" s="20" t="str">
        <f>+IF(D3581="","",SUBTOTAL(3,D$7:D3581))</f>
        <v/>
      </c>
    </row>
    <row r="3582" spans="3:3">
      <c r="C3582" s="20" t="str">
        <f>+IF(D3582="","",SUBTOTAL(3,D$7:D3582))</f>
        <v/>
      </c>
    </row>
    <row r="3583" spans="3:3">
      <c r="C3583" s="20" t="str">
        <f>+IF(D3583="","",SUBTOTAL(3,D$7:D3583))</f>
        <v/>
      </c>
    </row>
    <row r="3584" spans="3:3">
      <c r="C3584" s="20" t="str">
        <f>+IF(D3584="","",SUBTOTAL(3,D$7:D3584))</f>
        <v/>
      </c>
    </row>
    <row r="3585" spans="3:3">
      <c r="C3585" s="20" t="str">
        <f>+IF(D3585="","",SUBTOTAL(3,D$7:D3585))</f>
        <v/>
      </c>
    </row>
    <row r="3586" spans="3:3">
      <c r="C3586" s="20" t="str">
        <f>+IF(D3586="","",SUBTOTAL(3,D$7:D3586))</f>
        <v/>
      </c>
    </row>
    <row r="3587" spans="3:3">
      <c r="C3587" s="20" t="str">
        <f>+IF(D3587="","",SUBTOTAL(3,D$7:D3587))</f>
        <v/>
      </c>
    </row>
    <row r="3588" spans="3:3">
      <c r="C3588" s="20" t="str">
        <f>+IF(D3588="","",SUBTOTAL(3,D$7:D3588))</f>
        <v/>
      </c>
    </row>
    <row r="3589" spans="3:3">
      <c r="C3589" s="20" t="str">
        <f>+IF(D3589="","",SUBTOTAL(3,D$7:D3589))</f>
        <v/>
      </c>
    </row>
    <row r="3590" spans="3:3">
      <c r="C3590" s="20" t="str">
        <f>+IF(D3590="","",SUBTOTAL(3,D$7:D3590))</f>
        <v/>
      </c>
    </row>
    <row r="3591" spans="3:3">
      <c r="C3591" s="20" t="str">
        <f>+IF(D3591="","",SUBTOTAL(3,D$7:D3591))</f>
        <v/>
      </c>
    </row>
    <row r="3592" spans="3:3">
      <c r="C3592" s="20" t="str">
        <f>+IF(D3592="","",SUBTOTAL(3,D$7:D3592))</f>
        <v/>
      </c>
    </row>
    <row r="3593" spans="3:3">
      <c r="C3593" s="20" t="str">
        <f>+IF(D3593="","",SUBTOTAL(3,D$7:D3593))</f>
        <v/>
      </c>
    </row>
    <row r="3594" spans="3:3">
      <c r="C3594" s="20" t="str">
        <f>+IF(D3594="","",SUBTOTAL(3,D$7:D3594))</f>
        <v/>
      </c>
    </row>
    <row r="3595" spans="3:3">
      <c r="C3595" s="20" t="str">
        <f>+IF(D3595="","",SUBTOTAL(3,D$7:D3595))</f>
        <v/>
      </c>
    </row>
    <row r="3596" spans="3:3">
      <c r="C3596" s="20" t="str">
        <f>+IF(D3596="","",SUBTOTAL(3,D$7:D3596))</f>
        <v/>
      </c>
    </row>
    <row r="3597" spans="3:3">
      <c r="C3597" s="20" t="str">
        <f>+IF(D3597="","",SUBTOTAL(3,D$7:D3597))</f>
        <v/>
      </c>
    </row>
    <row r="3598" spans="3:3">
      <c r="C3598" s="20" t="str">
        <f>+IF(D3598="","",SUBTOTAL(3,D$7:D3598))</f>
        <v/>
      </c>
    </row>
    <row r="3599" spans="3:3">
      <c r="C3599" s="20" t="str">
        <f>+IF(D3599="","",SUBTOTAL(3,D$7:D3599))</f>
        <v/>
      </c>
    </row>
    <row r="3600" spans="3:3">
      <c r="C3600" s="20" t="str">
        <f>+IF(D3600="","",SUBTOTAL(3,D$7:D3600))</f>
        <v/>
      </c>
    </row>
    <row r="3601" spans="3:3">
      <c r="C3601" s="20" t="str">
        <f>+IF(D3601="","",SUBTOTAL(3,D$7:D3601))</f>
        <v/>
      </c>
    </row>
    <row r="3602" spans="3:3">
      <c r="C3602" s="20" t="str">
        <f>+IF(D3602="","",SUBTOTAL(3,D$7:D3602))</f>
        <v/>
      </c>
    </row>
    <row r="3603" spans="3:3">
      <c r="C3603" s="20" t="str">
        <f>+IF(D3603="","",SUBTOTAL(3,D$7:D3603))</f>
        <v/>
      </c>
    </row>
    <row r="3604" spans="3:3">
      <c r="C3604" s="20" t="str">
        <f>+IF(D3604="","",SUBTOTAL(3,D$7:D3604))</f>
        <v/>
      </c>
    </row>
    <row r="3605" spans="3:3">
      <c r="C3605" s="20" t="str">
        <f>+IF(D3605="","",SUBTOTAL(3,D$7:D3605))</f>
        <v/>
      </c>
    </row>
    <row r="3606" spans="3:3">
      <c r="C3606" s="20" t="str">
        <f>+IF(D3606="","",SUBTOTAL(3,D$7:D3606))</f>
        <v/>
      </c>
    </row>
    <row r="3607" spans="3:3">
      <c r="C3607" s="20" t="str">
        <f>+IF(D3607="","",SUBTOTAL(3,D$7:D3607))</f>
        <v/>
      </c>
    </row>
    <row r="3608" spans="3:3">
      <c r="C3608" s="20" t="str">
        <f>+IF(D3608="","",SUBTOTAL(3,D$7:D3608))</f>
        <v/>
      </c>
    </row>
    <row r="3609" spans="3:3">
      <c r="C3609" s="20" t="str">
        <f>+IF(D3609="","",SUBTOTAL(3,D$7:D3609))</f>
        <v/>
      </c>
    </row>
    <row r="3610" spans="3:3">
      <c r="C3610" s="20" t="str">
        <f>+IF(D3610="","",SUBTOTAL(3,D$7:D3610))</f>
        <v/>
      </c>
    </row>
    <row r="3611" spans="3:3">
      <c r="C3611" s="20" t="str">
        <f>+IF(D3611="","",SUBTOTAL(3,D$7:D3611))</f>
        <v/>
      </c>
    </row>
    <row r="3612" spans="3:3">
      <c r="C3612" s="20" t="str">
        <f>+IF(D3612="","",SUBTOTAL(3,D$7:D3612))</f>
        <v/>
      </c>
    </row>
    <row r="3613" spans="3:3">
      <c r="C3613" s="20" t="str">
        <f>+IF(D3613="","",SUBTOTAL(3,D$7:D3613))</f>
        <v/>
      </c>
    </row>
    <row r="3614" spans="3:3">
      <c r="C3614" s="20" t="str">
        <f>+IF(D3614="","",SUBTOTAL(3,D$7:D3614))</f>
        <v/>
      </c>
    </row>
    <row r="3615" spans="3:3">
      <c r="C3615" s="20" t="str">
        <f>+IF(D3615="","",SUBTOTAL(3,D$7:D3615))</f>
        <v/>
      </c>
    </row>
    <row r="3616" spans="3:3">
      <c r="C3616" s="20" t="str">
        <f>+IF(D3616="","",SUBTOTAL(3,D$7:D3616))</f>
        <v/>
      </c>
    </row>
    <row r="3617" spans="3:3">
      <c r="C3617" s="20" t="str">
        <f>+IF(D3617="","",SUBTOTAL(3,D$7:D3617))</f>
        <v/>
      </c>
    </row>
    <row r="3618" spans="3:3">
      <c r="C3618" s="20" t="str">
        <f>+IF(D3618="","",SUBTOTAL(3,D$7:D3618))</f>
        <v/>
      </c>
    </row>
    <row r="3619" spans="3:3">
      <c r="C3619" s="20" t="str">
        <f>+IF(D3619="","",SUBTOTAL(3,D$7:D3619))</f>
        <v/>
      </c>
    </row>
    <row r="3620" spans="3:3">
      <c r="C3620" s="20" t="str">
        <f>+IF(D3620="","",SUBTOTAL(3,D$7:D3620))</f>
        <v/>
      </c>
    </row>
    <row r="3621" spans="3:3">
      <c r="C3621" s="20" t="str">
        <f>+IF(D3621="","",SUBTOTAL(3,D$7:D3621))</f>
        <v/>
      </c>
    </row>
    <row r="3622" spans="3:3">
      <c r="C3622" s="20" t="str">
        <f>+IF(D3622="","",SUBTOTAL(3,D$7:D3622))</f>
        <v/>
      </c>
    </row>
    <row r="3623" spans="3:3">
      <c r="C3623" s="20" t="str">
        <f>+IF(D3623="","",SUBTOTAL(3,D$7:D3623))</f>
        <v/>
      </c>
    </row>
    <row r="3624" spans="3:3">
      <c r="C3624" s="20" t="str">
        <f>+IF(D3624="","",SUBTOTAL(3,D$7:D3624))</f>
        <v/>
      </c>
    </row>
    <row r="3625" spans="3:3">
      <c r="C3625" s="20" t="str">
        <f>+IF(D3625="","",SUBTOTAL(3,D$7:D3625))</f>
        <v/>
      </c>
    </row>
    <row r="3626" spans="3:3">
      <c r="C3626" s="20" t="str">
        <f>+IF(D3626="","",SUBTOTAL(3,D$7:D3626))</f>
        <v/>
      </c>
    </row>
    <row r="3627" spans="3:3">
      <c r="C3627" s="20" t="str">
        <f>+IF(D3627="","",SUBTOTAL(3,D$7:D3627))</f>
        <v/>
      </c>
    </row>
    <row r="3628" spans="3:3">
      <c r="C3628" s="20" t="str">
        <f>+IF(D3628="","",SUBTOTAL(3,D$7:D3628))</f>
        <v/>
      </c>
    </row>
    <row r="3629" spans="3:3">
      <c r="C3629" s="20" t="str">
        <f>+IF(D3629="","",SUBTOTAL(3,D$7:D3629))</f>
        <v/>
      </c>
    </row>
    <row r="3630" spans="3:3">
      <c r="C3630" s="20" t="str">
        <f>+IF(D3630="","",SUBTOTAL(3,D$7:D3630))</f>
        <v/>
      </c>
    </row>
    <row r="3631" spans="3:3">
      <c r="C3631" s="20" t="str">
        <f>+IF(D3631="","",SUBTOTAL(3,D$7:D3631))</f>
        <v/>
      </c>
    </row>
    <row r="3632" spans="3:3">
      <c r="C3632" s="20" t="str">
        <f>+IF(D3632="","",SUBTOTAL(3,D$7:D3632))</f>
        <v/>
      </c>
    </row>
    <row r="3633" spans="3:3">
      <c r="C3633" s="20" t="str">
        <f>+IF(D3633="","",SUBTOTAL(3,D$7:D3633))</f>
        <v/>
      </c>
    </row>
    <row r="3634" spans="3:3">
      <c r="C3634" s="20" t="str">
        <f>+IF(D3634="","",SUBTOTAL(3,D$7:D3634))</f>
        <v/>
      </c>
    </row>
    <row r="3635" spans="3:3">
      <c r="C3635" s="20" t="str">
        <f>+IF(D3635="","",SUBTOTAL(3,D$7:D3635))</f>
        <v/>
      </c>
    </row>
    <row r="3636" spans="3:3">
      <c r="C3636" s="20" t="str">
        <f>+IF(D3636="","",SUBTOTAL(3,D$7:D3636))</f>
        <v/>
      </c>
    </row>
    <row r="3637" spans="3:3">
      <c r="C3637" s="20" t="str">
        <f>+IF(D3637="","",SUBTOTAL(3,D$7:D3637))</f>
        <v/>
      </c>
    </row>
    <row r="3638" spans="3:3">
      <c r="C3638" s="20" t="str">
        <f>+IF(D3638="","",SUBTOTAL(3,D$7:D3638))</f>
        <v/>
      </c>
    </row>
    <row r="3639" spans="3:3">
      <c r="C3639" s="20" t="str">
        <f>+IF(D3639="","",SUBTOTAL(3,D$7:D3639))</f>
        <v/>
      </c>
    </row>
    <row r="3640" spans="3:3">
      <c r="C3640" s="20" t="str">
        <f>+IF(D3640="","",SUBTOTAL(3,D$7:D3640))</f>
        <v/>
      </c>
    </row>
    <row r="3641" spans="3:3">
      <c r="C3641" s="20" t="str">
        <f>+IF(D3641="","",SUBTOTAL(3,D$7:D3641))</f>
        <v/>
      </c>
    </row>
    <row r="3642" spans="3:3">
      <c r="C3642" s="20" t="str">
        <f>+IF(D3642="","",SUBTOTAL(3,D$7:D3642))</f>
        <v/>
      </c>
    </row>
    <row r="3643" spans="3:3">
      <c r="C3643" s="20" t="str">
        <f>+IF(D3643="","",SUBTOTAL(3,D$7:D3643))</f>
        <v/>
      </c>
    </row>
    <row r="3644" spans="3:3">
      <c r="C3644" s="20" t="str">
        <f>+IF(D3644="","",SUBTOTAL(3,D$7:D3644))</f>
        <v/>
      </c>
    </row>
    <row r="3645" spans="3:3">
      <c r="C3645" s="20" t="str">
        <f>+IF(D3645="","",SUBTOTAL(3,D$7:D3645))</f>
        <v/>
      </c>
    </row>
    <row r="3646" spans="3:3">
      <c r="C3646" s="20" t="str">
        <f>+IF(D3646="","",SUBTOTAL(3,D$7:D3646))</f>
        <v/>
      </c>
    </row>
    <row r="3647" spans="3:3">
      <c r="C3647" s="20" t="str">
        <f>+IF(D3647="","",SUBTOTAL(3,D$7:D3647))</f>
        <v/>
      </c>
    </row>
    <row r="3648" spans="3:3">
      <c r="C3648" s="20" t="str">
        <f>+IF(D3648="","",SUBTOTAL(3,D$7:D3648))</f>
        <v/>
      </c>
    </row>
    <row r="3649" spans="3:3">
      <c r="C3649" s="20" t="str">
        <f>+IF(D3649="","",SUBTOTAL(3,D$7:D3649))</f>
        <v/>
      </c>
    </row>
    <row r="3650" spans="3:3">
      <c r="C3650" s="20" t="str">
        <f>+IF(D3650="","",SUBTOTAL(3,D$7:D3650))</f>
        <v/>
      </c>
    </row>
    <row r="3651" spans="3:3">
      <c r="C3651" s="20" t="str">
        <f>+IF(D3651="","",SUBTOTAL(3,D$7:D3651))</f>
        <v/>
      </c>
    </row>
    <row r="3652" spans="3:3">
      <c r="C3652" s="20" t="str">
        <f>+IF(D3652="","",SUBTOTAL(3,D$7:D3652))</f>
        <v/>
      </c>
    </row>
    <row r="3653" spans="3:3">
      <c r="C3653" s="20" t="str">
        <f>+IF(D3653="","",SUBTOTAL(3,D$7:D3653))</f>
        <v/>
      </c>
    </row>
    <row r="3654" spans="3:3">
      <c r="C3654" s="20" t="str">
        <f>+IF(D3654="","",SUBTOTAL(3,D$7:D3654))</f>
        <v/>
      </c>
    </row>
    <row r="3655" spans="3:3">
      <c r="C3655" s="20" t="str">
        <f>+IF(D3655="","",SUBTOTAL(3,D$7:D3655))</f>
        <v/>
      </c>
    </row>
    <row r="3656" spans="3:3">
      <c r="C3656" s="20" t="str">
        <f>+IF(D3656="","",SUBTOTAL(3,D$7:D3656))</f>
        <v/>
      </c>
    </row>
    <row r="3657" spans="3:3">
      <c r="C3657" s="20" t="str">
        <f>+IF(D3657="","",SUBTOTAL(3,D$7:D3657))</f>
        <v/>
      </c>
    </row>
    <row r="3658" spans="3:3">
      <c r="C3658" s="20" t="str">
        <f>+IF(D3658="","",SUBTOTAL(3,D$7:D3658))</f>
        <v/>
      </c>
    </row>
    <row r="3659" spans="3:3">
      <c r="C3659" s="20" t="str">
        <f>+IF(D3659="","",SUBTOTAL(3,D$7:D3659))</f>
        <v/>
      </c>
    </row>
    <row r="3660" spans="3:3">
      <c r="C3660" s="20" t="str">
        <f>+IF(D3660="","",SUBTOTAL(3,D$7:D3660))</f>
        <v/>
      </c>
    </row>
    <row r="3661" spans="3:3">
      <c r="C3661" s="20" t="str">
        <f>+IF(D3661="","",SUBTOTAL(3,D$7:D3661))</f>
        <v/>
      </c>
    </row>
    <row r="3662" spans="3:3">
      <c r="C3662" s="20" t="str">
        <f>+IF(D3662="","",SUBTOTAL(3,D$7:D3662))</f>
        <v/>
      </c>
    </row>
    <row r="3663" spans="3:3">
      <c r="C3663" s="20" t="str">
        <f>+IF(D3663="","",SUBTOTAL(3,D$7:D3663))</f>
        <v/>
      </c>
    </row>
    <row r="3664" spans="3:3">
      <c r="C3664" s="20" t="str">
        <f>+IF(D3664="","",SUBTOTAL(3,D$7:D3664))</f>
        <v/>
      </c>
    </row>
    <row r="3665" spans="3:3">
      <c r="C3665" s="20" t="str">
        <f>+IF(D3665="","",SUBTOTAL(3,D$7:D3665))</f>
        <v/>
      </c>
    </row>
    <row r="3666" spans="3:3">
      <c r="C3666" s="20" t="str">
        <f>+IF(D3666="","",SUBTOTAL(3,D$7:D3666))</f>
        <v/>
      </c>
    </row>
    <row r="3667" spans="3:3">
      <c r="C3667" s="20" t="str">
        <f>+IF(D3667="","",SUBTOTAL(3,D$7:D3667))</f>
        <v/>
      </c>
    </row>
    <row r="3668" spans="3:3">
      <c r="C3668" s="20" t="str">
        <f>+IF(D3668="","",SUBTOTAL(3,D$7:D3668))</f>
        <v/>
      </c>
    </row>
    <row r="3669" spans="3:3">
      <c r="C3669" s="20" t="str">
        <f>+IF(D3669="","",SUBTOTAL(3,D$7:D3669))</f>
        <v/>
      </c>
    </row>
    <row r="3670" spans="3:3">
      <c r="C3670" s="20" t="str">
        <f>+IF(D3670="","",SUBTOTAL(3,D$7:D3670))</f>
        <v/>
      </c>
    </row>
    <row r="3671" spans="3:3">
      <c r="C3671" s="20" t="str">
        <f>+IF(D3671="","",SUBTOTAL(3,D$7:D3671))</f>
        <v/>
      </c>
    </row>
    <row r="3672" spans="3:3">
      <c r="C3672" s="20" t="str">
        <f>+IF(D3672="","",SUBTOTAL(3,D$7:D3672))</f>
        <v/>
      </c>
    </row>
    <row r="3673" spans="3:3">
      <c r="C3673" s="20" t="str">
        <f>+IF(D3673="","",SUBTOTAL(3,D$7:D3673))</f>
        <v/>
      </c>
    </row>
    <row r="3674" spans="3:3">
      <c r="C3674" s="20" t="str">
        <f>+IF(D3674="","",SUBTOTAL(3,D$7:D3674))</f>
        <v/>
      </c>
    </row>
    <row r="3675" spans="3:3">
      <c r="C3675" s="20" t="str">
        <f>+IF(D3675="","",SUBTOTAL(3,D$7:D3675))</f>
        <v/>
      </c>
    </row>
    <row r="3676" spans="3:3">
      <c r="C3676" s="20" t="str">
        <f>+IF(D3676="","",SUBTOTAL(3,D$7:D3676))</f>
        <v/>
      </c>
    </row>
    <row r="3677" spans="3:3">
      <c r="C3677" s="20" t="str">
        <f>+IF(D3677="","",SUBTOTAL(3,D$7:D3677))</f>
        <v/>
      </c>
    </row>
    <row r="3678" spans="3:3">
      <c r="C3678" s="20" t="str">
        <f>+IF(D3678="","",SUBTOTAL(3,D$7:D3678))</f>
        <v/>
      </c>
    </row>
    <row r="3679" spans="3:3">
      <c r="C3679" s="20" t="str">
        <f>+IF(D3679="","",SUBTOTAL(3,D$7:D3679))</f>
        <v/>
      </c>
    </row>
    <row r="3680" spans="3:3">
      <c r="C3680" s="20" t="str">
        <f>+IF(D3680="","",SUBTOTAL(3,D$7:D3680))</f>
        <v/>
      </c>
    </row>
    <row r="3681" spans="3:3">
      <c r="C3681" s="20" t="str">
        <f>+IF(D3681="","",SUBTOTAL(3,D$7:D3681))</f>
        <v/>
      </c>
    </row>
    <row r="3682" spans="3:3">
      <c r="C3682" s="20" t="str">
        <f>+IF(D3682="","",SUBTOTAL(3,D$7:D3682))</f>
        <v/>
      </c>
    </row>
    <row r="3683" spans="3:3">
      <c r="C3683" s="20" t="str">
        <f>+IF(D3683="","",SUBTOTAL(3,D$7:D3683))</f>
        <v/>
      </c>
    </row>
    <row r="3684" spans="3:3">
      <c r="C3684" s="20" t="str">
        <f>+IF(D3684="","",SUBTOTAL(3,D$7:D3684))</f>
        <v/>
      </c>
    </row>
    <row r="3685" spans="3:3">
      <c r="C3685" s="20" t="str">
        <f>+IF(D3685="","",SUBTOTAL(3,D$7:D3685))</f>
        <v/>
      </c>
    </row>
    <row r="3686" spans="3:3">
      <c r="C3686" s="20" t="str">
        <f>+IF(D3686="","",SUBTOTAL(3,D$7:D3686))</f>
        <v/>
      </c>
    </row>
    <row r="3687" spans="3:3">
      <c r="C3687" s="20" t="str">
        <f>+IF(D3687="","",SUBTOTAL(3,D$7:D3687))</f>
        <v/>
      </c>
    </row>
    <row r="3688" spans="3:3">
      <c r="C3688" s="20" t="str">
        <f>+IF(D3688="","",SUBTOTAL(3,D$7:D3688))</f>
        <v/>
      </c>
    </row>
    <row r="3689" spans="3:3">
      <c r="C3689" s="20" t="str">
        <f>+IF(D3689="","",SUBTOTAL(3,D$7:D3689))</f>
        <v/>
      </c>
    </row>
    <row r="3690" spans="3:3">
      <c r="C3690" s="20" t="str">
        <f>+IF(D3690="","",SUBTOTAL(3,D$7:D3690))</f>
        <v/>
      </c>
    </row>
    <row r="3691" spans="3:3">
      <c r="C3691" s="20" t="str">
        <f>+IF(D3691="","",SUBTOTAL(3,D$7:D3691))</f>
        <v/>
      </c>
    </row>
    <row r="3692" spans="3:3">
      <c r="C3692" s="20" t="str">
        <f>+IF(D3692="","",SUBTOTAL(3,D$7:D3692))</f>
        <v/>
      </c>
    </row>
    <row r="3693" spans="3:3">
      <c r="C3693" s="20" t="str">
        <f>+IF(D3693="","",SUBTOTAL(3,D$7:D3693))</f>
        <v/>
      </c>
    </row>
    <row r="3694" spans="3:3">
      <c r="C3694" s="20" t="str">
        <f>+IF(D3694="","",SUBTOTAL(3,D$7:D3694))</f>
        <v/>
      </c>
    </row>
    <row r="3695" spans="3:3">
      <c r="C3695" s="20" t="str">
        <f>+IF(D3695="","",SUBTOTAL(3,D$7:D3695))</f>
        <v/>
      </c>
    </row>
    <row r="3696" spans="3:3">
      <c r="C3696" s="20" t="str">
        <f>+IF(D3696="","",SUBTOTAL(3,D$7:D3696))</f>
        <v/>
      </c>
    </row>
    <row r="3697" spans="3:3">
      <c r="C3697" s="20" t="str">
        <f>+IF(D3697="","",SUBTOTAL(3,D$7:D3697))</f>
        <v/>
      </c>
    </row>
    <row r="3698" spans="3:3">
      <c r="C3698" s="20" t="str">
        <f>+IF(D3698="","",SUBTOTAL(3,D$7:D3698))</f>
        <v/>
      </c>
    </row>
    <row r="3699" spans="3:3">
      <c r="C3699" s="20" t="str">
        <f>+IF(D3699="","",SUBTOTAL(3,D$7:D3699))</f>
        <v/>
      </c>
    </row>
    <row r="3700" spans="3:3">
      <c r="C3700" s="20" t="str">
        <f>+IF(D3700="","",SUBTOTAL(3,D$7:D3700))</f>
        <v/>
      </c>
    </row>
    <row r="3701" spans="3:3">
      <c r="C3701" s="20" t="str">
        <f>+IF(D3701="","",SUBTOTAL(3,D$7:D3701))</f>
        <v/>
      </c>
    </row>
    <row r="3702" spans="3:3">
      <c r="C3702" s="20" t="str">
        <f>+IF(D3702="","",SUBTOTAL(3,D$7:D3702))</f>
        <v/>
      </c>
    </row>
    <row r="3703" spans="3:3">
      <c r="C3703" s="20" t="str">
        <f>+IF(D3703="","",SUBTOTAL(3,D$7:D3703))</f>
        <v/>
      </c>
    </row>
    <row r="3704" spans="3:3">
      <c r="C3704" s="20" t="str">
        <f>+IF(D3704="","",SUBTOTAL(3,D$7:D3704))</f>
        <v/>
      </c>
    </row>
    <row r="3705" spans="3:3">
      <c r="C3705" s="20" t="str">
        <f>+IF(D3705="","",SUBTOTAL(3,D$7:D3705))</f>
        <v/>
      </c>
    </row>
    <row r="3706" spans="3:3">
      <c r="C3706" s="20" t="str">
        <f>+IF(D3706="","",SUBTOTAL(3,D$7:D3706))</f>
        <v/>
      </c>
    </row>
    <row r="3707" spans="3:3">
      <c r="C3707" s="20" t="str">
        <f>+IF(D3707="","",SUBTOTAL(3,D$7:D3707))</f>
        <v/>
      </c>
    </row>
    <row r="3708" spans="3:3">
      <c r="C3708" s="20" t="str">
        <f>+IF(D3708="","",SUBTOTAL(3,D$7:D3708))</f>
        <v/>
      </c>
    </row>
    <row r="3709" spans="3:3">
      <c r="C3709" s="20" t="str">
        <f>+IF(D3709="","",SUBTOTAL(3,D$7:D3709))</f>
        <v/>
      </c>
    </row>
    <row r="3710" spans="3:3">
      <c r="C3710" s="20" t="str">
        <f>+IF(D3710="","",SUBTOTAL(3,D$7:D3710))</f>
        <v/>
      </c>
    </row>
    <row r="3711" spans="3:3">
      <c r="C3711" s="20" t="str">
        <f>+IF(D3711="","",SUBTOTAL(3,D$7:D3711))</f>
        <v/>
      </c>
    </row>
    <row r="3712" spans="3:3">
      <c r="C3712" s="20" t="str">
        <f>+IF(D3712="","",SUBTOTAL(3,D$7:D3712))</f>
        <v/>
      </c>
    </row>
    <row r="3713" spans="3:3">
      <c r="C3713" s="20" t="str">
        <f>+IF(D3713="","",SUBTOTAL(3,D$7:D3713))</f>
        <v/>
      </c>
    </row>
    <row r="3714" spans="3:3">
      <c r="C3714" s="20" t="str">
        <f>+IF(D3714="","",SUBTOTAL(3,D$7:D3714))</f>
        <v/>
      </c>
    </row>
    <row r="3715" spans="3:3">
      <c r="C3715" s="20" t="str">
        <f>+IF(D3715="","",SUBTOTAL(3,D$7:D3715))</f>
        <v/>
      </c>
    </row>
    <row r="3716" spans="3:3">
      <c r="C3716" s="20" t="str">
        <f>+IF(D3716="","",SUBTOTAL(3,D$7:D3716))</f>
        <v/>
      </c>
    </row>
    <row r="3717" spans="3:3">
      <c r="C3717" s="20" t="str">
        <f>+IF(D3717="","",SUBTOTAL(3,D$7:D3717))</f>
        <v/>
      </c>
    </row>
    <row r="3718" spans="3:3">
      <c r="C3718" s="20" t="str">
        <f>+IF(D3718="","",SUBTOTAL(3,D$7:D3718))</f>
        <v/>
      </c>
    </row>
    <row r="3719" spans="3:3">
      <c r="C3719" s="20" t="str">
        <f>+IF(D3719="","",SUBTOTAL(3,D$7:D3719))</f>
        <v/>
      </c>
    </row>
    <row r="3720" spans="3:3">
      <c r="C3720" s="20" t="str">
        <f>+IF(D3720="","",SUBTOTAL(3,D$7:D3720))</f>
        <v/>
      </c>
    </row>
    <row r="3721" spans="3:3">
      <c r="C3721" s="20" t="str">
        <f>+IF(D3721="","",SUBTOTAL(3,D$7:D3721))</f>
        <v/>
      </c>
    </row>
    <row r="3722" spans="3:3">
      <c r="C3722" s="20" t="str">
        <f>+IF(D3722="","",SUBTOTAL(3,D$7:D3722))</f>
        <v/>
      </c>
    </row>
    <row r="3723" spans="3:3">
      <c r="C3723" s="20" t="str">
        <f>+IF(D3723="","",SUBTOTAL(3,D$7:D3723))</f>
        <v/>
      </c>
    </row>
    <row r="3724" spans="3:3">
      <c r="C3724" s="20" t="str">
        <f>+IF(D3724="","",SUBTOTAL(3,D$7:D3724))</f>
        <v/>
      </c>
    </row>
    <row r="3725" spans="3:3">
      <c r="C3725" s="20" t="str">
        <f>+IF(D3725="","",SUBTOTAL(3,D$7:D3725))</f>
        <v/>
      </c>
    </row>
    <row r="3726" spans="3:3">
      <c r="C3726" s="20" t="str">
        <f>+IF(D3726="","",SUBTOTAL(3,D$7:D3726))</f>
        <v/>
      </c>
    </row>
    <row r="3727" spans="3:3">
      <c r="C3727" s="20" t="str">
        <f>+IF(D3727="","",SUBTOTAL(3,D$7:D3727))</f>
        <v/>
      </c>
    </row>
    <row r="3728" spans="3:3">
      <c r="C3728" s="20" t="str">
        <f>+IF(D3728="","",SUBTOTAL(3,D$7:D3728))</f>
        <v/>
      </c>
    </row>
    <row r="3729" spans="3:3">
      <c r="C3729" s="20" t="str">
        <f>+IF(D3729="","",SUBTOTAL(3,D$7:D3729))</f>
        <v/>
      </c>
    </row>
    <row r="3730" spans="3:3">
      <c r="C3730" s="20" t="str">
        <f>+IF(D3730="","",SUBTOTAL(3,D$7:D3730))</f>
        <v/>
      </c>
    </row>
    <row r="3731" spans="3:3">
      <c r="C3731" s="20" t="str">
        <f>+IF(D3731="","",SUBTOTAL(3,D$7:D3731))</f>
        <v/>
      </c>
    </row>
    <row r="3732" spans="3:3">
      <c r="C3732" s="20" t="str">
        <f>+IF(D3732="","",SUBTOTAL(3,D$7:D3732))</f>
        <v/>
      </c>
    </row>
    <row r="3733" spans="3:3">
      <c r="C3733" s="20" t="str">
        <f>+IF(D3733="","",SUBTOTAL(3,D$7:D3733))</f>
        <v/>
      </c>
    </row>
    <row r="3734" spans="3:3">
      <c r="C3734" s="20" t="str">
        <f>+IF(D3734="","",SUBTOTAL(3,D$7:D3734))</f>
        <v/>
      </c>
    </row>
    <row r="3735" spans="3:3">
      <c r="C3735" s="20" t="str">
        <f>+IF(D3735="","",SUBTOTAL(3,D$7:D3735))</f>
        <v/>
      </c>
    </row>
    <row r="3736" spans="3:3">
      <c r="C3736" s="20" t="str">
        <f>+IF(D3736="","",SUBTOTAL(3,D$7:D3736))</f>
        <v/>
      </c>
    </row>
    <row r="3737" spans="3:3">
      <c r="C3737" s="20" t="str">
        <f>+IF(D3737="","",SUBTOTAL(3,D$7:D3737))</f>
        <v/>
      </c>
    </row>
    <row r="3738" spans="3:3">
      <c r="C3738" s="20" t="str">
        <f>+IF(D3738="","",SUBTOTAL(3,D$7:D3738))</f>
        <v/>
      </c>
    </row>
    <row r="3739" spans="3:3">
      <c r="C3739" s="20" t="str">
        <f>+IF(D3739="","",SUBTOTAL(3,D$7:D3739))</f>
        <v/>
      </c>
    </row>
    <row r="3740" spans="3:3">
      <c r="C3740" s="20" t="str">
        <f>+IF(D3740="","",SUBTOTAL(3,D$7:D3740))</f>
        <v/>
      </c>
    </row>
    <row r="3741" spans="3:3">
      <c r="C3741" s="20" t="str">
        <f>+IF(D3741="","",SUBTOTAL(3,D$7:D3741))</f>
        <v/>
      </c>
    </row>
    <row r="3742" spans="3:3">
      <c r="C3742" s="20" t="str">
        <f>+IF(D3742="","",SUBTOTAL(3,D$7:D3742))</f>
        <v/>
      </c>
    </row>
    <row r="3743" spans="3:3">
      <c r="C3743" s="20" t="str">
        <f>+IF(D3743="","",SUBTOTAL(3,D$7:D3743))</f>
        <v/>
      </c>
    </row>
    <row r="3744" spans="3:3">
      <c r="C3744" s="20" t="str">
        <f>+IF(D3744="","",SUBTOTAL(3,D$7:D3744))</f>
        <v/>
      </c>
    </row>
    <row r="3745" spans="3:3">
      <c r="C3745" s="20" t="str">
        <f>+IF(D3745="","",SUBTOTAL(3,D$7:D3745))</f>
        <v/>
      </c>
    </row>
    <row r="3746" spans="3:3">
      <c r="C3746" s="20" t="str">
        <f>+IF(D3746="","",SUBTOTAL(3,D$7:D3746))</f>
        <v/>
      </c>
    </row>
    <row r="3747" spans="3:3">
      <c r="C3747" s="20" t="str">
        <f>+IF(D3747="","",SUBTOTAL(3,D$7:D3747))</f>
        <v/>
      </c>
    </row>
    <row r="3748" spans="3:3">
      <c r="C3748" s="20" t="str">
        <f>+IF(D3748="","",SUBTOTAL(3,D$7:D3748))</f>
        <v/>
      </c>
    </row>
    <row r="3749" spans="3:3">
      <c r="C3749" s="20" t="str">
        <f>+IF(D3749="","",SUBTOTAL(3,D$7:D3749))</f>
        <v/>
      </c>
    </row>
    <row r="3750" spans="3:3">
      <c r="C3750" s="20" t="str">
        <f>+IF(D3750="","",SUBTOTAL(3,D$7:D3750))</f>
        <v/>
      </c>
    </row>
    <row r="3751" spans="3:3">
      <c r="C3751" s="20" t="str">
        <f>+IF(D3751="","",SUBTOTAL(3,D$7:D3751))</f>
        <v/>
      </c>
    </row>
    <row r="3752" spans="3:3">
      <c r="C3752" s="20" t="str">
        <f>+IF(D3752="","",SUBTOTAL(3,D$7:D3752))</f>
        <v/>
      </c>
    </row>
    <row r="3753" spans="3:3">
      <c r="C3753" s="20" t="str">
        <f>+IF(D3753="","",SUBTOTAL(3,D$7:D3753))</f>
        <v/>
      </c>
    </row>
    <row r="3754" spans="3:3">
      <c r="C3754" s="20" t="str">
        <f>+IF(D3754="","",SUBTOTAL(3,D$7:D3754))</f>
        <v/>
      </c>
    </row>
    <row r="3755" spans="3:3">
      <c r="C3755" s="20" t="str">
        <f>+IF(D3755="","",SUBTOTAL(3,D$7:D3755))</f>
        <v/>
      </c>
    </row>
    <row r="3756" spans="3:3">
      <c r="C3756" s="20" t="str">
        <f>+IF(D3756="","",SUBTOTAL(3,D$7:D3756))</f>
        <v/>
      </c>
    </row>
    <row r="3757" spans="3:3">
      <c r="C3757" s="20" t="str">
        <f>+IF(D3757="","",SUBTOTAL(3,D$7:D3757))</f>
        <v/>
      </c>
    </row>
    <row r="3758" spans="3:3">
      <c r="C3758" s="20" t="str">
        <f>+IF(D3758="","",SUBTOTAL(3,D$7:D3758))</f>
        <v/>
      </c>
    </row>
    <row r="3759" spans="3:3">
      <c r="C3759" s="20" t="str">
        <f>+IF(D3759="","",SUBTOTAL(3,D$7:D3759))</f>
        <v/>
      </c>
    </row>
    <row r="3760" spans="3:3">
      <c r="C3760" s="20" t="str">
        <f>+IF(D3760="","",SUBTOTAL(3,D$7:D3760))</f>
        <v/>
      </c>
    </row>
    <row r="3761" spans="3:3">
      <c r="C3761" s="20" t="str">
        <f>+IF(D3761="","",SUBTOTAL(3,D$7:D3761))</f>
        <v/>
      </c>
    </row>
    <row r="3762" spans="3:3">
      <c r="C3762" s="20" t="str">
        <f>+IF(D3762="","",SUBTOTAL(3,D$7:D3762))</f>
        <v/>
      </c>
    </row>
    <row r="3763" spans="3:3">
      <c r="C3763" s="20" t="str">
        <f>+IF(D3763="","",SUBTOTAL(3,D$7:D3763))</f>
        <v/>
      </c>
    </row>
    <row r="3764" spans="3:3">
      <c r="C3764" s="20" t="str">
        <f>+IF(D3764="","",SUBTOTAL(3,D$7:D3764))</f>
        <v/>
      </c>
    </row>
    <row r="3765" spans="3:3">
      <c r="C3765" s="20" t="str">
        <f>+IF(D3765="","",SUBTOTAL(3,D$7:D3765))</f>
        <v/>
      </c>
    </row>
    <row r="3766" spans="3:3">
      <c r="C3766" s="20" t="str">
        <f>+IF(D3766="","",SUBTOTAL(3,D$7:D3766))</f>
        <v/>
      </c>
    </row>
    <row r="3767" spans="3:3">
      <c r="C3767" s="20" t="str">
        <f>+IF(D3767="","",SUBTOTAL(3,D$7:D3767))</f>
        <v/>
      </c>
    </row>
    <row r="3768" spans="3:3">
      <c r="C3768" s="20" t="str">
        <f>+IF(D3768="","",SUBTOTAL(3,D$7:D3768))</f>
        <v/>
      </c>
    </row>
    <row r="3769" spans="3:3">
      <c r="C3769" s="20" t="str">
        <f>+IF(D3769="","",SUBTOTAL(3,D$7:D3769))</f>
        <v/>
      </c>
    </row>
    <row r="3770" spans="3:3">
      <c r="C3770" s="20" t="str">
        <f>+IF(D3770="","",SUBTOTAL(3,D$7:D3770))</f>
        <v/>
      </c>
    </row>
    <row r="3771" spans="3:3">
      <c r="C3771" s="20" t="str">
        <f>+IF(D3771="","",SUBTOTAL(3,D$7:D3771))</f>
        <v/>
      </c>
    </row>
    <row r="3772" spans="3:3">
      <c r="C3772" s="20" t="str">
        <f>+IF(D3772="","",SUBTOTAL(3,D$7:D3772))</f>
        <v/>
      </c>
    </row>
    <row r="3773" spans="3:3">
      <c r="C3773" s="20" t="str">
        <f>+IF(D3773="","",SUBTOTAL(3,D$7:D3773))</f>
        <v/>
      </c>
    </row>
    <row r="3774" spans="3:3">
      <c r="C3774" s="20" t="str">
        <f>+IF(D3774="","",SUBTOTAL(3,D$7:D3774))</f>
        <v/>
      </c>
    </row>
    <row r="3775" spans="3:3">
      <c r="C3775" s="20" t="str">
        <f>+IF(D3775="","",SUBTOTAL(3,D$7:D3775))</f>
        <v/>
      </c>
    </row>
    <row r="3776" spans="3:3">
      <c r="C3776" s="20" t="str">
        <f>+IF(D3776="","",SUBTOTAL(3,D$7:D3776))</f>
        <v/>
      </c>
    </row>
    <row r="3777" spans="3:3">
      <c r="C3777" s="20" t="str">
        <f>+IF(D3777="","",SUBTOTAL(3,D$7:D3777))</f>
        <v/>
      </c>
    </row>
    <row r="3778" spans="3:3">
      <c r="C3778" s="20" t="str">
        <f>+IF(D3778="","",SUBTOTAL(3,D$7:D3778))</f>
        <v/>
      </c>
    </row>
    <row r="3779" spans="3:3">
      <c r="C3779" s="20" t="str">
        <f>+IF(D3779="","",SUBTOTAL(3,D$7:D3779))</f>
        <v/>
      </c>
    </row>
    <row r="3780" spans="3:3">
      <c r="C3780" s="20" t="str">
        <f>+IF(D3780="","",SUBTOTAL(3,D$7:D3780))</f>
        <v/>
      </c>
    </row>
    <row r="3781" spans="3:3">
      <c r="C3781" s="20" t="str">
        <f>+IF(D3781="","",SUBTOTAL(3,D$7:D3781))</f>
        <v/>
      </c>
    </row>
    <row r="3782" spans="3:3">
      <c r="C3782" s="20" t="str">
        <f>+IF(D3782="","",SUBTOTAL(3,D$7:D3782))</f>
        <v/>
      </c>
    </row>
    <row r="3783" spans="3:3">
      <c r="C3783" s="20" t="str">
        <f>+IF(D3783="","",SUBTOTAL(3,D$7:D3783))</f>
        <v/>
      </c>
    </row>
    <row r="3784" spans="3:3">
      <c r="C3784" s="20" t="str">
        <f>+IF(D3784="","",SUBTOTAL(3,D$7:D3784))</f>
        <v/>
      </c>
    </row>
    <row r="3785" spans="3:3">
      <c r="C3785" s="20" t="str">
        <f>+IF(D3785="","",SUBTOTAL(3,D$7:D3785))</f>
        <v/>
      </c>
    </row>
    <row r="3786" spans="3:3">
      <c r="C3786" s="20" t="str">
        <f>+IF(D3786="","",SUBTOTAL(3,D$7:D3786))</f>
        <v/>
      </c>
    </row>
    <row r="3787" spans="3:3">
      <c r="C3787" s="20" t="str">
        <f>+IF(D3787="","",SUBTOTAL(3,D$7:D3787))</f>
        <v/>
      </c>
    </row>
    <row r="3788" spans="3:3">
      <c r="C3788" s="20" t="str">
        <f>+IF(D3788="","",SUBTOTAL(3,D$7:D3788))</f>
        <v/>
      </c>
    </row>
    <row r="3789" spans="3:3">
      <c r="C3789" s="20" t="str">
        <f>+IF(D3789="","",SUBTOTAL(3,D$7:D3789))</f>
        <v/>
      </c>
    </row>
    <row r="3790" spans="3:3">
      <c r="C3790" s="20" t="str">
        <f>+IF(D3790="","",SUBTOTAL(3,D$7:D3790))</f>
        <v/>
      </c>
    </row>
    <row r="3791" spans="3:3">
      <c r="C3791" s="20" t="str">
        <f>+IF(D3791="","",SUBTOTAL(3,D$7:D3791))</f>
        <v/>
      </c>
    </row>
    <row r="3792" spans="3:3">
      <c r="C3792" s="20" t="str">
        <f>+IF(D3792="","",SUBTOTAL(3,D$7:D3792))</f>
        <v/>
      </c>
    </row>
    <row r="3793" spans="3:3">
      <c r="C3793" s="20" t="str">
        <f>+IF(D3793="","",SUBTOTAL(3,D$7:D3793))</f>
        <v/>
      </c>
    </row>
    <row r="3794" spans="3:3">
      <c r="C3794" s="20" t="str">
        <f>+IF(D3794="","",SUBTOTAL(3,D$7:D3794))</f>
        <v/>
      </c>
    </row>
    <row r="3795" spans="3:3">
      <c r="C3795" s="20" t="str">
        <f>+IF(D3795="","",SUBTOTAL(3,D$7:D3795))</f>
        <v/>
      </c>
    </row>
    <row r="3796" spans="3:3">
      <c r="C3796" s="20" t="str">
        <f>+IF(D3796="","",SUBTOTAL(3,D$7:D3796))</f>
        <v/>
      </c>
    </row>
    <row r="3797" spans="3:3">
      <c r="C3797" s="20" t="str">
        <f>+IF(D3797="","",SUBTOTAL(3,D$7:D3797))</f>
        <v/>
      </c>
    </row>
    <row r="3798" spans="3:3">
      <c r="C3798" s="20" t="str">
        <f>+IF(D3798="","",SUBTOTAL(3,D$7:D3798))</f>
        <v/>
      </c>
    </row>
    <row r="3799" spans="3:3">
      <c r="C3799" s="20" t="str">
        <f>+IF(D3799="","",SUBTOTAL(3,D$7:D3799))</f>
        <v/>
      </c>
    </row>
    <row r="3800" spans="3:3">
      <c r="C3800" s="20" t="str">
        <f>+IF(D3800="","",SUBTOTAL(3,D$7:D3800))</f>
        <v/>
      </c>
    </row>
    <row r="3801" spans="3:3">
      <c r="C3801" s="20" t="str">
        <f>+IF(D3801="","",SUBTOTAL(3,D$7:D3801))</f>
        <v/>
      </c>
    </row>
    <row r="3802" spans="3:3">
      <c r="C3802" s="20" t="str">
        <f>+IF(D3802="","",SUBTOTAL(3,D$7:D3802))</f>
        <v/>
      </c>
    </row>
    <row r="3803" spans="3:3">
      <c r="C3803" s="20" t="str">
        <f>+IF(D3803="","",SUBTOTAL(3,D$7:D3803))</f>
        <v/>
      </c>
    </row>
    <row r="3804" spans="3:3">
      <c r="C3804" s="20" t="str">
        <f>+IF(D3804="","",SUBTOTAL(3,D$7:D3804))</f>
        <v/>
      </c>
    </row>
    <row r="3805" spans="3:3">
      <c r="C3805" s="20" t="str">
        <f>+IF(D3805="","",SUBTOTAL(3,D$7:D3805))</f>
        <v/>
      </c>
    </row>
    <row r="3806" spans="3:3">
      <c r="C3806" s="20" t="str">
        <f>+IF(D3806="","",SUBTOTAL(3,D$7:D3806))</f>
        <v/>
      </c>
    </row>
    <row r="3807" spans="3:3">
      <c r="C3807" s="20" t="str">
        <f>+IF(D3807="","",SUBTOTAL(3,D$7:D3807))</f>
        <v/>
      </c>
    </row>
    <row r="3808" spans="3:3">
      <c r="C3808" s="20" t="str">
        <f>+IF(D3808="","",SUBTOTAL(3,D$7:D3808))</f>
        <v/>
      </c>
    </row>
    <row r="3809" spans="3:3">
      <c r="C3809" s="20" t="str">
        <f>+IF(D3809="","",SUBTOTAL(3,D$7:D3809))</f>
        <v/>
      </c>
    </row>
    <row r="3810" spans="3:3">
      <c r="C3810" s="20" t="str">
        <f>+IF(D3810="","",SUBTOTAL(3,D$7:D3810))</f>
        <v/>
      </c>
    </row>
    <row r="3811" spans="3:3">
      <c r="C3811" s="20" t="str">
        <f>+IF(D3811="","",SUBTOTAL(3,D$7:D3811))</f>
        <v/>
      </c>
    </row>
    <row r="3812" spans="3:3">
      <c r="C3812" s="20" t="str">
        <f>+IF(D3812="","",SUBTOTAL(3,D$7:D3812))</f>
        <v/>
      </c>
    </row>
    <row r="3813" spans="3:3">
      <c r="C3813" s="20" t="str">
        <f>+IF(D3813="","",SUBTOTAL(3,D$7:D3813))</f>
        <v/>
      </c>
    </row>
    <row r="3814" spans="3:3">
      <c r="C3814" s="20" t="str">
        <f>+IF(D3814="","",SUBTOTAL(3,D$7:D3814))</f>
        <v/>
      </c>
    </row>
    <row r="3815" spans="3:3">
      <c r="C3815" s="20" t="str">
        <f>+IF(D3815="","",SUBTOTAL(3,D$7:D3815))</f>
        <v/>
      </c>
    </row>
    <row r="3816" spans="3:3">
      <c r="C3816" s="20" t="str">
        <f>+IF(D3816="","",SUBTOTAL(3,D$7:D3816))</f>
        <v/>
      </c>
    </row>
    <row r="3817" spans="3:3">
      <c r="C3817" s="20" t="str">
        <f>+IF(D3817="","",SUBTOTAL(3,D$7:D3817))</f>
        <v/>
      </c>
    </row>
    <row r="3818" spans="3:3">
      <c r="C3818" s="20" t="str">
        <f>+IF(D3818="","",SUBTOTAL(3,D$7:D3818))</f>
        <v/>
      </c>
    </row>
    <row r="3819" spans="3:3">
      <c r="C3819" s="20" t="str">
        <f>+IF(D3819="","",SUBTOTAL(3,D$7:D3819))</f>
        <v/>
      </c>
    </row>
    <row r="3820" spans="3:3">
      <c r="C3820" s="20" t="str">
        <f>+IF(D3820="","",SUBTOTAL(3,D$7:D3820))</f>
        <v/>
      </c>
    </row>
    <row r="3821" spans="3:3">
      <c r="C3821" s="20" t="str">
        <f>+IF(D3821="","",SUBTOTAL(3,D$7:D3821))</f>
        <v/>
      </c>
    </row>
    <row r="3822" spans="3:3">
      <c r="C3822" s="20" t="str">
        <f>+IF(D3822="","",SUBTOTAL(3,D$7:D3822))</f>
        <v/>
      </c>
    </row>
    <row r="3823" spans="3:3">
      <c r="C3823" s="20" t="str">
        <f>+IF(D3823="","",SUBTOTAL(3,D$7:D3823))</f>
        <v/>
      </c>
    </row>
    <row r="3824" spans="3:3">
      <c r="C3824" s="20" t="str">
        <f>+IF(D3824="","",SUBTOTAL(3,D$7:D3824))</f>
        <v/>
      </c>
    </row>
    <row r="3825" spans="3:3">
      <c r="C3825" s="20" t="str">
        <f>+IF(D3825="","",SUBTOTAL(3,D$7:D3825))</f>
        <v/>
      </c>
    </row>
    <row r="3826" spans="3:3">
      <c r="C3826" s="20" t="str">
        <f>+IF(D3826="","",SUBTOTAL(3,D$7:D3826))</f>
        <v/>
      </c>
    </row>
    <row r="3827" spans="3:3">
      <c r="C3827" s="20" t="str">
        <f>+IF(D3827="","",SUBTOTAL(3,D$7:D3827))</f>
        <v/>
      </c>
    </row>
    <row r="3828" spans="3:3">
      <c r="C3828" s="20" t="str">
        <f>+IF(D3828="","",SUBTOTAL(3,D$7:D3828))</f>
        <v/>
      </c>
    </row>
    <row r="3829" spans="3:3">
      <c r="C3829" s="20" t="str">
        <f>+IF(D3829="","",SUBTOTAL(3,D$7:D3829))</f>
        <v/>
      </c>
    </row>
    <row r="3830" spans="3:3">
      <c r="C3830" s="20" t="str">
        <f>+IF(D3830="","",SUBTOTAL(3,D$7:D3830))</f>
        <v/>
      </c>
    </row>
    <row r="3831" spans="3:3">
      <c r="C3831" s="20" t="str">
        <f>+IF(D3831="","",SUBTOTAL(3,D$7:D3831))</f>
        <v/>
      </c>
    </row>
    <row r="3832" spans="3:3">
      <c r="C3832" s="20" t="str">
        <f>+IF(D3832="","",SUBTOTAL(3,D$7:D3832))</f>
        <v/>
      </c>
    </row>
    <row r="3833" spans="3:3">
      <c r="C3833" s="20" t="str">
        <f>+IF(D3833="","",SUBTOTAL(3,D$7:D3833))</f>
        <v/>
      </c>
    </row>
    <row r="3834" spans="3:3">
      <c r="C3834" s="20" t="str">
        <f>+IF(D3834="","",SUBTOTAL(3,D$7:D3834))</f>
        <v/>
      </c>
    </row>
    <row r="3835" spans="3:3">
      <c r="C3835" s="20" t="str">
        <f>+IF(D3835="","",SUBTOTAL(3,D$7:D3835))</f>
        <v/>
      </c>
    </row>
    <row r="3836" spans="3:3">
      <c r="C3836" s="20" t="str">
        <f>+IF(D3836="","",SUBTOTAL(3,D$7:D3836))</f>
        <v/>
      </c>
    </row>
    <row r="3837" spans="3:3">
      <c r="C3837" s="20" t="str">
        <f>+IF(D3837="","",SUBTOTAL(3,D$7:D3837))</f>
        <v/>
      </c>
    </row>
    <row r="3838" spans="3:3">
      <c r="C3838" s="20" t="str">
        <f>+IF(D3838="","",SUBTOTAL(3,D$7:D3838))</f>
        <v/>
      </c>
    </row>
    <row r="3839" spans="3:3">
      <c r="C3839" s="20" t="str">
        <f>+IF(D3839="","",SUBTOTAL(3,D$7:D3839))</f>
        <v/>
      </c>
    </row>
    <row r="3840" spans="3:3">
      <c r="C3840" s="20" t="str">
        <f>+IF(D3840="","",SUBTOTAL(3,D$7:D3840))</f>
        <v/>
      </c>
    </row>
    <row r="3841" spans="3:3">
      <c r="C3841" s="20" t="str">
        <f>+IF(D3841="","",SUBTOTAL(3,D$7:D3841))</f>
        <v/>
      </c>
    </row>
    <row r="3842" spans="3:3">
      <c r="C3842" s="20" t="str">
        <f>+IF(D3842="","",SUBTOTAL(3,D$7:D3842))</f>
        <v/>
      </c>
    </row>
    <row r="3843" spans="3:3">
      <c r="C3843" s="20" t="str">
        <f>+IF(D3843="","",SUBTOTAL(3,D$7:D3843))</f>
        <v/>
      </c>
    </row>
    <row r="3844" spans="3:3">
      <c r="C3844" s="20" t="str">
        <f>+IF(D3844="","",SUBTOTAL(3,D$7:D3844))</f>
        <v/>
      </c>
    </row>
    <row r="3845" spans="3:3">
      <c r="C3845" s="20" t="str">
        <f>+IF(D3845="","",SUBTOTAL(3,D$7:D3845))</f>
        <v/>
      </c>
    </row>
    <row r="3846" spans="3:3">
      <c r="C3846" s="20" t="str">
        <f>+IF(D3846="","",SUBTOTAL(3,D$7:D3846))</f>
        <v/>
      </c>
    </row>
    <row r="3847" spans="3:3">
      <c r="C3847" s="20" t="str">
        <f>+IF(D3847="","",SUBTOTAL(3,D$7:D3847))</f>
        <v/>
      </c>
    </row>
    <row r="3848" spans="3:3">
      <c r="C3848" s="20" t="str">
        <f>+IF(D3848="","",SUBTOTAL(3,D$7:D3848))</f>
        <v/>
      </c>
    </row>
    <row r="3849" spans="3:3">
      <c r="C3849" s="20" t="str">
        <f>+IF(D3849="","",SUBTOTAL(3,D$7:D3849))</f>
        <v/>
      </c>
    </row>
    <row r="3850" spans="3:3">
      <c r="C3850" s="20" t="str">
        <f>+IF(D3850="","",SUBTOTAL(3,D$7:D3850))</f>
        <v/>
      </c>
    </row>
    <row r="3851" spans="3:3">
      <c r="C3851" s="20" t="str">
        <f>+IF(D3851="","",SUBTOTAL(3,D$7:D3851))</f>
        <v/>
      </c>
    </row>
    <row r="3852" spans="3:3">
      <c r="C3852" s="20" t="str">
        <f>+IF(D3852="","",SUBTOTAL(3,D$7:D3852))</f>
        <v/>
      </c>
    </row>
    <row r="3853" spans="3:3">
      <c r="C3853" s="20" t="str">
        <f>+IF(D3853="","",SUBTOTAL(3,D$7:D3853))</f>
        <v/>
      </c>
    </row>
    <row r="3854" spans="3:3">
      <c r="C3854" s="20" t="str">
        <f>+IF(D3854="","",SUBTOTAL(3,D$7:D3854))</f>
        <v/>
      </c>
    </row>
    <row r="3855" spans="3:3">
      <c r="C3855" s="20" t="str">
        <f>+IF(D3855="","",SUBTOTAL(3,D$7:D3855))</f>
        <v/>
      </c>
    </row>
    <row r="3856" spans="3:3">
      <c r="C3856" s="20" t="str">
        <f>+IF(D3856="","",SUBTOTAL(3,D$7:D3856))</f>
        <v/>
      </c>
    </row>
    <row r="3857" spans="3:3">
      <c r="C3857" s="20" t="str">
        <f>+IF(D3857="","",SUBTOTAL(3,D$7:D3857))</f>
        <v/>
      </c>
    </row>
    <row r="3858" spans="3:3">
      <c r="C3858" s="20" t="str">
        <f>+IF(D3858="","",SUBTOTAL(3,D$7:D3858))</f>
        <v/>
      </c>
    </row>
    <row r="3859" spans="3:3">
      <c r="C3859" s="20" t="str">
        <f>+IF(D3859="","",SUBTOTAL(3,D$7:D3859))</f>
        <v/>
      </c>
    </row>
    <row r="3860" spans="3:3">
      <c r="C3860" s="20" t="str">
        <f>+IF(D3860="","",SUBTOTAL(3,D$7:D3860))</f>
        <v/>
      </c>
    </row>
    <row r="3861" spans="3:3">
      <c r="C3861" s="20" t="str">
        <f>+IF(D3861="","",SUBTOTAL(3,D$7:D3861))</f>
        <v/>
      </c>
    </row>
    <row r="3862" spans="3:3">
      <c r="C3862" s="20" t="str">
        <f>+IF(D3862="","",SUBTOTAL(3,D$7:D3862))</f>
        <v/>
      </c>
    </row>
    <row r="3863" spans="3:3">
      <c r="C3863" s="20" t="str">
        <f>+IF(D3863="","",SUBTOTAL(3,D$7:D3863))</f>
        <v/>
      </c>
    </row>
    <row r="3864" spans="3:3">
      <c r="C3864" s="20" t="str">
        <f>+IF(D3864="","",SUBTOTAL(3,D$7:D3864))</f>
        <v/>
      </c>
    </row>
    <row r="3865" spans="3:3">
      <c r="C3865" s="20" t="str">
        <f>+IF(D3865="","",SUBTOTAL(3,D$7:D3865))</f>
        <v/>
      </c>
    </row>
    <row r="3866" spans="3:3">
      <c r="C3866" s="20" t="str">
        <f>+IF(D3866="","",SUBTOTAL(3,D$7:D3866))</f>
        <v/>
      </c>
    </row>
    <row r="3867" spans="3:3">
      <c r="C3867" s="20" t="str">
        <f>+IF(D3867="","",SUBTOTAL(3,D$7:D3867))</f>
        <v/>
      </c>
    </row>
    <row r="3868" spans="3:3">
      <c r="C3868" s="20" t="str">
        <f>+IF(D3868="","",SUBTOTAL(3,D$7:D3868))</f>
        <v/>
      </c>
    </row>
    <row r="3869" spans="3:3">
      <c r="C3869" s="20" t="str">
        <f>+IF(D3869="","",SUBTOTAL(3,D$7:D3869))</f>
        <v/>
      </c>
    </row>
    <row r="3870" spans="3:3">
      <c r="C3870" s="20" t="str">
        <f>+IF(D3870="","",SUBTOTAL(3,D$7:D3870))</f>
        <v/>
      </c>
    </row>
    <row r="3871" spans="3:3">
      <c r="C3871" s="20" t="str">
        <f>+IF(D3871="","",SUBTOTAL(3,D$7:D3871))</f>
        <v/>
      </c>
    </row>
    <row r="3872" spans="3:3">
      <c r="C3872" s="20" t="str">
        <f>+IF(D3872="","",SUBTOTAL(3,D$7:D3872))</f>
        <v/>
      </c>
    </row>
    <row r="3873" spans="3:3">
      <c r="C3873" s="20" t="str">
        <f>+IF(D3873="","",SUBTOTAL(3,D$7:D3873))</f>
        <v/>
      </c>
    </row>
    <row r="3874" spans="3:3">
      <c r="C3874" s="20" t="str">
        <f>+IF(D3874="","",SUBTOTAL(3,D$7:D3874))</f>
        <v/>
      </c>
    </row>
    <row r="3875" spans="3:3">
      <c r="C3875" s="20" t="str">
        <f>+IF(D3875="","",SUBTOTAL(3,D$7:D3875))</f>
        <v/>
      </c>
    </row>
    <row r="3876" spans="3:3">
      <c r="C3876" s="20" t="str">
        <f>+IF(D3876="","",SUBTOTAL(3,D$7:D3876))</f>
        <v/>
      </c>
    </row>
    <row r="3877" spans="3:3">
      <c r="C3877" s="20" t="str">
        <f>+IF(D3877="","",SUBTOTAL(3,D$7:D3877))</f>
        <v/>
      </c>
    </row>
    <row r="3878" spans="3:3">
      <c r="C3878" s="20" t="str">
        <f>+IF(D3878="","",SUBTOTAL(3,D$7:D3878))</f>
        <v/>
      </c>
    </row>
    <row r="3879" spans="3:3">
      <c r="C3879" s="20" t="str">
        <f>+IF(D3879="","",SUBTOTAL(3,D$7:D3879))</f>
        <v/>
      </c>
    </row>
    <row r="3880" spans="3:3">
      <c r="C3880" s="20" t="str">
        <f>+IF(D3880="","",SUBTOTAL(3,D$7:D3880))</f>
        <v/>
      </c>
    </row>
    <row r="3881" spans="3:3">
      <c r="C3881" s="20" t="str">
        <f>+IF(D3881="","",SUBTOTAL(3,D$7:D3881))</f>
        <v/>
      </c>
    </row>
    <row r="3882" spans="3:3">
      <c r="C3882" s="20" t="str">
        <f>+IF(D3882="","",SUBTOTAL(3,D$7:D3882))</f>
        <v/>
      </c>
    </row>
    <row r="3883" spans="3:3">
      <c r="C3883" s="20" t="str">
        <f>+IF(D3883="","",SUBTOTAL(3,D$7:D3883))</f>
        <v/>
      </c>
    </row>
    <row r="3884" spans="3:3">
      <c r="C3884" s="20" t="str">
        <f>+IF(D3884="","",SUBTOTAL(3,D$7:D3884))</f>
        <v/>
      </c>
    </row>
    <row r="3885" spans="3:3">
      <c r="C3885" s="20" t="str">
        <f>+IF(D3885="","",SUBTOTAL(3,D$7:D3885))</f>
        <v/>
      </c>
    </row>
    <row r="3886" spans="3:3">
      <c r="C3886" s="20" t="str">
        <f>+IF(D3886="","",SUBTOTAL(3,D$7:D3886))</f>
        <v/>
      </c>
    </row>
    <row r="3887" spans="3:3">
      <c r="C3887" s="20" t="str">
        <f>+IF(D3887="","",SUBTOTAL(3,D$7:D3887))</f>
        <v/>
      </c>
    </row>
    <row r="3888" spans="3:3">
      <c r="C3888" s="20" t="str">
        <f>+IF(D3888="","",SUBTOTAL(3,D$7:D3888))</f>
        <v/>
      </c>
    </row>
    <row r="3889" spans="3:3">
      <c r="C3889" s="20" t="str">
        <f>+IF(D3889="","",SUBTOTAL(3,D$7:D3889))</f>
        <v/>
      </c>
    </row>
    <row r="3890" spans="3:3">
      <c r="C3890" s="20" t="str">
        <f>+IF(D3890="","",SUBTOTAL(3,D$7:D3890))</f>
        <v/>
      </c>
    </row>
    <row r="3891" spans="3:3">
      <c r="C3891" s="20" t="str">
        <f>+IF(D3891="","",SUBTOTAL(3,D$7:D3891))</f>
        <v/>
      </c>
    </row>
    <row r="3892" spans="3:3">
      <c r="C3892" s="20" t="str">
        <f>+IF(D3892="","",SUBTOTAL(3,D$7:D3892))</f>
        <v/>
      </c>
    </row>
    <row r="3893" spans="3:3">
      <c r="C3893" s="20" t="str">
        <f>+IF(D3893="","",SUBTOTAL(3,D$7:D3893))</f>
        <v/>
      </c>
    </row>
    <row r="3894" spans="3:3">
      <c r="C3894" s="20" t="str">
        <f>+IF(D3894="","",SUBTOTAL(3,D$7:D3894))</f>
        <v/>
      </c>
    </row>
    <row r="3895" spans="3:3">
      <c r="C3895" s="20" t="str">
        <f>+IF(D3895="","",SUBTOTAL(3,D$7:D3895))</f>
        <v/>
      </c>
    </row>
    <row r="3896" spans="3:3">
      <c r="C3896" s="20" t="str">
        <f>+IF(D3896="","",SUBTOTAL(3,D$7:D3896))</f>
        <v/>
      </c>
    </row>
    <row r="3897" spans="3:3">
      <c r="C3897" s="20" t="str">
        <f>+IF(D3897="","",SUBTOTAL(3,D$7:D3897))</f>
        <v/>
      </c>
    </row>
    <row r="3898" spans="3:3">
      <c r="C3898" s="20" t="str">
        <f>+IF(D3898="","",SUBTOTAL(3,D$7:D3898))</f>
        <v/>
      </c>
    </row>
    <row r="3899" spans="3:3">
      <c r="C3899" s="20" t="str">
        <f>+IF(D3899="","",SUBTOTAL(3,D$7:D3899))</f>
        <v/>
      </c>
    </row>
    <row r="3900" spans="3:3">
      <c r="C3900" s="20" t="str">
        <f>+IF(D3900="","",SUBTOTAL(3,D$7:D3900))</f>
        <v/>
      </c>
    </row>
    <row r="3901" spans="3:3">
      <c r="C3901" s="20" t="str">
        <f>+IF(D3901="","",SUBTOTAL(3,D$7:D3901))</f>
        <v/>
      </c>
    </row>
    <row r="3902" spans="3:3">
      <c r="C3902" s="20" t="str">
        <f>+IF(D3902="","",SUBTOTAL(3,D$7:D3902))</f>
        <v/>
      </c>
    </row>
    <row r="3903" spans="3:3">
      <c r="C3903" s="20" t="str">
        <f>+IF(D3903="","",SUBTOTAL(3,D$7:D3903))</f>
        <v/>
      </c>
    </row>
    <row r="3904" spans="3:3">
      <c r="C3904" s="20" t="str">
        <f>+IF(D3904="","",SUBTOTAL(3,D$7:D3904))</f>
        <v/>
      </c>
    </row>
    <row r="3905" spans="3:3">
      <c r="C3905" s="20" t="str">
        <f>+IF(D3905="","",SUBTOTAL(3,D$7:D3905))</f>
        <v/>
      </c>
    </row>
    <row r="3906" spans="3:3">
      <c r="C3906" s="20" t="str">
        <f>+IF(D3906="","",SUBTOTAL(3,D$7:D3906))</f>
        <v/>
      </c>
    </row>
    <row r="3907" spans="3:3">
      <c r="C3907" s="20" t="str">
        <f>+IF(D3907="","",SUBTOTAL(3,D$7:D3907))</f>
        <v/>
      </c>
    </row>
    <row r="3908" spans="3:3">
      <c r="C3908" s="20" t="str">
        <f>+IF(D3908="","",SUBTOTAL(3,D$7:D3908))</f>
        <v/>
      </c>
    </row>
    <row r="3909" spans="3:3">
      <c r="C3909" s="20" t="str">
        <f>+IF(D3909="","",SUBTOTAL(3,D$7:D3909))</f>
        <v/>
      </c>
    </row>
    <row r="3910" spans="3:3">
      <c r="C3910" s="20" t="str">
        <f>+IF(D3910="","",SUBTOTAL(3,D$7:D3910))</f>
        <v/>
      </c>
    </row>
    <row r="3911" spans="3:3">
      <c r="C3911" s="20" t="str">
        <f>+IF(D3911="","",SUBTOTAL(3,D$7:D3911))</f>
        <v/>
      </c>
    </row>
    <row r="3912" spans="3:3">
      <c r="C3912" s="20" t="str">
        <f>+IF(D3912="","",SUBTOTAL(3,D$7:D3912))</f>
        <v/>
      </c>
    </row>
    <row r="3913" spans="3:3">
      <c r="C3913" s="20" t="str">
        <f>+IF(D3913="","",SUBTOTAL(3,D$7:D3913))</f>
        <v/>
      </c>
    </row>
    <row r="3914" spans="3:3">
      <c r="C3914" s="20" t="str">
        <f>+IF(D3914="","",SUBTOTAL(3,D$7:D3914))</f>
        <v/>
      </c>
    </row>
    <row r="3915" spans="3:3">
      <c r="C3915" s="20" t="str">
        <f>+IF(D3915="","",SUBTOTAL(3,D$7:D3915))</f>
        <v/>
      </c>
    </row>
    <row r="3916" spans="3:3">
      <c r="C3916" s="20" t="str">
        <f>+IF(D3916="","",SUBTOTAL(3,D$7:D3916))</f>
        <v/>
      </c>
    </row>
    <row r="3917" spans="3:3">
      <c r="C3917" s="20" t="str">
        <f>+IF(D3917="","",SUBTOTAL(3,D$7:D3917))</f>
        <v/>
      </c>
    </row>
    <row r="3918" spans="3:3">
      <c r="C3918" s="20" t="str">
        <f>+IF(D3918="","",SUBTOTAL(3,D$7:D3918))</f>
        <v/>
      </c>
    </row>
    <row r="3919" spans="3:3">
      <c r="C3919" s="20" t="str">
        <f>+IF(D3919="","",SUBTOTAL(3,D$7:D3919))</f>
        <v/>
      </c>
    </row>
    <row r="3920" spans="3:3">
      <c r="C3920" s="20" t="str">
        <f>+IF(D3920="","",SUBTOTAL(3,D$7:D3920))</f>
        <v/>
      </c>
    </row>
    <row r="3921" spans="3:3">
      <c r="C3921" s="20" t="str">
        <f>+IF(D3921="","",SUBTOTAL(3,D$7:D3921))</f>
        <v/>
      </c>
    </row>
    <row r="3922" spans="3:3">
      <c r="C3922" s="20" t="str">
        <f>+IF(D3922="","",SUBTOTAL(3,D$7:D3922))</f>
        <v/>
      </c>
    </row>
    <row r="3923" spans="3:3">
      <c r="C3923" s="20" t="str">
        <f>+IF(D3923="","",SUBTOTAL(3,D$7:D3923))</f>
        <v/>
      </c>
    </row>
    <row r="3924" spans="3:3">
      <c r="C3924" s="20" t="str">
        <f>+IF(D3924="","",SUBTOTAL(3,D$7:D3924))</f>
        <v/>
      </c>
    </row>
    <row r="3925" spans="3:3">
      <c r="C3925" s="20" t="str">
        <f>+IF(D3925="","",SUBTOTAL(3,D$7:D3925))</f>
        <v/>
      </c>
    </row>
    <row r="3926" spans="3:3">
      <c r="C3926" s="20" t="str">
        <f>+IF(D3926="","",SUBTOTAL(3,D$7:D3926))</f>
        <v/>
      </c>
    </row>
    <row r="3927" spans="3:3">
      <c r="C3927" s="20" t="str">
        <f>+IF(D3927="","",SUBTOTAL(3,D$7:D3927))</f>
        <v/>
      </c>
    </row>
    <row r="3928" spans="3:3">
      <c r="C3928" s="20" t="str">
        <f>+IF(D3928="","",SUBTOTAL(3,D$7:D3928))</f>
        <v/>
      </c>
    </row>
    <row r="3929" spans="3:3">
      <c r="C3929" s="20" t="str">
        <f>+IF(D3929="","",SUBTOTAL(3,D$7:D3929))</f>
        <v/>
      </c>
    </row>
    <row r="3930" spans="3:3">
      <c r="C3930" s="20" t="str">
        <f>+IF(D3930="","",SUBTOTAL(3,D$7:D3930))</f>
        <v/>
      </c>
    </row>
    <row r="3931" spans="3:3">
      <c r="C3931" s="20" t="str">
        <f>+IF(D3931="","",SUBTOTAL(3,D$7:D3931))</f>
        <v/>
      </c>
    </row>
    <row r="3932" spans="3:3">
      <c r="C3932" s="20" t="str">
        <f>+IF(D3932="","",SUBTOTAL(3,D$7:D3932))</f>
        <v/>
      </c>
    </row>
    <row r="3933" spans="3:3">
      <c r="C3933" s="20" t="str">
        <f>+IF(D3933="","",SUBTOTAL(3,D$7:D3933))</f>
        <v/>
      </c>
    </row>
    <row r="3934" spans="3:3">
      <c r="C3934" s="20" t="str">
        <f>+IF(D3934="","",SUBTOTAL(3,D$7:D3934))</f>
        <v/>
      </c>
    </row>
    <row r="3935" spans="3:3">
      <c r="C3935" s="20" t="str">
        <f>+IF(D3935="","",SUBTOTAL(3,D$7:D3935))</f>
        <v/>
      </c>
    </row>
    <row r="3936" spans="3:3">
      <c r="C3936" s="20" t="str">
        <f>+IF(D3936="","",SUBTOTAL(3,D$7:D3936))</f>
        <v/>
      </c>
    </row>
    <row r="3937" spans="3:3">
      <c r="C3937" s="20" t="str">
        <f>+IF(D3937="","",SUBTOTAL(3,D$7:D3937))</f>
        <v/>
      </c>
    </row>
    <row r="3938" spans="3:3">
      <c r="C3938" s="20" t="str">
        <f>+IF(D3938="","",SUBTOTAL(3,D$7:D3938))</f>
        <v/>
      </c>
    </row>
    <row r="3939" spans="3:3">
      <c r="C3939" s="20" t="str">
        <f>+IF(D3939="","",SUBTOTAL(3,D$7:D3939))</f>
        <v/>
      </c>
    </row>
    <row r="3940" spans="3:3">
      <c r="C3940" s="20" t="str">
        <f>+IF(D3940="","",SUBTOTAL(3,D$7:D3940))</f>
        <v/>
      </c>
    </row>
    <row r="3941" spans="3:3">
      <c r="C3941" s="20" t="str">
        <f>+IF(D3941="","",SUBTOTAL(3,D$7:D3941))</f>
        <v/>
      </c>
    </row>
    <row r="3942" spans="3:3">
      <c r="C3942" s="20" t="str">
        <f>+IF(D3942="","",SUBTOTAL(3,D$7:D3942))</f>
        <v/>
      </c>
    </row>
    <row r="3943" spans="3:3">
      <c r="C3943" s="20" t="str">
        <f>+IF(D3943="","",SUBTOTAL(3,D$7:D3943))</f>
        <v/>
      </c>
    </row>
    <row r="3944" spans="3:3">
      <c r="C3944" s="20" t="str">
        <f>+IF(D3944="","",SUBTOTAL(3,D$7:D3944))</f>
        <v/>
      </c>
    </row>
    <row r="3945" spans="3:3">
      <c r="C3945" s="20" t="str">
        <f>+IF(D3945="","",SUBTOTAL(3,D$7:D3945))</f>
        <v/>
      </c>
    </row>
    <row r="3946" spans="3:3">
      <c r="C3946" s="20" t="str">
        <f>+IF(D3946="","",SUBTOTAL(3,D$7:D3946))</f>
        <v/>
      </c>
    </row>
    <row r="3947" spans="3:3">
      <c r="C3947" s="20" t="str">
        <f>+IF(D3947="","",SUBTOTAL(3,D$7:D3947))</f>
        <v/>
      </c>
    </row>
    <row r="3948" spans="3:3">
      <c r="C3948" s="20" t="str">
        <f>+IF(D3948="","",SUBTOTAL(3,D$7:D3948))</f>
        <v/>
      </c>
    </row>
    <row r="3949" spans="3:3">
      <c r="C3949" s="20" t="str">
        <f>+IF(D3949="","",SUBTOTAL(3,D$7:D3949))</f>
        <v/>
      </c>
    </row>
    <row r="3950" spans="3:3">
      <c r="C3950" s="20" t="str">
        <f>+IF(D3950="","",SUBTOTAL(3,D$7:D3950))</f>
        <v/>
      </c>
    </row>
    <row r="3951" spans="3:3">
      <c r="C3951" s="20" t="str">
        <f>+IF(D3951="","",SUBTOTAL(3,D$7:D3951))</f>
        <v/>
      </c>
    </row>
    <row r="3952" spans="3:3">
      <c r="C3952" s="20" t="str">
        <f>+IF(D3952="","",SUBTOTAL(3,D$7:D3952))</f>
        <v/>
      </c>
    </row>
    <row r="3953" spans="3:3">
      <c r="C3953" s="20" t="str">
        <f>+IF(D3953="","",SUBTOTAL(3,D$7:D3953))</f>
        <v/>
      </c>
    </row>
    <row r="3954" spans="3:3">
      <c r="C3954" s="20" t="str">
        <f>+IF(D3954="","",SUBTOTAL(3,D$7:D3954))</f>
        <v/>
      </c>
    </row>
    <row r="3955" spans="3:3">
      <c r="C3955" s="20" t="str">
        <f>+IF(D3955="","",SUBTOTAL(3,D$7:D3955))</f>
        <v/>
      </c>
    </row>
    <row r="3956" spans="3:3">
      <c r="C3956" s="20" t="str">
        <f>+IF(D3956="","",SUBTOTAL(3,D$7:D3956))</f>
        <v/>
      </c>
    </row>
    <row r="3957" spans="3:3">
      <c r="C3957" s="20" t="str">
        <f>+IF(D3957="","",SUBTOTAL(3,D$7:D3957))</f>
        <v/>
      </c>
    </row>
    <row r="3958" spans="3:3">
      <c r="C3958" s="20" t="str">
        <f>+IF(D3958="","",SUBTOTAL(3,D$7:D3958))</f>
        <v/>
      </c>
    </row>
    <row r="3959" spans="3:3">
      <c r="C3959" s="20" t="str">
        <f>+IF(D3959="","",SUBTOTAL(3,D$7:D3959))</f>
        <v/>
      </c>
    </row>
    <row r="3960" spans="3:3">
      <c r="C3960" s="20" t="str">
        <f>+IF(D3960="","",SUBTOTAL(3,D$7:D3960))</f>
        <v/>
      </c>
    </row>
    <row r="3961" spans="3:3">
      <c r="C3961" s="20" t="str">
        <f>+IF(D3961="","",SUBTOTAL(3,D$7:D3961))</f>
        <v/>
      </c>
    </row>
    <row r="3962" spans="3:3">
      <c r="C3962" s="20" t="str">
        <f>+IF(D3962="","",SUBTOTAL(3,D$7:D3962))</f>
        <v/>
      </c>
    </row>
    <row r="3963" spans="3:3">
      <c r="C3963" s="20" t="str">
        <f>+IF(D3963="","",SUBTOTAL(3,D$7:D3963))</f>
        <v/>
      </c>
    </row>
    <row r="3964" spans="3:3">
      <c r="C3964" s="20" t="str">
        <f>+IF(D3964="","",SUBTOTAL(3,D$7:D3964))</f>
        <v/>
      </c>
    </row>
    <row r="3965" spans="3:3">
      <c r="C3965" s="20" t="str">
        <f>+IF(D3965="","",SUBTOTAL(3,D$7:D3965))</f>
        <v/>
      </c>
    </row>
    <row r="3966" spans="3:3">
      <c r="C3966" s="20" t="str">
        <f>+IF(D3966="","",SUBTOTAL(3,D$7:D3966))</f>
        <v/>
      </c>
    </row>
    <row r="3967" spans="3:3">
      <c r="C3967" s="20" t="str">
        <f>+IF(D3967="","",SUBTOTAL(3,D$7:D3967))</f>
        <v/>
      </c>
    </row>
    <row r="3968" spans="3:3">
      <c r="C3968" s="20" t="str">
        <f>+IF(D3968="","",SUBTOTAL(3,D$7:D3968))</f>
        <v/>
      </c>
    </row>
    <row r="3969" spans="3:3">
      <c r="C3969" s="20" t="str">
        <f>+IF(D3969="","",SUBTOTAL(3,D$7:D3969))</f>
        <v/>
      </c>
    </row>
    <row r="3970" spans="3:3">
      <c r="C3970" s="20" t="str">
        <f>+IF(D3970="","",SUBTOTAL(3,D$7:D3970))</f>
        <v/>
      </c>
    </row>
    <row r="3971" spans="3:3">
      <c r="C3971" s="20" t="str">
        <f>+IF(D3971="","",SUBTOTAL(3,D$7:D3971))</f>
        <v/>
      </c>
    </row>
    <row r="3972" spans="3:3">
      <c r="C3972" s="20" t="str">
        <f>+IF(D3972="","",SUBTOTAL(3,D$7:D3972))</f>
        <v/>
      </c>
    </row>
    <row r="3973" spans="3:3">
      <c r="C3973" s="20" t="str">
        <f>+IF(D3973="","",SUBTOTAL(3,D$7:D3973))</f>
        <v/>
      </c>
    </row>
    <row r="3974" spans="3:3">
      <c r="C3974" s="20" t="str">
        <f>+IF(D3974="","",SUBTOTAL(3,D$7:D3974))</f>
        <v/>
      </c>
    </row>
    <row r="3975" spans="3:3">
      <c r="C3975" s="20" t="str">
        <f>+IF(D3975="","",SUBTOTAL(3,D$7:D3975))</f>
        <v/>
      </c>
    </row>
    <row r="3976" spans="3:3">
      <c r="C3976" s="20" t="str">
        <f>+IF(D3976="","",SUBTOTAL(3,D$7:D3976))</f>
        <v/>
      </c>
    </row>
    <row r="3977" spans="3:3">
      <c r="C3977" s="20" t="str">
        <f>+IF(D3977="","",SUBTOTAL(3,D$7:D3977))</f>
        <v/>
      </c>
    </row>
    <row r="3978" spans="3:3">
      <c r="C3978" s="20" t="str">
        <f>+IF(D3978="","",SUBTOTAL(3,D$7:D3978))</f>
        <v/>
      </c>
    </row>
    <row r="3979" spans="3:3">
      <c r="C3979" s="20" t="str">
        <f>+IF(D3979="","",SUBTOTAL(3,D$7:D3979))</f>
        <v/>
      </c>
    </row>
    <row r="3980" spans="3:3">
      <c r="C3980" s="20" t="str">
        <f>+IF(D3980="","",SUBTOTAL(3,D$7:D3980))</f>
        <v/>
      </c>
    </row>
    <row r="3981" spans="3:3">
      <c r="C3981" s="20" t="str">
        <f>+IF(D3981="","",SUBTOTAL(3,D$7:D3981))</f>
        <v/>
      </c>
    </row>
    <row r="3982" spans="3:3">
      <c r="C3982" s="20" t="str">
        <f>+IF(D3982="","",SUBTOTAL(3,D$7:D3982))</f>
        <v/>
      </c>
    </row>
    <row r="3983" spans="3:3">
      <c r="C3983" s="20" t="str">
        <f>+IF(D3983="","",SUBTOTAL(3,D$7:D3983))</f>
        <v/>
      </c>
    </row>
    <row r="3984" spans="3:3">
      <c r="C3984" s="20" t="str">
        <f>+IF(D3984="","",SUBTOTAL(3,D$7:D3984))</f>
        <v/>
      </c>
    </row>
    <row r="3985" spans="3:3">
      <c r="C3985" s="20" t="str">
        <f>+IF(D3985="","",SUBTOTAL(3,D$7:D3985))</f>
        <v/>
      </c>
    </row>
    <row r="3986" spans="3:3">
      <c r="C3986" s="20" t="str">
        <f>+IF(D3986="","",SUBTOTAL(3,D$7:D3986))</f>
        <v/>
      </c>
    </row>
    <row r="3987" spans="3:3">
      <c r="C3987" s="20" t="str">
        <f>+IF(D3987="","",SUBTOTAL(3,D$7:D3987))</f>
        <v/>
      </c>
    </row>
    <row r="3988" spans="3:3">
      <c r="C3988" s="20" t="str">
        <f>+IF(D3988="","",SUBTOTAL(3,D$7:D3988))</f>
        <v/>
      </c>
    </row>
    <row r="3989" spans="3:3">
      <c r="C3989" s="20" t="str">
        <f>+IF(D3989="","",SUBTOTAL(3,D$7:D3989))</f>
        <v/>
      </c>
    </row>
    <row r="3990" spans="3:3">
      <c r="C3990" s="20" t="str">
        <f>+IF(D3990="","",SUBTOTAL(3,D$7:D3990))</f>
        <v/>
      </c>
    </row>
    <row r="3991" spans="3:3">
      <c r="C3991" s="20" t="str">
        <f>+IF(D3991="","",SUBTOTAL(3,D$7:D3991))</f>
        <v/>
      </c>
    </row>
    <row r="3992" spans="3:3">
      <c r="C3992" s="20" t="str">
        <f>+IF(D3992="","",SUBTOTAL(3,D$7:D3992))</f>
        <v/>
      </c>
    </row>
    <row r="3993" spans="3:3">
      <c r="C3993" s="20" t="str">
        <f>+IF(D3993="","",SUBTOTAL(3,D$7:D3993))</f>
        <v/>
      </c>
    </row>
    <row r="3994" spans="3:3">
      <c r="C3994" s="20" t="str">
        <f>+IF(D3994="","",SUBTOTAL(3,D$7:D3994))</f>
        <v/>
      </c>
    </row>
    <row r="3995" spans="3:3">
      <c r="C3995" s="20" t="str">
        <f>+IF(D3995="","",SUBTOTAL(3,D$7:D3995))</f>
        <v/>
      </c>
    </row>
    <row r="3996" spans="3:3">
      <c r="C3996" s="20" t="str">
        <f>+IF(D3996="","",SUBTOTAL(3,D$7:D3996))</f>
        <v/>
      </c>
    </row>
    <row r="3997" spans="3:3">
      <c r="C3997" s="20" t="str">
        <f>+IF(D3997="","",SUBTOTAL(3,D$7:D3997))</f>
        <v/>
      </c>
    </row>
    <row r="3998" spans="3:3">
      <c r="C3998" s="20" t="str">
        <f>+IF(D3998="","",SUBTOTAL(3,D$7:D3998))</f>
        <v/>
      </c>
    </row>
    <row r="3999" spans="3:3">
      <c r="C3999" s="20" t="str">
        <f>+IF(D3999="","",SUBTOTAL(3,D$7:D3999))</f>
        <v/>
      </c>
    </row>
    <row r="4000" spans="3:3">
      <c r="C4000" s="20" t="str">
        <f>+IF(D4000="","",SUBTOTAL(3,D$7:D4000))</f>
        <v/>
      </c>
    </row>
    <row r="4001" spans="3:3">
      <c r="C4001" s="20" t="str">
        <f>+IF(D4001="","",SUBTOTAL(3,D$7:D4001))</f>
        <v/>
      </c>
    </row>
    <row r="4002" spans="3:3">
      <c r="C4002" s="20" t="str">
        <f>+IF(D4002="","",SUBTOTAL(3,D$7:D4002))</f>
        <v/>
      </c>
    </row>
    <row r="4003" spans="3:3">
      <c r="C4003" s="20" t="str">
        <f>+IF(D4003="","",SUBTOTAL(3,D$7:D4003))</f>
        <v/>
      </c>
    </row>
    <row r="4004" spans="3:3">
      <c r="C4004" s="20" t="str">
        <f>+IF(D4004="","",SUBTOTAL(3,D$7:D4004))</f>
        <v/>
      </c>
    </row>
    <row r="4005" spans="3:3">
      <c r="C4005" s="20" t="str">
        <f>+IF(D4005="","",SUBTOTAL(3,D$7:D4005))</f>
        <v/>
      </c>
    </row>
    <row r="4006" spans="3:3">
      <c r="C4006" s="20" t="str">
        <f>+IF(D4006="","",SUBTOTAL(3,D$7:D4006))</f>
        <v/>
      </c>
    </row>
    <row r="4007" spans="3:3">
      <c r="C4007" s="20" t="str">
        <f>+IF(D4007="","",SUBTOTAL(3,D$7:D4007))</f>
        <v/>
      </c>
    </row>
    <row r="4008" spans="3:3">
      <c r="C4008" s="20" t="str">
        <f>+IF(D4008="","",SUBTOTAL(3,D$7:D4008))</f>
        <v/>
      </c>
    </row>
    <row r="4009" spans="3:3">
      <c r="C4009" s="20" t="str">
        <f>+IF(D4009="","",SUBTOTAL(3,D$7:D4009))</f>
        <v/>
      </c>
    </row>
    <row r="4010" spans="3:3">
      <c r="C4010" s="20" t="str">
        <f>+IF(D4010="","",SUBTOTAL(3,D$7:D4010))</f>
        <v/>
      </c>
    </row>
    <row r="4011" spans="3:3">
      <c r="C4011" s="20" t="str">
        <f>+IF(D4011="","",SUBTOTAL(3,D$7:D4011))</f>
        <v/>
      </c>
    </row>
    <row r="4012" spans="3:3">
      <c r="C4012" s="20" t="str">
        <f>+IF(D4012="","",SUBTOTAL(3,D$7:D4012))</f>
        <v/>
      </c>
    </row>
    <row r="4013" spans="3:3">
      <c r="C4013" s="20" t="str">
        <f>+IF(D4013="","",SUBTOTAL(3,D$7:D4013))</f>
        <v/>
      </c>
    </row>
    <row r="4014" spans="3:3">
      <c r="C4014" s="20" t="str">
        <f>+IF(D4014="","",SUBTOTAL(3,D$7:D4014))</f>
        <v/>
      </c>
    </row>
    <row r="4015" spans="3:3">
      <c r="C4015" s="20" t="str">
        <f>+IF(D4015="","",SUBTOTAL(3,D$7:D4015))</f>
        <v/>
      </c>
    </row>
    <row r="4016" spans="3:3">
      <c r="C4016" s="20" t="str">
        <f>+IF(D4016="","",SUBTOTAL(3,D$7:D4016))</f>
        <v/>
      </c>
    </row>
    <row r="4017" spans="3:3">
      <c r="C4017" s="20" t="str">
        <f>+IF(D4017="","",SUBTOTAL(3,D$7:D4017))</f>
        <v/>
      </c>
    </row>
    <row r="4018" spans="3:3">
      <c r="C4018" s="20" t="str">
        <f>+IF(D4018="","",SUBTOTAL(3,D$7:D4018))</f>
        <v/>
      </c>
    </row>
    <row r="4019" spans="3:3">
      <c r="C4019" s="20" t="str">
        <f>+IF(D4019="","",SUBTOTAL(3,D$7:D4019))</f>
        <v/>
      </c>
    </row>
    <row r="4020" spans="3:3">
      <c r="C4020" s="20" t="str">
        <f>+IF(D4020="","",SUBTOTAL(3,D$7:D4020))</f>
        <v/>
      </c>
    </row>
    <row r="4021" spans="3:3">
      <c r="C4021" s="20" t="str">
        <f>+IF(D4021="","",SUBTOTAL(3,D$7:D4021))</f>
        <v/>
      </c>
    </row>
    <row r="4022" spans="3:3">
      <c r="C4022" s="20" t="str">
        <f>+IF(D4022="","",SUBTOTAL(3,D$7:D4022))</f>
        <v/>
      </c>
    </row>
    <row r="4023" spans="3:3">
      <c r="C4023" s="20" t="str">
        <f>+IF(D4023="","",SUBTOTAL(3,D$7:D4023))</f>
        <v/>
      </c>
    </row>
    <row r="4024" spans="3:3">
      <c r="C4024" s="20" t="str">
        <f>+IF(D4024="","",SUBTOTAL(3,D$7:D4024))</f>
        <v/>
      </c>
    </row>
    <row r="4025" spans="3:3">
      <c r="C4025" s="20" t="str">
        <f>+IF(D4025="","",SUBTOTAL(3,D$7:D4025))</f>
        <v/>
      </c>
    </row>
    <row r="4026" spans="3:3">
      <c r="C4026" s="20" t="str">
        <f>+IF(D4026="","",SUBTOTAL(3,D$7:D4026))</f>
        <v/>
      </c>
    </row>
    <row r="4027" spans="3:3">
      <c r="C4027" s="20" t="str">
        <f>+IF(D4027="","",SUBTOTAL(3,D$7:D4027))</f>
        <v/>
      </c>
    </row>
    <row r="4028" spans="3:3">
      <c r="C4028" s="20" t="str">
        <f>+IF(D4028="","",SUBTOTAL(3,D$7:D4028))</f>
        <v/>
      </c>
    </row>
    <row r="4029" spans="3:3">
      <c r="C4029" s="20" t="str">
        <f>+IF(D4029="","",SUBTOTAL(3,D$7:D4029))</f>
        <v/>
      </c>
    </row>
    <row r="4030" spans="3:3">
      <c r="C4030" s="20" t="str">
        <f>+IF(D4030="","",SUBTOTAL(3,D$7:D4030))</f>
        <v/>
      </c>
    </row>
    <row r="4031" spans="3:3">
      <c r="C4031" s="20" t="str">
        <f>+IF(D4031="","",SUBTOTAL(3,D$7:D4031))</f>
        <v/>
      </c>
    </row>
    <row r="4032" spans="3:3">
      <c r="C4032" s="20" t="str">
        <f>+IF(D4032="","",SUBTOTAL(3,D$7:D4032))</f>
        <v/>
      </c>
    </row>
    <row r="4033" spans="3:3">
      <c r="C4033" s="20" t="str">
        <f>+IF(D4033="","",SUBTOTAL(3,D$7:D4033))</f>
        <v/>
      </c>
    </row>
    <row r="4034" spans="3:3">
      <c r="C4034" s="20" t="str">
        <f>+IF(D4034="","",SUBTOTAL(3,D$7:D4034))</f>
        <v/>
      </c>
    </row>
    <row r="4035" spans="3:3">
      <c r="C4035" s="20" t="str">
        <f>+IF(D4035="","",SUBTOTAL(3,D$7:D4035))</f>
        <v/>
      </c>
    </row>
    <row r="4036" spans="3:3">
      <c r="C4036" s="20" t="str">
        <f>+IF(D4036="","",SUBTOTAL(3,D$7:D4036))</f>
        <v/>
      </c>
    </row>
    <row r="4037" spans="3:3">
      <c r="C4037" s="20" t="str">
        <f>+IF(D4037="","",SUBTOTAL(3,D$7:D4037))</f>
        <v/>
      </c>
    </row>
    <row r="4038" spans="3:3">
      <c r="C4038" s="20" t="str">
        <f>+IF(D4038="","",SUBTOTAL(3,D$7:D4038))</f>
        <v/>
      </c>
    </row>
    <row r="4039" spans="3:3">
      <c r="C4039" s="20" t="str">
        <f>+IF(D4039="","",SUBTOTAL(3,D$7:D4039))</f>
        <v/>
      </c>
    </row>
    <row r="4040" spans="3:3">
      <c r="C4040" s="20" t="str">
        <f>+IF(D4040="","",SUBTOTAL(3,D$7:D4040))</f>
        <v/>
      </c>
    </row>
    <row r="4041" spans="3:3">
      <c r="C4041" s="20" t="str">
        <f>+IF(D4041="","",SUBTOTAL(3,D$7:D4041))</f>
        <v/>
      </c>
    </row>
    <row r="4042" spans="3:3">
      <c r="C4042" s="20" t="str">
        <f>+IF(D4042="","",SUBTOTAL(3,D$7:D4042))</f>
        <v/>
      </c>
    </row>
    <row r="4043" spans="3:3">
      <c r="C4043" s="20" t="str">
        <f>+IF(D4043="","",SUBTOTAL(3,D$7:D4043))</f>
        <v/>
      </c>
    </row>
    <row r="4044" spans="3:3">
      <c r="C4044" s="20" t="str">
        <f>+IF(D4044="","",SUBTOTAL(3,D$7:D4044))</f>
        <v/>
      </c>
    </row>
    <row r="4045" spans="3:3">
      <c r="C4045" s="20" t="str">
        <f>+IF(D4045="","",SUBTOTAL(3,D$7:D4045))</f>
        <v/>
      </c>
    </row>
    <row r="4046" spans="3:3">
      <c r="C4046" s="20" t="str">
        <f>+IF(D4046="","",SUBTOTAL(3,D$7:D4046))</f>
        <v/>
      </c>
    </row>
    <row r="4047" spans="3:3">
      <c r="C4047" s="20" t="str">
        <f>+IF(D4047="","",SUBTOTAL(3,D$7:D4047))</f>
        <v/>
      </c>
    </row>
    <row r="4048" spans="3:3">
      <c r="C4048" s="20" t="str">
        <f>+IF(D4048="","",SUBTOTAL(3,D$7:D4048))</f>
        <v/>
      </c>
    </row>
    <row r="4049" spans="3:3">
      <c r="C4049" s="20" t="str">
        <f>+IF(D4049="","",SUBTOTAL(3,D$7:D4049))</f>
        <v/>
      </c>
    </row>
    <row r="4050" spans="3:3">
      <c r="C4050" s="20" t="str">
        <f>+IF(D4050="","",SUBTOTAL(3,D$7:D4050))</f>
        <v/>
      </c>
    </row>
    <row r="4051" spans="3:3">
      <c r="C4051" s="20" t="str">
        <f>+IF(D4051="","",SUBTOTAL(3,D$7:D4051))</f>
        <v/>
      </c>
    </row>
    <row r="4052" spans="3:3">
      <c r="C4052" s="20" t="str">
        <f>+IF(D4052="","",SUBTOTAL(3,D$7:D4052))</f>
        <v/>
      </c>
    </row>
    <row r="4053" spans="3:3">
      <c r="C4053" s="20" t="str">
        <f>+IF(D4053="","",SUBTOTAL(3,D$7:D4053))</f>
        <v/>
      </c>
    </row>
    <row r="4054" spans="3:3">
      <c r="C4054" s="20" t="str">
        <f>+IF(D4054="","",SUBTOTAL(3,D$7:D4054))</f>
        <v/>
      </c>
    </row>
    <row r="4055" spans="3:3">
      <c r="C4055" s="20" t="str">
        <f>+IF(D4055="","",SUBTOTAL(3,D$7:D4055))</f>
        <v/>
      </c>
    </row>
    <row r="4056" spans="3:3">
      <c r="C4056" s="20" t="str">
        <f>+IF(D4056="","",SUBTOTAL(3,D$7:D4056))</f>
        <v/>
      </c>
    </row>
    <row r="4057" spans="3:3">
      <c r="C4057" s="20" t="str">
        <f>+IF(D4057="","",SUBTOTAL(3,D$7:D4057))</f>
        <v/>
      </c>
    </row>
    <row r="4058" spans="3:3">
      <c r="C4058" s="20" t="str">
        <f>+IF(D4058="","",SUBTOTAL(3,D$7:D4058))</f>
        <v/>
      </c>
    </row>
    <row r="4059" spans="3:3">
      <c r="C4059" s="20" t="str">
        <f>+IF(D4059="","",SUBTOTAL(3,D$7:D4059))</f>
        <v/>
      </c>
    </row>
    <row r="4060" spans="3:3">
      <c r="C4060" s="20" t="str">
        <f>+IF(D4060="","",SUBTOTAL(3,D$7:D4060))</f>
        <v/>
      </c>
    </row>
    <row r="4061" spans="3:3">
      <c r="C4061" s="20" t="str">
        <f>+IF(D4061="","",SUBTOTAL(3,D$7:D4061))</f>
        <v/>
      </c>
    </row>
    <row r="4062" spans="3:3">
      <c r="C4062" s="20" t="str">
        <f>+IF(D4062="","",SUBTOTAL(3,D$7:D4062))</f>
        <v/>
      </c>
    </row>
    <row r="4063" spans="3:3">
      <c r="C4063" s="20" t="str">
        <f>+IF(D4063="","",SUBTOTAL(3,D$7:D4063))</f>
        <v/>
      </c>
    </row>
    <row r="4064" spans="3:3">
      <c r="C4064" s="20" t="str">
        <f>+IF(D4064="","",SUBTOTAL(3,D$7:D4064))</f>
        <v/>
      </c>
    </row>
    <row r="4065" spans="3:3">
      <c r="C4065" s="20" t="str">
        <f>+IF(D4065="","",SUBTOTAL(3,D$7:D4065))</f>
        <v/>
      </c>
    </row>
    <row r="4066" spans="3:3">
      <c r="C4066" s="20" t="str">
        <f>+IF(D4066="","",SUBTOTAL(3,D$7:D4066))</f>
        <v/>
      </c>
    </row>
    <row r="4067" spans="3:3">
      <c r="C4067" s="20" t="str">
        <f>+IF(D4067="","",SUBTOTAL(3,D$7:D4067))</f>
        <v/>
      </c>
    </row>
    <row r="4068" spans="3:3">
      <c r="C4068" s="20" t="str">
        <f>+IF(D4068="","",SUBTOTAL(3,D$7:D4068))</f>
        <v/>
      </c>
    </row>
    <row r="4069" spans="3:3">
      <c r="C4069" s="20" t="str">
        <f>+IF(D4069="","",SUBTOTAL(3,D$7:D4069))</f>
        <v/>
      </c>
    </row>
    <row r="4070" spans="3:3">
      <c r="C4070" s="20" t="str">
        <f>+IF(D4070="","",SUBTOTAL(3,D$7:D4070))</f>
        <v/>
      </c>
    </row>
    <row r="4071" spans="3:3">
      <c r="C4071" s="20" t="str">
        <f>+IF(D4071="","",SUBTOTAL(3,D$7:D4071))</f>
        <v/>
      </c>
    </row>
    <row r="4072" spans="3:3">
      <c r="C4072" s="20" t="str">
        <f>+IF(D4072="","",SUBTOTAL(3,D$7:D4072))</f>
        <v/>
      </c>
    </row>
    <row r="4073" spans="3:3">
      <c r="C4073" s="20" t="str">
        <f>+IF(D4073="","",SUBTOTAL(3,D$7:D4073))</f>
        <v/>
      </c>
    </row>
    <row r="4074" spans="3:3">
      <c r="C4074" s="20" t="str">
        <f>+IF(D4074="","",SUBTOTAL(3,D$7:D4074))</f>
        <v/>
      </c>
    </row>
    <row r="4075" spans="3:3">
      <c r="C4075" s="20" t="str">
        <f>+IF(D4075="","",SUBTOTAL(3,D$7:D4075))</f>
        <v/>
      </c>
    </row>
    <row r="4076" spans="3:3">
      <c r="C4076" s="20" t="str">
        <f>+IF(D4076="","",SUBTOTAL(3,D$7:D4076))</f>
        <v/>
      </c>
    </row>
    <row r="4077" spans="3:3">
      <c r="C4077" s="20" t="str">
        <f>+IF(D4077="","",SUBTOTAL(3,D$7:D4077))</f>
        <v/>
      </c>
    </row>
    <row r="4078" spans="3:3">
      <c r="C4078" s="20" t="str">
        <f>+IF(D4078="","",SUBTOTAL(3,D$7:D4078))</f>
        <v/>
      </c>
    </row>
    <row r="4079" spans="3:3">
      <c r="C4079" s="20" t="str">
        <f>+IF(D4079="","",SUBTOTAL(3,D$7:D4079))</f>
        <v/>
      </c>
    </row>
    <row r="4080" spans="3:3">
      <c r="C4080" s="20" t="str">
        <f>+IF(D4080="","",SUBTOTAL(3,D$7:D4080))</f>
        <v/>
      </c>
    </row>
    <row r="4081" spans="3:3">
      <c r="C4081" s="20" t="str">
        <f>+IF(D4081="","",SUBTOTAL(3,D$7:D4081))</f>
        <v/>
      </c>
    </row>
    <row r="4082" spans="3:3">
      <c r="C4082" s="20" t="str">
        <f>+IF(D4082="","",SUBTOTAL(3,D$7:D4082))</f>
        <v/>
      </c>
    </row>
    <row r="4083" spans="3:3">
      <c r="C4083" s="20" t="str">
        <f>+IF(D4083="","",SUBTOTAL(3,D$7:D4083))</f>
        <v/>
      </c>
    </row>
    <row r="4084" spans="3:3">
      <c r="C4084" s="20" t="str">
        <f>+IF(D4084="","",SUBTOTAL(3,D$7:D4084))</f>
        <v/>
      </c>
    </row>
    <row r="4085" spans="3:3">
      <c r="C4085" s="20" t="str">
        <f>+IF(D4085="","",SUBTOTAL(3,D$7:D4085))</f>
        <v/>
      </c>
    </row>
    <row r="4086" spans="3:3">
      <c r="C4086" s="20" t="str">
        <f>+IF(D4086="","",SUBTOTAL(3,D$7:D4086))</f>
        <v/>
      </c>
    </row>
    <row r="4087" spans="3:3">
      <c r="C4087" s="20" t="str">
        <f>+IF(D4087="","",SUBTOTAL(3,D$7:D4087))</f>
        <v/>
      </c>
    </row>
    <row r="4088" spans="3:3">
      <c r="C4088" s="20" t="str">
        <f>+IF(D4088="","",SUBTOTAL(3,D$7:D4088))</f>
        <v/>
      </c>
    </row>
    <row r="4089" spans="3:3">
      <c r="C4089" s="20" t="str">
        <f>+IF(D4089="","",SUBTOTAL(3,D$7:D4089))</f>
        <v/>
      </c>
    </row>
    <row r="4090" spans="3:3">
      <c r="C4090" s="20" t="str">
        <f>+IF(D4090="","",SUBTOTAL(3,D$7:D4090))</f>
        <v/>
      </c>
    </row>
    <row r="4091" spans="3:3">
      <c r="C4091" s="20" t="str">
        <f>+IF(D4091="","",SUBTOTAL(3,D$7:D4091))</f>
        <v/>
      </c>
    </row>
    <row r="4092" spans="3:3">
      <c r="C4092" s="20" t="str">
        <f>+IF(D4092="","",SUBTOTAL(3,D$7:D4092))</f>
        <v/>
      </c>
    </row>
    <row r="4093" spans="3:3">
      <c r="C4093" s="20" t="str">
        <f>+IF(D4093="","",SUBTOTAL(3,D$7:D4093))</f>
        <v/>
      </c>
    </row>
    <row r="4094" spans="3:3">
      <c r="C4094" s="20" t="str">
        <f>+IF(D4094="","",SUBTOTAL(3,D$7:D4094))</f>
        <v/>
      </c>
    </row>
    <row r="4095" spans="3:3">
      <c r="C4095" s="20" t="str">
        <f>+IF(D4095="","",SUBTOTAL(3,D$7:D4095))</f>
        <v/>
      </c>
    </row>
    <row r="4096" spans="3:3">
      <c r="C4096" s="20" t="str">
        <f>+IF(D4096="","",SUBTOTAL(3,D$7:D4096))</f>
        <v/>
      </c>
    </row>
    <row r="4097" spans="3:3">
      <c r="C4097" s="20" t="str">
        <f>+IF(D4097="","",SUBTOTAL(3,D$7:D4097))</f>
        <v/>
      </c>
    </row>
    <row r="4098" spans="3:3">
      <c r="C4098" s="20" t="str">
        <f>+IF(D4098="","",SUBTOTAL(3,D$7:D4098))</f>
        <v/>
      </c>
    </row>
    <row r="4099" spans="3:3">
      <c r="C4099" s="20" t="str">
        <f>+IF(D4099="","",SUBTOTAL(3,D$7:D4099))</f>
        <v/>
      </c>
    </row>
    <row r="4100" spans="3:3">
      <c r="C4100" s="20" t="str">
        <f>+IF(D4100="","",SUBTOTAL(3,D$7:D4100))</f>
        <v/>
      </c>
    </row>
    <row r="4101" spans="3:3">
      <c r="C4101" s="20" t="str">
        <f>+IF(D4101="","",SUBTOTAL(3,D$7:D4101))</f>
        <v/>
      </c>
    </row>
    <row r="4102" spans="3:3">
      <c r="C4102" s="20" t="str">
        <f>+IF(D4102="","",SUBTOTAL(3,D$7:D4102))</f>
        <v/>
      </c>
    </row>
    <row r="4103" spans="3:3">
      <c r="C4103" s="20" t="str">
        <f>+IF(D4103="","",SUBTOTAL(3,D$7:D4103))</f>
        <v/>
      </c>
    </row>
    <row r="4104" spans="3:3">
      <c r="C4104" s="20" t="str">
        <f>+IF(D4104="","",SUBTOTAL(3,D$7:D4104))</f>
        <v/>
      </c>
    </row>
    <row r="4105" spans="3:3">
      <c r="C4105" s="20" t="str">
        <f>+IF(D4105="","",SUBTOTAL(3,D$7:D4105))</f>
        <v/>
      </c>
    </row>
    <row r="4106" spans="3:3">
      <c r="C4106" s="20" t="str">
        <f>+IF(D4106="","",SUBTOTAL(3,D$7:D4106))</f>
        <v/>
      </c>
    </row>
    <row r="4107" spans="3:3">
      <c r="C4107" s="20" t="str">
        <f>+IF(D4107="","",SUBTOTAL(3,D$7:D4107))</f>
        <v/>
      </c>
    </row>
    <row r="4108" spans="3:3">
      <c r="C4108" s="20" t="str">
        <f>+IF(D4108="","",SUBTOTAL(3,D$7:D4108))</f>
        <v/>
      </c>
    </row>
    <row r="4109" spans="3:3">
      <c r="C4109" s="20" t="str">
        <f>+IF(D4109="","",SUBTOTAL(3,D$7:D4109))</f>
        <v/>
      </c>
    </row>
    <row r="4110" spans="3:3">
      <c r="C4110" s="20" t="str">
        <f>+IF(D4110="","",SUBTOTAL(3,D$7:D4110))</f>
        <v/>
      </c>
    </row>
    <row r="4111" spans="3:3">
      <c r="C4111" s="20" t="str">
        <f>+IF(D4111="","",SUBTOTAL(3,D$7:D4111))</f>
        <v/>
      </c>
    </row>
    <row r="4112" spans="3:3">
      <c r="C4112" s="20" t="str">
        <f>+IF(D4112="","",SUBTOTAL(3,D$7:D4112))</f>
        <v/>
      </c>
    </row>
    <row r="4113" spans="3:3">
      <c r="C4113" s="20" t="str">
        <f>+IF(D4113="","",SUBTOTAL(3,D$7:D4113))</f>
        <v/>
      </c>
    </row>
    <row r="4114" spans="3:3">
      <c r="C4114" s="20" t="str">
        <f>+IF(D4114="","",SUBTOTAL(3,D$7:D4114))</f>
        <v/>
      </c>
    </row>
    <row r="4115" spans="3:3">
      <c r="C4115" s="20" t="str">
        <f>+IF(D4115="","",SUBTOTAL(3,D$7:D4115))</f>
        <v/>
      </c>
    </row>
    <row r="4116" spans="3:3">
      <c r="C4116" s="20" t="str">
        <f>+IF(D4116="","",SUBTOTAL(3,D$7:D4116))</f>
        <v/>
      </c>
    </row>
    <row r="4117" spans="3:3">
      <c r="C4117" s="20" t="str">
        <f>+IF(D4117="","",SUBTOTAL(3,D$7:D4117))</f>
        <v/>
      </c>
    </row>
    <row r="4118" spans="3:3">
      <c r="C4118" s="20" t="str">
        <f>+IF(D4118="","",SUBTOTAL(3,D$7:D4118))</f>
        <v/>
      </c>
    </row>
    <row r="4119" spans="3:3">
      <c r="C4119" s="20" t="str">
        <f>+IF(D4119="","",SUBTOTAL(3,D$7:D4119))</f>
        <v/>
      </c>
    </row>
    <row r="4120" spans="3:3">
      <c r="C4120" s="20" t="str">
        <f>+IF(D4120="","",SUBTOTAL(3,D$7:D4120))</f>
        <v/>
      </c>
    </row>
    <row r="4121" spans="3:3">
      <c r="C4121" s="20" t="str">
        <f>+IF(D4121="","",SUBTOTAL(3,D$7:D4121))</f>
        <v/>
      </c>
    </row>
    <row r="4122" spans="3:3">
      <c r="C4122" s="20" t="str">
        <f>+IF(D4122="","",SUBTOTAL(3,D$7:D4122))</f>
        <v/>
      </c>
    </row>
    <row r="4123" spans="3:3">
      <c r="C4123" s="20" t="str">
        <f>+IF(D4123="","",SUBTOTAL(3,D$7:D4123))</f>
        <v/>
      </c>
    </row>
    <row r="4124" spans="3:3">
      <c r="C4124" s="20" t="str">
        <f>+IF(D4124="","",SUBTOTAL(3,D$7:D4124))</f>
        <v/>
      </c>
    </row>
    <row r="4125" spans="3:3">
      <c r="C4125" s="20" t="str">
        <f>+IF(D4125="","",SUBTOTAL(3,D$7:D4125))</f>
        <v/>
      </c>
    </row>
    <row r="4126" spans="3:3">
      <c r="C4126" s="20" t="str">
        <f>+IF(D4126="","",SUBTOTAL(3,D$7:D4126))</f>
        <v/>
      </c>
    </row>
    <row r="4127" spans="3:3">
      <c r="C4127" s="20" t="str">
        <f>+IF(D4127="","",SUBTOTAL(3,D$7:D4127))</f>
        <v/>
      </c>
    </row>
    <row r="4128" spans="3:3">
      <c r="C4128" s="20" t="str">
        <f>+IF(D4128="","",SUBTOTAL(3,D$7:D4128))</f>
        <v/>
      </c>
    </row>
    <row r="4129" spans="3:3">
      <c r="C4129" s="20" t="str">
        <f>+IF(D4129="","",SUBTOTAL(3,D$7:D4129))</f>
        <v/>
      </c>
    </row>
    <row r="4130" spans="3:3">
      <c r="C4130" s="20" t="str">
        <f>+IF(D4130="","",SUBTOTAL(3,D$7:D4130))</f>
        <v/>
      </c>
    </row>
    <row r="4131" spans="3:3">
      <c r="C4131" s="20" t="str">
        <f>+IF(D4131="","",SUBTOTAL(3,D$7:D4131))</f>
        <v/>
      </c>
    </row>
    <row r="4132" spans="3:3">
      <c r="C4132" s="20" t="str">
        <f>+IF(D4132="","",SUBTOTAL(3,D$7:D4132))</f>
        <v/>
      </c>
    </row>
    <row r="4133" spans="3:3">
      <c r="C4133" s="20" t="str">
        <f>+IF(D4133="","",SUBTOTAL(3,D$7:D4133))</f>
        <v/>
      </c>
    </row>
    <row r="4134" spans="3:3">
      <c r="C4134" s="20" t="str">
        <f>+IF(D4134="","",SUBTOTAL(3,D$7:D4134))</f>
        <v/>
      </c>
    </row>
    <row r="4135" spans="3:3">
      <c r="C4135" s="20" t="str">
        <f>+IF(D4135="","",SUBTOTAL(3,D$7:D4135))</f>
        <v/>
      </c>
    </row>
    <row r="4136" spans="3:3">
      <c r="C4136" s="20" t="str">
        <f>+IF(D4136="","",SUBTOTAL(3,D$7:D4136))</f>
        <v/>
      </c>
    </row>
    <row r="4137" spans="3:3">
      <c r="C4137" s="20" t="str">
        <f>+IF(D4137="","",SUBTOTAL(3,D$7:D4137))</f>
        <v/>
      </c>
    </row>
    <row r="4138" spans="3:3">
      <c r="C4138" s="20" t="str">
        <f>+IF(D4138="","",SUBTOTAL(3,D$7:D4138))</f>
        <v/>
      </c>
    </row>
    <row r="4139" spans="3:3">
      <c r="C4139" s="20" t="str">
        <f>+IF(D4139="","",SUBTOTAL(3,D$7:D4139))</f>
        <v/>
      </c>
    </row>
    <row r="4140" spans="3:3">
      <c r="C4140" s="20" t="str">
        <f>+IF(D4140="","",SUBTOTAL(3,D$7:D4140))</f>
        <v/>
      </c>
    </row>
    <row r="4141" spans="3:3">
      <c r="C4141" s="20" t="str">
        <f>+IF(D4141="","",SUBTOTAL(3,D$7:D4141))</f>
        <v/>
      </c>
    </row>
    <row r="4142" spans="3:3">
      <c r="C4142" s="20" t="str">
        <f>+IF(D4142="","",SUBTOTAL(3,D$7:D4142))</f>
        <v/>
      </c>
    </row>
    <row r="4143" spans="3:3">
      <c r="C4143" s="20" t="str">
        <f>+IF(D4143="","",SUBTOTAL(3,D$7:D4143))</f>
        <v/>
      </c>
    </row>
    <row r="4144" spans="3:3">
      <c r="C4144" s="20" t="str">
        <f>+IF(D4144="","",SUBTOTAL(3,D$7:D4144))</f>
        <v/>
      </c>
    </row>
    <row r="4145" spans="3:3">
      <c r="C4145" s="20" t="str">
        <f>+IF(D4145="","",SUBTOTAL(3,D$7:D4145))</f>
        <v/>
      </c>
    </row>
    <row r="4146" spans="3:3">
      <c r="C4146" s="20" t="str">
        <f>+IF(D4146="","",SUBTOTAL(3,D$7:D4146))</f>
        <v/>
      </c>
    </row>
    <row r="4147" spans="3:3">
      <c r="C4147" s="20" t="str">
        <f>+IF(D4147="","",SUBTOTAL(3,D$7:D4147))</f>
        <v/>
      </c>
    </row>
    <row r="4148" spans="3:3">
      <c r="C4148" s="20" t="str">
        <f>+IF(D4148="","",SUBTOTAL(3,D$7:D4148))</f>
        <v/>
      </c>
    </row>
    <row r="4149" spans="3:3">
      <c r="C4149" s="20" t="str">
        <f>+IF(D4149="","",SUBTOTAL(3,D$7:D4149))</f>
        <v/>
      </c>
    </row>
    <row r="4150" spans="3:3">
      <c r="C4150" s="20" t="str">
        <f>+IF(D4150="","",SUBTOTAL(3,D$7:D4150))</f>
        <v/>
      </c>
    </row>
    <row r="4151" spans="3:3">
      <c r="C4151" s="20" t="str">
        <f>+IF(D4151="","",SUBTOTAL(3,D$7:D4151))</f>
        <v/>
      </c>
    </row>
    <row r="4152" spans="3:3">
      <c r="C4152" s="20" t="str">
        <f>+IF(D4152="","",SUBTOTAL(3,D$7:D4152))</f>
        <v/>
      </c>
    </row>
    <row r="4153" spans="3:3">
      <c r="C4153" s="20" t="str">
        <f>+IF(D4153="","",SUBTOTAL(3,D$7:D4153))</f>
        <v/>
      </c>
    </row>
    <row r="4154" spans="3:3">
      <c r="C4154" s="20" t="str">
        <f>+IF(D4154="","",SUBTOTAL(3,D$7:D4154))</f>
        <v/>
      </c>
    </row>
    <row r="4155" spans="3:3">
      <c r="C4155" s="20" t="str">
        <f>+IF(D4155="","",SUBTOTAL(3,D$7:D4155))</f>
        <v/>
      </c>
    </row>
    <row r="4156" spans="3:3">
      <c r="C4156" s="20" t="str">
        <f>+IF(D4156="","",SUBTOTAL(3,D$7:D4156))</f>
        <v/>
      </c>
    </row>
    <row r="4157" spans="3:3">
      <c r="C4157" s="20" t="str">
        <f>+IF(D4157="","",SUBTOTAL(3,D$7:D4157))</f>
        <v/>
      </c>
    </row>
    <row r="4158" spans="3:3">
      <c r="C4158" s="20" t="str">
        <f>+IF(D4158="","",SUBTOTAL(3,D$7:D4158))</f>
        <v/>
      </c>
    </row>
    <row r="4159" spans="3:3">
      <c r="C4159" s="20" t="str">
        <f>+IF(D4159="","",SUBTOTAL(3,D$7:D4159))</f>
        <v/>
      </c>
    </row>
    <row r="4160" spans="3:3">
      <c r="C4160" s="20" t="str">
        <f>+IF(D4160="","",SUBTOTAL(3,D$7:D4160))</f>
        <v/>
      </c>
    </row>
    <row r="4161" spans="3:3">
      <c r="C4161" s="20" t="str">
        <f>+IF(D4161="","",SUBTOTAL(3,D$7:D4161))</f>
        <v/>
      </c>
    </row>
    <row r="4162" spans="3:3">
      <c r="C4162" s="20" t="str">
        <f>+IF(D4162="","",SUBTOTAL(3,D$7:D4162))</f>
        <v/>
      </c>
    </row>
    <row r="4163" spans="3:3">
      <c r="C4163" s="20" t="str">
        <f>+IF(D4163="","",SUBTOTAL(3,D$7:D4163))</f>
        <v/>
      </c>
    </row>
    <row r="4164" spans="3:3">
      <c r="C4164" s="20" t="str">
        <f>+IF(D4164="","",SUBTOTAL(3,D$7:D4164))</f>
        <v/>
      </c>
    </row>
    <row r="4165" spans="3:3">
      <c r="C4165" s="20" t="str">
        <f>+IF(D4165="","",SUBTOTAL(3,D$7:D4165))</f>
        <v/>
      </c>
    </row>
    <row r="4166" spans="3:3">
      <c r="C4166" s="20" t="str">
        <f>+IF(D4166="","",SUBTOTAL(3,D$7:D4166))</f>
        <v/>
      </c>
    </row>
    <row r="4167" spans="3:3">
      <c r="C4167" s="20" t="str">
        <f>+IF(D4167="","",SUBTOTAL(3,D$7:D4167))</f>
        <v/>
      </c>
    </row>
    <row r="4168" spans="3:3">
      <c r="C4168" s="20" t="str">
        <f>+IF(D4168="","",SUBTOTAL(3,D$7:D4168))</f>
        <v/>
      </c>
    </row>
    <row r="4169" spans="3:3">
      <c r="C4169" s="20" t="str">
        <f>+IF(D4169="","",SUBTOTAL(3,D$7:D4169))</f>
        <v/>
      </c>
    </row>
    <row r="4170" spans="3:3">
      <c r="C4170" s="20" t="str">
        <f>+IF(D4170="","",SUBTOTAL(3,D$7:D4170))</f>
        <v/>
      </c>
    </row>
    <row r="4171" spans="3:3">
      <c r="C4171" s="20" t="str">
        <f>+IF(D4171="","",SUBTOTAL(3,D$7:D4171))</f>
        <v/>
      </c>
    </row>
    <row r="4172" spans="3:3">
      <c r="C4172" s="20" t="str">
        <f>+IF(D4172="","",SUBTOTAL(3,D$7:D4172))</f>
        <v/>
      </c>
    </row>
    <row r="4173" spans="3:3">
      <c r="C4173" s="20" t="str">
        <f>+IF(D4173="","",SUBTOTAL(3,D$7:D4173))</f>
        <v/>
      </c>
    </row>
    <row r="4174" spans="3:3">
      <c r="C4174" s="20" t="str">
        <f>+IF(D4174="","",SUBTOTAL(3,D$7:D4174))</f>
        <v/>
      </c>
    </row>
    <row r="4175" spans="3:3">
      <c r="C4175" s="20" t="str">
        <f>+IF(D4175="","",SUBTOTAL(3,D$7:D4175))</f>
        <v/>
      </c>
    </row>
    <row r="4176" spans="3:3">
      <c r="C4176" s="20" t="str">
        <f>+IF(D4176="","",SUBTOTAL(3,D$7:D4176))</f>
        <v/>
      </c>
    </row>
    <row r="4177" spans="3:3">
      <c r="C4177" s="20" t="str">
        <f>+IF(D4177="","",SUBTOTAL(3,D$7:D4177))</f>
        <v/>
      </c>
    </row>
    <row r="4178" spans="3:3">
      <c r="C4178" s="20" t="str">
        <f>+IF(D4178="","",SUBTOTAL(3,D$7:D4178))</f>
        <v/>
      </c>
    </row>
    <row r="4179" spans="3:3">
      <c r="C4179" s="20" t="str">
        <f>+IF(D4179="","",SUBTOTAL(3,D$7:D4179))</f>
        <v/>
      </c>
    </row>
    <row r="4180" spans="3:3">
      <c r="C4180" s="20" t="str">
        <f>+IF(D4180="","",SUBTOTAL(3,D$7:D4180))</f>
        <v/>
      </c>
    </row>
    <row r="4181" spans="3:3">
      <c r="C4181" s="20" t="str">
        <f>+IF(D4181="","",SUBTOTAL(3,D$7:D4181))</f>
        <v/>
      </c>
    </row>
    <row r="4182" spans="3:3">
      <c r="C4182" s="20" t="str">
        <f>+IF(D4182="","",SUBTOTAL(3,D$7:D4182))</f>
        <v/>
      </c>
    </row>
    <row r="4183" spans="3:3">
      <c r="C4183" s="20" t="str">
        <f>+IF(D4183="","",SUBTOTAL(3,D$7:D4183))</f>
        <v/>
      </c>
    </row>
    <row r="4184" spans="3:3">
      <c r="C4184" s="20" t="str">
        <f>+IF(D4184="","",SUBTOTAL(3,D$7:D4184))</f>
        <v/>
      </c>
    </row>
    <row r="4185" spans="3:3">
      <c r="C4185" s="20" t="str">
        <f>+IF(D4185="","",SUBTOTAL(3,D$7:D4185))</f>
        <v/>
      </c>
    </row>
    <row r="4186" spans="3:3">
      <c r="C4186" s="20" t="str">
        <f>+IF(D4186="","",SUBTOTAL(3,D$7:D4186))</f>
        <v/>
      </c>
    </row>
    <row r="4187" spans="3:3">
      <c r="C4187" s="20" t="str">
        <f>+IF(D4187="","",SUBTOTAL(3,D$7:D4187))</f>
        <v/>
      </c>
    </row>
    <row r="4188" spans="3:3">
      <c r="C4188" s="20" t="str">
        <f>+IF(D4188="","",SUBTOTAL(3,D$7:D4188))</f>
        <v/>
      </c>
    </row>
    <row r="4189" spans="3:3">
      <c r="C4189" s="20" t="str">
        <f>+IF(D4189="","",SUBTOTAL(3,D$7:D4189))</f>
        <v/>
      </c>
    </row>
    <row r="4190" spans="3:3">
      <c r="C4190" s="20" t="str">
        <f>+IF(D4190="","",SUBTOTAL(3,D$7:D4190))</f>
        <v/>
      </c>
    </row>
    <row r="4191" spans="3:3">
      <c r="C4191" s="20" t="str">
        <f>+IF(D4191="","",SUBTOTAL(3,D$7:D4191))</f>
        <v/>
      </c>
    </row>
    <row r="4192" spans="3:3">
      <c r="C4192" s="20" t="str">
        <f>+IF(D4192="","",SUBTOTAL(3,D$7:D4192))</f>
        <v/>
      </c>
    </row>
    <row r="4193" spans="3:3">
      <c r="C4193" s="20" t="str">
        <f>+IF(D4193="","",SUBTOTAL(3,D$7:D4193))</f>
        <v/>
      </c>
    </row>
    <row r="4194" spans="3:3">
      <c r="C4194" s="20" t="str">
        <f>+IF(D4194="","",SUBTOTAL(3,D$7:D4194))</f>
        <v/>
      </c>
    </row>
    <row r="4195" spans="3:3">
      <c r="C4195" s="20" t="str">
        <f>+IF(D4195="","",SUBTOTAL(3,D$7:D4195))</f>
        <v/>
      </c>
    </row>
    <row r="4196" spans="3:3">
      <c r="C4196" s="20" t="str">
        <f>+IF(D4196="","",SUBTOTAL(3,D$7:D4196))</f>
        <v/>
      </c>
    </row>
    <row r="4197" spans="3:3">
      <c r="C4197" s="20" t="str">
        <f>+IF(D4197="","",SUBTOTAL(3,D$7:D4197))</f>
        <v/>
      </c>
    </row>
    <row r="4198" spans="3:3">
      <c r="C4198" s="20" t="str">
        <f>+IF(D4198="","",SUBTOTAL(3,D$7:D4198))</f>
        <v/>
      </c>
    </row>
    <row r="4199" spans="3:3">
      <c r="C4199" s="20" t="str">
        <f>+IF(D4199="","",SUBTOTAL(3,D$7:D4199))</f>
        <v/>
      </c>
    </row>
    <row r="4200" spans="3:3">
      <c r="C4200" s="20" t="str">
        <f>+IF(D4200="","",SUBTOTAL(3,D$7:D4200))</f>
        <v/>
      </c>
    </row>
    <row r="4201" spans="3:3">
      <c r="C4201" s="20" t="str">
        <f>+IF(D4201="","",SUBTOTAL(3,D$7:D4201))</f>
        <v/>
      </c>
    </row>
    <row r="4202" spans="3:3">
      <c r="C4202" s="20" t="str">
        <f>+IF(D4202="","",SUBTOTAL(3,D$7:D4202))</f>
        <v/>
      </c>
    </row>
    <row r="4203" spans="3:3">
      <c r="C4203" s="20" t="str">
        <f>+IF(D4203="","",SUBTOTAL(3,D$7:D4203))</f>
        <v/>
      </c>
    </row>
    <row r="4204" spans="3:3">
      <c r="C4204" s="20" t="str">
        <f>+IF(D4204="","",SUBTOTAL(3,D$7:D4204))</f>
        <v/>
      </c>
    </row>
    <row r="4205" spans="3:3">
      <c r="C4205" s="20" t="str">
        <f>+IF(D4205="","",SUBTOTAL(3,D$7:D4205))</f>
        <v/>
      </c>
    </row>
    <row r="4206" spans="3:3">
      <c r="C4206" s="20" t="str">
        <f>+IF(D4206="","",SUBTOTAL(3,D$7:D4206))</f>
        <v/>
      </c>
    </row>
    <row r="4207" spans="3:3">
      <c r="C4207" s="20" t="str">
        <f>+IF(D4207="","",SUBTOTAL(3,D$7:D4207))</f>
        <v/>
      </c>
    </row>
    <row r="4208" spans="3:3">
      <c r="C4208" s="20" t="str">
        <f>+IF(D4208="","",SUBTOTAL(3,D$7:D4208))</f>
        <v/>
      </c>
    </row>
    <row r="4209" spans="3:3">
      <c r="C4209" s="20" t="str">
        <f>+IF(D4209="","",SUBTOTAL(3,D$7:D4209))</f>
        <v/>
      </c>
    </row>
    <row r="4210" spans="3:3">
      <c r="C4210" s="20" t="str">
        <f>+IF(D4210="","",SUBTOTAL(3,D$7:D4210))</f>
        <v/>
      </c>
    </row>
    <row r="4211" spans="3:3">
      <c r="C4211" s="20" t="str">
        <f>+IF(D4211="","",SUBTOTAL(3,D$7:D4211))</f>
        <v/>
      </c>
    </row>
    <row r="4212" spans="3:3">
      <c r="C4212" s="20" t="str">
        <f>+IF(D4212="","",SUBTOTAL(3,D$7:D4212))</f>
        <v/>
      </c>
    </row>
    <row r="4213" spans="3:3">
      <c r="C4213" s="20" t="str">
        <f>+IF(D4213="","",SUBTOTAL(3,D$7:D4213))</f>
        <v/>
      </c>
    </row>
    <row r="4214" spans="3:3">
      <c r="C4214" s="20" t="str">
        <f>+IF(D4214="","",SUBTOTAL(3,D$7:D4214))</f>
        <v/>
      </c>
    </row>
    <row r="4215" spans="3:3">
      <c r="C4215" s="20" t="str">
        <f>+IF(D4215="","",SUBTOTAL(3,D$7:D4215))</f>
        <v/>
      </c>
    </row>
    <row r="4216" spans="3:3">
      <c r="C4216" s="20" t="str">
        <f>+IF(D4216="","",SUBTOTAL(3,D$7:D4216))</f>
        <v/>
      </c>
    </row>
    <row r="4217" spans="3:3">
      <c r="C4217" s="20" t="str">
        <f>+IF(D4217="","",SUBTOTAL(3,D$7:D4217))</f>
        <v/>
      </c>
    </row>
    <row r="4218" spans="3:3">
      <c r="C4218" s="20" t="str">
        <f>+IF(D4218="","",SUBTOTAL(3,D$7:D4218))</f>
        <v/>
      </c>
    </row>
    <row r="4219" spans="3:3">
      <c r="C4219" s="20" t="str">
        <f>+IF(D4219="","",SUBTOTAL(3,D$7:D4219))</f>
        <v/>
      </c>
    </row>
    <row r="4220" spans="3:3">
      <c r="C4220" s="20" t="str">
        <f>+IF(D4220="","",SUBTOTAL(3,D$7:D4220))</f>
        <v/>
      </c>
    </row>
    <row r="4221" spans="3:3">
      <c r="C4221" s="20" t="str">
        <f>+IF(D4221="","",SUBTOTAL(3,D$7:D4221))</f>
        <v/>
      </c>
    </row>
    <row r="4222" spans="3:3">
      <c r="C4222" s="20" t="str">
        <f>+IF(D4222="","",SUBTOTAL(3,D$7:D4222))</f>
        <v/>
      </c>
    </row>
    <row r="4223" spans="3:3">
      <c r="C4223" s="20" t="str">
        <f>+IF(D4223="","",SUBTOTAL(3,D$7:D4223))</f>
        <v/>
      </c>
    </row>
    <row r="4224" spans="3:3">
      <c r="C4224" s="20" t="str">
        <f>+IF(D4224="","",SUBTOTAL(3,D$7:D4224))</f>
        <v/>
      </c>
    </row>
    <row r="4225" spans="3:3">
      <c r="C4225" s="20" t="str">
        <f>+IF(D4225="","",SUBTOTAL(3,D$7:D4225))</f>
        <v/>
      </c>
    </row>
    <row r="4226" spans="3:3">
      <c r="C4226" s="20" t="str">
        <f>+IF(D4226="","",SUBTOTAL(3,D$7:D4226))</f>
        <v/>
      </c>
    </row>
    <row r="4227" spans="3:3">
      <c r="C4227" s="20" t="str">
        <f>+IF(D4227="","",SUBTOTAL(3,D$7:D4227))</f>
        <v/>
      </c>
    </row>
    <row r="4228" spans="3:3">
      <c r="C4228" s="20" t="str">
        <f>+IF(D4228="","",SUBTOTAL(3,D$7:D4228))</f>
        <v/>
      </c>
    </row>
    <row r="4229" spans="3:3">
      <c r="C4229" s="20" t="str">
        <f>+IF(D4229="","",SUBTOTAL(3,D$7:D4229))</f>
        <v/>
      </c>
    </row>
    <row r="4230" spans="3:3">
      <c r="C4230" s="20" t="str">
        <f>+IF(D4230="","",SUBTOTAL(3,D$7:D4230))</f>
        <v/>
      </c>
    </row>
    <row r="4231" spans="3:3">
      <c r="C4231" s="20" t="str">
        <f>+IF(D4231="","",SUBTOTAL(3,D$7:D4231))</f>
        <v/>
      </c>
    </row>
    <row r="4232" spans="3:3">
      <c r="C4232" s="20" t="str">
        <f>+IF(D4232="","",SUBTOTAL(3,D$7:D4232))</f>
        <v/>
      </c>
    </row>
    <row r="4233" spans="3:3">
      <c r="C4233" s="20" t="str">
        <f>+IF(D4233="","",SUBTOTAL(3,D$7:D4233))</f>
        <v/>
      </c>
    </row>
    <row r="4234" spans="3:3">
      <c r="C4234" s="20" t="str">
        <f>+IF(D4234="","",SUBTOTAL(3,D$7:D4234))</f>
        <v/>
      </c>
    </row>
    <row r="4235" spans="3:3">
      <c r="C4235" s="20" t="str">
        <f>+IF(D4235="","",SUBTOTAL(3,D$7:D4235))</f>
        <v/>
      </c>
    </row>
    <row r="4236" spans="3:3">
      <c r="C4236" s="20" t="str">
        <f>+IF(D4236="","",SUBTOTAL(3,D$7:D4236))</f>
        <v/>
      </c>
    </row>
    <row r="4237" spans="3:3">
      <c r="C4237" s="20" t="str">
        <f>+IF(D4237="","",SUBTOTAL(3,D$7:D4237))</f>
        <v/>
      </c>
    </row>
    <row r="4238" spans="3:3">
      <c r="C4238" s="20" t="str">
        <f>+IF(D4238="","",SUBTOTAL(3,D$7:D4238))</f>
        <v/>
      </c>
    </row>
    <row r="4239" spans="3:3">
      <c r="C4239" s="20" t="str">
        <f>+IF(D4239="","",SUBTOTAL(3,D$7:D4239))</f>
        <v/>
      </c>
    </row>
    <row r="4240" spans="3:3">
      <c r="C4240" s="20" t="str">
        <f>+IF(D4240="","",SUBTOTAL(3,D$7:D4240))</f>
        <v/>
      </c>
    </row>
    <row r="4241" spans="3:3">
      <c r="C4241" s="20" t="str">
        <f>+IF(D4241="","",SUBTOTAL(3,D$7:D4241))</f>
        <v/>
      </c>
    </row>
    <row r="4242" spans="3:3">
      <c r="C4242" s="20" t="str">
        <f>+IF(D4242="","",SUBTOTAL(3,D$7:D4242))</f>
        <v/>
      </c>
    </row>
    <row r="4243" spans="3:3">
      <c r="C4243" s="20" t="str">
        <f>+IF(D4243="","",SUBTOTAL(3,D$7:D4243))</f>
        <v/>
      </c>
    </row>
    <row r="4244" spans="3:3">
      <c r="C4244" s="20" t="str">
        <f>+IF(D4244="","",SUBTOTAL(3,D$7:D4244))</f>
        <v/>
      </c>
    </row>
    <row r="4245" spans="3:3">
      <c r="C4245" s="20" t="str">
        <f>+IF(D4245="","",SUBTOTAL(3,D$7:D4245))</f>
        <v/>
      </c>
    </row>
    <row r="4246" spans="3:3">
      <c r="C4246" s="20" t="str">
        <f>+IF(D4246="","",SUBTOTAL(3,D$7:D4246))</f>
        <v/>
      </c>
    </row>
    <row r="4247" spans="3:3">
      <c r="C4247" s="20" t="str">
        <f>+IF(D4247="","",SUBTOTAL(3,D$7:D4247))</f>
        <v/>
      </c>
    </row>
    <row r="4248" spans="3:3">
      <c r="C4248" s="20" t="str">
        <f>+IF(D4248="","",SUBTOTAL(3,D$7:D4248))</f>
        <v/>
      </c>
    </row>
    <row r="4249" spans="3:3">
      <c r="C4249" s="20" t="str">
        <f>+IF(D4249="","",SUBTOTAL(3,D$7:D4249))</f>
        <v/>
      </c>
    </row>
    <row r="4250" spans="3:3">
      <c r="C4250" s="20" t="str">
        <f>+IF(D4250="","",SUBTOTAL(3,D$7:D4250))</f>
        <v/>
      </c>
    </row>
    <row r="4251" spans="3:3">
      <c r="C4251" s="20" t="str">
        <f>+IF(D4251="","",SUBTOTAL(3,D$7:D4251))</f>
        <v/>
      </c>
    </row>
    <row r="4252" spans="3:3">
      <c r="C4252" s="20" t="str">
        <f>+IF(D4252="","",SUBTOTAL(3,D$7:D4252))</f>
        <v/>
      </c>
    </row>
    <row r="4253" spans="3:3">
      <c r="C4253" s="20" t="str">
        <f>+IF(D4253="","",SUBTOTAL(3,D$7:D4253))</f>
        <v/>
      </c>
    </row>
    <row r="4254" spans="3:3">
      <c r="C4254" s="20" t="str">
        <f>+IF(D4254="","",SUBTOTAL(3,D$7:D4254))</f>
        <v/>
      </c>
    </row>
    <row r="4255" spans="3:3">
      <c r="C4255" s="20" t="str">
        <f>+IF(D4255="","",SUBTOTAL(3,D$7:D4255))</f>
        <v/>
      </c>
    </row>
    <row r="4256" spans="3:3">
      <c r="C4256" s="20" t="str">
        <f>+IF(D4256="","",SUBTOTAL(3,D$7:D4256))</f>
        <v/>
      </c>
    </row>
    <row r="4257" spans="3:3">
      <c r="C4257" s="20" t="str">
        <f>+IF(D4257="","",SUBTOTAL(3,D$7:D4257))</f>
        <v/>
      </c>
    </row>
    <row r="4258" spans="3:3">
      <c r="C4258" s="20" t="str">
        <f>+IF(D4258="","",SUBTOTAL(3,D$7:D4258))</f>
        <v/>
      </c>
    </row>
    <row r="4259" spans="3:3">
      <c r="C4259" s="20" t="str">
        <f>+IF(D4259="","",SUBTOTAL(3,D$7:D4259))</f>
        <v/>
      </c>
    </row>
    <row r="4260" spans="3:3">
      <c r="C4260" s="20" t="str">
        <f>+IF(D4260="","",SUBTOTAL(3,D$7:D4260))</f>
        <v/>
      </c>
    </row>
    <row r="4261" spans="3:3">
      <c r="C4261" s="20" t="str">
        <f>+IF(D4261="","",SUBTOTAL(3,D$7:D4261))</f>
        <v/>
      </c>
    </row>
    <row r="4262" spans="3:3">
      <c r="C4262" s="20" t="str">
        <f>+IF(D4262="","",SUBTOTAL(3,D$7:D4262))</f>
        <v/>
      </c>
    </row>
    <row r="4263" spans="3:3">
      <c r="C4263" s="20" t="str">
        <f>+IF(D4263="","",SUBTOTAL(3,D$7:D4263))</f>
        <v/>
      </c>
    </row>
    <row r="4264" spans="3:3">
      <c r="C4264" s="20" t="str">
        <f>+IF(D4264="","",SUBTOTAL(3,D$7:D4264))</f>
        <v/>
      </c>
    </row>
    <row r="4265" spans="3:3">
      <c r="C4265" s="20" t="str">
        <f>+IF(D4265="","",SUBTOTAL(3,D$7:D4265))</f>
        <v/>
      </c>
    </row>
    <row r="4266" spans="3:3">
      <c r="C4266" s="20" t="str">
        <f>+IF(D4266="","",SUBTOTAL(3,D$7:D4266))</f>
        <v/>
      </c>
    </row>
    <row r="4267" spans="3:3">
      <c r="C4267" s="20" t="str">
        <f>+IF(D4267="","",SUBTOTAL(3,D$7:D4267))</f>
        <v/>
      </c>
    </row>
    <row r="4268" spans="3:3">
      <c r="C4268" s="20" t="str">
        <f>+IF(D4268="","",SUBTOTAL(3,D$7:D4268))</f>
        <v/>
      </c>
    </row>
    <row r="4269" spans="3:3">
      <c r="C4269" s="20" t="str">
        <f>+IF(D4269="","",SUBTOTAL(3,D$7:D4269))</f>
        <v/>
      </c>
    </row>
    <row r="4270" spans="3:3">
      <c r="C4270" s="20" t="str">
        <f>+IF(D4270="","",SUBTOTAL(3,D$7:D4270))</f>
        <v/>
      </c>
    </row>
    <row r="4271" spans="3:3">
      <c r="C4271" s="20" t="str">
        <f>+IF(D4271="","",SUBTOTAL(3,D$7:D4271))</f>
        <v/>
      </c>
    </row>
    <row r="4272" spans="3:3">
      <c r="C4272" s="20" t="str">
        <f>+IF(D4272="","",SUBTOTAL(3,D$7:D4272))</f>
        <v/>
      </c>
    </row>
    <row r="4273" spans="3:3">
      <c r="C4273" s="20" t="str">
        <f>+IF(D4273="","",SUBTOTAL(3,D$7:D4273))</f>
        <v/>
      </c>
    </row>
    <row r="4274" spans="3:3">
      <c r="C4274" s="20" t="str">
        <f>+IF(D4274="","",SUBTOTAL(3,D$7:D4274))</f>
        <v/>
      </c>
    </row>
    <row r="4275" spans="3:3">
      <c r="C4275" s="20" t="str">
        <f>+IF(D4275="","",SUBTOTAL(3,D$7:D4275))</f>
        <v/>
      </c>
    </row>
    <row r="4276" spans="3:3">
      <c r="C4276" s="20" t="str">
        <f>+IF(D4276="","",SUBTOTAL(3,D$7:D4276))</f>
        <v/>
      </c>
    </row>
    <row r="4277" spans="3:3">
      <c r="C4277" s="20" t="str">
        <f>+IF(D4277="","",SUBTOTAL(3,D$7:D4277))</f>
        <v/>
      </c>
    </row>
    <row r="4278" spans="3:3">
      <c r="C4278" s="20" t="str">
        <f>+IF(D4278="","",SUBTOTAL(3,D$7:D4278))</f>
        <v/>
      </c>
    </row>
    <row r="4279" spans="3:3">
      <c r="C4279" s="20" t="str">
        <f>+IF(D4279="","",SUBTOTAL(3,D$7:D4279))</f>
        <v/>
      </c>
    </row>
    <row r="4280" spans="3:3">
      <c r="C4280" s="20" t="str">
        <f>+IF(D4280="","",SUBTOTAL(3,D$7:D4280))</f>
        <v/>
      </c>
    </row>
    <row r="4281" spans="3:3">
      <c r="C4281" s="20" t="str">
        <f>+IF(D4281="","",SUBTOTAL(3,D$7:D4281))</f>
        <v/>
      </c>
    </row>
    <row r="4282" spans="3:3">
      <c r="C4282" s="20" t="str">
        <f>+IF(D4282="","",SUBTOTAL(3,D$7:D4282))</f>
        <v/>
      </c>
    </row>
    <row r="4283" spans="3:3">
      <c r="C4283" s="20" t="str">
        <f>+IF(D4283="","",SUBTOTAL(3,D$7:D4283))</f>
        <v/>
      </c>
    </row>
    <row r="4284" spans="3:3">
      <c r="C4284" s="20" t="str">
        <f>+IF(D4284="","",SUBTOTAL(3,D$7:D4284))</f>
        <v/>
      </c>
    </row>
    <row r="4285" spans="3:3">
      <c r="C4285" s="20" t="str">
        <f>+IF(D4285="","",SUBTOTAL(3,D$7:D4285))</f>
        <v/>
      </c>
    </row>
    <row r="4286" spans="3:3">
      <c r="C4286" s="20" t="str">
        <f>+IF(D4286="","",SUBTOTAL(3,D$7:D4286))</f>
        <v/>
      </c>
    </row>
    <row r="4287" spans="3:3">
      <c r="C4287" s="20" t="str">
        <f>+IF(D4287="","",SUBTOTAL(3,D$7:D4287))</f>
        <v/>
      </c>
    </row>
    <row r="4288" spans="3:3">
      <c r="C4288" s="20" t="str">
        <f>+IF(D4288="","",SUBTOTAL(3,D$7:D4288))</f>
        <v/>
      </c>
    </row>
    <row r="4289" spans="3:3">
      <c r="C4289" s="20" t="str">
        <f>+IF(D4289="","",SUBTOTAL(3,D$7:D4289))</f>
        <v/>
      </c>
    </row>
    <row r="4290" spans="3:3">
      <c r="C4290" s="20" t="str">
        <f>+IF(D4290="","",SUBTOTAL(3,D$7:D4290))</f>
        <v/>
      </c>
    </row>
    <row r="4291" spans="3:3">
      <c r="C4291" s="20" t="str">
        <f>+IF(D4291="","",SUBTOTAL(3,D$7:D4291))</f>
        <v/>
      </c>
    </row>
    <row r="4292" spans="3:3">
      <c r="C4292" s="20" t="str">
        <f>+IF(D4292="","",SUBTOTAL(3,D$7:D4292))</f>
        <v/>
      </c>
    </row>
    <row r="4293" spans="3:3">
      <c r="C4293" s="20" t="str">
        <f>+IF(D4293="","",SUBTOTAL(3,D$7:D4293))</f>
        <v/>
      </c>
    </row>
    <row r="4294" spans="3:3">
      <c r="C4294" s="20" t="str">
        <f>+IF(D4294="","",SUBTOTAL(3,D$7:D4294))</f>
        <v/>
      </c>
    </row>
    <row r="4295" spans="3:3">
      <c r="C4295" s="20" t="str">
        <f>+IF(D4295="","",SUBTOTAL(3,D$7:D4295))</f>
        <v/>
      </c>
    </row>
    <row r="4296" spans="3:3">
      <c r="C4296" s="20" t="str">
        <f>+IF(D4296="","",SUBTOTAL(3,D$7:D4296))</f>
        <v/>
      </c>
    </row>
    <row r="4297" spans="3:3">
      <c r="C4297" s="20" t="str">
        <f>+IF(D4297="","",SUBTOTAL(3,D$7:D4297))</f>
        <v/>
      </c>
    </row>
    <row r="4298" spans="3:3">
      <c r="C4298" s="20" t="str">
        <f>+IF(D4298="","",SUBTOTAL(3,D$7:D4298))</f>
        <v/>
      </c>
    </row>
    <row r="4299" spans="3:3">
      <c r="C4299" s="20" t="str">
        <f>+IF(D4299="","",SUBTOTAL(3,D$7:D4299))</f>
        <v/>
      </c>
    </row>
    <row r="4300" spans="3:3">
      <c r="C4300" s="20" t="str">
        <f>+IF(D4300="","",SUBTOTAL(3,D$7:D4300))</f>
        <v/>
      </c>
    </row>
    <row r="4301" spans="3:3">
      <c r="C4301" s="20" t="str">
        <f>+IF(D4301="","",SUBTOTAL(3,D$7:D4301))</f>
        <v/>
      </c>
    </row>
    <row r="4302" spans="3:3">
      <c r="C4302" s="20" t="str">
        <f>+IF(D4302="","",SUBTOTAL(3,D$7:D4302))</f>
        <v/>
      </c>
    </row>
    <row r="4303" spans="3:3">
      <c r="C4303" s="20" t="str">
        <f>+IF(D4303="","",SUBTOTAL(3,D$7:D4303))</f>
        <v/>
      </c>
    </row>
    <row r="4304" spans="3:3">
      <c r="C4304" s="20" t="str">
        <f>+IF(D4304="","",SUBTOTAL(3,D$7:D4304))</f>
        <v/>
      </c>
    </row>
    <row r="4305" spans="3:3">
      <c r="C4305" s="20" t="str">
        <f>+IF(D4305="","",SUBTOTAL(3,D$7:D4305))</f>
        <v/>
      </c>
    </row>
    <row r="4306" spans="3:3">
      <c r="C4306" s="20" t="str">
        <f>+IF(D4306="","",SUBTOTAL(3,D$7:D4306))</f>
        <v/>
      </c>
    </row>
    <row r="4307" spans="3:3">
      <c r="C4307" s="20" t="str">
        <f>+IF(D4307="","",SUBTOTAL(3,D$7:D4307))</f>
        <v/>
      </c>
    </row>
    <row r="4308" spans="3:3">
      <c r="C4308" s="20" t="str">
        <f>+IF(D4308="","",SUBTOTAL(3,D$7:D4308))</f>
        <v/>
      </c>
    </row>
    <row r="4309" spans="3:3">
      <c r="C4309" s="20" t="str">
        <f>+IF(D4309="","",SUBTOTAL(3,D$7:D4309))</f>
        <v/>
      </c>
    </row>
    <row r="4310" spans="3:3">
      <c r="C4310" s="20" t="str">
        <f>+IF(D4310="","",SUBTOTAL(3,D$7:D4310))</f>
        <v/>
      </c>
    </row>
    <row r="4311" spans="3:3">
      <c r="C4311" s="20" t="str">
        <f>+IF(D4311="","",SUBTOTAL(3,D$7:D4311))</f>
        <v/>
      </c>
    </row>
    <row r="4312" spans="3:3">
      <c r="C4312" s="20" t="str">
        <f>+IF(D4312="","",SUBTOTAL(3,D$7:D4312))</f>
        <v/>
      </c>
    </row>
    <row r="4313" spans="3:3">
      <c r="C4313" s="20" t="str">
        <f>+IF(D4313="","",SUBTOTAL(3,D$7:D4313))</f>
        <v/>
      </c>
    </row>
    <row r="4314" spans="3:3">
      <c r="C4314" s="20" t="str">
        <f>+IF(D4314="","",SUBTOTAL(3,D$7:D4314))</f>
        <v/>
      </c>
    </row>
    <row r="4315" spans="3:3">
      <c r="C4315" s="20" t="str">
        <f>+IF(D4315="","",SUBTOTAL(3,D$7:D4315))</f>
        <v/>
      </c>
    </row>
    <row r="4316" spans="3:3">
      <c r="C4316" s="20" t="str">
        <f>+IF(D4316="","",SUBTOTAL(3,D$7:D4316))</f>
        <v/>
      </c>
    </row>
    <row r="4317" spans="3:3">
      <c r="C4317" s="20" t="str">
        <f>+IF(D4317="","",SUBTOTAL(3,D$7:D4317))</f>
        <v/>
      </c>
    </row>
    <row r="4318" spans="3:3">
      <c r="C4318" s="20" t="str">
        <f>+IF(D4318="","",SUBTOTAL(3,D$7:D4318))</f>
        <v/>
      </c>
    </row>
    <row r="4319" spans="3:3">
      <c r="C4319" s="20" t="str">
        <f>+IF(D4319="","",SUBTOTAL(3,D$7:D4319))</f>
        <v/>
      </c>
    </row>
    <row r="4320" spans="3:3">
      <c r="C4320" s="20" t="str">
        <f>+IF(D4320="","",SUBTOTAL(3,D$7:D4320))</f>
        <v/>
      </c>
    </row>
    <row r="4321" spans="3:3">
      <c r="C4321" s="20" t="str">
        <f>+IF(D4321="","",SUBTOTAL(3,D$7:D4321))</f>
        <v/>
      </c>
    </row>
    <row r="4322" spans="3:3">
      <c r="C4322" s="20" t="str">
        <f>+IF(D4322="","",SUBTOTAL(3,D$7:D4322))</f>
        <v/>
      </c>
    </row>
    <row r="4323" spans="3:3">
      <c r="C4323" s="20" t="str">
        <f>+IF(D4323="","",SUBTOTAL(3,D$7:D4323))</f>
        <v/>
      </c>
    </row>
    <row r="4324" spans="3:3">
      <c r="C4324" s="20" t="str">
        <f>+IF(D4324="","",SUBTOTAL(3,D$7:D4324))</f>
        <v/>
      </c>
    </row>
    <row r="4325" spans="3:3">
      <c r="C4325" s="20" t="str">
        <f>+IF(D4325="","",SUBTOTAL(3,D$7:D4325))</f>
        <v/>
      </c>
    </row>
    <row r="4326" spans="3:3">
      <c r="C4326" s="20" t="str">
        <f>+IF(D4326="","",SUBTOTAL(3,D$7:D4326))</f>
        <v/>
      </c>
    </row>
    <row r="4327" spans="3:3">
      <c r="C4327" s="20" t="str">
        <f>+IF(D4327="","",SUBTOTAL(3,D$7:D4327))</f>
        <v/>
      </c>
    </row>
    <row r="4328" spans="3:3">
      <c r="C4328" s="20" t="str">
        <f>+IF(D4328="","",SUBTOTAL(3,D$7:D4328))</f>
        <v/>
      </c>
    </row>
    <row r="4329" spans="3:3">
      <c r="C4329" s="20" t="str">
        <f>+IF(D4329="","",SUBTOTAL(3,D$7:D4329))</f>
        <v/>
      </c>
    </row>
    <row r="4330" spans="3:3">
      <c r="C4330" s="20" t="str">
        <f>+IF(D4330="","",SUBTOTAL(3,D$7:D4330))</f>
        <v/>
      </c>
    </row>
    <row r="4331" spans="3:3">
      <c r="C4331" s="20" t="str">
        <f>+IF(D4331="","",SUBTOTAL(3,D$7:D4331))</f>
        <v/>
      </c>
    </row>
    <row r="4332" spans="3:3">
      <c r="C4332" s="20" t="str">
        <f>+IF(D4332="","",SUBTOTAL(3,D$7:D4332))</f>
        <v/>
      </c>
    </row>
    <row r="4333" spans="3:3">
      <c r="C4333" s="20" t="str">
        <f>+IF(D4333="","",SUBTOTAL(3,D$7:D4333))</f>
        <v/>
      </c>
    </row>
    <row r="4334" spans="3:3">
      <c r="C4334" s="20" t="str">
        <f>+IF(D4334="","",SUBTOTAL(3,D$7:D4334))</f>
        <v/>
      </c>
    </row>
    <row r="4335" spans="3:3">
      <c r="C4335" s="20" t="str">
        <f>+IF(D4335="","",SUBTOTAL(3,D$7:D4335))</f>
        <v/>
      </c>
    </row>
    <row r="4336" spans="3:3">
      <c r="C4336" s="20" t="str">
        <f>+IF(D4336="","",SUBTOTAL(3,D$7:D4336))</f>
        <v/>
      </c>
    </row>
    <row r="4337" spans="3:3">
      <c r="C4337" s="20" t="str">
        <f>+IF(D4337="","",SUBTOTAL(3,D$7:D4337))</f>
        <v/>
      </c>
    </row>
    <row r="4338" spans="3:3">
      <c r="C4338" s="20" t="str">
        <f>+IF(D4338="","",SUBTOTAL(3,D$7:D4338))</f>
        <v/>
      </c>
    </row>
    <row r="4339" spans="3:3">
      <c r="C4339" s="20" t="str">
        <f>+IF(D4339="","",SUBTOTAL(3,D$7:D4339))</f>
        <v/>
      </c>
    </row>
    <row r="4340" spans="3:3">
      <c r="C4340" s="20" t="str">
        <f>+IF(D4340="","",SUBTOTAL(3,D$7:D4340))</f>
        <v/>
      </c>
    </row>
    <row r="4341" spans="3:3">
      <c r="C4341" s="20" t="str">
        <f>+IF(D4341="","",SUBTOTAL(3,D$7:D4341))</f>
        <v/>
      </c>
    </row>
    <row r="4342" spans="3:3">
      <c r="C4342" s="20" t="str">
        <f>+IF(D4342="","",SUBTOTAL(3,D$7:D4342))</f>
        <v/>
      </c>
    </row>
    <row r="4343" spans="3:3">
      <c r="C4343" s="20" t="str">
        <f>+IF(D4343="","",SUBTOTAL(3,D$7:D4343))</f>
        <v/>
      </c>
    </row>
    <row r="4344" spans="3:3">
      <c r="C4344" s="20" t="str">
        <f>+IF(D4344="","",SUBTOTAL(3,D$7:D4344))</f>
        <v/>
      </c>
    </row>
    <row r="4345" spans="3:3">
      <c r="C4345" s="20" t="str">
        <f>+IF(D4345="","",SUBTOTAL(3,D$7:D4345))</f>
        <v/>
      </c>
    </row>
    <row r="4346" spans="3:3">
      <c r="C4346" s="20" t="str">
        <f>+IF(D4346="","",SUBTOTAL(3,D$7:D4346))</f>
        <v/>
      </c>
    </row>
    <row r="4347" spans="3:3">
      <c r="C4347" s="20" t="str">
        <f>+IF(D4347="","",SUBTOTAL(3,D$7:D4347))</f>
        <v/>
      </c>
    </row>
    <row r="4348" spans="3:3">
      <c r="C4348" s="20" t="str">
        <f>+IF(D4348="","",SUBTOTAL(3,D$7:D4348))</f>
        <v/>
      </c>
    </row>
    <row r="4349" spans="3:3">
      <c r="C4349" s="20" t="str">
        <f>+IF(D4349="","",SUBTOTAL(3,D$7:D4349))</f>
        <v/>
      </c>
    </row>
    <row r="4350" spans="3:3">
      <c r="C4350" s="20" t="str">
        <f>+IF(D4350="","",SUBTOTAL(3,D$7:D4350))</f>
        <v/>
      </c>
    </row>
    <row r="4351" spans="3:3">
      <c r="C4351" s="20" t="str">
        <f>+IF(D4351="","",SUBTOTAL(3,D$7:D4351))</f>
        <v/>
      </c>
    </row>
    <row r="4352" spans="3:3">
      <c r="C4352" s="20" t="str">
        <f>+IF(D4352="","",SUBTOTAL(3,D$7:D4352))</f>
        <v/>
      </c>
    </row>
    <row r="4353" spans="3:3">
      <c r="C4353" s="20" t="str">
        <f>+IF(D4353="","",SUBTOTAL(3,D$7:D4353))</f>
        <v/>
      </c>
    </row>
    <row r="4354" spans="3:3">
      <c r="C4354" s="20" t="str">
        <f>+IF(D4354="","",SUBTOTAL(3,D$7:D4354))</f>
        <v/>
      </c>
    </row>
    <row r="4355" spans="3:3">
      <c r="C4355" s="20" t="str">
        <f>+IF(D4355="","",SUBTOTAL(3,D$7:D4355))</f>
        <v/>
      </c>
    </row>
    <row r="4356" spans="3:3">
      <c r="C4356" s="20" t="str">
        <f>+IF(D4356="","",SUBTOTAL(3,D$7:D4356))</f>
        <v/>
      </c>
    </row>
    <row r="4357" spans="3:3">
      <c r="C4357" s="20" t="str">
        <f>+IF(D4357="","",SUBTOTAL(3,D$7:D4357))</f>
        <v/>
      </c>
    </row>
    <row r="4358" spans="3:3">
      <c r="C4358" s="20" t="str">
        <f>+IF(D4358="","",SUBTOTAL(3,D$7:D4358))</f>
        <v/>
      </c>
    </row>
    <row r="4359" spans="3:3">
      <c r="C4359" s="20" t="str">
        <f>+IF(D4359="","",SUBTOTAL(3,D$7:D4359))</f>
        <v/>
      </c>
    </row>
    <row r="4360" spans="3:3">
      <c r="C4360" s="20" t="str">
        <f>+IF(D4360="","",SUBTOTAL(3,D$7:D4360))</f>
        <v/>
      </c>
    </row>
    <row r="4361" spans="3:3">
      <c r="C4361" s="20" t="str">
        <f>+IF(D4361="","",SUBTOTAL(3,D$7:D4361))</f>
        <v/>
      </c>
    </row>
    <row r="4362" spans="3:3">
      <c r="C4362" s="20" t="str">
        <f>+IF(D4362="","",SUBTOTAL(3,D$7:D4362))</f>
        <v/>
      </c>
    </row>
    <row r="4363" spans="3:3">
      <c r="C4363" s="20" t="str">
        <f>+IF(D4363="","",SUBTOTAL(3,D$7:D4363))</f>
        <v/>
      </c>
    </row>
    <row r="4364" spans="3:3">
      <c r="C4364" s="20" t="str">
        <f>+IF(D4364="","",SUBTOTAL(3,D$7:D4364))</f>
        <v/>
      </c>
    </row>
    <row r="4365" spans="3:3">
      <c r="C4365" s="20" t="str">
        <f>+IF(D4365="","",SUBTOTAL(3,D$7:D4365))</f>
        <v/>
      </c>
    </row>
    <row r="4366" spans="3:3">
      <c r="C4366" s="20" t="str">
        <f>+IF(D4366="","",SUBTOTAL(3,D$7:D4366))</f>
        <v/>
      </c>
    </row>
    <row r="4367" spans="3:3">
      <c r="C4367" s="20" t="str">
        <f>+IF(D4367="","",SUBTOTAL(3,D$7:D4367))</f>
        <v/>
      </c>
    </row>
    <row r="4368" spans="3:3">
      <c r="C4368" s="20" t="str">
        <f>+IF(D4368="","",SUBTOTAL(3,D$7:D4368))</f>
        <v/>
      </c>
    </row>
    <row r="4369" spans="3:3">
      <c r="C4369" s="20" t="str">
        <f>+IF(D4369="","",SUBTOTAL(3,D$7:D4369))</f>
        <v/>
      </c>
    </row>
    <row r="4370" spans="3:3">
      <c r="C4370" s="20" t="str">
        <f>+IF(D4370="","",SUBTOTAL(3,D$7:D4370))</f>
        <v/>
      </c>
    </row>
    <row r="4371" spans="3:3">
      <c r="C4371" s="20" t="str">
        <f>+IF(D4371="","",SUBTOTAL(3,D$7:D4371))</f>
        <v/>
      </c>
    </row>
    <row r="4372" spans="3:3">
      <c r="C4372" s="20" t="str">
        <f>+IF(D4372="","",SUBTOTAL(3,D$7:D4372))</f>
        <v/>
      </c>
    </row>
    <row r="4373" spans="3:3">
      <c r="C4373" s="20" t="str">
        <f>+IF(D4373="","",SUBTOTAL(3,D$7:D4373))</f>
        <v/>
      </c>
    </row>
    <row r="4374" spans="3:3">
      <c r="C4374" s="20" t="str">
        <f>+IF(D4374="","",SUBTOTAL(3,D$7:D4374))</f>
        <v/>
      </c>
    </row>
    <row r="4375" spans="3:3">
      <c r="C4375" s="20" t="str">
        <f>+IF(D4375="","",SUBTOTAL(3,D$7:D4375))</f>
        <v/>
      </c>
    </row>
    <row r="4376" spans="3:3">
      <c r="C4376" s="20" t="str">
        <f>+IF(D4376="","",SUBTOTAL(3,D$7:D4376))</f>
        <v/>
      </c>
    </row>
    <row r="4377" spans="3:3">
      <c r="C4377" s="20" t="str">
        <f>+IF(D4377="","",SUBTOTAL(3,D$7:D4377))</f>
        <v/>
      </c>
    </row>
    <row r="4378" spans="3:3">
      <c r="C4378" s="20" t="str">
        <f>+IF(D4378="","",SUBTOTAL(3,D$7:D4378))</f>
        <v/>
      </c>
    </row>
    <row r="4379" spans="3:3">
      <c r="C4379" s="20" t="str">
        <f>+IF(D4379="","",SUBTOTAL(3,D$7:D4379))</f>
        <v/>
      </c>
    </row>
    <row r="4380" spans="3:3">
      <c r="C4380" s="20" t="str">
        <f>+IF(D4380="","",SUBTOTAL(3,D$7:D4380))</f>
        <v/>
      </c>
    </row>
    <row r="4381" spans="3:3">
      <c r="C4381" s="20" t="str">
        <f>+IF(D4381="","",SUBTOTAL(3,D$7:D4381))</f>
        <v/>
      </c>
    </row>
    <row r="4382" spans="3:3">
      <c r="C4382" s="20" t="str">
        <f>+IF(D4382="","",SUBTOTAL(3,D$7:D4382))</f>
        <v/>
      </c>
    </row>
    <row r="4383" spans="3:3">
      <c r="C4383" s="20" t="str">
        <f>+IF(D4383="","",SUBTOTAL(3,D$7:D4383))</f>
        <v/>
      </c>
    </row>
    <row r="4384" spans="3:3">
      <c r="C4384" s="20" t="str">
        <f>+IF(D4384="","",SUBTOTAL(3,D$7:D4384))</f>
        <v/>
      </c>
    </row>
    <row r="4385" spans="3:3">
      <c r="C4385" s="20" t="str">
        <f>+IF(D4385="","",SUBTOTAL(3,D$7:D4385))</f>
        <v/>
      </c>
    </row>
    <row r="4386" spans="3:3">
      <c r="C4386" s="20" t="str">
        <f>+IF(D4386="","",SUBTOTAL(3,D$7:D4386))</f>
        <v/>
      </c>
    </row>
    <row r="4387" spans="3:3">
      <c r="C4387" s="20" t="str">
        <f>+IF(D4387="","",SUBTOTAL(3,D$7:D4387))</f>
        <v/>
      </c>
    </row>
    <row r="4388" spans="3:3">
      <c r="C4388" s="20" t="str">
        <f>+IF(D4388="","",SUBTOTAL(3,D$7:D4388))</f>
        <v/>
      </c>
    </row>
    <row r="4389" spans="3:3">
      <c r="C4389" s="20" t="str">
        <f>+IF(D4389="","",SUBTOTAL(3,D$7:D4389))</f>
        <v/>
      </c>
    </row>
    <row r="4390" spans="3:3">
      <c r="C4390" s="20" t="str">
        <f>+IF(D4390="","",SUBTOTAL(3,D$7:D4390))</f>
        <v/>
      </c>
    </row>
    <row r="4391" spans="3:3">
      <c r="C4391" s="20" t="str">
        <f>+IF(D4391="","",SUBTOTAL(3,D$7:D4391))</f>
        <v/>
      </c>
    </row>
    <row r="4392" spans="3:3">
      <c r="C4392" s="20" t="str">
        <f>+IF(D4392="","",SUBTOTAL(3,D$7:D4392))</f>
        <v/>
      </c>
    </row>
    <row r="4393" spans="3:3">
      <c r="C4393" s="20" t="str">
        <f>+IF(D4393="","",SUBTOTAL(3,D$7:D4393))</f>
        <v/>
      </c>
    </row>
    <row r="4394" spans="3:3">
      <c r="C4394" s="20" t="str">
        <f>+IF(D4394="","",SUBTOTAL(3,D$7:D4394))</f>
        <v/>
      </c>
    </row>
    <row r="4395" spans="3:3">
      <c r="C4395" s="20" t="str">
        <f>+IF(D4395="","",SUBTOTAL(3,D$7:D4395))</f>
        <v/>
      </c>
    </row>
    <row r="4396" spans="3:3">
      <c r="C4396" s="20" t="str">
        <f>+IF(D4396="","",SUBTOTAL(3,D$7:D4396))</f>
        <v/>
      </c>
    </row>
    <row r="4397" spans="3:3">
      <c r="C4397" s="20" t="str">
        <f>+IF(D4397="","",SUBTOTAL(3,D$7:D4397))</f>
        <v/>
      </c>
    </row>
    <row r="4398" spans="3:3">
      <c r="C4398" s="20" t="str">
        <f>+IF(D4398="","",SUBTOTAL(3,D$7:D4398))</f>
        <v/>
      </c>
    </row>
    <row r="4399" spans="3:3">
      <c r="C4399" s="20" t="str">
        <f>+IF(D4399="","",SUBTOTAL(3,D$7:D4399))</f>
        <v/>
      </c>
    </row>
    <row r="4400" spans="3:3">
      <c r="C4400" s="20" t="str">
        <f>+IF(D4400="","",SUBTOTAL(3,D$7:D4400))</f>
        <v/>
      </c>
    </row>
    <row r="4401" spans="3:3">
      <c r="C4401" s="20" t="str">
        <f>+IF(D4401="","",SUBTOTAL(3,D$7:D4401))</f>
        <v/>
      </c>
    </row>
    <row r="4402" spans="3:3">
      <c r="C4402" s="20" t="str">
        <f>+IF(D4402="","",SUBTOTAL(3,D$7:D4402))</f>
        <v/>
      </c>
    </row>
    <row r="4403" spans="3:3">
      <c r="C4403" s="20" t="str">
        <f>+IF(D4403="","",SUBTOTAL(3,D$7:D4403))</f>
        <v/>
      </c>
    </row>
    <row r="4404" spans="3:3">
      <c r="C4404" s="20" t="str">
        <f>+IF(D4404="","",SUBTOTAL(3,D$7:D4404))</f>
        <v/>
      </c>
    </row>
    <row r="4405" spans="3:3">
      <c r="C4405" s="20" t="str">
        <f>+IF(D4405="","",SUBTOTAL(3,D$7:D4405))</f>
        <v/>
      </c>
    </row>
    <row r="4406" spans="3:3">
      <c r="C4406" s="20" t="str">
        <f>+IF(D4406="","",SUBTOTAL(3,D$7:D4406))</f>
        <v/>
      </c>
    </row>
    <row r="4407" spans="3:3">
      <c r="C4407" s="20" t="str">
        <f>+IF(D4407="","",SUBTOTAL(3,D$7:D4407))</f>
        <v/>
      </c>
    </row>
    <row r="4408" spans="3:3">
      <c r="C4408" s="20" t="str">
        <f>+IF(D4408="","",SUBTOTAL(3,D$7:D4408))</f>
        <v/>
      </c>
    </row>
    <row r="4409" spans="3:3">
      <c r="C4409" s="20" t="str">
        <f>+IF(D4409="","",SUBTOTAL(3,D$7:D4409))</f>
        <v/>
      </c>
    </row>
    <row r="4410" spans="3:3">
      <c r="C4410" s="20" t="str">
        <f>+IF(D4410="","",SUBTOTAL(3,D$7:D4410))</f>
        <v/>
      </c>
    </row>
    <row r="4411" spans="3:3">
      <c r="C4411" s="20" t="str">
        <f>+IF(D4411="","",SUBTOTAL(3,D$7:D4411))</f>
        <v/>
      </c>
    </row>
    <row r="4412" spans="3:3">
      <c r="C4412" s="20" t="str">
        <f>+IF(D4412="","",SUBTOTAL(3,D$7:D4412))</f>
        <v/>
      </c>
    </row>
    <row r="4413" spans="3:3">
      <c r="C4413" s="20" t="str">
        <f>+IF(D4413="","",SUBTOTAL(3,D$7:D4413))</f>
        <v/>
      </c>
    </row>
    <row r="4414" spans="3:3">
      <c r="C4414" s="20" t="str">
        <f>+IF(D4414="","",SUBTOTAL(3,D$7:D4414))</f>
        <v/>
      </c>
    </row>
    <row r="4415" spans="3:3">
      <c r="C4415" s="20" t="str">
        <f>+IF(D4415="","",SUBTOTAL(3,D$7:D4415))</f>
        <v/>
      </c>
    </row>
    <row r="4416" spans="3:3">
      <c r="C4416" s="20" t="str">
        <f>+IF(D4416="","",SUBTOTAL(3,D$7:D4416))</f>
        <v/>
      </c>
    </row>
    <row r="4417" spans="3:3">
      <c r="C4417" s="20" t="str">
        <f>+IF(D4417="","",SUBTOTAL(3,D$7:D4417))</f>
        <v/>
      </c>
    </row>
    <row r="4418" spans="3:3">
      <c r="C4418" s="20" t="str">
        <f>+IF(D4418="","",SUBTOTAL(3,D$7:D4418))</f>
        <v/>
      </c>
    </row>
    <row r="4419" spans="3:3">
      <c r="C4419" s="20" t="str">
        <f>+IF(D4419="","",SUBTOTAL(3,D$7:D4419))</f>
        <v/>
      </c>
    </row>
    <row r="4420" spans="3:3">
      <c r="C4420" s="20" t="str">
        <f>+IF(D4420="","",SUBTOTAL(3,D$7:D4420))</f>
        <v/>
      </c>
    </row>
    <row r="4421" spans="3:3">
      <c r="C4421" s="20" t="str">
        <f>+IF(D4421="","",SUBTOTAL(3,D$7:D4421))</f>
        <v/>
      </c>
    </row>
    <row r="4422" spans="3:3">
      <c r="C4422" s="20" t="str">
        <f>+IF(D4422="","",SUBTOTAL(3,D$7:D4422))</f>
        <v/>
      </c>
    </row>
    <row r="4423" spans="3:3">
      <c r="C4423" s="20" t="str">
        <f>+IF(D4423="","",SUBTOTAL(3,D$7:D4423))</f>
        <v/>
      </c>
    </row>
    <row r="4424" spans="3:3">
      <c r="C4424" s="20" t="str">
        <f>+IF(D4424="","",SUBTOTAL(3,D$7:D4424))</f>
        <v/>
      </c>
    </row>
    <row r="4425" spans="3:3">
      <c r="C4425" s="20" t="str">
        <f>+IF(D4425="","",SUBTOTAL(3,D$7:D4425))</f>
        <v/>
      </c>
    </row>
    <row r="4426" spans="3:3">
      <c r="C4426" s="20" t="str">
        <f>+IF(D4426="","",SUBTOTAL(3,D$7:D4426))</f>
        <v/>
      </c>
    </row>
    <row r="4427" spans="3:3">
      <c r="C4427" s="20" t="str">
        <f>+IF(D4427="","",SUBTOTAL(3,D$7:D4427))</f>
        <v/>
      </c>
    </row>
    <row r="4428" spans="3:3">
      <c r="C4428" s="20" t="str">
        <f>+IF(D4428="","",SUBTOTAL(3,D$7:D4428))</f>
        <v/>
      </c>
    </row>
    <row r="4429" spans="3:3">
      <c r="C4429" s="20" t="str">
        <f>+IF(D4429="","",SUBTOTAL(3,D$7:D4429))</f>
        <v/>
      </c>
    </row>
    <row r="4430" spans="3:3">
      <c r="C4430" s="20" t="str">
        <f>+IF(D4430="","",SUBTOTAL(3,D$7:D4430))</f>
        <v/>
      </c>
    </row>
    <row r="4431" spans="3:3">
      <c r="C4431" s="20" t="str">
        <f>+IF(D4431="","",SUBTOTAL(3,D$7:D4431))</f>
        <v/>
      </c>
    </row>
    <row r="4432" spans="3:3">
      <c r="C4432" s="20" t="str">
        <f>+IF(D4432="","",SUBTOTAL(3,D$7:D4432))</f>
        <v/>
      </c>
    </row>
    <row r="4433" spans="3:3">
      <c r="C4433" s="20" t="str">
        <f>+IF(D4433="","",SUBTOTAL(3,D$7:D4433))</f>
        <v/>
      </c>
    </row>
    <row r="4434" spans="3:3">
      <c r="C4434" s="20" t="str">
        <f>+IF(D4434="","",SUBTOTAL(3,D$7:D4434))</f>
        <v/>
      </c>
    </row>
    <row r="4435" spans="3:3">
      <c r="C4435" s="20" t="str">
        <f>+IF(D4435="","",SUBTOTAL(3,D$7:D4435))</f>
        <v/>
      </c>
    </row>
    <row r="4436" spans="3:3">
      <c r="C4436" s="20" t="str">
        <f>+IF(D4436="","",SUBTOTAL(3,D$7:D4436))</f>
        <v/>
      </c>
    </row>
    <row r="4437" spans="3:3">
      <c r="C4437" s="20" t="str">
        <f>+IF(D4437="","",SUBTOTAL(3,D$7:D4437))</f>
        <v/>
      </c>
    </row>
    <row r="4438" spans="3:3">
      <c r="C4438" s="20" t="str">
        <f>+IF(D4438="","",SUBTOTAL(3,D$7:D4438))</f>
        <v/>
      </c>
    </row>
    <row r="4439" spans="3:3">
      <c r="C4439" s="20" t="str">
        <f>+IF(D4439="","",SUBTOTAL(3,D$7:D4439))</f>
        <v/>
      </c>
    </row>
    <row r="4440" spans="3:3">
      <c r="C4440" s="20" t="str">
        <f>+IF(D4440="","",SUBTOTAL(3,D$7:D4440))</f>
        <v/>
      </c>
    </row>
    <row r="4441" spans="3:3">
      <c r="C4441" s="20" t="str">
        <f>+IF(D4441="","",SUBTOTAL(3,D$7:D4441))</f>
        <v/>
      </c>
    </row>
    <row r="4442" spans="3:3">
      <c r="C4442" s="20" t="str">
        <f>+IF(D4442="","",SUBTOTAL(3,D$7:D4442))</f>
        <v/>
      </c>
    </row>
    <row r="4443" spans="3:3">
      <c r="C4443" s="20" t="str">
        <f>+IF(D4443="","",SUBTOTAL(3,D$7:D4443))</f>
        <v/>
      </c>
    </row>
    <row r="4444" spans="3:3">
      <c r="C4444" s="20" t="str">
        <f>+IF(D4444="","",SUBTOTAL(3,D$7:D4444))</f>
        <v/>
      </c>
    </row>
    <row r="4445" spans="3:3">
      <c r="C4445" s="20" t="str">
        <f>+IF(D4445="","",SUBTOTAL(3,D$7:D4445))</f>
        <v/>
      </c>
    </row>
    <row r="4446" spans="3:3">
      <c r="C4446" s="20" t="str">
        <f>+IF(D4446="","",SUBTOTAL(3,D$7:D4446))</f>
        <v/>
      </c>
    </row>
    <row r="4447" spans="3:3">
      <c r="C4447" s="20" t="str">
        <f>+IF(D4447="","",SUBTOTAL(3,D$7:D4447))</f>
        <v/>
      </c>
    </row>
    <row r="4448" spans="3:3">
      <c r="C4448" s="20" t="str">
        <f>+IF(D4448="","",SUBTOTAL(3,D$7:D4448))</f>
        <v/>
      </c>
    </row>
    <row r="4449" spans="3:3">
      <c r="C4449" s="20" t="str">
        <f>+IF(D4449="","",SUBTOTAL(3,D$7:D4449))</f>
        <v/>
      </c>
    </row>
    <row r="4450" spans="3:3">
      <c r="C4450" s="20" t="str">
        <f>+IF(D4450="","",SUBTOTAL(3,D$7:D4450))</f>
        <v/>
      </c>
    </row>
    <row r="4451" spans="3:3">
      <c r="C4451" s="20" t="str">
        <f>+IF(D4451="","",SUBTOTAL(3,D$7:D4451))</f>
        <v/>
      </c>
    </row>
    <row r="4452" spans="3:3">
      <c r="C4452" s="20" t="str">
        <f>+IF(D4452="","",SUBTOTAL(3,D$7:D4452))</f>
        <v/>
      </c>
    </row>
    <row r="4453" spans="3:3">
      <c r="C4453" s="20" t="str">
        <f>+IF(D4453="","",SUBTOTAL(3,D$7:D4453))</f>
        <v/>
      </c>
    </row>
    <row r="4454" spans="3:3">
      <c r="C4454" s="20" t="str">
        <f>+IF(D4454="","",SUBTOTAL(3,D$7:D4454))</f>
        <v/>
      </c>
    </row>
    <row r="4455" spans="3:3">
      <c r="C4455" s="20" t="str">
        <f>+IF(D4455="","",SUBTOTAL(3,D$7:D4455))</f>
        <v/>
      </c>
    </row>
    <row r="4456" spans="3:3">
      <c r="C4456" s="20" t="str">
        <f>+IF(D4456="","",SUBTOTAL(3,D$7:D4456))</f>
        <v/>
      </c>
    </row>
    <row r="4457" spans="3:3">
      <c r="C4457" s="20" t="str">
        <f>+IF(D4457="","",SUBTOTAL(3,D$7:D4457))</f>
        <v/>
      </c>
    </row>
    <row r="4458" spans="3:3">
      <c r="C4458" s="20" t="str">
        <f>+IF(D4458="","",SUBTOTAL(3,D$7:D4458))</f>
        <v/>
      </c>
    </row>
    <row r="4459" spans="3:3">
      <c r="C4459" s="20" t="str">
        <f>+IF(D4459="","",SUBTOTAL(3,D$7:D4459))</f>
        <v/>
      </c>
    </row>
    <row r="4460" spans="3:3">
      <c r="C4460" s="20" t="str">
        <f>+IF(D4460="","",SUBTOTAL(3,D$7:D4460))</f>
        <v/>
      </c>
    </row>
    <row r="4461" spans="3:3">
      <c r="C4461" s="20" t="str">
        <f>+IF(D4461="","",SUBTOTAL(3,D$7:D4461))</f>
        <v/>
      </c>
    </row>
    <row r="4462" spans="3:3">
      <c r="C4462" s="20" t="str">
        <f>+IF(D4462="","",SUBTOTAL(3,D$7:D4462))</f>
        <v/>
      </c>
    </row>
    <row r="4463" spans="3:3">
      <c r="C4463" s="20" t="str">
        <f>+IF(D4463="","",SUBTOTAL(3,D$7:D4463))</f>
        <v/>
      </c>
    </row>
    <row r="4464" spans="3:3">
      <c r="C4464" s="20" t="str">
        <f>+IF(D4464="","",SUBTOTAL(3,D$7:D4464))</f>
        <v/>
      </c>
    </row>
    <row r="4465" spans="3:3">
      <c r="C4465" s="20" t="str">
        <f>+IF(D4465="","",SUBTOTAL(3,D$7:D4465))</f>
        <v/>
      </c>
    </row>
    <row r="4466" spans="3:3">
      <c r="C4466" s="20" t="str">
        <f>+IF(D4466="","",SUBTOTAL(3,D$7:D4466))</f>
        <v/>
      </c>
    </row>
    <row r="4467" spans="3:3">
      <c r="C4467" s="20" t="str">
        <f>+IF(D4467="","",SUBTOTAL(3,D$7:D4467))</f>
        <v/>
      </c>
    </row>
    <row r="4468" spans="3:3">
      <c r="C4468" s="20" t="str">
        <f>+IF(D4468="","",SUBTOTAL(3,D$7:D4468))</f>
        <v/>
      </c>
    </row>
    <row r="4469" spans="3:3">
      <c r="C4469" s="20" t="str">
        <f>+IF(D4469="","",SUBTOTAL(3,D$7:D4469))</f>
        <v/>
      </c>
    </row>
    <row r="4470" spans="3:3">
      <c r="C4470" s="20" t="str">
        <f>+IF(D4470="","",SUBTOTAL(3,D$7:D4470))</f>
        <v/>
      </c>
    </row>
    <row r="4471" spans="3:3">
      <c r="C4471" s="20" t="str">
        <f>+IF(D4471="","",SUBTOTAL(3,D$7:D4471))</f>
        <v/>
      </c>
    </row>
    <row r="4472" spans="3:3">
      <c r="C4472" s="20" t="str">
        <f>+IF(D4472="","",SUBTOTAL(3,D$7:D4472))</f>
        <v/>
      </c>
    </row>
    <row r="4473" spans="3:3">
      <c r="C4473" s="20" t="str">
        <f>+IF(D4473="","",SUBTOTAL(3,D$7:D4473))</f>
        <v/>
      </c>
    </row>
    <row r="4474" spans="3:3">
      <c r="C4474" s="20" t="str">
        <f>+IF(D4474="","",SUBTOTAL(3,D$7:D4474))</f>
        <v/>
      </c>
    </row>
    <row r="4475" spans="3:3">
      <c r="C4475" s="20" t="str">
        <f>+IF(D4475="","",SUBTOTAL(3,D$7:D4475))</f>
        <v/>
      </c>
    </row>
    <row r="4476" spans="3:3">
      <c r="C4476" s="20" t="str">
        <f>+IF(D4476="","",SUBTOTAL(3,D$7:D4476))</f>
        <v/>
      </c>
    </row>
    <row r="4477" spans="3:3">
      <c r="C4477" s="20" t="str">
        <f>+IF(D4477="","",SUBTOTAL(3,D$7:D4477))</f>
        <v/>
      </c>
    </row>
    <row r="4478" spans="3:3">
      <c r="C4478" s="20" t="str">
        <f>+IF(D4478="","",SUBTOTAL(3,D$7:D4478))</f>
        <v/>
      </c>
    </row>
    <row r="4479" spans="3:3">
      <c r="C4479" s="20" t="str">
        <f>+IF(D4479="","",SUBTOTAL(3,D$7:D4479))</f>
        <v/>
      </c>
    </row>
    <row r="4480" spans="3:3">
      <c r="C4480" s="20" t="str">
        <f>+IF(D4480="","",SUBTOTAL(3,D$7:D4480))</f>
        <v/>
      </c>
    </row>
    <row r="4481" spans="3:3">
      <c r="C4481" s="20" t="str">
        <f>+IF(D4481="","",SUBTOTAL(3,D$7:D4481))</f>
        <v/>
      </c>
    </row>
    <row r="4482" spans="3:3">
      <c r="C4482" s="20" t="str">
        <f>+IF(D4482="","",SUBTOTAL(3,D$7:D4482))</f>
        <v/>
      </c>
    </row>
    <row r="4483" spans="3:3">
      <c r="C4483" s="20" t="str">
        <f>+IF(D4483="","",SUBTOTAL(3,D$7:D4483))</f>
        <v/>
      </c>
    </row>
    <row r="4484" spans="3:3">
      <c r="C4484" s="20" t="str">
        <f>+IF(D4484="","",SUBTOTAL(3,D$7:D4484))</f>
        <v/>
      </c>
    </row>
    <row r="4485" spans="3:3">
      <c r="C4485" s="20" t="str">
        <f>+IF(D4485="","",SUBTOTAL(3,D$7:D4485))</f>
        <v/>
      </c>
    </row>
    <row r="4486" spans="3:3">
      <c r="C4486" s="20" t="str">
        <f>+IF(D4486="","",SUBTOTAL(3,D$7:D4486))</f>
        <v/>
      </c>
    </row>
    <row r="4487" spans="3:3">
      <c r="C4487" s="20" t="str">
        <f>+IF(D4487="","",SUBTOTAL(3,D$7:D4487))</f>
        <v/>
      </c>
    </row>
    <row r="4488" spans="3:3">
      <c r="C4488" s="20" t="str">
        <f>+IF(D4488="","",SUBTOTAL(3,D$7:D4488))</f>
        <v/>
      </c>
    </row>
    <row r="4489" spans="3:3">
      <c r="C4489" s="20" t="str">
        <f>+IF(D4489="","",SUBTOTAL(3,D$7:D4489))</f>
        <v/>
      </c>
    </row>
    <row r="4490" spans="3:3">
      <c r="C4490" s="20" t="str">
        <f>+IF(D4490="","",SUBTOTAL(3,D$7:D4490))</f>
        <v/>
      </c>
    </row>
    <row r="4491" spans="3:3">
      <c r="C4491" s="20" t="str">
        <f>+IF(D4491="","",SUBTOTAL(3,D$7:D4491))</f>
        <v/>
      </c>
    </row>
    <row r="4492" spans="3:3">
      <c r="C4492" s="20" t="str">
        <f>+IF(D4492="","",SUBTOTAL(3,D$7:D4492))</f>
        <v/>
      </c>
    </row>
    <row r="4493" spans="3:3">
      <c r="C4493" s="20" t="str">
        <f>+IF(D4493="","",SUBTOTAL(3,D$7:D4493))</f>
        <v/>
      </c>
    </row>
    <row r="4494" spans="3:3">
      <c r="C4494" s="20" t="str">
        <f>+IF(D4494="","",SUBTOTAL(3,D$7:D4494))</f>
        <v/>
      </c>
    </row>
    <row r="4495" spans="3:3">
      <c r="C4495" s="20" t="str">
        <f>+IF(D4495="","",SUBTOTAL(3,D$7:D4495))</f>
        <v/>
      </c>
    </row>
    <row r="4496" spans="3:3">
      <c r="C4496" s="20" t="str">
        <f>+IF(D4496="","",SUBTOTAL(3,D$7:D4496))</f>
        <v/>
      </c>
    </row>
    <row r="4497" spans="3:3">
      <c r="C4497" s="20" t="str">
        <f>+IF(D4497="","",SUBTOTAL(3,D$7:D4497))</f>
        <v/>
      </c>
    </row>
    <row r="4498" spans="3:3">
      <c r="C4498" s="20" t="str">
        <f>+IF(D4498="","",SUBTOTAL(3,D$7:D4498))</f>
        <v/>
      </c>
    </row>
    <row r="4499" spans="3:3">
      <c r="C4499" s="20" t="str">
        <f>+IF(D4499="","",SUBTOTAL(3,D$7:D4499))</f>
        <v/>
      </c>
    </row>
    <row r="4500" spans="3:3">
      <c r="C4500" s="20" t="str">
        <f>+IF(D4500="","",SUBTOTAL(3,D$7:D4500))</f>
        <v/>
      </c>
    </row>
    <row r="4501" spans="3:3">
      <c r="C4501" s="20" t="str">
        <f>+IF(D4501="","",SUBTOTAL(3,D$7:D4501))</f>
        <v/>
      </c>
    </row>
    <row r="4502" spans="3:3">
      <c r="C4502" s="20" t="str">
        <f>+IF(D4502="","",SUBTOTAL(3,D$7:D4502))</f>
        <v/>
      </c>
    </row>
    <row r="4503" spans="3:3">
      <c r="C4503" s="20" t="str">
        <f>+IF(D4503="","",SUBTOTAL(3,D$7:D4503))</f>
        <v/>
      </c>
    </row>
    <row r="4504" spans="3:3">
      <c r="C4504" s="20" t="str">
        <f>+IF(D4504="","",SUBTOTAL(3,D$7:D4504))</f>
        <v/>
      </c>
    </row>
    <row r="4505" spans="3:3">
      <c r="C4505" s="20" t="str">
        <f>+IF(D4505="","",SUBTOTAL(3,D$7:D4505))</f>
        <v/>
      </c>
    </row>
    <row r="4506" spans="3:3">
      <c r="C4506" s="20" t="str">
        <f>+IF(D4506="","",SUBTOTAL(3,D$7:D4506))</f>
        <v/>
      </c>
    </row>
    <row r="4507" spans="3:3">
      <c r="C4507" s="20" t="str">
        <f>+IF(D4507="","",SUBTOTAL(3,D$7:D4507))</f>
        <v/>
      </c>
    </row>
    <row r="4508" spans="3:3">
      <c r="C4508" s="20" t="str">
        <f>+IF(D4508="","",SUBTOTAL(3,D$7:D4508))</f>
        <v/>
      </c>
    </row>
    <row r="4509" spans="3:3">
      <c r="C4509" s="20" t="str">
        <f>+IF(D4509="","",SUBTOTAL(3,D$7:D4509))</f>
        <v/>
      </c>
    </row>
    <row r="4510" spans="3:3">
      <c r="C4510" s="20" t="str">
        <f>+IF(D4510="","",SUBTOTAL(3,D$7:D4510))</f>
        <v/>
      </c>
    </row>
    <row r="4511" spans="3:3">
      <c r="C4511" s="20" t="str">
        <f>+IF(D4511="","",SUBTOTAL(3,D$7:D4511))</f>
        <v/>
      </c>
    </row>
    <row r="4512" spans="3:3">
      <c r="C4512" s="20" t="str">
        <f>+IF(D4512="","",SUBTOTAL(3,D$7:D4512))</f>
        <v/>
      </c>
    </row>
    <row r="4513" spans="3:3">
      <c r="C4513" s="20" t="str">
        <f>+IF(D4513="","",SUBTOTAL(3,D$7:D4513))</f>
        <v/>
      </c>
    </row>
    <row r="4514" spans="3:3">
      <c r="C4514" s="20" t="str">
        <f>+IF(D4514="","",SUBTOTAL(3,D$7:D4514))</f>
        <v/>
      </c>
    </row>
    <row r="4515" spans="3:3">
      <c r="C4515" s="20" t="str">
        <f>+IF(D4515="","",SUBTOTAL(3,D$7:D4515))</f>
        <v/>
      </c>
    </row>
    <row r="4516" spans="3:3">
      <c r="C4516" s="20" t="str">
        <f>+IF(D4516="","",SUBTOTAL(3,D$7:D4516))</f>
        <v/>
      </c>
    </row>
    <row r="4517" spans="3:3">
      <c r="C4517" s="20" t="str">
        <f>+IF(D4517="","",SUBTOTAL(3,D$7:D4517))</f>
        <v/>
      </c>
    </row>
    <row r="4518" spans="3:3">
      <c r="C4518" s="20" t="str">
        <f>+IF(D4518="","",SUBTOTAL(3,D$7:D4518))</f>
        <v/>
      </c>
    </row>
    <row r="4519" spans="3:3">
      <c r="C4519" s="20" t="str">
        <f>+IF(D4519="","",SUBTOTAL(3,D$7:D4519))</f>
        <v/>
      </c>
    </row>
    <row r="4520" spans="3:3">
      <c r="C4520" s="20" t="str">
        <f>+IF(D4520="","",SUBTOTAL(3,D$7:D4520))</f>
        <v/>
      </c>
    </row>
    <row r="4521" spans="3:3">
      <c r="C4521" s="20" t="str">
        <f>+IF(D4521="","",SUBTOTAL(3,D$7:D4521))</f>
        <v/>
      </c>
    </row>
    <row r="4522" spans="3:3">
      <c r="C4522" s="20" t="str">
        <f>+IF(D4522="","",SUBTOTAL(3,D$7:D4522))</f>
        <v/>
      </c>
    </row>
    <row r="4523" spans="3:3">
      <c r="C4523" s="20" t="str">
        <f>+IF(D4523="","",SUBTOTAL(3,D$7:D4523))</f>
        <v/>
      </c>
    </row>
    <row r="4524" spans="3:3">
      <c r="C4524" s="20" t="str">
        <f>+IF(D4524="","",SUBTOTAL(3,D$7:D4524))</f>
        <v/>
      </c>
    </row>
    <row r="4525" spans="3:3">
      <c r="C4525" s="20" t="str">
        <f>+IF(D4525="","",SUBTOTAL(3,D$7:D4525))</f>
        <v/>
      </c>
    </row>
    <row r="4526" spans="3:3">
      <c r="C4526" s="20" t="str">
        <f>+IF(D4526="","",SUBTOTAL(3,D$7:D4526))</f>
        <v/>
      </c>
    </row>
    <row r="4527" spans="3:3">
      <c r="C4527" s="20" t="str">
        <f>+IF(D4527="","",SUBTOTAL(3,D$7:D4527))</f>
        <v/>
      </c>
    </row>
    <row r="4528" spans="3:3">
      <c r="C4528" s="20" t="str">
        <f>+IF(D4528="","",SUBTOTAL(3,D$7:D4528))</f>
        <v/>
      </c>
    </row>
    <row r="4529" spans="3:3">
      <c r="C4529" s="20" t="str">
        <f>+IF(D4529="","",SUBTOTAL(3,D$7:D4529))</f>
        <v/>
      </c>
    </row>
    <row r="4530" spans="3:3">
      <c r="C4530" s="20" t="str">
        <f>+IF(D4530="","",SUBTOTAL(3,D$7:D4530))</f>
        <v/>
      </c>
    </row>
    <row r="4531" spans="3:3">
      <c r="C4531" s="20" t="str">
        <f>+IF(D4531="","",SUBTOTAL(3,D$7:D4531))</f>
        <v/>
      </c>
    </row>
    <row r="4532" spans="3:3">
      <c r="C4532" s="20" t="str">
        <f>+IF(D4532="","",SUBTOTAL(3,D$7:D4532))</f>
        <v/>
      </c>
    </row>
    <row r="4533" spans="3:3">
      <c r="C4533" s="20" t="str">
        <f>+IF(D4533="","",SUBTOTAL(3,D$7:D4533))</f>
        <v/>
      </c>
    </row>
    <row r="4534" spans="3:3">
      <c r="C4534" s="20" t="str">
        <f>+IF(D4534="","",SUBTOTAL(3,D$7:D4534))</f>
        <v/>
      </c>
    </row>
    <row r="4535" spans="3:3">
      <c r="C4535" s="20" t="str">
        <f>+IF(D4535="","",SUBTOTAL(3,D$7:D4535))</f>
        <v/>
      </c>
    </row>
    <row r="4536" spans="3:3">
      <c r="C4536" s="20" t="str">
        <f>+IF(D4536="","",SUBTOTAL(3,D$7:D4536))</f>
        <v/>
      </c>
    </row>
    <row r="4537" spans="3:3">
      <c r="C4537" s="20" t="str">
        <f>+IF(D4537="","",SUBTOTAL(3,D$7:D4537))</f>
        <v/>
      </c>
    </row>
    <row r="4538" spans="3:3">
      <c r="C4538" s="20" t="str">
        <f>+IF(D4538="","",SUBTOTAL(3,D$7:D4538))</f>
        <v/>
      </c>
    </row>
    <row r="4539" spans="3:3">
      <c r="C4539" s="20" t="str">
        <f>+IF(D4539="","",SUBTOTAL(3,D$7:D4539))</f>
        <v/>
      </c>
    </row>
    <row r="4540" spans="3:3">
      <c r="C4540" s="20" t="str">
        <f>+IF(D4540="","",SUBTOTAL(3,D$7:D4540))</f>
        <v/>
      </c>
    </row>
    <row r="4541" spans="3:3">
      <c r="C4541" s="20" t="str">
        <f>+IF(D4541="","",SUBTOTAL(3,D$7:D4541))</f>
        <v/>
      </c>
    </row>
    <row r="4542" spans="3:3">
      <c r="C4542" s="20" t="str">
        <f>+IF(D4542="","",SUBTOTAL(3,D$7:D4542))</f>
        <v/>
      </c>
    </row>
    <row r="4543" spans="3:3">
      <c r="C4543" s="20" t="str">
        <f>+IF(D4543="","",SUBTOTAL(3,D$7:D4543))</f>
        <v/>
      </c>
    </row>
    <row r="4544" spans="3:3">
      <c r="C4544" s="20" t="str">
        <f>+IF(D4544="","",SUBTOTAL(3,D$7:D4544))</f>
        <v/>
      </c>
    </row>
    <row r="4545" spans="3:3">
      <c r="C4545" s="20" t="str">
        <f>+IF(D4545="","",SUBTOTAL(3,D$7:D4545))</f>
        <v/>
      </c>
    </row>
    <row r="4546" spans="3:3">
      <c r="C4546" s="20" t="str">
        <f>+IF(D4546="","",SUBTOTAL(3,D$7:D4546))</f>
        <v/>
      </c>
    </row>
    <row r="4547" spans="3:3">
      <c r="C4547" s="20" t="str">
        <f>+IF(D4547="","",SUBTOTAL(3,D$7:D4547))</f>
        <v/>
      </c>
    </row>
    <row r="4548" spans="3:3">
      <c r="C4548" s="20" t="str">
        <f>+IF(D4548="","",SUBTOTAL(3,D$7:D4548))</f>
        <v/>
      </c>
    </row>
    <row r="4549" spans="3:3">
      <c r="C4549" s="20" t="str">
        <f>+IF(D4549="","",SUBTOTAL(3,D$7:D4549))</f>
        <v/>
      </c>
    </row>
    <row r="4550" spans="3:3">
      <c r="C4550" s="20" t="str">
        <f>+IF(D4550="","",SUBTOTAL(3,D$7:D4550))</f>
        <v/>
      </c>
    </row>
    <row r="4551" spans="3:3">
      <c r="C4551" s="20" t="str">
        <f>+IF(D4551="","",SUBTOTAL(3,D$7:D4551))</f>
        <v/>
      </c>
    </row>
    <row r="4552" spans="3:3">
      <c r="C4552" s="20" t="str">
        <f>+IF(D4552="","",SUBTOTAL(3,D$7:D4552))</f>
        <v/>
      </c>
    </row>
    <row r="4553" spans="3:3">
      <c r="C4553" s="20" t="str">
        <f>+IF(D4553="","",SUBTOTAL(3,D$7:D4553))</f>
        <v/>
      </c>
    </row>
    <row r="4554" spans="3:3">
      <c r="C4554" s="20" t="str">
        <f>+IF(D4554="","",SUBTOTAL(3,D$7:D4554))</f>
        <v/>
      </c>
    </row>
    <row r="4555" spans="3:3">
      <c r="C4555" s="20" t="str">
        <f>+IF(D4555="","",SUBTOTAL(3,D$7:D4555))</f>
        <v/>
      </c>
    </row>
    <row r="4556" spans="3:3">
      <c r="C4556" s="20" t="str">
        <f>+IF(D4556="","",SUBTOTAL(3,D$7:D4556))</f>
        <v/>
      </c>
    </row>
    <row r="4557" spans="3:3">
      <c r="C4557" s="20" t="str">
        <f>+IF(D4557="","",SUBTOTAL(3,D$7:D4557))</f>
        <v/>
      </c>
    </row>
    <row r="4558" spans="3:3">
      <c r="C4558" s="20" t="str">
        <f>+IF(D4558="","",SUBTOTAL(3,D$7:D4558))</f>
        <v/>
      </c>
    </row>
    <row r="4559" spans="3:3">
      <c r="C4559" s="20" t="str">
        <f>+IF(D4559="","",SUBTOTAL(3,D$7:D4559))</f>
        <v/>
      </c>
    </row>
    <row r="4560" spans="3:3">
      <c r="C4560" s="20" t="str">
        <f>+IF(D4560="","",SUBTOTAL(3,D$7:D4560))</f>
        <v/>
      </c>
    </row>
    <row r="4561" spans="3:3">
      <c r="C4561" s="20" t="str">
        <f>+IF(D4561="","",SUBTOTAL(3,D$7:D4561))</f>
        <v/>
      </c>
    </row>
    <row r="4562" spans="3:3">
      <c r="C4562" s="20" t="str">
        <f>+IF(D4562="","",SUBTOTAL(3,D$7:D4562))</f>
        <v/>
      </c>
    </row>
    <row r="4563" spans="3:3">
      <c r="C4563" s="20" t="str">
        <f>+IF(D4563="","",SUBTOTAL(3,D$7:D4563))</f>
        <v/>
      </c>
    </row>
    <row r="4564" spans="3:3">
      <c r="C4564" s="20" t="str">
        <f>+IF(D4564="","",SUBTOTAL(3,D$7:D4564))</f>
        <v/>
      </c>
    </row>
    <row r="4565" spans="3:3">
      <c r="C4565" s="20" t="str">
        <f>+IF(D4565="","",SUBTOTAL(3,D$7:D4565))</f>
        <v/>
      </c>
    </row>
    <row r="4566" spans="3:3">
      <c r="C4566" s="20" t="str">
        <f>+IF(D4566="","",SUBTOTAL(3,D$7:D4566))</f>
        <v/>
      </c>
    </row>
    <row r="4567" spans="3:3">
      <c r="C4567" s="20" t="str">
        <f>+IF(D4567="","",SUBTOTAL(3,D$7:D4567))</f>
        <v/>
      </c>
    </row>
    <row r="4568" spans="3:3">
      <c r="C4568" s="20" t="str">
        <f>+IF(D4568="","",SUBTOTAL(3,D$7:D4568))</f>
        <v/>
      </c>
    </row>
    <row r="4569" spans="3:3">
      <c r="C4569" s="20" t="str">
        <f>+IF(D4569="","",SUBTOTAL(3,D$7:D4569))</f>
        <v/>
      </c>
    </row>
    <row r="4570" spans="3:3">
      <c r="C4570" s="20" t="str">
        <f>+IF(D4570="","",SUBTOTAL(3,D$7:D4570))</f>
        <v/>
      </c>
    </row>
    <row r="4571" spans="3:3">
      <c r="C4571" s="20" t="str">
        <f>+IF(D4571="","",SUBTOTAL(3,D$7:D4571))</f>
        <v/>
      </c>
    </row>
    <row r="4572" spans="3:3">
      <c r="C4572" s="20" t="str">
        <f>+IF(D4572="","",SUBTOTAL(3,D$7:D4572))</f>
        <v/>
      </c>
    </row>
    <row r="4573" spans="3:3">
      <c r="C4573" s="20" t="str">
        <f>+IF(D4573="","",SUBTOTAL(3,D$7:D4573))</f>
        <v/>
      </c>
    </row>
    <row r="4574" spans="3:3">
      <c r="C4574" s="20" t="str">
        <f>+IF(D4574="","",SUBTOTAL(3,D$7:D4574))</f>
        <v/>
      </c>
    </row>
    <row r="4575" spans="3:3">
      <c r="C4575" s="20" t="str">
        <f>+IF(D4575="","",SUBTOTAL(3,D$7:D4575))</f>
        <v/>
      </c>
    </row>
    <row r="4576" spans="3:3">
      <c r="C4576" s="20" t="str">
        <f>+IF(D4576="","",SUBTOTAL(3,D$7:D4576))</f>
        <v/>
      </c>
    </row>
    <row r="4577" spans="3:3">
      <c r="C4577" s="20" t="str">
        <f>+IF(D4577="","",SUBTOTAL(3,D$7:D4577))</f>
        <v/>
      </c>
    </row>
    <row r="4578" spans="3:3">
      <c r="C4578" s="20" t="str">
        <f>+IF(D4578="","",SUBTOTAL(3,D$7:D4578))</f>
        <v/>
      </c>
    </row>
    <row r="4579" spans="3:3">
      <c r="C4579" s="20" t="str">
        <f>+IF(D4579="","",SUBTOTAL(3,D$7:D4579))</f>
        <v/>
      </c>
    </row>
    <row r="4580" spans="3:3">
      <c r="C4580" s="20" t="str">
        <f>+IF(D4580="","",SUBTOTAL(3,D$7:D4580))</f>
        <v/>
      </c>
    </row>
    <row r="4581" spans="3:3">
      <c r="C4581" s="20" t="str">
        <f>+IF(D4581="","",SUBTOTAL(3,D$7:D4581))</f>
        <v/>
      </c>
    </row>
    <row r="4582" spans="3:3">
      <c r="C4582" s="20" t="str">
        <f>+IF(D4582="","",SUBTOTAL(3,D$7:D4582))</f>
        <v/>
      </c>
    </row>
    <row r="4583" spans="3:3">
      <c r="C4583" s="20" t="str">
        <f>+IF(D4583="","",SUBTOTAL(3,D$7:D4583))</f>
        <v/>
      </c>
    </row>
    <row r="4584" spans="3:3">
      <c r="C4584" s="20" t="str">
        <f>+IF(D4584="","",SUBTOTAL(3,D$7:D4584))</f>
        <v/>
      </c>
    </row>
    <row r="4585" spans="3:3">
      <c r="C4585" s="20" t="str">
        <f>+IF(D4585="","",SUBTOTAL(3,D$7:D4585))</f>
        <v/>
      </c>
    </row>
    <row r="4586" spans="3:3">
      <c r="C4586" s="20" t="str">
        <f>+IF(D4586="","",SUBTOTAL(3,D$7:D4586))</f>
        <v/>
      </c>
    </row>
    <row r="4587" spans="3:3">
      <c r="C4587" s="20" t="str">
        <f>+IF(D4587="","",SUBTOTAL(3,D$7:D4587))</f>
        <v/>
      </c>
    </row>
    <row r="4588" spans="3:3">
      <c r="C4588" s="20" t="str">
        <f>+IF(D4588="","",SUBTOTAL(3,D$7:D4588))</f>
        <v/>
      </c>
    </row>
    <row r="4589" spans="3:3">
      <c r="C4589" s="20" t="str">
        <f>+IF(D4589="","",SUBTOTAL(3,D$7:D4589))</f>
        <v/>
      </c>
    </row>
    <row r="4590" spans="3:3">
      <c r="C4590" s="20" t="str">
        <f>+IF(D4590="","",SUBTOTAL(3,D$7:D4590))</f>
        <v/>
      </c>
    </row>
    <row r="4591" spans="3:3">
      <c r="C4591" s="20" t="str">
        <f>+IF(D4591="","",SUBTOTAL(3,D$7:D4591))</f>
        <v/>
      </c>
    </row>
    <row r="4592" spans="3:3">
      <c r="C4592" s="20" t="str">
        <f>+IF(D4592="","",SUBTOTAL(3,D$7:D4592))</f>
        <v/>
      </c>
    </row>
    <row r="4593" spans="3:3">
      <c r="C4593" s="20" t="str">
        <f>+IF(D4593="","",SUBTOTAL(3,D$7:D4593))</f>
        <v/>
      </c>
    </row>
    <row r="4594" spans="3:3">
      <c r="C4594" s="20" t="str">
        <f>+IF(D4594="","",SUBTOTAL(3,D$7:D4594))</f>
        <v/>
      </c>
    </row>
    <row r="4595" spans="3:3">
      <c r="C4595" s="20" t="str">
        <f>+IF(D4595="","",SUBTOTAL(3,D$7:D4595))</f>
        <v/>
      </c>
    </row>
    <row r="4596" spans="3:3">
      <c r="C4596" s="20" t="str">
        <f>+IF(D4596="","",SUBTOTAL(3,D$7:D4596))</f>
        <v/>
      </c>
    </row>
    <row r="4597" spans="3:3">
      <c r="C4597" s="20" t="str">
        <f>+IF(D4597="","",SUBTOTAL(3,D$7:D4597))</f>
        <v/>
      </c>
    </row>
    <row r="4598" spans="3:3">
      <c r="C4598" s="20" t="str">
        <f>+IF(D4598="","",SUBTOTAL(3,D$7:D4598))</f>
        <v/>
      </c>
    </row>
    <row r="4599" spans="3:3">
      <c r="C4599" s="20" t="str">
        <f>+IF(D4599="","",SUBTOTAL(3,D$7:D4599))</f>
        <v/>
      </c>
    </row>
    <row r="4600" spans="3:3">
      <c r="C4600" s="20" t="str">
        <f>+IF(D4600="","",SUBTOTAL(3,D$7:D4600))</f>
        <v/>
      </c>
    </row>
    <row r="4601" spans="3:3">
      <c r="C4601" s="20" t="str">
        <f>+IF(D4601="","",SUBTOTAL(3,D$7:D4601))</f>
        <v/>
      </c>
    </row>
    <row r="4602" spans="3:3">
      <c r="C4602" s="20" t="str">
        <f>+IF(D4602="","",SUBTOTAL(3,D$7:D4602))</f>
        <v/>
      </c>
    </row>
    <row r="4603" spans="3:3">
      <c r="C4603" s="20" t="str">
        <f>+IF(D4603="","",SUBTOTAL(3,D$7:D4603))</f>
        <v/>
      </c>
    </row>
    <row r="4604" spans="3:3">
      <c r="C4604" s="20" t="str">
        <f>+IF(D4604="","",SUBTOTAL(3,D$7:D4604))</f>
        <v/>
      </c>
    </row>
    <row r="4605" spans="3:3">
      <c r="C4605" s="20" t="str">
        <f>+IF(D4605="","",SUBTOTAL(3,D$7:D4605))</f>
        <v/>
      </c>
    </row>
    <row r="4606" spans="3:3">
      <c r="C4606" s="20" t="str">
        <f>+IF(D4606="","",SUBTOTAL(3,D$7:D4606))</f>
        <v/>
      </c>
    </row>
    <row r="4607" spans="3:3">
      <c r="C4607" s="20" t="str">
        <f>+IF(D4607="","",SUBTOTAL(3,D$7:D4607))</f>
        <v/>
      </c>
    </row>
    <row r="4608" spans="3:3">
      <c r="C4608" s="20" t="str">
        <f>+IF(D4608="","",SUBTOTAL(3,D$7:D4608))</f>
        <v/>
      </c>
    </row>
    <row r="4609" spans="3:3">
      <c r="C4609" s="20" t="str">
        <f>+IF(D4609="","",SUBTOTAL(3,D$7:D4609))</f>
        <v/>
      </c>
    </row>
    <row r="4610" spans="3:3">
      <c r="C4610" s="20" t="str">
        <f>+IF(D4610="","",SUBTOTAL(3,D$7:D4610))</f>
        <v/>
      </c>
    </row>
    <row r="4611" spans="3:3">
      <c r="C4611" s="20" t="str">
        <f>+IF(D4611="","",SUBTOTAL(3,D$7:D4611))</f>
        <v/>
      </c>
    </row>
    <row r="4612" spans="3:3">
      <c r="C4612" s="20" t="str">
        <f>+IF(D4612="","",SUBTOTAL(3,D$7:D4612))</f>
        <v/>
      </c>
    </row>
    <row r="4613" spans="3:3">
      <c r="C4613" s="20" t="str">
        <f>+IF(D4613="","",SUBTOTAL(3,D$7:D4613))</f>
        <v/>
      </c>
    </row>
    <row r="4614" spans="3:3">
      <c r="C4614" s="20" t="str">
        <f>+IF(D4614="","",SUBTOTAL(3,D$7:D4614))</f>
        <v/>
      </c>
    </row>
    <row r="4615" spans="3:3">
      <c r="C4615" s="20" t="str">
        <f>+IF(D4615="","",SUBTOTAL(3,D$7:D4615))</f>
        <v/>
      </c>
    </row>
    <row r="4616" spans="3:3">
      <c r="C4616" s="20" t="str">
        <f>+IF(D4616="","",SUBTOTAL(3,D$7:D4616))</f>
        <v/>
      </c>
    </row>
    <row r="4617" spans="3:3">
      <c r="C4617" s="20" t="str">
        <f>+IF(D4617="","",SUBTOTAL(3,D$7:D4617))</f>
        <v/>
      </c>
    </row>
    <row r="4618" spans="3:3">
      <c r="C4618" s="20" t="str">
        <f>+IF(D4618="","",SUBTOTAL(3,D$7:D4618))</f>
        <v/>
      </c>
    </row>
    <row r="4619" spans="3:3">
      <c r="C4619" s="20" t="str">
        <f>+IF(D4619="","",SUBTOTAL(3,D$7:D4619))</f>
        <v/>
      </c>
    </row>
    <row r="4620" spans="3:3">
      <c r="C4620" s="20" t="str">
        <f>+IF(D4620="","",SUBTOTAL(3,D$7:D4620))</f>
        <v/>
      </c>
    </row>
    <row r="4621" spans="3:3">
      <c r="C4621" s="20" t="str">
        <f>+IF(D4621="","",SUBTOTAL(3,D$7:D4621))</f>
        <v/>
      </c>
    </row>
    <row r="4622" spans="3:3">
      <c r="C4622" s="20" t="str">
        <f>+IF(D4622="","",SUBTOTAL(3,D$7:D4622))</f>
        <v/>
      </c>
    </row>
    <row r="4623" spans="3:3">
      <c r="C4623" s="20" t="str">
        <f>+IF(D4623="","",SUBTOTAL(3,D$7:D4623))</f>
        <v/>
      </c>
    </row>
    <row r="4624" spans="3:3">
      <c r="C4624" s="20" t="str">
        <f>+IF(D4624="","",SUBTOTAL(3,D$7:D4624))</f>
        <v/>
      </c>
    </row>
    <row r="4625" spans="3:3">
      <c r="C4625" s="20" t="str">
        <f>+IF(D4625="","",SUBTOTAL(3,D$7:D4625))</f>
        <v/>
      </c>
    </row>
    <row r="4626" spans="3:3">
      <c r="C4626" s="20" t="str">
        <f>+IF(D4626="","",SUBTOTAL(3,D$7:D4626))</f>
        <v/>
      </c>
    </row>
    <row r="4627" spans="3:3">
      <c r="C4627" s="20" t="str">
        <f>+IF(D4627="","",SUBTOTAL(3,D$7:D4627))</f>
        <v/>
      </c>
    </row>
    <row r="4628" spans="3:3">
      <c r="C4628" s="20" t="str">
        <f>+IF(D4628="","",SUBTOTAL(3,D$7:D4628))</f>
        <v/>
      </c>
    </row>
    <row r="4629" spans="3:3">
      <c r="C4629" s="20" t="str">
        <f>+IF(D4629="","",SUBTOTAL(3,D$7:D4629))</f>
        <v/>
      </c>
    </row>
    <row r="4630" spans="3:3">
      <c r="C4630" s="20" t="str">
        <f>+IF(D4630="","",SUBTOTAL(3,D$7:D4630))</f>
        <v/>
      </c>
    </row>
    <row r="4631" spans="3:3">
      <c r="C4631" s="20" t="str">
        <f>+IF(D4631="","",SUBTOTAL(3,D$7:D4631))</f>
        <v/>
      </c>
    </row>
    <row r="4632" spans="3:3">
      <c r="C4632" s="20" t="str">
        <f>+IF(D4632="","",SUBTOTAL(3,D$7:D4632))</f>
        <v/>
      </c>
    </row>
    <row r="4633" spans="3:3">
      <c r="C4633" s="20" t="str">
        <f>+IF(D4633="","",SUBTOTAL(3,D$7:D4633))</f>
        <v/>
      </c>
    </row>
    <row r="4634" spans="3:3">
      <c r="C4634" s="20" t="str">
        <f>+IF(D4634="","",SUBTOTAL(3,D$7:D4634))</f>
        <v/>
      </c>
    </row>
    <row r="4635" spans="3:3">
      <c r="C4635" s="20" t="str">
        <f>+IF(D4635="","",SUBTOTAL(3,D$7:D4635))</f>
        <v/>
      </c>
    </row>
    <row r="4636" spans="3:3">
      <c r="C4636" s="20" t="str">
        <f>+IF(D4636="","",SUBTOTAL(3,D$7:D4636))</f>
        <v/>
      </c>
    </row>
    <row r="4637" spans="3:3">
      <c r="C4637" s="20" t="str">
        <f>+IF(D4637="","",SUBTOTAL(3,D$7:D4637))</f>
        <v/>
      </c>
    </row>
    <row r="4638" spans="3:3">
      <c r="C4638" s="20" t="str">
        <f>+IF(D4638="","",SUBTOTAL(3,D$7:D4638))</f>
        <v/>
      </c>
    </row>
    <row r="4639" spans="3:3">
      <c r="C4639" s="20" t="str">
        <f>+IF(D4639="","",SUBTOTAL(3,D$7:D4639))</f>
        <v/>
      </c>
    </row>
    <row r="4640" spans="3:3">
      <c r="C4640" s="20" t="str">
        <f>+IF(D4640="","",SUBTOTAL(3,D$7:D4640))</f>
        <v/>
      </c>
    </row>
    <row r="4641" spans="3:3">
      <c r="C4641" s="20" t="str">
        <f>+IF(D4641="","",SUBTOTAL(3,D$7:D4641))</f>
        <v/>
      </c>
    </row>
    <row r="4642" spans="3:3">
      <c r="C4642" s="20" t="str">
        <f>+IF(D4642="","",SUBTOTAL(3,D$7:D4642))</f>
        <v/>
      </c>
    </row>
    <row r="4643" spans="3:3">
      <c r="C4643" s="20" t="str">
        <f>+IF(D4643="","",SUBTOTAL(3,D$7:D4643))</f>
        <v/>
      </c>
    </row>
    <row r="4644" spans="3:3">
      <c r="C4644" s="20" t="str">
        <f>+IF(D4644="","",SUBTOTAL(3,D$7:D4644))</f>
        <v/>
      </c>
    </row>
    <row r="4645" spans="3:3">
      <c r="C4645" s="20" t="str">
        <f>+IF(D4645="","",SUBTOTAL(3,D$7:D4645))</f>
        <v/>
      </c>
    </row>
    <row r="4646" spans="3:3">
      <c r="C4646" s="20" t="str">
        <f>+IF(D4646="","",SUBTOTAL(3,D$7:D4646))</f>
        <v/>
      </c>
    </row>
    <row r="4647" spans="3:3">
      <c r="C4647" s="20" t="str">
        <f>+IF(D4647="","",SUBTOTAL(3,D$7:D4647))</f>
        <v/>
      </c>
    </row>
    <row r="4648" spans="3:3">
      <c r="C4648" s="20" t="str">
        <f>+IF(D4648="","",SUBTOTAL(3,D$7:D4648))</f>
        <v/>
      </c>
    </row>
    <row r="4649" spans="3:3">
      <c r="C4649" s="20" t="str">
        <f>+IF(D4649="","",SUBTOTAL(3,D$7:D4649))</f>
        <v/>
      </c>
    </row>
    <row r="4650" spans="3:3">
      <c r="C4650" s="20" t="str">
        <f>+IF(D4650="","",SUBTOTAL(3,D$7:D4650))</f>
        <v/>
      </c>
    </row>
    <row r="4651" spans="3:3">
      <c r="C4651" s="20" t="str">
        <f>+IF(D4651="","",SUBTOTAL(3,D$7:D4651))</f>
        <v/>
      </c>
    </row>
    <row r="4652" spans="3:3">
      <c r="C4652" s="20" t="str">
        <f>+IF(D4652="","",SUBTOTAL(3,D$7:D4652))</f>
        <v/>
      </c>
    </row>
    <row r="4653" spans="3:3">
      <c r="C4653" s="20" t="str">
        <f>+IF(D4653="","",SUBTOTAL(3,D$7:D4653))</f>
        <v/>
      </c>
    </row>
    <row r="4654" spans="3:3">
      <c r="C4654" s="20" t="str">
        <f>+IF(D4654="","",SUBTOTAL(3,D$7:D4654))</f>
        <v/>
      </c>
    </row>
    <row r="4655" spans="3:3">
      <c r="C4655" s="20" t="str">
        <f>+IF(D4655="","",SUBTOTAL(3,D$7:D4655))</f>
        <v/>
      </c>
    </row>
    <row r="4656" spans="3:3">
      <c r="C4656" s="20" t="str">
        <f>+IF(D4656="","",SUBTOTAL(3,D$7:D4656))</f>
        <v/>
      </c>
    </row>
    <row r="4657" spans="3:3">
      <c r="C4657" s="20" t="str">
        <f>+IF(D4657="","",SUBTOTAL(3,D$7:D4657))</f>
        <v/>
      </c>
    </row>
    <row r="4658" spans="3:3">
      <c r="C4658" s="20" t="str">
        <f>+IF(D4658="","",SUBTOTAL(3,D$7:D4658))</f>
        <v/>
      </c>
    </row>
    <row r="4659" spans="3:3">
      <c r="C4659" s="20" t="str">
        <f>+IF(D4659="","",SUBTOTAL(3,D$7:D4659))</f>
        <v/>
      </c>
    </row>
    <row r="4660" spans="3:3">
      <c r="C4660" s="20" t="str">
        <f>+IF(D4660="","",SUBTOTAL(3,D$7:D4660))</f>
        <v/>
      </c>
    </row>
    <row r="4661" spans="3:3">
      <c r="C4661" s="20" t="str">
        <f>+IF(D4661="","",SUBTOTAL(3,D$7:D4661))</f>
        <v/>
      </c>
    </row>
    <row r="4662" spans="3:3">
      <c r="C4662" s="20" t="str">
        <f>+IF(D4662="","",SUBTOTAL(3,D$7:D4662))</f>
        <v/>
      </c>
    </row>
    <row r="4663" spans="3:3">
      <c r="C4663" s="20" t="str">
        <f>+IF(D4663="","",SUBTOTAL(3,D$7:D4663))</f>
        <v/>
      </c>
    </row>
    <row r="4664" spans="3:3">
      <c r="C4664" s="20" t="str">
        <f>+IF(D4664="","",SUBTOTAL(3,D$7:D4664))</f>
        <v/>
      </c>
    </row>
    <row r="4665" spans="3:3">
      <c r="C4665" s="20" t="str">
        <f>+IF(D4665="","",SUBTOTAL(3,D$7:D4665))</f>
        <v/>
      </c>
    </row>
    <row r="4666" spans="3:3">
      <c r="C4666" s="20" t="str">
        <f>+IF(D4666="","",SUBTOTAL(3,D$7:D4666))</f>
        <v/>
      </c>
    </row>
    <row r="4667" spans="3:3">
      <c r="C4667" s="20" t="str">
        <f>+IF(D4667="","",SUBTOTAL(3,D$7:D4667))</f>
        <v/>
      </c>
    </row>
    <row r="4668" spans="3:3">
      <c r="C4668" s="20" t="str">
        <f>+IF(D4668="","",SUBTOTAL(3,D$7:D4668))</f>
        <v/>
      </c>
    </row>
    <row r="4669" spans="3:3">
      <c r="C4669" s="20" t="str">
        <f>+IF(D4669="","",SUBTOTAL(3,D$7:D4669))</f>
        <v/>
      </c>
    </row>
    <row r="4670" spans="3:3">
      <c r="C4670" s="20" t="str">
        <f>+IF(D4670="","",SUBTOTAL(3,D$7:D4670))</f>
        <v/>
      </c>
    </row>
    <row r="4671" spans="3:3">
      <c r="C4671" s="20" t="str">
        <f>+IF(D4671="","",SUBTOTAL(3,D$7:D4671))</f>
        <v/>
      </c>
    </row>
    <row r="4672" spans="3:3">
      <c r="C4672" s="20" t="str">
        <f>+IF(D4672="","",SUBTOTAL(3,D$7:D4672))</f>
        <v/>
      </c>
    </row>
    <row r="4673" spans="3:3">
      <c r="C4673" s="20" t="str">
        <f>+IF(D4673="","",SUBTOTAL(3,D$7:D4673))</f>
        <v/>
      </c>
    </row>
    <row r="4674" spans="3:3">
      <c r="C4674" s="20" t="str">
        <f>+IF(D4674="","",SUBTOTAL(3,D$7:D4674))</f>
        <v/>
      </c>
    </row>
    <row r="4675" spans="3:3">
      <c r="C4675" s="20" t="str">
        <f>+IF(D4675="","",SUBTOTAL(3,D$7:D4675))</f>
        <v/>
      </c>
    </row>
    <row r="4676" spans="3:3">
      <c r="C4676" s="20" t="str">
        <f>+IF(D4676="","",SUBTOTAL(3,D$7:D4676))</f>
        <v/>
      </c>
    </row>
    <row r="4677" spans="3:3">
      <c r="C4677" s="20" t="str">
        <f>+IF(D4677="","",SUBTOTAL(3,D$7:D4677))</f>
        <v/>
      </c>
    </row>
    <row r="4678" spans="3:3">
      <c r="C4678" s="20" t="str">
        <f>+IF(D4678="","",SUBTOTAL(3,D$7:D4678))</f>
        <v/>
      </c>
    </row>
    <row r="4679" spans="3:3">
      <c r="C4679" s="20" t="str">
        <f>+IF(D4679="","",SUBTOTAL(3,D$7:D4679))</f>
        <v/>
      </c>
    </row>
    <row r="4680" spans="3:3">
      <c r="C4680" s="20" t="str">
        <f>+IF(D4680="","",SUBTOTAL(3,D$7:D4680))</f>
        <v/>
      </c>
    </row>
    <row r="4681" spans="3:3">
      <c r="C4681" s="20" t="str">
        <f>+IF(D4681="","",SUBTOTAL(3,D$7:D4681))</f>
        <v/>
      </c>
    </row>
    <row r="4682" spans="3:3">
      <c r="C4682" s="20" t="str">
        <f>+IF(D4682="","",SUBTOTAL(3,D$7:D4682))</f>
        <v/>
      </c>
    </row>
    <row r="4683" spans="3:3">
      <c r="C4683" s="20" t="str">
        <f>+IF(D4683="","",SUBTOTAL(3,D$7:D4683))</f>
        <v/>
      </c>
    </row>
    <row r="4684" spans="3:3">
      <c r="C4684" s="20" t="str">
        <f>+IF(D4684="","",SUBTOTAL(3,D$7:D4684))</f>
        <v/>
      </c>
    </row>
    <row r="4685" spans="3:3">
      <c r="C4685" s="20" t="str">
        <f>+IF(D4685="","",SUBTOTAL(3,D$7:D4685))</f>
        <v/>
      </c>
    </row>
    <row r="4686" spans="3:3">
      <c r="C4686" s="20" t="str">
        <f>+IF(D4686="","",SUBTOTAL(3,D$7:D4686))</f>
        <v/>
      </c>
    </row>
    <row r="4687" spans="3:3">
      <c r="C4687" s="20" t="str">
        <f>+IF(D4687="","",SUBTOTAL(3,D$7:D4687))</f>
        <v/>
      </c>
    </row>
    <row r="4688" spans="3:3">
      <c r="C4688" s="20" t="str">
        <f>+IF(D4688="","",SUBTOTAL(3,D$7:D4688))</f>
        <v/>
      </c>
    </row>
    <row r="4689" spans="3:3">
      <c r="C4689" s="20" t="str">
        <f>+IF(D4689="","",SUBTOTAL(3,D$7:D4689))</f>
        <v/>
      </c>
    </row>
    <row r="4690" spans="3:3">
      <c r="C4690" s="20" t="str">
        <f>+IF(D4690="","",SUBTOTAL(3,D$7:D4690))</f>
        <v/>
      </c>
    </row>
    <row r="4691" spans="3:3">
      <c r="C4691" s="20" t="str">
        <f>+IF(D4691="","",SUBTOTAL(3,D$7:D4691))</f>
        <v/>
      </c>
    </row>
    <row r="4692" spans="3:3">
      <c r="C4692" s="20" t="str">
        <f>+IF(D4692="","",SUBTOTAL(3,D$7:D4692))</f>
        <v/>
      </c>
    </row>
    <row r="4693" spans="3:3">
      <c r="C4693" s="20" t="str">
        <f>+IF(D4693="","",SUBTOTAL(3,D$7:D4693))</f>
        <v/>
      </c>
    </row>
    <row r="4694" spans="3:3">
      <c r="C4694" s="20" t="str">
        <f>+IF(D4694="","",SUBTOTAL(3,D$7:D4694))</f>
        <v/>
      </c>
    </row>
    <row r="4695" spans="3:3">
      <c r="C4695" s="20" t="str">
        <f>+IF(D4695="","",SUBTOTAL(3,D$7:D4695))</f>
        <v/>
      </c>
    </row>
    <row r="4696" spans="3:3">
      <c r="C4696" s="20" t="str">
        <f>+IF(D4696="","",SUBTOTAL(3,D$7:D4696))</f>
        <v/>
      </c>
    </row>
    <row r="4697" spans="3:3">
      <c r="C4697" s="20" t="str">
        <f>+IF(D4697="","",SUBTOTAL(3,D$7:D4697))</f>
        <v/>
      </c>
    </row>
    <row r="4698" spans="3:3">
      <c r="C4698" s="20" t="str">
        <f>+IF(D4698="","",SUBTOTAL(3,D$7:D4698))</f>
        <v/>
      </c>
    </row>
    <row r="4699" spans="3:3">
      <c r="C4699" s="20" t="str">
        <f>+IF(D4699="","",SUBTOTAL(3,D$7:D4699))</f>
        <v/>
      </c>
    </row>
    <row r="4700" spans="3:3">
      <c r="C4700" s="20" t="str">
        <f>+IF(D4700="","",SUBTOTAL(3,D$7:D4700))</f>
        <v/>
      </c>
    </row>
    <row r="4701" spans="3:3">
      <c r="C4701" s="20" t="str">
        <f>+IF(D4701="","",SUBTOTAL(3,D$7:D4701))</f>
        <v/>
      </c>
    </row>
    <row r="4702" spans="3:3">
      <c r="C4702" s="20" t="str">
        <f>+IF(D4702="","",SUBTOTAL(3,D$7:D4702))</f>
        <v/>
      </c>
    </row>
    <row r="4703" spans="3:3">
      <c r="C4703" s="20" t="str">
        <f>+IF(D4703="","",SUBTOTAL(3,D$7:D4703))</f>
        <v/>
      </c>
    </row>
    <row r="4704" spans="3:3">
      <c r="C4704" s="20" t="str">
        <f>+IF(D4704="","",SUBTOTAL(3,D$7:D4704))</f>
        <v/>
      </c>
    </row>
    <row r="4705" spans="3:3">
      <c r="C4705" s="20" t="str">
        <f>+IF(D4705="","",SUBTOTAL(3,D$7:D4705))</f>
        <v/>
      </c>
    </row>
    <row r="4706" spans="3:3">
      <c r="C4706" s="20" t="str">
        <f>+IF(D4706="","",SUBTOTAL(3,D$7:D4706))</f>
        <v/>
      </c>
    </row>
    <row r="4707" spans="3:3">
      <c r="C4707" s="20" t="str">
        <f>+IF(D4707="","",SUBTOTAL(3,D$7:D4707))</f>
        <v/>
      </c>
    </row>
    <row r="4708" spans="3:3">
      <c r="C4708" s="20" t="str">
        <f>+IF(D4708="","",SUBTOTAL(3,D$7:D4708))</f>
        <v/>
      </c>
    </row>
    <row r="4709" spans="3:3">
      <c r="C4709" s="20" t="str">
        <f>+IF(D4709="","",SUBTOTAL(3,D$7:D4709))</f>
        <v/>
      </c>
    </row>
    <row r="4710" spans="3:3">
      <c r="C4710" s="20" t="str">
        <f>+IF(D4710="","",SUBTOTAL(3,D$7:D4710))</f>
        <v/>
      </c>
    </row>
    <row r="4711" spans="3:3">
      <c r="C4711" s="20" t="str">
        <f>+IF(D4711="","",SUBTOTAL(3,D$7:D4711))</f>
        <v/>
      </c>
    </row>
    <row r="4712" spans="3:3">
      <c r="C4712" s="20" t="str">
        <f>+IF(D4712="","",SUBTOTAL(3,D$7:D4712))</f>
        <v/>
      </c>
    </row>
    <row r="4713" spans="3:3">
      <c r="C4713" s="20" t="str">
        <f>+IF(D4713="","",SUBTOTAL(3,D$7:D4713))</f>
        <v/>
      </c>
    </row>
    <row r="4714" spans="3:3">
      <c r="C4714" s="20" t="str">
        <f>+IF(D4714="","",SUBTOTAL(3,D$7:D4714))</f>
        <v/>
      </c>
    </row>
    <row r="4715" spans="3:3">
      <c r="C4715" s="20" t="str">
        <f>+IF(D4715="","",SUBTOTAL(3,D$7:D4715))</f>
        <v/>
      </c>
    </row>
    <row r="4716" spans="3:3">
      <c r="C4716" s="20" t="str">
        <f>+IF(D4716="","",SUBTOTAL(3,D$7:D4716))</f>
        <v/>
      </c>
    </row>
    <row r="4717" spans="3:3">
      <c r="C4717" s="20" t="str">
        <f>+IF(D4717="","",SUBTOTAL(3,D$7:D4717))</f>
        <v/>
      </c>
    </row>
    <row r="4718" spans="3:3">
      <c r="C4718" s="20" t="str">
        <f>+IF(D4718="","",SUBTOTAL(3,D$7:D4718))</f>
        <v/>
      </c>
    </row>
    <row r="4719" spans="3:3">
      <c r="C4719" s="20" t="str">
        <f>+IF(D4719="","",SUBTOTAL(3,D$7:D4719))</f>
        <v/>
      </c>
    </row>
    <row r="4720" spans="3:3">
      <c r="C4720" s="20" t="str">
        <f>+IF(D4720="","",SUBTOTAL(3,D$7:D4720))</f>
        <v/>
      </c>
    </row>
    <row r="4721" spans="3:3">
      <c r="C4721" s="20" t="str">
        <f>+IF(D4721="","",SUBTOTAL(3,D$7:D4721))</f>
        <v/>
      </c>
    </row>
    <row r="4722" spans="3:3">
      <c r="C4722" s="20" t="str">
        <f>+IF(D4722="","",SUBTOTAL(3,D$7:D4722))</f>
        <v/>
      </c>
    </row>
    <row r="4723" spans="3:3">
      <c r="C4723" s="20" t="str">
        <f>+IF(D4723="","",SUBTOTAL(3,D$7:D4723))</f>
        <v/>
      </c>
    </row>
    <row r="4724" spans="3:3">
      <c r="C4724" s="20" t="str">
        <f>+IF(D4724="","",SUBTOTAL(3,D$7:D4724))</f>
        <v/>
      </c>
    </row>
    <row r="4725" spans="3:3">
      <c r="C4725" s="20" t="str">
        <f>+IF(D4725="","",SUBTOTAL(3,D$7:D4725))</f>
        <v/>
      </c>
    </row>
    <row r="4726" spans="3:3">
      <c r="C4726" s="20" t="str">
        <f>+IF(D4726="","",SUBTOTAL(3,D$7:D4726))</f>
        <v/>
      </c>
    </row>
    <row r="4727" spans="3:3">
      <c r="C4727" s="20" t="str">
        <f>+IF(D4727="","",SUBTOTAL(3,D$7:D4727))</f>
        <v/>
      </c>
    </row>
    <row r="4728" spans="3:3">
      <c r="C4728" s="20" t="str">
        <f>+IF(D4728="","",SUBTOTAL(3,D$7:D4728))</f>
        <v/>
      </c>
    </row>
    <row r="4729" spans="3:3">
      <c r="C4729" s="20" t="str">
        <f>+IF(D4729="","",SUBTOTAL(3,D$7:D4729))</f>
        <v/>
      </c>
    </row>
    <row r="4730" spans="3:3">
      <c r="C4730" s="20" t="str">
        <f>+IF(D4730="","",SUBTOTAL(3,D$7:D4730))</f>
        <v/>
      </c>
    </row>
    <row r="4731" spans="3:3">
      <c r="C4731" s="20" t="str">
        <f>+IF(D4731="","",SUBTOTAL(3,D$7:D4731))</f>
        <v/>
      </c>
    </row>
    <row r="4732" spans="3:3">
      <c r="C4732" s="20" t="str">
        <f>+IF(D4732="","",SUBTOTAL(3,D$7:D4732))</f>
        <v/>
      </c>
    </row>
    <row r="4733" spans="3:3">
      <c r="C4733" s="20" t="str">
        <f>+IF(D4733="","",SUBTOTAL(3,D$7:D4733))</f>
        <v/>
      </c>
    </row>
    <row r="4734" spans="3:3">
      <c r="C4734" s="20" t="str">
        <f>+IF(D4734="","",SUBTOTAL(3,D$7:D4734))</f>
        <v/>
      </c>
    </row>
    <row r="4735" spans="3:3">
      <c r="C4735" s="20" t="str">
        <f>+IF(D4735="","",SUBTOTAL(3,D$7:D4735))</f>
        <v/>
      </c>
    </row>
    <row r="4736" spans="3:3">
      <c r="C4736" s="20" t="str">
        <f>+IF(D4736="","",SUBTOTAL(3,D$7:D4736))</f>
        <v/>
      </c>
    </row>
    <row r="4737" spans="3:3">
      <c r="C4737" s="20" t="str">
        <f>+IF(D4737="","",SUBTOTAL(3,D$7:D4737))</f>
        <v/>
      </c>
    </row>
    <row r="4738" spans="3:3">
      <c r="C4738" s="20" t="str">
        <f>+IF(D4738="","",SUBTOTAL(3,D$7:D4738))</f>
        <v/>
      </c>
    </row>
    <row r="4739" spans="3:3">
      <c r="C4739" s="20" t="str">
        <f>+IF(D4739="","",SUBTOTAL(3,D$7:D4739))</f>
        <v/>
      </c>
    </row>
    <row r="4740" spans="3:3">
      <c r="C4740" s="20" t="str">
        <f>+IF(D4740="","",SUBTOTAL(3,D$7:D4740))</f>
        <v/>
      </c>
    </row>
    <row r="4741" spans="3:3">
      <c r="C4741" s="20" t="str">
        <f>+IF(D4741="","",SUBTOTAL(3,D$7:D4741))</f>
        <v/>
      </c>
    </row>
    <row r="4742" spans="3:3">
      <c r="C4742" s="20" t="str">
        <f>+IF(D4742="","",SUBTOTAL(3,D$7:D4742))</f>
        <v/>
      </c>
    </row>
    <row r="4743" spans="3:3">
      <c r="C4743" s="20" t="str">
        <f>+IF(D4743="","",SUBTOTAL(3,D$7:D4743))</f>
        <v/>
      </c>
    </row>
    <row r="4744" spans="3:3">
      <c r="C4744" s="20" t="str">
        <f>+IF(D4744="","",SUBTOTAL(3,D$7:D4744))</f>
        <v/>
      </c>
    </row>
    <row r="4745" spans="3:3">
      <c r="C4745" s="20" t="str">
        <f>+IF(D4745="","",SUBTOTAL(3,D$7:D4745))</f>
        <v/>
      </c>
    </row>
    <row r="4746" spans="3:3">
      <c r="C4746" s="20" t="str">
        <f>+IF(D4746="","",SUBTOTAL(3,D$7:D4746))</f>
        <v/>
      </c>
    </row>
    <row r="4747" spans="3:3">
      <c r="C4747" s="20" t="str">
        <f>+IF(D4747="","",SUBTOTAL(3,D$7:D4747))</f>
        <v/>
      </c>
    </row>
    <row r="4748" spans="3:3">
      <c r="C4748" s="20" t="str">
        <f>+IF(D4748="","",SUBTOTAL(3,D$7:D4748))</f>
        <v/>
      </c>
    </row>
    <row r="4749" spans="3:3">
      <c r="C4749" s="20" t="str">
        <f>+IF(D4749="","",SUBTOTAL(3,D$7:D4749))</f>
        <v/>
      </c>
    </row>
    <row r="4750" spans="3:3">
      <c r="C4750" s="20" t="str">
        <f>+IF(D4750="","",SUBTOTAL(3,D$7:D4750))</f>
        <v/>
      </c>
    </row>
    <row r="4751" spans="3:3">
      <c r="C4751" s="20" t="str">
        <f>+IF(D4751="","",SUBTOTAL(3,D$7:D4751))</f>
        <v/>
      </c>
    </row>
    <row r="4752" spans="3:3">
      <c r="C4752" s="20" t="str">
        <f>+IF(D4752="","",SUBTOTAL(3,D$7:D4752))</f>
        <v/>
      </c>
    </row>
    <row r="4753" spans="3:3">
      <c r="C4753" s="20" t="str">
        <f>+IF(D4753="","",SUBTOTAL(3,D$7:D4753))</f>
        <v/>
      </c>
    </row>
    <row r="4754" spans="3:3">
      <c r="C4754" s="20" t="str">
        <f>+IF(D4754="","",SUBTOTAL(3,D$7:D4754))</f>
        <v/>
      </c>
    </row>
    <row r="4755" spans="3:3">
      <c r="C4755" s="20" t="str">
        <f>+IF(D4755="","",SUBTOTAL(3,D$7:D4755))</f>
        <v/>
      </c>
    </row>
    <row r="4756" spans="3:3">
      <c r="C4756" s="20" t="str">
        <f>+IF(D4756="","",SUBTOTAL(3,D$7:D4756))</f>
        <v/>
      </c>
    </row>
    <row r="4757" spans="3:3">
      <c r="C4757" s="20" t="str">
        <f>+IF(D4757="","",SUBTOTAL(3,D$7:D4757))</f>
        <v/>
      </c>
    </row>
    <row r="4758" spans="3:3">
      <c r="C4758" s="20" t="str">
        <f>+IF(D4758="","",SUBTOTAL(3,D$7:D4758))</f>
        <v/>
      </c>
    </row>
    <row r="4759" spans="3:3">
      <c r="C4759" s="20" t="str">
        <f>+IF(D4759="","",SUBTOTAL(3,D$7:D4759))</f>
        <v/>
      </c>
    </row>
    <row r="4760" spans="3:3">
      <c r="C4760" s="20" t="str">
        <f>+IF(D4760="","",SUBTOTAL(3,D$7:D4760))</f>
        <v/>
      </c>
    </row>
    <row r="4761" spans="3:3">
      <c r="C4761" s="20" t="str">
        <f>+IF(D4761="","",SUBTOTAL(3,D$7:D4761))</f>
        <v/>
      </c>
    </row>
    <row r="4762" spans="3:3">
      <c r="C4762" s="20" t="str">
        <f>+IF(D4762="","",SUBTOTAL(3,D$7:D4762))</f>
        <v/>
      </c>
    </row>
    <row r="4763" spans="3:3">
      <c r="C4763" s="20" t="str">
        <f>+IF(D4763="","",SUBTOTAL(3,D$7:D4763))</f>
        <v/>
      </c>
    </row>
    <row r="4764" spans="3:3">
      <c r="C4764" s="20" t="str">
        <f>+IF(D4764="","",SUBTOTAL(3,D$7:D4764))</f>
        <v/>
      </c>
    </row>
    <row r="4765" spans="3:3">
      <c r="C4765" s="20" t="str">
        <f>+IF(D4765="","",SUBTOTAL(3,D$7:D4765))</f>
        <v/>
      </c>
    </row>
    <row r="4766" spans="3:3">
      <c r="C4766" s="20" t="str">
        <f>+IF(D4766="","",SUBTOTAL(3,D$7:D4766))</f>
        <v/>
      </c>
    </row>
    <row r="4767" spans="3:3">
      <c r="C4767" s="20" t="str">
        <f>+IF(D4767="","",SUBTOTAL(3,D$7:D4767))</f>
        <v/>
      </c>
    </row>
    <row r="4768" spans="3:3">
      <c r="C4768" s="20" t="str">
        <f>+IF(D4768="","",SUBTOTAL(3,D$7:D4768))</f>
        <v/>
      </c>
    </row>
    <row r="4769" spans="3:3">
      <c r="C4769" s="20" t="str">
        <f>+IF(D4769="","",SUBTOTAL(3,D$7:D4769))</f>
        <v/>
      </c>
    </row>
    <row r="4770" spans="3:3">
      <c r="C4770" s="20" t="str">
        <f>+IF(D4770="","",SUBTOTAL(3,D$7:D4770))</f>
        <v/>
      </c>
    </row>
    <row r="4771" spans="3:3">
      <c r="C4771" s="20" t="str">
        <f>+IF(D4771="","",SUBTOTAL(3,D$7:D4771))</f>
        <v/>
      </c>
    </row>
    <row r="4772" spans="3:3">
      <c r="C4772" s="20" t="str">
        <f>+IF(D4772="","",SUBTOTAL(3,D$7:D4772))</f>
        <v/>
      </c>
    </row>
    <row r="4773" spans="3:3">
      <c r="C4773" s="20" t="str">
        <f>+IF(D4773="","",SUBTOTAL(3,D$7:D4773))</f>
        <v/>
      </c>
    </row>
    <row r="4774" spans="3:3">
      <c r="C4774" s="20" t="str">
        <f>+IF(D4774="","",SUBTOTAL(3,D$7:D4774))</f>
        <v/>
      </c>
    </row>
    <row r="4775" spans="3:3">
      <c r="C4775" s="20" t="str">
        <f>+IF(D4775="","",SUBTOTAL(3,D$7:D4775))</f>
        <v/>
      </c>
    </row>
    <row r="4776" spans="3:3">
      <c r="C4776" s="20" t="str">
        <f>+IF(D4776="","",SUBTOTAL(3,D$7:D4776))</f>
        <v/>
      </c>
    </row>
    <row r="4777" spans="3:3">
      <c r="C4777" s="20" t="str">
        <f>+IF(D4777="","",SUBTOTAL(3,D$7:D4777))</f>
        <v/>
      </c>
    </row>
    <row r="4778" spans="3:3">
      <c r="C4778" s="20" t="str">
        <f>+IF(D4778="","",SUBTOTAL(3,D$7:D4778))</f>
        <v/>
      </c>
    </row>
    <row r="4779" spans="3:3">
      <c r="C4779" s="20" t="str">
        <f>+IF(D4779="","",SUBTOTAL(3,D$7:D4779))</f>
        <v/>
      </c>
    </row>
    <row r="4780" spans="3:3">
      <c r="C4780" s="20" t="str">
        <f>+IF(D4780="","",SUBTOTAL(3,D$7:D4780))</f>
        <v/>
      </c>
    </row>
    <row r="4781" spans="3:3">
      <c r="C4781" s="20" t="str">
        <f>+IF(D4781="","",SUBTOTAL(3,D$7:D4781))</f>
        <v/>
      </c>
    </row>
    <row r="4782" spans="3:3">
      <c r="C4782" s="20" t="str">
        <f>+IF(D4782="","",SUBTOTAL(3,D$7:D4782))</f>
        <v/>
      </c>
    </row>
    <row r="4783" spans="3:3">
      <c r="C4783" s="20" t="str">
        <f>+IF(D4783="","",SUBTOTAL(3,D$7:D4783))</f>
        <v/>
      </c>
    </row>
    <row r="4784" spans="3:3">
      <c r="C4784" s="20" t="str">
        <f>+IF(D4784="","",SUBTOTAL(3,D$7:D4784))</f>
        <v/>
      </c>
    </row>
    <row r="4785" spans="3:3">
      <c r="C4785" s="20" t="str">
        <f>+IF(D4785="","",SUBTOTAL(3,D$7:D4785))</f>
        <v/>
      </c>
    </row>
    <row r="4786" spans="3:3">
      <c r="C4786" s="20" t="str">
        <f>+IF(D4786="","",SUBTOTAL(3,D$7:D4786))</f>
        <v/>
      </c>
    </row>
    <row r="4787" spans="3:3">
      <c r="C4787" s="20" t="str">
        <f>+IF(D4787="","",SUBTOTAL(3,D$7:D4787))</f>
        <v/>
      </c>
    </row>
    <row r="4788" spans="3:3">
      <c r="C4788" s="20" t="str">
        <f>+IF(D4788="","",SUBTOTAL(3,D$7:D4788))</f>
        <v/>
      </c>
    </row>
    <row r="4789" spans="3:3">
      <c r="C4789" s="20" t="str">
        <f>+IF(D4789="","",SUBTOTAL(3,D$7:D4789))</f>
        <v/>
      </c>
    </row>
    <row r="4790" spans="3:3">
      <c r="C4790" s="20" t="str">
        <f>+IF(D4790="","",SUBTOTAL(3,D$7:D4790))</f>
        <v/>
      </c>
    </row>
    <row r="4791" spans="3:3">
      <c r="C4791" s="20" t="str">
        <f>+IF(D4791="","",SUBTOTAL(3,D$7:D4791))</f>
        <v/>
      </c>
    </row>
    <row r="4792" spans="3:3">
      <c r="C4792" s="20" t="str">
        <f>+IF(D4792="","",SUBTOTAL(3,D$7:D4792))</f>
        <v/>
      </c>
    </row>
    <row r="4793" spans="3:3">
      <c r="C4793" s="20" t="str">
        <f>+IF(D4793="","",SUBTOTAL(3,D$7:D4793))</f>
        <v/>
      </c>
    </row>
    <row r="4794" spans="3:3">
      <c r="C4794" s="20" t="str">
        <f>+IF(D4794="","",SUBTOTAL(3,D$7:D4794))</f>
        <v/>
      </c>
    </row>
    <row r="4795" spans="3:3">
      <c r="C4795" s="20" t="str">
        <f>+IF(D4795="","",SUBTOTAL(3,D$7:D4795))</f>
        <v/>
      </c>
    </row>
    <row r="4796" spans="3:3">
      <c r="C4796" s="20" t="str">
        <f>+IF(D4796="","",SUBTOTAL(3,D$7:D4796))</f>
        <v/>
      </c>
    </row>
    <row r="4797" spans="3:3">
      <c r="C4797" s="20" t="str">
        <f>+IF(D4797="","",SUBTOTAL(3,D$7:D4797))</f>
        <v/>
      </c>
    </row>
    <row r="4798" spans="3:3">
      <c r="C4798" s="20" t="str">
        <f>+IF(D4798="","",SUBTOTAL(3,D$7:D4798))</f>
        <v/>
      </c>
    </row>
    <row r="4799" spans="3:3">
      <c r="C4799" s="20" t="str">
        <f>+IF(D4799="","",SUBTOTAL(3,D$7:D4799))</f>
        <v/>
      </c>
    </row>
    <row r="4800" spans="3:3">
      <c r="C4800" s="20" t="str">
        <f>+IF(D4800="","",SUBTOTAL(3,D$7:D4800))</f>
        <v/>
      </c>
    </row>
    <row r="4801" spans="3:3">
      <c r="C4801" s="20" t="str">
        <f>+IF(D4801="","",SUBTOTAL(3,D$7:D4801))</f>
        <v/>
      </c>
    </row>
    <row r="4802" spans="3:3">
      <c r="C4802" s="20" t="str">
        <f>+IF(D4802="","",SUBTOTAL(3,D$7:D4802))</f>
        <v/>
      </c>
    </row>
    <row r="4803" spans="3:3">
      <c r="C4803" s="20" t="str">
        <f>+IF(D4803="","",SUBTOTAL(3,D$7:D4803))</f>
        <v/>
      </c>
    </row>
    <row r="4804" spans="3:3">
      <c r="C4804" s="20" t="str">
        <f>+IF(D4804="","",SUBTOTAL(3,D$7:D4804))</f>
        <v/>
      </c>
    </row>
    <row r="4805" spans="3:3">
      <c r="C4805" s="20" t="str">
        <f>+IF(D4805="","",SUBTOTAL(3,D$7:D4805))</f>
        <v/>
      </c>
    </row>
    <row r="4806" spans="3:3">
      <c r="C4806" s="20" t="str">
        <f>+IF(D4806="","",SUBTOTAL(3,D$7:D4806))</f>
        <v/>
      </c>
    </row>
    <row r="4807" spans="3:3">
      <c r="C4807" s="20" t="str">
        <f>+IF(D4807="","",SUBTOTAL(3,D$7:D4807))</f>
        <v/>
      </c>
    </row>
    <row r="4808" spans="3:3">
      <c r="C4808" s="20" t="str">
        <f>+IF(D4808="","",SUBTOTAL(3,D$7:D4808))</f>
        <v/>
      </c>
    </row>
    <row r="4809" spans="3:3">
      <c r="C4809" s="20" t="str">
        <f>+IF(D4809="","",SUBTOTAL(3,D$7:D4809))</f>
        <v/>
      </c>
    </row>
    <row r="4810" spans="3:3">
      <c r="C4810" s="20" t="str">
        <f>+IF(D4810="","",SUBTOTAL(3,D$7:D4810))</f>
        <v/>
      </c>
    </row>
    <row r="4811" spans="3:3">
      <c r="C4811" s="20" t="str">
        <f>+IF(D4811="","",SUBTOTAL(3,D$7:D4811))</f>
        <v/>
      </c>
    </row>
    <row r="4812" spans="3:3">
      <c r="C4812" s="20" t="str">
        <f>+IF(D4812="","",SUBTOTAL(3,D$7:D4812))</f>
        <v/>
      </c>
    </row>
    <row r="4813" spans="3:3">
      <c r="C4813" s="20" t="str">
        <f>+IF(D4813="","",SUBTOTAL(3,D$7:D4813))</f>
        <v/>
      </c>
    </row>
    <row r="4814" spans="3:3">
      <c r="C4814" s="20" t="str">
        <f>+IF(D4814="","",SUBTOTAL(3,D$7:D4814))</f>
        <v/>
      </c>
    </row>
    <row r="4815" spans="3:3">
      <c r="C4815" s="20" t="str">
        <f>+IF(D4815="","",SUBTOTAL(3,D$7:D4815))</f>
        <v/>
      </c>
    </row>
    <row r="4816" spans="3:3">
      <c r="C4816" s="20" t="str">
        <f>+IF(D4816="","",SUBTOTAL(3,D$7:D4816))</f>
        <v/>
      </c>
    </row>
    <row r="4817" spans="3:3">
      <c r="C4817" s="20" t="str">
        <f>+IF(D4817="","",SUBTOTAL(3,D$7:D4817))</f>
        <v/>
      </c>
    </row>
    <row r="4818" spans="3:3">
      <c r="C4818" s="20" t="str">
        <f>+IF(D4818="","",SUBTOTAL(3,D$7:D4818))</f>
        <v/>
      </c>
    </row>
    <row r="4819" spans="3:3">
      <c r="C4819" s="20" t="str">
        <f>+IF(D4819="","",SUBTOTAL(3,D$7:D4819))</f>
        <v/>
      </c>
    </row>
    <row r="4820" spans="3:3">
      <c r="C4820" s="20" t="str">
        <f>+IF(D4820="","",SUBTOTAL(3,D$7:D4820))</f>
        <v/>
      </c>
    </row>
    <row r="4821" spans="3:3">
      <c r="C4821" s="20" t="str">
        <f>+IF(D4821="","",SUBTOTAL(3,D$7:D4821))</f>
        <v/>
      </c>
    </row>
    <row r="4822" spans="3:3">
      <c r="C4822" s="20" t="str">
        <f>+IF(D4822="","",SUBTOTAL(3,D$7:D4822))</f>
        <v/>
      </c>
    </row>
    <row r="4823" spans="3:3">
      <c r="C4823" s="20" t="str">
        <f>+IF(D4823="","",SUBTOTAL(3,D$7:D4823))</f>
        <v/>
      </c>
    </row>
    <row r="4824" spans="3:3">
      <c r="C4824" s="20" t="str">
        <f>+IF(D4824="","",SUBTOTAL(3,D$7:D4824))</f>
        <v/>
      </c>
    </row>
    <row r="4825" spans="3:3">
      <c r="C4825" s="20" t="str">
        <f>+IF(D4825="","",SUBTOTAL(3,D$7:D4825))</f>
        <v/>
      </c>
    </row>
    <row r="4826" spans="3:3">
      <c r="C4826" s="20" t="str">
        <f>+IF(D4826="","",SUBTOTAL(3,D$7:D4826))</f>
        <v/>
      </c>
    </row>
    <row r="4827" spans="3:3">
      <c r="C4827" s="20" t="str">
        <f>+IF(D4827="","",SUBTOTAL(3,D$7:D4827))</f>
        <v/>
      </c>
    </row>
    <row r="4828" spans="3:3">
      <c r="C4828" s="20" t="str">
        <f>+IF(D4828="","",SUBTOTAL(3,D$7:D4828))</f>
        <v/>
      </c>
    </row>
    <row r="4829" spans="3:3">
      <c r="C4829" s="20" t="str">
        <f>+IF(D4829="","",SUBTOTAL(3,D$7:D4829))</f>
        <v/>
      </c>
    </row>
    <row r="4830" spans="3:3">
      <c r="C4830" s="20" t="str">
        <f>+IF(D4830="","",SUBTOTAL(3,D$7:D4830))</f>
        <v/>
      </c>
    </row>
    <row r="4831" spans="3:3">
      <c r="C4831" s="20" t="str">
        <f>+IF(D4831="","",SUBTOTAL(3,D$7:D4831))</f>
        <v/>
      </c>
    </row>
    <row r="4832" spans="3:3">
      <c r="C4832" s="20" t="str">
        <f>+IF(D4832="","",SUBTOTAL(3,D$7:D4832))</f>
        <v/>
      </c>
    </row>
    <row r="4833" spans="3:3">
      <c r="C4833" s="20" t="str">
        <f>+IF(D4833="","",SUBTOTAL(3,D$7:D4833))</f>
        <v/>
      </c>
    </row>
    <row r="4834" spans="3:3">
      <c r="C4834" s="20" t="str">
        <f>+IF(D4834="","",SUBTOTAL(3,D$7:D4834))</f>
        <v/>
      </c>
    </row>
    <row r="4835" spans="3:3">
      <c r="C4835" s="20" t="str">
        <f>+IF(D4835="","",SUBTOTAL(3,D$7:D4835))</f>
        <v/>
      </c>
    </row>
    <row r="4836" spans="3:3">
      <c r="C4836" s="20" t="str">
        <f>+IF(D4836="","",SUBTOTAL(3,D$7:D4836))</f>
        <v/>
      </c>
    </row>
    <row r="4837" spans="3:3">
      <c r="C4837" s="20" t="str">
        <f>+IF(D4837="","",SUBTOTAL(3,D$7:D4837))</f>
        <v/>
      </c>
    </row>
    <row r="4838" spans="3:3">
      <c r="C4838" s="20" t="str">
        <f>+IF(D4838="","",SUBTOTAL(3,D$7:D4838))</f>
        <v/>
      </c>
    </row>
    <row r="4839" spans="3:3">
      <c r="C4839" s="20" t="str">
        <f>+IF(D4839="","",SUBTOTAL(3,D$7:D4839))</f>
        <v/>
      </c>
    </row>
    <row r="4840" spans="3:3">
      <c r="C4840" s="20" t="str">
        <f>+IF(D4840="","",SUBTOTAL(3,D$7:D4840))</f>
        <v/>
      </c>
    </row>
    <row r="4841" spans="3:3">
      <c r="C4841" s="20" t="str">
        <f>+IF(D4841="","",SUBTOTAL(3,D$7:D4841))</f>
        <v/>
      </c>
    </row>
    <row r="4842" spans="3:3">
      <c r="C4842" s="20" t="str">
        <f>+IF(D4842="","",SUBTOTAL(3,D$7:D4842))</f>
        <v/>
      </c>
    </row>
    <row r="4843" spans="3:3">
      <c r="C4843" s="20" t="str">
        <f>+IF(D4843="","",SUBTOTAL(3,D$7:D4843))</f>
        <v/>
      </c>
    </row>
    <row r="4844" spans="3:3">
      <c r="C4844" s="20" t="str">
        <f>+IF(D4844="","",SUBTOTAL(3,D$7:D4844))</f>
        <v/>
      </c>
    </row>
    <row r="4845" spans="3:3">
      <c r="C4845" s="20" t="str">
        <f>+IF(D4845="","",SUBTOTAL(3,D$7:D4845))</f>
        <v/>
      </c>
    </row>
    <row r="4846" spans="3:3">
      <c r="C4846" s="20" t="str">
        <f>+IF(D4846="","",SUBTOTAL(3,D$7:D4846))</f>
        <v/>
      </c>
    </row>
    <row r="4847" spans="3:3">
      <c r="C4847" s="20" t="str">
        <f>+IF(D4847="","",SUBTOTAL(3,D$7:D4847))</f>
        <v/>
      </c>
    </row>
    <row r="4848" spans="3:3">
      <c r="C4848" s="20" t="str">
        <f>+IF(D4848="","",SUBTOTAL(3,D$7:D4848))</f>
        <v/>
      </c>
    </row>
    <row r="4849" spans="3:3">
      <c r="C4849" s="20" t="str">
        <f>+IF(D4849="","",SUBTOTAL(3,D$7:D4849))</f>
        <v/>
      </c>
    </row>
    <row r="4850" spans="3:3">
      <c r="C4850" s="20" t="str">
        <f>+IF(D4850="","",SUBTOTAL(3,D$7:D4850))</f>
        <v/>
      </c>
    </row>
    <row r="4851" spans="3:3">
      <c r="C4851" s="20" t="str">
        <f>+IF(D4851="","",SUBTOTAL(3,D$7:D4851))</f>
        <v/>
      </c>
    </row>
    <row r="4852" spans="3:3">
      <c r="C4852" s="20" t="str">
        <f>+IF(D4852="","",SUBTOTAL(3,D$7:D4852))</f>
        <v/>
      </c>
    </row>
    <row r="4853" spans="3:3">
      <c r="C4853" s="20" t="str">
        <f>+IF(D4853="","",SUBTOTAL(3,D$7:D4853))</f>
        <v/>
      </c>
    </row>
    <row r="4854" spans="3:3">
      <c r="C4854" s="20" t="str">
        <f>+IF(D4854="","",SUBTOTAL(3,D$7:D4854))</f>
        <v/>
      </c>
    </row>
    <row r="4855" spans="3:3">
      <c r="C4855" s="20" t="str">
        <f>+IF(D4855="","",SUBTOTAL(3,D$7:D4855))</f>
        <v/>
      </c>
    </row>
    <row r="4856" spans="3:3">
      <c r="C4856" s="20" t="str">
        <f>+IF(D4856="","",SUBTOTAL(3,D$7:D4856))</f>
        <v/>
      </c>
    </row>
    <row r="4857" spans="3:3">
      <c r="C4857" s="20" t="str">
        <f>+IF(D4857="","",SUBTOTAL(3,D$7:D4857))</f>
        <v/>
      </c>
    </row>
    <row r="4858" spans="3:3">
      <c r="C4858" s="20" t="str">
        <f>+IF(D4858="","",SUBTOTAL(3,D$7:D4858))</f>
        <v/>
      </c>
    </row>
    <row r="4859" spans="3:3">
      <c r="C4859" s="20" t="str">
        <f>+IF(D4859="","",SUBTOTAL(3,D$7:D4859))</f>
        <v/>
      </c>
    </row>
    <row r="4860" spans="3:3">
      <c r="C4860" s="20" t="str">
        <f>+IF(D4860="","",SUBTOTAL(3,D$7:D4860))</f>
        <v/>
      </c>
    </row>
    <row r="4861" spans="3:3">
      <c r="C4861" s="20" t="str">
        <f>+IF(D4861="","",SUBTOTAL(3,D$7:D4861))</f>
        <v/>
      </c>
    </row>
    <row r="4862" spans="3:3">
      <c r="C4862" s="20" t="str">
        <f>+IF(D4862="","",SUBTOTAL(3,D$7:D4862))</f>
        <v/>
      </c>
    </row>
    <row r="4863" spans="3:3">
      <c r="C4863" s="20" t="str">
        <f>+IF(D4863="","",SUBTOTAL(3,D$7:D4863))</f>
        <v/>
      </c>
    </row>
    <row r="4864" spans="3:3">
      <c r="C4864" s="20" t="str">
        <f>+IF(D4864="","",SUBTOTAL(3,D$7:D4864))</f>
        <v/>
      </c>
    </row>
    <row r="4865" spans="3:3">
      <c r="C4865" s="20" t="str">
        <f>+IF(D4865="","",SUBTOTAL(3,D$7:D4865))</f>
        <v/>
      </c>
    </row>
    <row r="4866" spans="3:3">
      <c r="C4866" s="20" t="str">
        <f>+IF(D4866="","",SUBTOTAL(3,D$7:D4866))</f>
        <v/>
      </c>
    </row>
    <row r="4867" spans="3:3">
      <c r="C4867" s="20" t="str">
        <f>+IF(D4867="","",SUBTOTAL(3,D$7:D4867))</f>
        <v/>
      </c>
    </row>
    <row r="4868" spans="3:3">
      <c r="C4868" s="20" t="str">
        <f>+IF(D4868="","",SUBTOTAL(3,D$7:D4868))</f>
        <v/>
      </c>
    </row>
    <row r="4869" spans="3:3">
      <c r="C4869" s="20" t="str">
        <f>+IF(D4869="","",SUBTOTAL(3,D$7:D4869))</f>
        <v/>
      </c>
    </row>
    <row r="4870" spans="3:3">
      <c r="C4870" s="20" t="str">
        <f>+IF(D4870="","",SUBTOTAL(3,D$7:D4870))</f>
        <v/>
      </c>
    </row>
    <row r="4871" spans="3:3">
      <c r="C4871" s="20" t="str">
        <f>+IF(D4871="","",SUBTOTAL(3,D$7:D4871))</f>
        <v/>
      </c>
    </row>
    <row r="4872" spans="3:3">
      <c r="C4872" s="20" t="str">
        <f>+IF(D4872="","",SUBTOTAL(3,D$7:D4872))</f>
        <v/>
      </c>
    </row>
    <row r="4873" spans="3:3">
      <c r="C4873" s="20" t="str">
        <f>+IF(D4873="","",SUBTOTAL(3,D$7:D4873))</f>
        <v/>
      </c>
    </row>
    <row r="4874" spans="3:3">
      <c r="C4874" s="20" t="str">
        <f>+IF(D4874="","",SUBTOTAL(3,D$7:D4874))</f>
        <v/>
      </c>
    </row>
    <row r="4875" spans="3:3">
      <c r="C4875" s="20" t="str">
        <f>+IF(D4875="","",SUBTOTAL(3,D$7:D4875))</f>
        <v/>
      </c>
    </row>
    <row r="4876" spans="3:3">
      <c r="C4876" s="20" t="str">
        <f>+IF(D4876="","",SUBTOTAL(3,D$7:D4876))</f>
        <v/>
      </c>
    </row>
    <row r="4877" spans="3:3">
      <c r="C4877" s="20" t="str">
        <f>+IF(D4877="","",SUBTOTAL(3,D$7:D4877))</f>
        <v/>
      </c>
    </row>
    <row r="4878" spans="3:3">
      <c r="C4878" s="20" t="str">
        <f>+IF(D4878="","",SUBTOTAL(3,D$7:D4878))</f>
        <v/>
      </c>
    </row>
    <row r="4879" spans="3:3">
      <c r="C4879" s="20" t="str">
        <f>+IF(D4879="","",SUBTOTAL(3,D$7:D4879))</f>
        <v/>
      </c>
    </row>
    <row r="4880" spans="3:3">
      <c r="C4880" s="20" t="str">
        <f>+IF(D4880="","",SUBTOTAL(3,D$7:D4880))</f>
        <v/>
      </c>
    </row>
    <row r="4881" spans="3:3">
      <c r="C4881" s="20" t="str">
        <f>+IF(D4881="","",SUBTOTAL(3,D$7:D4881))</f>
        <v/>
      </c>
    </row>
    <row r="4882" spans="3:3">
      <c r="C4882" s="20" t="str">
        <f>+IF(D4882="","",SUBTOTAL(3,D$7:D4882))</f>
        <v/>
      </c>
    </row>
    <row r="4883" spans="3:3">
      <c r="C4883" s="20" t="str">
        <f>+IF(D4883="","",SUBTOTAL(3,D$7:D4883))</f>
        <v/>
      </c>
    </row>
    <row r="4884" spans="3:3">
      <c r="C4884" s="20" t="str">
        <f>+IF(D4884="","",SUBTOTAL(3,D$7:D4884))</f>
        <v/>
      </c>
    </row>
    <row r="4885" spans="3:3">
      <c r="C4885" s="20" t="str">
        <f>+IF(D4885="","",SUBTOTAL(3,D$7:D4885))</f>
        <v/>
      </c>
    </row>
    <row r="4886" spans="3:3">
      <c r="C4886" s="20" t="str">
        <f>+IF(D4886="","",SUBTOTAL(3,D$7:D4886))</f>
        <v/>
      </c>
    </row>
    <row r="4887" spans="3:3">
      <c r="C4887" s="20" t="str">
        <f>+IF(D4887="","",SUBTOTAL(3,D$7:D4887))</f>
        <v/>
      </c>
    </row>
    <row r="4888" spans="3:3">
      <c r="C4888" s="20" t="str">
        <f>+IF(D4888="","",SUBTOTAL(3,D$7:D4888))</f>
        <v/>
      </c>
    </row>
    <row r="4889" spans="3:3">
      <c r="C4889" s="20" t="str">
        <f>+IF(D4889="","",SUBTOTAL(3,D$7:D4889))</f>
        <v/>
      </c>
    </row>
    <row r="4890" spans="3:3">
      <c r="C4890" s="20" t="str">
        <f>+IF(D4890="","",SUBTOTAL(3,D$7:D4890))</f>
        <v/>
      </c>
    </row>
    <row r="4891" spans="3:3">
      <c r="C4891" s="20" t="str">
        <f>+IF(D4891="","",SUBTOTAL(3,D$7:D4891))</f>
        <v/>
      </c>
    </row>
    <row r="4892" spans="3:3">
      <c r="C4892" s="20" t="str">
        <f>+IF(D4892="","",SUBTOTAL(3,D$7:D4892))</f>
        <v/>
      </c>
    </row>
    <row r="4893" spans="3:3">
      <c r="C4893" s="20" t="str">
        <f>+IF(D4893="","",SUBTOTAL(3,D$7:D4893))</f>
        <v/>
      </c>
    </row>
    <row r="4894" spans="3:3">
      <c r="C4894" s="20" t="str">
        <f>+IF(D4894="","",SUBTOTAL(3,D$7:D4894))</f>
        <v/>
      </c>
    </row>
    <row r="4895" spans="3:3">
      <c r="C4895" s="20" t="str">
        <f>+IF(D4895="","",SUBTOTAL(3,D$7:D4895))</f>
        <v/>
      </c>
    </row>
    <row r="4896" spans="3:3">
      <c r="C4896" s="20" t="str">
        <f>+IF(D4896="","",SUBTOTAL(3,D$7:D4896))</f>
        <v/>
      </c>
    </row>
    <row r="4897" spans="3:3">
      <c r="C4897" s="20" t="str">
        <f>+IF(D4897="","",SUBTOTAL(3,D$7:D4897))</f>
        <v/>
      </c>
    </row>
    <row r="4898" spans="3:3">
      <c r="C4898" s="20" t="str">
        <f>+IF(D4898="","",SUBTOTAL(3,D$7:D4898))</f>
        <v/>
      </c>
    </row>
    <row r="4899" spans="3:3">
      <c r="C4899" s="20" t="str">
        <f>+IF(D4899="","",SUBTOTAL(3,D$7:D4899))</f>
        <v/>
      </c>
    </row>
    <row r="4900" spans="3:3">
      <c r="C4900" s="20" t="str">
        <f>+IF(D4900="","",SUBTOTAL(3,D$7:D4900))</f>
        <v/>
      </c>
    </row>
    <row r="4901" spans="3:3">
      <c r="C4901" s="20" t="str">
        <f>+IF(D4901="","",SUBTOTAL(3,D$7:D4901))</f>
        <v/>
      </c>
    </row>
    <row r="4902" spans="3:3">
      <c r="C4902" s="20" t="str">
        <f>+IF(D4902="","",SUBTOTAL(3,D$7:D4902))</f>
        <v/>
      </c>
    </row>
    <row r="4903" spans="3:3">
      <c r="C4903" s="20" t="str">
        <f>+IF(D4903="","",SUBTOTAL(3,D$7:D4903))</f>
        <v/>
      </c>
    </row>
    <row r="4904" spans="3:3">
      <c r="C4904" s="20" t="str">
        <f>+IF(D4904="","",SUBTOTAL(3,D$7:D4904))</f>
        <v/>
      </c>
    </row>
    <row r="4905" spans="3:3">
      <c r="C4905" s="20" t="str">
        <f>+IF(D4905="","",SUBTOTAL(3,D$7:D4905))</f>
        <v/>
      </c>
    </row>
    <row r="4906" spans="3:3">
      <c r="C4906" s="20" t="str">
        <f>+IF(D4906="","",SUBTOTAL(3,D$7:D4906))</f>
        <v/>
      </c>
    </row>
    <row r="4907" spans="3:3">
      <c r="C4907" s="20" t="str">
        <f>+IF(D4907="","",SUBTOTAL(3,D$7:D4907))</f>
        <v/>
      </c>
    </row>
    <row r="4908" spans="3:3">
      <c r="C4908" s="20" t="str">
        <f>+IF(D4908="","",SUBTOTAL(3,D$7:D4908))</f>
        <v/>
      </c>
    </row>
    <row r="4909" spans="3:3">
      <c r="C4909" s="20" t="str">
        <f>+IF(D4909="","",SUBTOTAL(3,D$7:D4909))</f>
        <v/>
      </c>
    </row>
    <row r="4910" spans="3:3">
      <c r="C4910" s="20" t="str">
        <f>+IF(D4910="","",SUBTOTAL(3,D$7:D4910))</f>
        <v/>
      </c>
    </row>
    <row r="4911" spans="3:3">
      <c r="C4911" s="20" t="str">
        <f>+IF(D4911="","",SUBTOTAL(3,D$7:D4911))</f>
        <v/>
      </c>
    </row>
    <row r="4912" spans="3:3">
      <c r="C4912" s="20" t="str">
        <f>+IF(D4912="","",SUBTOTAL(3,D$7:D4912))</f>
        <v/>
      </c>
    </row>
    <row r="4913" spans="3:3">
      <c r="C4913" s="20" t="str">
        <f>+IF(D4913="","",SUBTOTAL(3,D$7:D4913))</f>
        <v/>
      </c>
    </row>
    <row r="4914" spans="3:3">
      <c r="C4914" s="20" t="str">
        <f>+IF(D4914="","",SUBTOTAL(3,D$7:D4914))</f>
        <v/>
      </c>
    </row>
    <row r="4915" spans="3:3">
      <c r="C4915" s="20" t="str">
        <f>+IF(D4915="","",SUBTOTAL(3,D$7:D4915))</f>
        <v/>
      </c>
    </row>
    <row r="4916" spans="3:3">
      <c r="C4916" s="20" t="str">
        <f>+IF(D4916="","",SUBTOTAL(3,D$7:D4916))</f>
        <v/>
      </c>
    </row>
    <row r="4917" spans="3:3">
      <c r="C4917" s="20" t="str">
        <f>+IF(D4917="","",SUBTOTAL(3,D$7:D4917))</f>
        <v/>
      </c>
    </row>
    <row r="4918" spans="3:3">
      <c r="C4918" s="20" t="str">
        <f>+IF(D4918="","",SUBTOTAL(3,D$7:D4918))</f>
        <v/>
      </c>
    </row>
    <row r="4919" spans="3:3">
      <c r="C4919" s="20" t="str">
        <f>+IF(D4919="","",SUBTOTAL(3,D$7:D4919))</f>
        <v/>
      </c>
    </row>
    <row r="4920" spans="3:3">
      <c r="C4920" s="20" t="str">
        <f>+IF(D4920="","",SUBTOTAL(3,D$7:D4920))</f>
        <v/>
      </c>
    </row>
    <row r="4921" spans="3:3">
      <c r="C4921" s="20" t="str">
        <f>+IF(D4921="","",SUBTOTAL(3,D$7:D4921))</f>
        <v/>
      </c>
    </row>
    <row r="4922" spans="3:3">
      <c r="C4922" s="20" t="str">
        <f>+IF(D4922="","",SUBTOTAL(3,D$7:D4922))</f>
        <v/>
      </c>
    </row>
    <row r="4923" spans="3:3">
      <c r="C4923" s="20" t="str">
        <f>+IF(D4923="","",SUBTOTAL(3,D$7:D4923))</f>
        <v/>
      </c>
    </row>
    <row r="4924" spans="3:3">
      <c r="C4924" s="20" t="str">
        <f>+IF(D4924="","",SUBTOTAL(3,D$7:D4924))</f>
        <v/>
      </c>
    </row>
    <row r="4925" spans="3:3">
      <c r="C4925" s="20" t="str">
        <f>+IF(D4925="","",SUBTOTAL(3,D$7:D4925))</f>
        <v/>
      </c>
    </row>
    <row r="4926" spans="3:3">
      <c r="C4926" s="20" t="str">
        <f>+IF(D4926="","",SUBTOTAL(3,D$7:D4926))</f>
        <v/>
      </c>
    </row>
    <row r="4927" spans="3:3">
      <c r="C4927" s="20" t="str">
        <f>+IF(D4927="","",SUBTOTAL(3,D$7:D4927))</f>
        <v/>
      </c>
    </row>
    <row r="4928" spans="3:3">
      <c r="C4928" s="20" t="str">
        <f>+IF(D4928="","",SUBTOTAL(3,D$7:D4928))</f>
        <v/>
      </c>
    </row>
    <row r="4929" spans="3:3">
      <c r="C4929" s="20" t="str">
        <f>+IF(D4929="","",SUBTOTAL(3,D$7:D4929))</f>
        <v/>
      </c>
    </row>
    <row r="4930" spans="3:3">
      <c r="C4930" s="20" t="str">
        <f>+IF(D4930="","",SUBTOTAL(3,D$7:D4930))</f>
        <v/>
      </c>
    </row>
    <row r="4931" spans="3:3">
      <c r="C4931" s="20" t="str">
        <f>+IF(D4931="","",SUBTOTAL(3,D$7:D4931))</f>
        <v/>
      </c>
    </row>
    <row r="4932" spans="3:3">
      <c r="C4932" s="20" t="str">
        <f>+IF(D4932="","",SUBTOTAL(3,D$7:D4932))</f>
        <v/>
      </c>
    </row>
    <row r="4933" spans="3:3">
      <c r="C4933" s="20" t="str">
        <f>+IF(D4933="","",SUBTOTAL(3,D$7:D4933))</f>
        <v/>
      </c>
    </row>
    <row r="4934" spans="3:3">
      <c r="C4934" s="20" t="str">
        <f>+IF(D4934="","",SUBTOTAL(3,D$7:D4934))</f>
        <v/>
      </c>
    </row>
    <row r="4935" spans="3:3">
      <c r="C4935" s="20" t="str">
        <f>+IF(D4935="","",SUBTOTAL(3,D$7:D4935))</f>
        <v/>
      </c>
    </row>
    <row r="4936" spans="3:3">
      <c r="C4936" s="20" t="str">
        <f>+IF(D4936="","",SUBTOTAL(3,D$7:D4936))</f>
        <v/>
      </c>
    </row>
    <row r="4937" spans="3:3">
      <c r="C4937" s="20" t="str">
        <f>+IF(D4937="","",SUBTOTAL(3,D$7:D4937))</f>
        <v/>
      </c>
    </row>
    <row r="4938" spans="3:3">
      <c r="C4938" s="20" t="str">
        <f>+IF(D4938="","",SUBTOTAL(3,D$7:D4938))</f>
        <v/>
      </c>
    </row>
    <row r="4939" spans="3:3">
      <c r="C4939" s="20" t="str">
        <f>+IF(D4939="","",SUBTOTAL(3,D$7:D4939))</f>
        <v/>
      </c>
    </row>
    <row r="4940" spans="3:3">
      <c r="C4940" s="20" t="str">
        <f>+IF(D4940="","",SUBTOTAL(3,D$7:D4940))</f>
        <v/>
      </c>
    </row>
    <row r="4941" spans="3:3">
      <c r="C4941" s="20" t="str">
        <f>+IF(D4941="","",SUBTOTAL(3,D$7:D4941))</f>
        <v/>
      </c>
    </row>
    <row r="4942" spans="3:3">
      <c r="C4942" s="20" t="str">
        <f>+IF(D4942="","",SUBTOTAL(3,D$7:D4942))</f>
        <v/>
      </c>
    </row>
    <row r="4943" spans="3:3">
      <c r="C4943" s="20" t="str">
        <f>+IF(D4943="","",SUBTOTAL(3,D$7:D4943))</f>
        <v/>
      </c>
    </row>
    <row r="4944" spans="3:3">
      <c r="C4944" s="20" t="str">
        <f>+IF(D4944="","",SUBTOTAL(3,D$7:D4944))</f>
        <v/>
      </c>
    </row>
    <row r="4945" spans="3:3">
      <c r="C4945" s="20" t="str">
        <f>+IF(D4945="","",SUBTOTAL(3,D$7:D4945))</f>
        <v/>
      </c>
    </row>
    <row r="4946" spans="3:3">
      <c r="C4946" s="20" t="str">
        <f>+IF(D4946="","",SUBTOTAL(3,D$7:D4946))</f>
        <v/>
      </c>
    </row>
    <row r="4947" spans="3:3">
      <c r="C4947" s="20" t="str">
        <f>+IF(D4947="","",SUBTOTAL(3,D$7:D4947))</f>
        <v/>
      </c>
    </row>
    <row r="4948" spans="3:3">
      <c r="C4948" s="20" t="str">
        <f>+IF(D4948="","",SUBTOTAL(3,D$7:D4948))</f>
        <v/>
      </c>
    </row>
    <row r="4949" spans="3:3">
      <c r="C4949" s="20" t="str">
        <f>+IF(D4949="","",SUBTOTAL(3,D$7:D4949))</f>
        <v/>
      </c>
    </row>
    <row r="4950" spans="3:3">
      <c r="C4950" s="20" t="str">
        <f>+IF(D4950="","",SUBTOTAL(3,D$7:D4950))</f>
        <v/>
      </c>
    </row>
    <row r="4951" spans="3:3">
      <c r="C4951" s="20" t="str">
        <f>+IF(D4951="","",SUBTOTAL(3,D$7:D4951))</f>
        <v/>
      </c>
    </row>
    <row r="4952" spans="3:3">
      <c r="C4952" s="20" t="str">
        <f>+IF(D4952="","",SUBTOTAL(3,D$7:D4952))</f>
        <v/>
      </c>
    </row>
    <row r="4953" spans="3:3">
      <c r="C4953" s="20" t="str">
        <f>+IF(D4953="","",SUBTOTAL(3,D$7:D4953))</f>
        <v/>
      </c>
    </row>
    <row r="4954" spans="3:3">
      <c r="C4954" s="20" t="str">
        <f>+IF(D4954="","",SUBTOTAL(3,D$7:D4954))</f>
        <v/>
      </c>
    </row>
    <row r="4955" spans="3:3">
      <c r="C4955" s="20" t="str">
        <f>+IF(D4955="","",SUBTOTAL(3,D$7:D4955))</f>
        <v/>
      </c>
    </row>
    <row r="4956" spans="3:3">
      <c r="C4956" s="20" t="str">
        <f>+IF(D4956="","",SUBTOTAL(3,D$7:D4956))</f>
        <v/>
      </c>
    </row>
    <row r="4957" spans="3:3">
      <c r="C4957" s="20" t="str">
        <f>+IF(D4957="","",SUBTOTAL(3,D$7:D4957))</f>
        <v/>
      </c>
    </row>
    <row r="4958" spans="3:3">
      <c r="C4958" s="20" t="str">
        <f>+IF(D4958="","",SUBTOTAL(3,D$7:D4958))</f>
        <v/>
      </c>
    </row>
    <row r="4959" spans="3:3">
      <c r="C4959" s="20" t="str">
        <f>+IF(D4959="","",SUBTOTAL(3,D$7:D4959))</f>
        <v/>
      </c>
    </row>
    <row r="4960" spans="3:3">
      <c r="C4960" s="20" t="str">
        <f>+IF(D4960="","",SUBTOTAL(3,D$7:D4960))</f>
        <v/>
      </c>
    </row>
    <row r="4961" spans="3:3">
      <c r="C4961" s="20" t="str">
        <f>+IF(D4961="","",SUBTOTAL(3,D$7:D4961))</f>
        <v/>
      </c>
    </row>
    <row r="4962" spans="3:3">
      <c r="C4962" s="20" t="str">
        <f>+IF(D4962="","",SUBTOTAL(3,D$7:D4962))</f>
        <v/>
      </c>
    </row>
    <row r="4963" spans="3:3">
      <c r="C4963" s="20" t="str">
        <f>+IF(D4963="","",SUBTOTAL(3,D$7:D4963))</f>
        <v/>
      </c>
    </row>
    <row r="4964" spans="3:3">
      <c r="C4964" s="20" t="str">
        <f>+IF(D4964="","",SUBTOTAL(3,D$7:D4964))</f>
        <v/>
      </c>
    </row>
    <row r="4965" spans="3:3">
      <c r="C4965" s="20" t="str">
        <f>+IF(D4965="","",SUBTOTAL(3,D$7:D4965))</f>
        <v/>
      </c>
    </row>
    <row r="4966" spans="3:3">
      <c r="C4966" s="20" t="str">
        <f>+IF(D4966="","",SUBTOTAL(3,D$7:D4966))</f>
        <v/>
      </c>
    </row>
    <row r="4967" spans="3:3">
      <c r="C4967" s="20" t="str">
        <f>+IF(D4967="","",SUBTOTAL(3,D$7:D4967))</f>
        <v/>
      </c>
    </row>
    <row r="4968" spans="3:3">
      <c r="C4968" s="20" t="str">
        <f>+IF(D4968="","",SUBTOTAL(3,D$7:D4968))</f>
        <v/>
      </c>
    </row>
    <row r="4969" spans="3:3">
      <c r="C4969" s="20" t="str">
        <f>+IF(D4969="","",SUBTOTAL(3,D$7:D4969))</f>
        <v/>
      </c>
    </row>
    <row r="4970" spans="3:3">
      <c r="C4970" s="20" t="str">
        <f>+IF(D4970="","",SUBTOTAL(3,D$7:D4970))</f>
        <v/>
      </c>
    </row>
    <row r="4971" spans="3:3">
      <c r="C4971" s="20" t="str">
        <f>+IF(D4971="","",SUBTOTAL(3,D$7:D4971))</f>
        <v/>
      </c>
    </row>
    <row r="4972" spans="3:3">
      <c r="C4972" s="20" t="str">
        <f>+IF(D4972="","",SUBTOTAL(3,D$7:D4972))</f>
        <v/>
      </c>
    </row>
    <row r="4973" spans="3:3">
      <c r="C4973" s="20" t="str">
        <f>+IF(D4973="","",SUBTOTAL(3,D$7:D4973))</f>
        <v/>
      </c>
    </row>
    <row r="4974" spans="3:3">
      <c r="C4974" s="20" t="str">
        <f>+IF(D4974="","",SUBTOTAL(3,D$7:D4974))</f>
        <v/>
      </c>
    </row>
    <row r="4975" spans="3:3">
      <c r="C4975" s="20" t="str">
        <f>+IF(D4975="","",SUBTOTAL(3,D$7:D4975))</f>
        <v/>
      </c>
    </row>
    <row r="4976" spans="3:3">
      <c r="C4976" s="20" t="str">
        <f>+IF(D4976="","",SUBTOTAL(3,D$7:D4976))</f>
        <v/>
      </c>
    </row>
    <row r="4977" spans="3:3">
      <c r="C4977" s="20" t="str">
        <f>+IF(D4977="","",SUBTOTAL(3,D$7:D4977))</f>
        <v/>
      </c>
    </row>
    <row r="4978" spans="3:3">
      <c r="C4978" s="20" t="str">
        <f>+IF(D4978="","",SUBTOTAL(3,D$7:D4978))</f>
        <v/>
      </c>
    </row>
    <row r="4979" spans="3:3">
      <c r="C4979" s="20" t="str">
        <f>+IF(D4979="","",SUBTOTAL(3,D$7:D4979))</f>
        <v/>
      </c>
    </row>
    <row r="4980" spans="3:3">
      <c r="C4980" s="20" t="str">
        <f>+IF(D4980="","",SUBTOTAL(3,D$7:D4980))</f>
        <v/>
      </c>
    </row>
    <row r="4981" spans="3:3">
      <c r="C4981" s="20" t="str">
        <f>+IF(D4981="","",SUBTOTAL(3,D$7:D4981))</f>
        <v/>
      </c>
    </row>
    <row r="4982" spans="3:3">
      <c r="C4982" s="20" t="str">
        <f>+IF(D4982="","",SUBTOTAL(3,D$7:D4982))</f>
        <v/>
      </c>
    </row>
    <row r="4983" spans="3:3">
      <c r="C4983" s="20" t="str">
        <f>+IF(D4983="","",SUBTOTAL(3,D$7:D4983))</f>
        <v/>
      </c>
    </row>
    <row r="4984" spans="3:3">
      <c r="C4984" s="20" t="str">
        <f>+IF(D4984="","",SUBTOTAL(3,D$7:D4984))</f>
        <v/>
      </c>
    </row>
    <row r="4985" spans="3:3">
      <c r="C4985" s="20" t="str">
        <f>+IF(D4985="","",SUBTOTAL(3,D$7:D4985))</f>
        <v/>
      </c>
    </row>
    <row r="4986" spans="3:3">
      <c r="C4986" s="20" t="str">
        <f>+IF(D4986="","",SUBTOTAL(3,D$7:D4986))</f>
        <v/>
      </c>
    </row>
    <row r="4987" spans="3:3">
      <c r="C4987" s="20" t="str">
        <f>+IF(D4987="","",SUBTOTAL(3,D$7:D4987))</f>
        <v/>
      </c>
    </row>
    <row r="4988" spans="3:3">
      <c r="C4988" s="20" t="str">
        <f>+IF(D4988="","",SUBTOTAL(3,D$7:D4988))</f>
        <v/>
      </c>
    </row>
    <row r="4989" spans="3:3">
      <c r="C4989" s="20" t="str">
        <f>+IF(D4989="","",SUBTOTAL(3,D$7:D4989))</f>
        <v/>
      </c>
    </row>
    <row r="4990" spans="3:3">
      <c r="C4990" s="20" t="str">
        <f>+IF(D4990="","",SUBTOTAL(3,D$7:D4990))</f>
        <v/>
      </c>
    </row>
    <row r="4991" spans="3:3">
      <c r="C4991" s="20" t="str">
        <f>+IF(D4991="","",SUBTOTAL(3,D$7:D4991))</f>
        <v/>
      </c>
    </row>
    <row r="4992" spans="3:3">
      <c r="C4992" s="20" t="str">
        <f>+IF(D4992="","",SUBTOTAL(3,D$7:D4992))</f>
        <v/>
      </c>
    </row>
    <row r="4993" spans="3:3">
      <c r="C4993" s="20" t="str">
        <f>+IF(D4993="","",SUBTOTAL(3,D$7:D4993))</f>
        <v/>
      </c>
    </row>
    <row r="4994" spans="3:3">
      <c r="C4994" s="20" t="str">
        <f>+IF(D4994="","",SUBTOTAL(3,D$7:D4994))</f>
        <v/>
      </c>
    </row>
    <row r="4995" spans="3:3">
      <c r="C4995" s="20" t="str">
        <f>+IF(D4995="","",SUBTOTAL(3,D$7:D4995))</f>
        <v/>
      </c>
    </row>
    <row r="4996" spans="3:3">
      <c r="C4996" s="20" t="str">
        <f>+IF(D4996="","",SUBTOTAL(3,D$7:D4996))</f>
        <v/>
      </c>
    </row>
    <row r="4997" spans="3:3">
      <c r="C4997" s="20" t="str">
        <f>+IF(D4997="","",SUBTOTAL(3,D$7:D4997))</f>
        <v/>
      </c>
    </row>
    <row r="4998" spans="3:3">
      <c r="C4998" s="20" t="str">
        <f>+IF(D4998="","",SUBTOTAL(3,D$7:D4998))</f>
        <v/>
      </c>
    </row>
    <row r="4999" spans="3:3">
      <c r="C4999" s="20" t="str">
        <f>+IF(D4999="","",SUBTOTAL(3,D$7:D4999))</f>
        <v/>
      </c>
    </row>
    <row r="5000" spans="3:3">
      <c r="C5000" s="20" t="str">
        <f>+IF(D5000="","",SUBTOTAL(3,D$7:D5000))</f>
        <v/>
      </c>
    </row>
    <row r="5001" spans="3:3">
      <c r="C5001" s="20" t="str">
        <f>+IF(D5001="","",SUBTOTAL(3,D$7:D5001))</f>
        <v/>
      </c>
    </row>
    <row r="5002" spans="3:3">
      <c r="C5002" s="20" t="str">
        <f>+IF(D5002="","",SUBTOTAL(3,D$7:D5002))</f>
        <v/>
      </c>
    </row>
    <row r="5003" spans="3:3">
      <c r="C5003" s="20" t="str">
        <f>+IF(D5003="","",SUBTOTAL(3,D$7:D5003))</f>
        <v/>
      </c>
    </row>
    <row r="5004" spans="3:3">
      <c r="C5004" s="20" t="str">
        <f>+IF(D5004="","",SUBTOTAL(3,D$7:D5004))</f>
        <v/>
      </c>
    </row>
    <row r="5005" spans="3:3">
      <c r="C5005" s="20" t="str">
        <f>+IF(D5005="","",SUBTOTAL(3,D$7:D5005))</f>
        <v/>
      </c>
    </row>
    <row r="5006" spans="3:3">
      <c r="C5006" s="20" t="str">
        <f>+IF(D5006="","",SUBTOTAL(3,D$7:D5006))</f>
        <v/>
      </c>
    </row>
    <row r="5007" spans="3:3">
      <c r="C5007" s="20" t="str">
        <f>+IF(D5007="","",SUBTOTAL(3,D$7:D5007))</f>
        <v/>
      </c>
    </row>
    <row r="5008" spans="3:3">
      <c r="C5008" s="20" t="str">
        <f>+IF(D5008="","",SUBTOTAL(3,D$7:D5008))</f>
        <v/>
      </c>
    </row>
    <row r="5009" spans="3:3">
      <c r="C5009" s="20" t="str">
        <f>+IF(D5009="","",SUBTOTAL(3,D$7:D5009))</f>
        <v/>
      </c>
    </row>
    <row r="5010" spans="3:3">
      <c r="C5010" s="20" t="str">
        <f>+IF(D5010="","",SUBTOTAL(3,D$7:D5010))</f>
        <v/>
      </c>
    </row>
    <row r="5011" spans="3:3">
      <c r="C5011" s="20" t="str">
        <f>+IF(D5011="","",SUBTOTAL(3,D$7:D5011))</f>
        <v/>
      </c>
    </row>
    <row r="5012" spans="3:3">
      <c r="C5012" s="20" t="str">
        <f>+IF(D5012="","",SUBTOTAL(3,D$7:D5012))</f>
        <v/>
      </c>
    </row>
    <row r="5013" spans="3:3">
      <c r="C5013" s="20" t="str">
        <f>+IF(D5013="","",SUBTOTAL(3,D$7:D5013))</f>
        <v/>
      </c>
    </row>
    <row r="5014" spans="3:3">
      <c r="C5014" s="20" t="str">
        <f>+IF(D5014="","",SUBTOTAL(3,D$7:D5014))</f>
        <v/>
      </c>
    </row>
    <row r="5015" spans="3:3">
      <c r="C5015" s="20" t="str">
        <f>+IF(D5015="","",SUBTOTAL(3,D$7:D5015))</f>
        <v/>
      </c>
    </row>
    <row r="5016" spans="3:3">
      <c r="C5016" s="20" t="str">
        <f>+IF(D5016="","",SUBTOTAL(3,D$7:D5016))</f>
        <v/>
      </c>
    </row>
    <row r="5017" spans="3:3">
      <c r="C5017" s="20" t="str">
        <f>+IF(D5017="","",SUBTOTAL(3,D$7:D5017))</f>
        <v/>
      </c>
    </row>
    <row r="5018" spans="3:3">
      <c r="C5018" s="20" t="str">
        <f>+IF(D5018="","",SUBTOTAL(3,D$7:D5018))</f>
        <v/>
      </c>
    </row>
    <row r="5019" spans="3:3">
      <c r="C5019" s="20" t="str">
        <f>+IF(D5019="","",SUBTOTAL(3,D$7:D5019))</f>
        <v/>
      </c>
    </row>
    <row r="5020" spans="3:3">
      <c r="C5020" s="20" t="str">
        <f>+IF(D5020="","",SUBTOTAL(3,D$7:D5020))</f>
        <v/>
      </c>
    </row>
    <row r="5021" spans="3:3">
      <c r="C5021" s="20" t="str">
        <f>+IF(D5021="","",SUBTOTAL(3,D$7:D5021))</f>
        <v/>
      </c>
    </row>
    <row r="5022" spans="3:3">
      <c r="C5022" s="20" t="str">
        <f>+IF(D5022="","",SUBTOTAL(3,D$7:D5022))</f>
        <v/>
      </c>
    </row>
    <row r="5023" spans="3:3">
      <c r="C5023" s="20" t="str">
        <f>+IF(D5023="","",SUBTOTAL(3,D$7:D5023))</f>
        <v/>
      </c>
    </row>
    <row r="5024" spans="3:3">
      <c r="C5024" s="20" t="str">
        <f>+IF(D5024="","",SUBTOTAL(3,D$7:D5024))</f>
        <v/>
      </c>
    </row>
    <row r="5025" spans="3:3">
      <c r="C5025" s="20" t="str">
        <f>+IF(D5025="","",SUBTOTAL(3,D$7:D5025))</f>
        <v/>
      </c>
    </row>
    <row r="5026" spans="3:3">
      <c r="C5026" s="20" t="str">
        <f>+IF(D5026="","",SUBTOTAL(3,D$7:D5026))</f>
        <v/>
      </c>
    </row>
    <row r="5027" spans="3:3">
      <c r="C5027" s="20" t="str">
        <f>+IF(D5027="","",SUBTOTAL(3,D$7:D5027))</f>
        <v/>
      </c>
    </row>
    <row r="5028" spans="3:3">
      <c r="C5028" s="20" t="str">
        <f>+IF(D5028="","",SUBTOTAL(3,D$7:D5028))</f>
        <v/>
      </c>
    </row>
    <row r="5029" spans="3:3">
      <c r="C5029" s="20" t="str">
        <f>+IF(D5029="","",SUBTOTAL(3,D$7:D5029))</f>
        <v/>
      </c>
    </row>
    <row r="5030" spans="3:3">
      <c r="C5030" s="20" t="str">
        <f>+IF(D5030="","",SUBTOTAL(3,D$7:D5030))</f>
        <v/>
      </c>
    </row>
    <row r="5031" spans="3:3">
      <c r="C5031" s="20" t="str">
        <f>+IF(D5031="","",SUBTOTAL(3,D$7:D5031))</f>
        <v/>
      </c>
    </row>
    <row r="5032" spans="3:3">
      <c r="C5032" s="20" t="str">
        <f>+IF(D5032="","",SUBTOTAL(3,D$7:D5032))</f>
        <v/>
      </c>
    </row>
    <row r="5033" spans="3:3">
      <c r="C5033" s="20" t="str">
        <f>+IF(D5033="","",SUBTOTAL(3,D$7:D5033))</f>
        <v/>
      </c>
    </row>
    <row r="5034" spans="3:3">
      <c r="C5034" s="20" t="str">
        <f>+IF(D5034="","",SUBTOTAL(3,D$7:D5034))</f>
        <v/>
      </c>
    </row>
    <row r="5035" spans="3:3">
      <c r="C5035" s="20" t="str">
        <f>+IF(D5035="","",SUBTOTAL(3,D$7:D5035))</f>
        <v/>
      </c>
    </row>
    <row r="5036" spans="3:3">
      <c r="C5036" s="20" t="str">
        <f>+IF(D5036="","",SUBTOTAL(3,D$7:D5036))</f>
        <v/>
      </c>
    </row>
    <row r="5037" spans="3:3">
      <c r="C5037" s="20" t="str">
        <f>+IF(D5037="","",SUBTOTAL(3,D$7:D5037))</f>
        <v/>
      </c>
    </row>
    <row r="5038" spans="3:3">
      <c r="C5038" s="20" t="str">
        <f>+IF(D5038="","",SUBTOTAL(3,D$7:D5038))</f>
        <v/>
      </c>
    </row>
    <row r="5039" spans="3:3">
      <c r="C5039" s="20" t="str">
        <f>+IF(D5039="","",SUBTOTAL(3,D$7:D5039))</f>
        <v/>
      </c>
    </row>
    <row r="5040" spans="3:3">
      <c r="C5040" s="20" t="str">
        <f>+IF(D5040="","",SUBTOTAL(3,D$7:D5040))</f>
        <v/>
      </c>
    </row>
    <row r="5041" spans="3:3">
      <c r="C5041" s="20" t="str">
        <f>+IF(D5041="","",SUBTOTAL(3,D$7:D5041))</f>
        <v/>
      </c>
    </row>
    <row r="5042" spans="3:3">
      <c r="C5042" s="20" t="str">
        <f>+IF(D5042="","",SUBTOTAL(3,D$7:D5042))</f>
        <v/>
      </c>
    </row>
    <row r="5043" spans="3:3">
      <c r="C5043" s="20" t="str">
        <f>+IF(D5043="","",SUBTOTAL(3,D$7:D5043))</f>
        <v/>
      </c>
    </row>
    <row r="5044" spans="3:3">
      <c r="C5044" s="20" t="str">
        <f>+IF(D5044="","",SUBTOTAL(3,D$7:D5044))</f>
        <v/>
      </c>
    </row>
    <row r="5045" spans="3:3">
      <c r="C5045" s="20" t="str">
        <f>+IF(D5045="","",SUBTOTAL(3,D$7:D5045))</f>
        <v/>
      </c>
    </row>
    <row r="5046" spans="3:3">
      <c r="C5046" s="20" t="str">
        <f>+IF(D5046="","",SUBTOTAL(3,D$7:D5046))</f>
        <v/>
      </c>
    </row>
    <row r="5047" spans="3:3">
      <c r="C5047" s="20" t="str">
        <f>+IF(D5047="","",SUBTOTAL(3,D$7:D5047))</f>
        <v/>
      </c>
    </row>
    <row r="5048" spans="3:3">
      <c r="C5048" s="20" t="str">
        <f>+IF(D5048="","",SUBTOTAL(3,D$7:D5048))</f>
        <v/>
      </c>
    </row>
    <row r="5049" spans="3:3">
      <c r="C5049" s="20" t="str">
        <f>+IF(D5049="","",SUBTOTAL(3,D$7:D5049))</f>
        <v/>
      </c>
    </row>
    <row r="5050" spans="3:3">
      <c r="C5050" s="20" t="str">
        <f>+IF(D5050="","",SUBTOTAL(3,D$7:D5050))</f>
        <v/>
      </c>
    </row>
    <row r="5051" spans="3:3">
      <c r="C5051" s="20" t="str">
        <f>+IF(D5051="","",SUBTOTAL(3,D$7:D5051))</f>
        <v/>
      </c>
    </row>
    <row r="5052" spans="3:3">
      <c r="C5052" s="20" t="str">
        <f>+IF(D5052="","",SUBTOTAL(3,D$7:D5052))</f>
        <v/>
      </c>
    </row>
    <row r="5053" spans="3:3">
      <c r="C5053" s="20" t="str">
        <f>+IF(D5053="","",SUBTOTAL(3,D$7:D5053))</f>
        <v/>
      </c>
    </row>
    <row r="5054" spans="3:3">
      <c r="C5054" s="20" t="str">
        <f>+IF(D5054="","",SUBTOTAL(3,D$7:D5054))</f>
        <v/>
      </c>
    </row>
    <row r="5055" spans="3:3">
      <c r="C5055" s="20" t="str">
        <f>+IF(D5055="","",SUBTOTAL(3,D$7:D5055))</f>
        <v/>
      </c>
    </row>
    <row r="5056" spans="3:3">
      <c r="C5056" s="20" t="str">
        <f>+IF(D5056="","",SUBTOTAL(3,D$7:D5056))</f>
        <v/>
      </c>
    </row>
    <row r="5057" spans="3:3">
      <c r="C5057" s="20" t="str">
        <f>+IF(D5057="","",SUBTOTAL(3,D$7:D5057))</f>
        <v/>
      </c>
    </row>
    <row r="5058" spans="3:3">
      <c r="C5058" s="20" t="str">
        <f>+IF(D5058="","",SUBTOTAL(3,D$7:D5058))</f>
        <v/>
      </c>
    </row>
    <row r="5059" spans="3:3">
      <c r="C5059" s="20" t="str">
        <f>+IF(D5059="","",SUBTOTAL(3,D$7:D5059))</f>
        <v/>
      </c>
    </row>
    <row r="5060" spans="3:3">
      <c r="C5060" s="20" t="str">
        <f>+IF(D5060="","",SUBTOTAL(3,D$7:D5060))</f>
        <v/>
      </c>
    </row>
    <row r="5061" spans="3:3">
      <c r="C5061" s="20" t="str">
        <f>+IF(D5061="","",SUBTOTAL(3,D$7:D5061))</f>
        <v/>
      </c>
    </row>
    <row r="5062" spans="3:3">
      <c r="C5062" s="20" t="str">
        <f>+IF(D5062="","",SUBTOTAL(3,D$7:D5062))</f>
        <v/>
      </c>
    </row>
    <row r="5063" spans="3:3">
      <c r="C5063" s="20" t="str">
        <f>+IF(D5063="","",SUBTOTAL(3,D$7:D5063))</f>
        <v/>
      </c>
    </row>
    <row r="5064" spans="3:3">
      <c r="C5064" s="20" t="str">
        <f>+IF(D5064="","",SUBTOTAL(3,D$7:D5064))</f>
        <v/>
      </c>
    </row>
    <row r="5065" spans="3:3">
      <c r="C5065" s="20" t="str">
        <f>+IF(D5065="","",SUBTOTAL(3,D$7:D5065))</f>
        <v/>
      </c>
    </row>
    <row r="5066" spans="3:3">
      <c r="C5066" s="20" t="str">
        <f>+IF(D5066="","",SUBTOTAL(3,D$7:D5066))</f>
        <v/>
      </c>
    </row>
    <row r="5067" spans="3:3">
      <c r="C5067" s="20" t="str">
        <f>+IF(D5067="","",SUBTOTAL(3,D$7:D5067))</f>
        <v/>
      </c>
    </row>
    <row r="5068" spans="3:3">
      <c r="C5068" s="20" t="str">
        <f>+IF(D5068="","",SUBTOTAL(3,D$7:D5068))</f>
        <v/>
      </c>
    </row>
    <row r="5069" spans="3:3">
      <c r="C5069" s="20" t="str">
        <f>+IF(D5069="","",SUBTOTAL(3,D$7:D5069))</f>
        <v/>
      </c>
    </row>
    <row r="5070" spans="3:3">
      <c r="C5070" s="20" t="str">
        <f>+IF(D5070="","",SUBTOTAL(3,D$7:D5070))</f>
        <v/>
      </c>
    </row>
    <row r="5071" spans="3:3">
      <c r="C5071" s="20" t="str">
        <f>+IF(D5071="","",SUBTOTAL(3,D$7:D5071))</f>
        <v/>
      </c>
    </row>
    <row r="5072" spans="3:3">
      <c r="C5072" s="20" t="str">
        <f>+IF(D5072="","",SUBTOTAL(3,D$7:D5072))</f>
        <v/>
      </c>
    </row>
    <row r="5073" spans="3:3">
      <c r="C5073" s="20" t="str">
        <f>+IF(D5073="","",SUBTOTAL(3,D$7:D5073))</f>
        <v/>
      </c>
    </row>
    <row r="5074" spans="3:3">
      <c r="C5074" s="20" t="str">
        <f>+IF(D5074="","",SUBTOTAL(3,D$7:D5074))</f>
        <v/>
      </c>
    </row>
    <row r="5075" spans="3:3">
      <c r="C5075" s="20" t="str">
        <f>+IF(D5075="","",SUBTOTAL(3,D$7:D5075))</f>
        <v/>
      </c>
    </row>
    <row r="5076" spans="3:3">
      <c r="C5076" s="20" t="str">
        <f>+IF(D5076="","",SUBTOTAL(3,D$7:D5076))</f>
        <v/>
      </c>
    </row>
    <row r="5077" spans="3:3">
      <c r="C5077" s="20" t="str">
        <f>+IF(D5077="","",SUBTOTAL(3,D$7:D5077))</f>
        <v/>
      </c>
    </row>
    <row r="5078" spans="3:3">
      <c r="C5078" s="20" t="str">
        <f>+IF(D5078="","",SUBTOTAL(3,D$7:D5078))</f>
        <v/>
      </c>
    </row>
    <row r="5079" spans="3:3">
      <c r="C5079" s="20" t="str">
        <f>+IF(D5079="","",SUBTOTAL(3,D$7:D5079))</f>
        <v/>
      </c>
    </row>
    <row r="5080" spans="3:3">
      <c r="C5080" s="20" t="str">
        <f>+IF(D5080="","",SUBTOTAL(3,D$7:D5080))</f>
        <v/>
      </c>
    </row>
    <row r="5081" spans="3:3">
      <c r="C5081" s="20" t="str">
        <f>+IF(D5081="","",SUBTOTAL(3,D$7:D5081))</f>
        <v/>
      </c>
    </row>
    <row r="5082" spans="3:3">
      <c r="C5082" s="20" t="str">
        <f>+IF(D5082="","",SUBTOTAL(3,D$7:D5082))</f>
        <v/>
      </c>
    </row>
    <row r="5083" spans="3:3">
      <c r="C5083" s="20" t="str">
        <f>+IF(D5083="","",SUBTOTAL(3,D$7:D5083))</f>
        <v/>
      </c>
    </row>
    <row r="5084" spans="3:3">
      <c r="C5084" s="20" t="str">
        <f>+IF(D5084="","",SUBTOTAL(3,D$7:D5084))</f>
        <v/>
      </c>
    </row>
    <row r="5085" spans="3:3">
      <c r="C5085" s="20" t="str">
        <f>+IF(D5085="","",SUBTOTAL(3,D$7:D5085))</f>
        <v/>
      </c>
    </row>
    <row r="5086" spans="3:3">
      <c r="C5086" s="20" t="str">
        <f>+IF(D5086="","",SUBTOTAL(3,D$7:D5086))</f>
        <v/>
      </c>
    </row>
    <row r="5087" spans="3:3">
      <c r="C5087" s="20" t="str">
        <f>+IF(D5087="","",SUBTOTAL(3,D$7:D5087))</f>
        <v/>
      </c>
    </row>
    <row r="5088" spans="3:3">
      <c r="C5088" s="20" t="str">
        <f>+IF(D5088="","",SUBTOTAL(3,D$7:D5088))</f>
        <v/>
      </c>
    </row>
    <row r="5089" spans="3:3">
      <c r="C5089" s="20" t="str">
        <f>+IF(D5089="","",SUBTOTAL(3,D$7:D5089))</f>
        <v/>
      </c>
    </row>
    <row r="5090" spans="3:3">
      <c r="C5090" s="20" t="str">
        <f>+IF(D5090="","",SUBTOTAL(3,D$7:D5090))</f>
        <v/>
      </c>
    </row>
    <row r="5091" spans="3:3">
      <c r="C5091" s="20" t="str">
        <f>+IF(D5091="","",SUBTOTAL(3,D$7:D5091))</f>
        <v/>
      </c>
    </row>
    <row r="5092" spans="3:3">
      <c r="C5092" s="20" t="str">
        <f>+IF(D5092="","",SUBTOTAL(3,D$7:D5092))</f>
        <v/>
      </c>
    </row>
    <row r="5093" spans="3:3">
      <c r="C5093" s="20" t="str">
        <f>+IF(D5093="","",SUBTOTAL(3,D$7:D5093))</f>
        <v/>
      </c>
    </row>
    <row r="5094" spans="3:3">
      <c r="C5094" s="20" t="str">
        <f>+IF(D5094="","",SUBTOTAL(3,D$7:D5094))</f>
        <v/>
      </c>
    </row>
    <row r="5095" spans="3:3">
      <c r="C5095" s="20" t="str">
        <f>+IF(D5095="","",SUBTOTAL(3,D$7:D5095))</f>
        <v/>
      </c>
    </row>
    <row r="5096" spans="3:3">
      <c r="C5096" s="20" t="str">
        <f>+IF(D5096="","",SUBTOTAL(3,D$7:D5096))</f>
        <v/>
      </c>
    </row>
    <row r="5097" spans="3:3">
      <c r="C5097" s="20" t="str">
        <f>+IF(D5097="","",SUBTOTAL(3,D$7:D5097))</f>
        <v/>
      </c>
    </row>
    <row r="5098" spans="3:3">
      <c r="C5098" s="20" t="str">
        <f>+IF(D5098="","",SUBTOTAL(3,D$7:D5098))</f>
        <v/>
      </c>
    </row>
    <row r="5099" spans="3:3">
      <c r="C5099" s="20" t="str">
        <f>+IF(D5099="","",SUBTOTAL(3,D$7:D5099))</f>
        <v/>
      </c>
    </row>
    <row r="5100" spans="3:3">
      <c r="C5100" s="20" t="str">
        <f>+IF(D5100="","",SUBTOTAL(3,D$7:D5100))</f>
        <v/>
      </c>
    </row>
    <row r="5101" spans="3:3">
      <c r="C5101" s="20" t="str">
        <f>+IF(D5101="","",SUBTOTAL(3,D$7:D5101))</f>
        <v/>
      </c>
    </row>
    <row r="5102" spans="3:3">
      <c r="C5102" s="20" t="str">
        <f>+IF(D5102="","",SUBTOTAL(3,D$7:D5102))</f>
        <v/>
      </c>
    </row>
    <row r="5103" spans="3:3">
      <c r="C5103" s="20" t="str">
        <f>+IF(D5103="","",SUBTOTAL(3,D$7:D5103))</f>
        <v/>
      </c>
    </row>
    <row r="5104" spans="3:3">
      <c r="C5104" s="20" t="str">
        <f>+IF(D5104="","",SUBTOTAL(3,D$7:D5104))</f>
        <v/>
      </c>
    </row>
    <row r="5105" spans="3:3">
      <c r="C5105" s="20" t="str">
        <f>+IF(D5105="","",SUBTOTAL(3,D$7:D5105))</f>
        <v/>
      </c>
    </row>
    <row r="5106" spans="3:3">
      <c r="C5106" s="20" t="str">
        <f>+IF(D5106="","",SUBTOTAL(3,D$7:D5106))</f>
        <v/>
      </c>
    </row>
    <row r="5107" spans="3:3">
      <c r="C5107" s="20" t="str">
        <f>+IF(D5107="","",SUBTOTAL(3,D$7:D5107))</f>
        <v/>
      </c>
    </row>
    <row r="5108" spans="3:3">
      <c r="C5108" s="20" t="str">
        <f>+IF(D5108="","",SUBTOTAL(3,D$7:D5108))</f>
        <v/>
      </c>
    </row>
    <row r="5109" spans="3:3">
      <c r="C5109" s="20" t="str">
        <f>+IF(D5109="","",SUBTOTAL(3,D$7:D5109))</f>
        <v/>
      </c>
    </row>
    <row r="5110" spans="3:3">
      <c r="C5110" s="20" t="str">
        <f>+IF(D5110="","",SUBTOTAL(3,D$7:D5110))</f>
        <v/>
      </c>
    </row>
    <row r="5111" spans="3:3">
      <c r="C5111" s="20" t="str">
        <f>+IF(D5111="","",SUBTOTAL(3,D$7:D5111))</f>
        <v/>
      </c>
    </row>
    <row r="5112" spans="3:3">
      <c r="C5112" s="20" t="str">
        <f>+IF(D5112="","",SUBTOTAL(3,D$7:D5112))</f>
        <v/>
      </c>
    </row>
    <row r="5113" spans="3:3">
      <c r="C5113" s="20" t="str">
        <f>+IF(D5113="","",SUBTOTAL(3,D$7:D5113))</f>
        <v/>
      </c>
    </row>
    <row r="5114" spans="3:3">
      <c r="C5114" s="20" t="str">
        <f>+IF(D5114="","",SUBTOTAL(3,D$7:D5114))</f>
        <v/>
      </c>
    </row>
    <row r="5115" spans="3:3">
      <c r="C5115" s="20" t="str">
        <f>+IF(D5115="","",SUBTOTAL(3,D$7:D5115))</f>
        <v/>
      </c>
    </row>
    <row r="5116" spans="3:3">
      <c r="C5116" s="20" t="str">
        <f>+IF(D5116="","",SUBTOTAL(3,D$7:D5116))</f>
        <v/>
      </c>
    </row>
    <row r="5117" spans="3:3">
      <c r="C5117" s="20" t="str">
        <f>+IF(D5117="","",SUBTOTAL(3,D$7:D5117))</f>
        <v/>
      </c>
    </row>
    <row r="5118" spans="3:3">
      <c r="C5118" s="20" t="str">
        <f>+IF(D5118="","",SUBTOTAL(3,D$7:D5118))</f>
        <v/>
      </c>
    </row>
    <row r="5119" spans="3:3">
      <c r="C5119" s="20" t="str">
        <f>+IF(D5119="","",SUBTOTAL(3,D$7:D5119))</f>
        <v/>
      </c>
    </row>
    <row r="5120" spans="3:3">
      <c r="C5120" s="20" t="str">
        <f>+IF(D5120="","",SUBTOTAL(3,D$7:D5120))</f>
        <v/>
      </c>
    </row>
    <row r="5121" spans="3:3">
      <c r="C5121" s="20" t="str">
        <f>+IF(D5121="","",SUBTOTAL(3,D$7:D5121))</f>
        <v/>
      </c>
    </row>
    <row r="5122" spans="3:3">
      <c r="C5122" s="20" t="str">
        <f>+IF(D5122="","",SUBTOTAL(3,D$7:D5122))</f>
        <v/>
      </c>
    </row>
    <row r="5123" spans="3:3">
      <c r="C5123" s="20" t="str">
        <f>+IF(D5123="","",SUBTOTAL(3,D$7:D5123))</f>
        <v/>
      </c>
    </row>
    <row r="5124" spans="3:3">
      <c r="C5124" s="20" t="str">
        <f>+IF(D5124="","",SUBTOTAL(3,D$7:D5124))</f>
        <v/>
      </c>
    </row>
    <row r="5125" spans="3:3">
      <c r="C5125" s="20" t="str">
        <f>+IF(D5125="","",SUBTOTAL(3,D$7:D5125))</f>
        <v/>
      </c>
    </row>
    <row r="5126" spans="3:3">
      <c r="C5126" s="20" t="str">
        <f>+IF(D5126="","",SUBTOTAL(3,D$7:D5126))</f>
        <v/>
      </c>
    </row>
    <row r="5127" spans="3:3">
      <c r="C5127" s="20" t="str">
        <f>+IF(D5127="","",SUBTOTAL(3,D$7:D5127))</f>
        <v/>
      </c>
    </row>
    <row r="5128" spans="3:3">
      <c r="C5128" s="20" t="str">
        <f>+IF(D5128="","",SUBTOTAL(3,D$7:D5128))</f>
        <v/>
      </c>
    </row>
    <row r="5129" spans="3:3">
      <c r="C5129" s="20" t="str">
        <f>+IF(D5129="","",SUBTOTAL(3,D$7:D5129))</f>
        <v/>
      </c>
    </row>
    <row r="5130" spans="3:3">
      <c r="C5130" s="20" t="str">
        <f>+IF(D5130="","",SUBTOTAL(3,D$7:D5130))</f>
        <v/>
      </c>
    </row>
    <row r="5131" spans="3:3">
      <c r="C5131" s="20" t="str">
        <f>+IF(D5131="","",SUBTOTAL(3,D$7:D5131))</f>
        <v/>
      </c>
    </row>
    <row r="5132" spans="3:3">
      <c r="C5132" s="20" t="str">
        <f>+IF(D5132="","",SUBTOTAL(3,D$7:D5132))</f>
        <v/>
      </c>
    </row>
    <row r="5133" spans="3:3">
      <c r="C5133" s="20" t="str">
        <f>+IF(D5133="","",SUBTOTAL(3,D$7:D5133))</f>
        <v/>
      </c>
    </row>
    <row r="5134" spans="3:3">
      <c r="C5134" s="20" t="str">
        <f>+IF(D5134="","",SUBTOTAL(3,D$7:D5134))</f>
        <v/>
      </c>
    </row>
    <row r="5135" spans="3:3">
      <c r="C5135" s="20" t="str">
        <f>+IF(D5135="","",SUBTOTAL(3,D$7:D5135))</f>
        <v/>
      </c>
    </row>
    <row r="5136" spans="3:3">
      <c r="C5136" s="20" t="str">
        <f>+IF(D5136="","",SUBTOTAL(3,D$7:D5136))</f>
        <v/>
      </c>
    </row>
    <row r="5137" spans="3:3">
      <c r="C5137" s="20" t="str">
        <f>+IF(D5137="","",SUBTOTAL(3,D$7:D5137))</f>
        <v/>
      </c>
    </row>
    <row r="5138" spans="3:3">
      <c r="C5138" s="20" t="str">
        <f>+IF(D5138="","",SUBTOTAL(3,D$7:D5138))</f>
        <v/>
      </c>
    </row>
    <row r="5139" spans="3:3">
      <c r="C5139" s="20" t="str">
        <f>+IF(D5139="","",SUBTOTAL(3,D$7:D5139))</f>
        <v/>
      </c>
    </row>
    <row r="5140" spans="3:3">
      <c r="C5140" s="20" t="str">
        <f>+IF(D5140="","",SUBTOTAL(3,D$7:D5140))</f>
        <v/>
      </c>
    </row>
    <row r="5141" spans="3:3">
      <c r="C5141" s="20" t="str">
        <f>+IF(D5141="","",SUBTOTAL(3,D$7:D5141))</f>
        <v/>
      </c>
    </row>
    <row r="5142" spans="3:3">
      <c r="C5142" s="20" t="str">
        <f>+IF(D5142="","",SUBTOTAL(3,D$7:D5142))</f>
        <v/>
      </c>
    </row>
    <row r="5143" spans="3:3">
      <c r="C5143" s="20" t="str">
        <f>+IF(D5143="","",SUBTOTAL(3,D$7:D5143))</f>
        <v/>
      </c>
    </row>
    <row r="5144" spans="3:3">
      <c r="C5144" s="20" t="str">
        <f>+IF(D5144="","",SUBTOTAL(3,D$7:D5144))</f>
        <v/>
      </c>
    </row>
    <row r="5145" spans="3:3">
      <c r="C5145" s="20" t="str">
        <f>+IF(D5145="","",SUBTOTAL(3,D$7:D5145))</f>
        <v/>
      </c>
    </row>
    <row r="5146" spans="3:3">
      <c r="C5146" s="20" t="str">
        <f>+IF(D5146="","",SUBTOTAL(3,D$7:D5146))</f>
        <v/>
      </c>
    </row>
    <row r="5147" spans="3:3">
      <c r="C5147" s="20" t="str">
        <f>+IF(D5147="","",SUBTOTAL(3,D$7:D5147))</f>
        <v/>
      </c>
    </row>
    <row r="5148" spans="3:3">
      <c r="C5148" s="20" t="str">
        <f>+IF(D5148="","",SUBTOTAL(3,D$7:D5148))</f>
        <v/>
      </c>
    </row>
    <row r="5149" spans="3:3">
      <c r="C5149" s="20" t="str">
        <f>+IF(D5149="","",SUBTOTAL(3,D$7:D5149))</f>
        <v/>
      </c>
    </row>
    <row r="5150" spans="3:3">
      <c r="C5150" s="20" t="str">
        <f>+IF(D5150="","",SUBTOTAL(3,D$7:D5150))</f>
        <v/>
      </c>
    </row>
    <row r="5151" spans="3:3">
      <c r="C5151" s="20" t="str">
        <f>+IF(D5151="","",SUBTOTAL(3,D$7:D5151))</f>
        <v/>
      </c>
    </row>
    <row r="5152" spans="3:3">
      <c r="C5152" s="20" t="str">
        <f>+IF(D5152="","",SUBTOTAL(3,D$7:D5152))</f>
        <v/>
      </c>
    </row>
    <row r="5153" spans="3:3">
      <c r="C5153" s="20" t="str">
        <f>+IF(D5153="","",SUBTOTAL(3,D$7:D5153))</f>
        <v/>
      </c>
    </row>
    <row r="5154" spans="3:3">
      <c r="C5154" s="20" t="str">
        <f>+IF(D5154="","",SUBTOTAL(3,D$7:D5154))</f>
        <v/>
      </c>
    </row>
    <row r="5155" spans="3:3">
      <c r="C5155" s="20" t="str">
        <f>+IF(D5155="","",SUBTOTAL(3,D$7:D5155))</f>
        <v/>
      </c>
    </row>
    <row r="5156" spans="3:3">
      <c r="C5156" s="20" t="str">
        <f>+IF(D5156="","",SUBTOTAL(3,D$7:D5156))</f>
        <v/>
      </c>
    </row>
    <row r="5157" spans="3:3">
      <c r="C5157" s="20" t="str">
        <f>+IF(D5157="","",SUBTOTAL(3,D$7:D5157))</f>
        <v/>
      </c>
    </row>
    <row r="5158" spans="3:3">
      <c r="C5158" s="20" t="str">
        <f>+IF(D5158="","",SUBTOTAL(3,D$7:D5158))</f>
        <v/>
      </c>
    </row>
    <row r="5159" spans="3:3">
      <c r="C5159" s="20" t="str">
        <f>+IF(D5159="","",SUBTOTAL(3,D$7:D5159))</f>
        <v/>
      </c>
    </row>
    <row r="5160" spans="3:3">
      <c r="C5160" s="20" t="str">
        <f>+IF(D5160="","",SUBTOTAL(3,D$7:D5160))</f>
        <v/>
      </c>
    </row>
    <row r="5161" spans="3:3">
      <c r="C5161" s="20" t="str">
        <f>+IF(D5161="","",SUBTOTAL(3,D$7:D5161))</f>
        <v/>
      </c>
    </row>
    <row r="5162" spans="3:3">
      <c r="C5162" s="20" t="str">
        <f>+IF(D5162="","",SUBTOTAL(3,D$7:D5162))</f>
        <v/>
      </c>
    </row>
    <row r="5163" spans="3:3">
      <c r="C5163" s="20" t="str">
        <f>+IF(D5163="","",SUBTOTAL(3,D$7:D5163))</f>
        <v/>
      </c>
    </row>
    <row r="5164" spans="3:3">
      <c r="C5164" s="20" t="str">
        <f>+IF(D5164="","",SUBTOTAL(3,D$7:D5164))</f>
        <v/>
      </c>
    </row>
    <row r="5165" spans="3:3">
      <c r="C5165" s="20" t="str">
        <f>+IF(D5165="","",SUBTOTAL(3,D$7:D5165))</f>
        <v/>
      </c>
    </row>
    <row r="5166" spans="3:3">
      <c r="C5166" s="20" t="str">
        <f>+IF(D5166="","",SUBTOTAL(3,D$7:D5166))</f>
        <v/>
      </c>
    </row>
    <row r="5167" spans="3:3">
      <c r="C5167" s="20" t="str">
        <f>+IF(D5167="","",SUBTOTAL(3,D$7:D5167))</f>
        <v/>
      </c>
    </row>
    <row r="5168" spans="3:3">
      <c r="C5168" s="20" t="str">
        <f>+IF(D5168="","",SUBTOTAL(3,D$7:D5168))</f>
        <v/>
      </c>
    </row>
    <row r="5169" spans="3:3">
      <c r="C5169" s="20" t="str">
        <f>+IF(D5169="","",SUBTOTAL(3,D$7:D5169))</f>
        <v/>
      </c>
    </row>
    <row r="5170" spans="3:3">
      <c r="C5170" s="20" t="str">
        <f>+IF(D5170="","",SUBTOTAL(3,D$7:D5170))</f>
        <v/>
      </c>
    </row>
    <row r="5171" spans="3:3">
      <c r="C5171" s="20" t="str">
        <f>+IF(D5171="","",SUBTOTAL(3,D$7:D5171))</f>
        <v/>
      </c>
    </row>
    <row r="5172" spans="3:3">
      <c r="C5172" s="20" t="str">
        <f>+IF(D5172="","",SUBTOTAL(3,D$7:D5172))</f>
        <v/>
      </c>
    </row>
    <row r="5173" spans="3:3">
      <c r="C5173" s="20" t="str">
        <f>+IF(D5173="","",SUBTOTAL(3,D$7:D5173))</f>
        <v/>
      </c>
    </row>
    <row r="5174" spans="3:3">
      <c r="C5174" s="20" t="str">
        <f>+IF(D5174="","",SUBTOTAL(3,D$7:D5174))</f>
        <v/>
      </c>
    </row>
    <row r="5175" spans="3:3">
      <c r="C5175" s="20" t="str">
        <f>+IF(D5175="","",SUBTOTAL(3,D$7:D5175))</f>
        <v/>
      </c>
    </row>
    <row r="5176" spans="3:3">
      <c r="C5176" s="20" t="str">
        <f>+IF(D5176="","",SUBTOTAL(3,D$7:D5176))</f>
        <v/>
      </c>
    </row>
    <row r="5177" spans="3:3">
      <c r="C5177" s="20" t="str">
        <f>+IF(D5177="","",SUBTOTAL(3,D$7:D5177))</f>
        <v/>
      </c>
    </row>
    <row r="5178" spans="3:3">
      <c r="C5178" s="20" t="str">
        <f>+IF(D5178="","",SUBTOTAL(3,D$7:D5178))</f>
        <v/>
      </c>
    </row>
    <row r="5179" spans="3:3">
      <c r="C5179" s="20" t="str">
        <f>+IF(D5179="","",SUBTOTAL(3,D$7:D5179))</f>
        <v/>
      </c>
    </row>
    <row r="5180" spans="3:3">
      <c r="C5180" s="20" t="str">
        <f>+IF(D5180="","",SUBTOTAL(3,D$7:D5180))</f>
        <v/>
      </c>
    </row>
    <row r="5181" spans="3:3">
      <c r="C5181" s="20" t="str">
        <f>+IF(D5181="","",SUBTOTAL(3,D$7:D5181))</f>
        <v/>
      </c>
    </row>
    <row r="5182" spans="3:3">
      <c r="C5182" s="20" t="str">
        <f>+IF(D5182="","",SUBTOTAL(3,D$7:D5182))</f>
        <v/>
      </c>
    </row>
    <row r="5183" spans="3:3">
      <c r="C5183" s="20" t="str">
        <f>+IF(D5183="","",SUBTOTAL(3,D$7:D5183))</f>
        <v/>
      </c>
    </row>
    <row r="5184" spans="3:3">
      <c r="C5184" s="20" t="str">
        <f>+IF(D5184="","",SUBTOTAL(3,D$7:D5184))</f>
        <v/>
      </c>
    </row>
    <row r="5185" spans="3:3">
      <c r="C5185" s="20" t="str">
        <f>+IF(D5185="","",SUBTOTAL(3,D$7:D5185))</f>
        <v/>
      </c>
    </row>
    <row r="5186" spans="3:3">
      <c r="C5186" s="20" t="str">
        <f>+IF(D5186="","",SUBTOTAL(3,D$7:D5186))</f>
        <v/>
      </c>
    </row>
    <row r="5187" spans="3:3">
      <c r="C5187" s="20" t="str">
        <f>+IF(D5187="","",SUBTOTAL(3,D$7:D5187))</f>
        <v/>
      </c>
    </row>
    <row r="5188" spans="3:3">
      <c r="C5188" s="20" t="str">
        <f>+IF(D5188="","",SUBTOTAL(3,D$7:D5188))</f>
        <v/>
      </c>
    </row>
    <row r="5189" spans="3:3">
      <c r="C5189" s="20" t="str">
        <f>+IF(D5189="","",SUBTOTAL(3,D$7:D5189))</f>
        <v/>
      </c>
    </row>
    <row r="5190" spans="3:3">
      <c r="C5190" s="20" t="str">
        <f>+IF(D5190="","",SUBTOTAL(3,D$7:D5190))</f>
        <v/>
      </c>
    </row>
    <row r="5191" spans="3:3">
      <c r="C5191" s="20" t="str">
        <f>+IF(D5191="","",SUBTOTAL(3,D$7:D5191))</f>
        <v/>
      </c>
    </row>
    <row r="5192" spans="3:3">
      <c r="C5192" s="20" t="str">
        <f>+IF(D5192="","",SUBTOTAL(3,D$7:D5192))</f>
        <v/>
      </c>
    </row>
    <row r="5193" spans="3:3">
      <c r="C5193" s="20" t="str">
        <f>+IF(D5193="","",SUBTOTAL(3,D$7:D5193))</f>
        <v/>
      </c>
    </row>
    <row r="5194" spans="3:3">
      <c r="C5194" s="20" t="str">
        <f>+IF(D5194="","",SUBTOTAL(3,D$7:D5194))</f>
        <v/>
      </c>
    </row>
    <row r="5195" spans="3:3">
      <c r="C5195" s="20" t="str">
        <f>+IF(D5195="","",SUBTOTAL(3,D$7:D5195))</f>
        <v/>
      </c>
    </row>
    <row r="5196" spans="3:3">
      <c r="C5196" s="20" t="str">
        <f>+IF(D5196="","",SUBTOTAL(3,D$7:D5196))</f>
        <v/>
      </c>
    </row>
    <row r="5197" spans="3:3">
      <c r="C5197" s="20" t="str">
        <f>+IF(D5197="","",SUBTOTAL(3,D$7:D5197))</f>
        <v/>
      </c>
    </row>
    <row r="5198" spans="3:3">
      <c r="C5198" s="20" t="str">
        <f>+IF(D5198="","",SUBTOTAL(3,D$7:D5198))</f>
        <v/>
      </c>
    </row>
    <row r="5199" spans="3:3">
      <c r="C5199" s="20" t="str">
        <f>+IF(D5199="","",SUBTOTAL(3,D$7:D5199))</f>
        <v/>
      </c>
    </row>
    <row r="5200" spans="3:3">
      <c r="C5200" s="20" t="str">
        <f>+IF(D5200="","",SUBTOTAL(3,D$7:D5200))</f>
        <v/>
      </c>
    </row>
    <row r="5201" spans="3:3">
      <c r="C5201" s="20" t="str">
        <f>+IF(D5201="","",SUBTOTAL(3,D$7:D5201))</f>
        <v/>
      </c>
    </row>
    <row r="5202" spans="3:3">
      <c r="C5202" s="20" t="str">
        <f>+IF(D5202="","",SUBTOTAL(3,D$7:D5202))</f>
        <v/>
      </c>
    </row>
    <row r="5203" spans="3:3">
      <c r="C5203" s="20" t="str">
        <f>+IF(D5203="","",SUBTOTAL(3,D$7:D5203))</f>
        <v/>
      </c>
    </row>
    <row r="5204" spans="3:3">
      <c r="C5204" s="20" t="str">
        <f>+IF(D5204="","",SUBTOTAL(3,D$7:D5204))</f>
        <v/>
      </c>
    </row>
    <row r="5205" spans="3:3">
      <c r="C5205" s="20" t="str">
        <f>+IF(D5205="","",SUBTOTAL(3,D$7:D5205))</f>
        <v/>
      </c>
    </row>
    <row r="5206" spans="3:3">
      <c r="C5206" s="20" t="str">
        <f>+IF(D5206="","",SUBTOTAL(3,D$7:D5206))</f>
        <v/>
      </c>
    </row>
    <row r="5207" spans="3:3">
      <c r="C5207" s="20" t="str">
        <f>+IF(D5207="","",SUBTOTAL(3,D$7:D5207))</f>
        <v/>
      </c>
    </row>
    <row r="5208" spans="3:3">
      <c r="C5208" s="20" t="str">
        <f>+IF(D5208="","",SUBTOTAL(3,D$7:D5208))</f>
        <v/>
      </c>
    </row>
    <row r="5209" spans="3:3">
      <c r="C5209" s="20" t="str">
        <f>+IF(D5209="","",SUBTOTAL(3,D$7:D5209))</f>
        <v/>
      </c>
    </row>
    <row r="5210" spans="3:3">
      <c r="C5210" s="20" t="str">
        <f>+IF(D5210="","",SUBTOTAL(3,D$7:D5210))</f>
        <v/>
      </c>
    </row>
    <row r="5211" spans="3:3">
      <c r="C5211" s="20" t="str">
        <f>+IF(D5211="","",SUBTOTAL(3,D$7:D5211))</f>
        <v/>
      </c>
    </row>
    <row r="5212" spans="3:3">
      <c r="C5212" s="20" t="str">
        <f>+IF(D5212="","",SUBTOTAL(3,D$7:D5212))</f>
        <v/>
      </c>
    </row>
    <row r="5213" spans="3:3">
      <c r="C5213" s="20" t="str">
        <f>+IF(D5213="","",SUBTOTAL(3,D$7:D5213))</f>
        <v/>
      </c>
    </row>
    <row r="5214" spans="3:3">
      <c r="C5214" s="20" t="str">
        <f>+IF(D5214="","",SUBTOTAL(3,D$7:D5214))</f>
        <v/>
      </c>
    </row>
    <row r="5215" spans="3:3">
      <c r="C5215" s="20" t="str">
        <f>+IF(D5215="","",SUBTOTAL(3,D$7:D5215))</f>
        <v/>
      </c>
    </row>
    <row r="5216" spans="3:3">
      <c r="C5216" s="20" t="str">
        <f>+IF(D5216="","",SUBTOTAL(3,D$7:D5216))</f>
        <v/>
      </c>
    </row>
    <row r="5217" spans="3:3">
      <c r="C5217" s="20" t="str">
        <f>+IF(D5217="","",SUBTOTAL(3,D$7:D5217))</f>
        <v/>
      </c>
    </row>
    <row r="5218" spans="3:3">
      <c r="C5218" s="20" t="str">
        <f>+IF(D5218="","",SUBTOTAL(3,D$7:D5218))</f>
        <v/>
      </c>
    </row>
    <row r="5219" spans="3:3">
      <c r="C5219" s="20" t="str">
        <f>+IF(D5219="","",SUBTOTAL(3,D$7:D5219))</f>
        <v/>
      </c>
    </row>
    <row r="5220" spans="3:3">
      <c r="C5220" s="20" t="str">
        <f>+IF(D5220="","",SUBTOTAL(3,D$7:D5220))</f>
        <v/>
      </c>
    </row>
    <row r="5221" spans="3:3">
      <c r="C5221" s="20" t="str">
        <f>+IF(D5221="","",SUBTOTAL(3,D$7:D5221))</f>
        <v/>
      </c>
    </row>
    <row r="5222" spans="3:3">
      <c r="C5222" s="20" t="str">
        <f>+IF(D5222="","",SUBTOTAL(3,D$7:D5222))</f>
        <v/>
      </c>
    </row>
    <row r="5223" spans="3:3">
      <c r="C5223" s="20" t="str">
        <f>+IF(D5223="","",SUBTOTAL(3,D$7:D5223))</f>
        <v/>
      </c>
    </row>
    <row r="5224" spans="3:3">
      <c r="C5224" s="20" t="str">
        <f>+IF(D5224="","",SUBTOTAL(3,D$7:D5224))</f>
        <v/>
      </c>
    </row>
    <row r="5225" spans="3:3">
      <c r="C5225" s="20" t="str">
        <f>+IF(D5225="","",SUBTOTAL(3,D$7:D5225))</f>
        <v/>
      </c>
    </row>
    <row r="5226" spans="3:3">
      <c r="C5226" s="20" t="str">
        <f>+IF(D5226="","",SUBTOTAL(3,D$7:D5226))</f>
        <v/>
      </c>
    </row>
    <row r="5227" spans="3:3">
      <c r="C5227" s="20" t="str">
        <f>+IF(D5227="","",SUBTOTAL(3,D$7:D5227))</f>
        <v/>
      </c>
    </row>
    <row r="5228" spans="3:3">
      <c r="C5228" s="20" t="str">
        <f>+IF(D5228="","",SUBTOTAL(3,D$7:D5228))</f>
        <v/>
      </c>
    </row>
    <row r="5229" spans="3:3">
      <c r="C5229" s="20" t="str">
        <f>+IF(D5229="","",SUBTOTAL(3,D$7:D5229))</f>
        <v/>
      </c>
    </row>
    <row r="5230" spans="3:3">
      <c r="C5230" s="20" t="str">
        <f>+IF(D5230="","",SUBTOTAL(3,D$7:D5230))</f>
        <v/>
      </c>
    </row>
    <row r="5231" spans="3:3">
      <c r="C5231" s="20" t="str">
        <f>+IF(D5231="","",SUBTOTAL(3,D$7:D5231))</f>
        <v/>
      </c>
    </row>
    <row r="5232" spans="3:3">
      <c r="C5232" s="20" t="str">
        <f>+IF(D5232="","",SUBTOTAL(3,D$7:D5232))</f>
        <v/>
      </c>
    </row>
    <row r="5233" spans="3:3">
      <c r="C5233" s="20" t="str">
        <f>+IF(D5233="","",SUBTOTAL(3,D$7:D5233))</f>
        <v/>
      </c>
    </row>
    <row r="5234" spans="3:3">
      <c r="C5234" s="20" t="str">
        <f>+IF(D5234="","",SUBTOTAL(3,D$7:D5234))</f>
        <v/>
      </c>
    </row>
    <row r="5235" spans="3:3">
      <c r="C5235" s="20" t="str">
        <f>+IF(D5235="","",SUBTOTAL(3,D$7:D5235))</f>
        <v/>
      </c>
    </row>
    <row r="5236" spans="3:3">
      <c r="C5236" s="20" t="str">
        <f>+IF(D5236="","",SUBTOTAL(3,D$7:D5236))</f>
        <v/>
      </c>
    </row>
    <row r="5237" spans="3:3">
      <c r="C5237" s="20" t="str">
        <f>+IF(D5237="","",SUBTOTAL(3,D$7:D5237))</f>
        <v/>
      </c>
    </row>
    <row r="5238" spans="3:3">
      <c r="C5238" s="20" t="str">
        <f>+IF(D5238="","",SUBTOTAL(3,D$7:D5238))</f>
        <v/>
      </c>
    </row>
    <row r="5239" spans="3:3">
      <c r="C5239" s="20" t="str">
        <f>+IF(D5239="","",SUBTOTAL(3,D$7:D5239))</f>
        <v/>
      </c>
    </row>
    <row r="5240" spans="3:3">
      <c r="C5240" s="20" t="str">
        <f>+IF(D5240="","",SUBTOTAL(3,D$7:D5240))</f>
        <v/>
      </c>
    </row>
    <row r="5241" spans="3:3">
      <c r="C5241" s="20" t="str">
        <f>+IF(D5241="","",SUBTOTAL(3,D$7:D5241))</f>
        <v/>
      </c>
    </row>
    <row r="5242" spans="3:3">
      <c r="C5242" s="20" t="str">
        <f>+IF(D5242="","",SUBTOTAL(3,D$7:D5242))</f>
        <v/>
      </c>
    </row>
    <row r="5243" spans="3:3">
      <c r="C5243" s="20" t="str">
        <f>+IF(D5243="","",SUBTOTAL(3,D$7:D5243))</f>
        <v/>
      </c>
    </row>
    <row r="5244" spans="3:3">
      <c r="C5244" s="20" t="str">
        <f>+IF(D5244="","",SUBTOTAL(3,D$7:D5244))</f>
        <v/>
      </c>
    </row>
    <row r="5245" spans="3:3">
      <c r="C5245" s="20" t="str">
        <f>+IF(D5245="","",SUBTOTAL(3,D$7:D5245))</f>
        <v/>
      </c>
    </row>
    <row r="5246" spans="3:3">
      <c r="C5246" s="20" t="str">
        <f>+IF(D5246="","",SUBTOTAL(3,D$7:D5246))</f>
        <v/>
      </c>
    </row>
    <row r="5247" spans="3:3">
      <c r="C5247" s="20" t="str">
        <f>+IF(D5247="","",SUBTOTAL(3,D$7:D5247))</f>
        <v/>
      </c>
    </row>
    <row r="5248" spans="3:3">
      <c r="C5248" s="20" t="str">
        <f>+IF(D5248="","",SUBTOTAL(3,D$7:D5248))</f>
        <v/>
      </c>
    </row>
    <row r="5249" spans="3:3">
      <c r="C5249" s="20" t="str">
        <f>+IF(D5249="","",SUBTOTAL(3,D$7:D5249))</f>
        <v/>
      </c>
    </row>
    <row r="5250" spans="3:3">
      <c r="C5250" s="20" t="str">
        <f>+IF(D5250="","",SUBTOTAL(3,D$7:D5250))</f>
        <v/>
      </c>
    </row>
    <row r="5251" spans="3:3">
      <c r="C5251" s="20" t="str">
        <f>+IF(D5251="","",SUBTOTAL(3,D$7:D5251))</f>
        <v/>
      </c>
    </row>
    <row r="5252" spans="3:3">
      <c r="C5252" s="20" t="str">
        <f>+IF(D5252="","",SUBTOTAL(3,D$7:D5252))</f>
        <v/>
      </c>
    </row>
    <row r="5253" spans="3:3">
      <c r="C5253" s="20" t="str">
        <f>+IF(D5253="","",SUBTOTAL(3,D$7:D5253))</f>
        <v/>
      </c>
    </row>
    <row r="5254" spans="3:3">
      <c r="C5254" s="20" t="str">
        <f>+IF(D5254="","",SUBTOTAL(3,D$7:D5254))</f>
        <v/>
      </c>
    </row>
    <row r="5255" spans="3:3">
      <c r="C5255" s="20" t="str">
        <f>+IF(D5255="","",SUBTOTAL(3,D$7:D5255))</f>
        <v/>
      </c>
    </row>
    <row r="5256" spans="3:3">
      <c r="C5256" s="20" t="str">
        <f>+IF(D5256="","",SUBTOTAL(3,D$7:D5256))</f>
        <v/>
      </c>
    </row>
    <row r="5257" spans="3:3">
      <c r="C5257" s="20" t="str">
        <f>+IF(D5257="","",SUBTOTAL(3,D$7:D5257))</f>
        <v/>
      </c>
    </row>
    <row r="5258" spans="3:3">
      <c r="C5258" s="20" t="str">
        <f>+IF(D5258="","",SUBTOTAL(3,D$7:D5258))</f>
        <v/>
      </c>
    </row>
    <row r="5259" spans="3:3">
      <c r="C5259" s="20" t="str">
        <f>+IF(D5259="","",SUBTOTAL(3,D$7:D5259))</f>
        <v/>
      </c>
    </row>
    <row r="5260" spans="3:3">
      <c r="C5260" s="20" t="str">
        <f>+IF(D5260="","",SUBTOTAL(3,D$7:D5260))</f>
        <v/>
      </c>
    </row>
    <row r="5261" spans="3:3">
      <c r="C5261" s="20" t="str">
        <f>+IF(D5261="","",SUBTOTAL(3,D$7:D5261))</f>
        <v/>
      </c>
    </row>
    <row r="5262" spans="3:3">
      <c r="C5262" s="20" t="str">
        <f>+IF(D5262="","",SUBTOTAL(3,D$7:D5262))</f>
        <v/>
      </c>
    </row>
    <row r="5263" spans="3:3">
      <c r="C5263" s="20" t="str">
        <f>+IF(D5263="","",SUBTOTAL(3,D$7:D5263))</f>
        <v/>
      </c>
    </row>
    <row r="5264" spans="3:3">
      <c r="C5264" s="20" t="str">
        <f>+IF(D5264="","",SUBTOTAL(3,D$7:D5264))</f>
        <v/>
      </c>
    </row>
    <row r="5265" spans="3:3">
      <c r="C5265" s="20" t="str">
        <f>+IF(D5265="","",SUBTOTAL(3,D$7:D5265))</f>
        <v/>
      </c>
    </row>
    <row r="5266" spans="3:3">
      <c r="C5266" s="20" t="str">
        <f>+IF(D5266="","",SUBTOTAL(3,D$7:D5266))</f>
        <v/>
      </c>
    </row>
    <row r="5267" spans="3:3">
      <c r="C5267" s="20" t="str">
        <f>+IF(D5267="","",SUBTOTAL(3,D$7:D5267))</f>
        <v/>
      </c>
    </row>
    <row r="5268" spans="3:3">
      <c r="C5268" s="20" t="str">
        <f>+IF(D5268="","",SUBTOTAL(3,D$7:D5268))</f>
        <v/>
      </c>
    </row>
    <row r="5269" spans="3:3">
      <c r="C5269" s="20" t="str">
        <f>+IF(D5269="","",SUBTOTAL(3,D$7:D5269))</f>
        <v/>
      </c>
    </row>
    <row r="5270" spans="3:3">
      <c r="C5270" s="20" t="str">
        <f>+IF(D5270="","",SUBTOTAL(3,D$7:D5270))</f>
        <v/>
      </c>
    </row>
    <row r="5271" spans="3:3">
      <c r="C5271" s="20" t="str">
        <f>+IF(D5271="","",SUBTOTAL(3,D$7:D5271))</f>
        <v/>
      </c>
    </row>
    <row r="5272" spans="3:3">
      <c r="C5272" s="20" t="str">
        <f>+IF(D5272="","",SUBTOTAL(3,D$7:D5272))</f>
        <v/>
      </c>
    </row>
    <row r="5273" spans="3:3">
      <c r="C5273" s="20" t="str">
        <f>+IF(D5273="","",SUBTOTAL(3,D$7:D5273))</f>
        <v/>
      </c>
    </row>
    <row r="5274" spans="3:3">
      <c r="C5274" s="20" t="str">
        <f>+IF(D5274="","",SUBTOTAL(3,D$7:D5274))</f>
        <v/>
      </c>
    </row>
    <row r="5275" spans="3:3">
      <c r="C5275" s="20" t="str">
        <f>+IF(D5275="","",SUBTOTAL(3,D$7:D5275))</f>
        <v/>
      </c>
    </row>
    <row r="5276" spans="3:3">
      <c r="C5276" s="20" t="str">
        <f>+IF(D5276="","",SUBTOTAL(3,D$7:D5276))</f>
        <v/>
      </c>
    </row>
    <row r="5277" spans="3:3">
      <c r="C5277" s="20" t="str">
        <f>+IF(D5277="","",SUBTOTAL(3,D$7:D5277))</f>
        <v/>
      </c>
    </row>
    <row r="5278" spans="3:3">
      <c r="C5278" s="20" t="str">
        <f>+IF(D5278="","",SUBTOTAL(3,D$7:D5278))</f>
        <v/>
      </c>
    </row>
    <row r="5279" spans="3:3">
      <c r="C5279" s="20" t="str">
        <f>+IF(D5279="","",SUBTOTAL(3,D$7:D5279))</f>
        <v/>
      </c>
    </row>
    <row r="5280" spans="3:3">
      <c r="C5280" s="20" t="str">
        <f>+IF(D5280="","",SUBTOTAL(3,D$7:D5280))</f>
        <v/>
      </c>
    </row>
    <row r="5281" spans="3:3">
      <c r="C5281" s="20" t="str">
        <f>+IF(D5281="","",SUBTOTAL(3,D$7:D5281))</f>
        <v/>
      </c>
    </row>
    <row r="5282" spans="3:3">
      <c r="C5282" s="20" t="str">
        <f>+IF(D5282="","",SUBTOTAL(3,D$7:D5282))</f>
        <v/>
      </c>
    </row>
    <row r="5283" spans="3:3">
      <c r="C5283" s="20" t="str">
        <f>+IF(D5283="","",SUBTOTAL(3,D$7:D5283))</f>
        <v/>
      </c>
    </row>
    <row r="5284" spans="3:3">
      <c r="C5284" s="20" t="str">
        <f>+IF(D5284="","",SUBTOTAL(3,D$7:D5284))</f>
        <v/>
      </c>
    </row>
    <row r="5285" spans="3:3">
      <c r="C5285" s="20" t="str">
        <f>+IF(D5285="","",SUBTOTAL(3,D$7:D5285))</f>
        <v/>
      </c>
    </row>
    <row r="5286" spans="3:3">
      <c r="C5286" s="20" t="str">
        <f>+IF(D5286="","",SUBTOTAL(3,D$7:D5286))</f>
        <v/>
      </c>
    </row>
    <row r="5287" spans="3:3">
      <c r="C5287" s="20" t="str">
        <f>+IF(D5287="","",SUBTOTAL(3,D$7:D5287))</f>
        <v/>
      </c>
    </row>
    <row r="5288" spans="3:3">
      <c r="C5288" s="20" t="str">
        <f>+IF(D5288="","",SUBTOTAL(3,D$7:D5288))</f>
        <v/>
      </c>
    </row>
    <row r="5289" spans="3:3">
      <c r="C5289" s="20" t="str">
        <f>+IF(D5289="","",SUBTOTAL(3,D$7:D5289))</f>
        <v/>
      </c>
    </row>
    <row r="5290" spans="3:3">
      <c r="C5290" s="20" t="str">
        <f>+IF(D5290="","",SUBTOTAL(3,D$7:D5290))</f>
        <v/>
      </c>
    </row>
    <row r="5291" spans="3:3">
      <c r="C5291" s="20" t="str">
        <f>+IF(D5291="","",SUBTOTAL(3,D$7:D5291))</f>
        <v/>
      </c>
    </row>
    <row r="5292" spans="3:3">
      <c r="C5292" s="20" t="str">
        <f>+IF(D5292="","",SUBTOTAL(3,D$7:D5292))</f>
        <v/>
      </c>
    </row>
    <row r="5293" spans="3:3">
      <c r="C5293" s="20" t="str">
        <f>+IF(D5293="","",SUBTOTAL(3,D$7:D5293))</f>
        <v/>
      </c>
    </row>
    <row r="5294" spans="3:3">
      <c r="C5294" s="20" t="str">
        <f>+IF(D5294="","",SUBTOTAL(3,D$7:D5294))</f>
        <v/>
      </c>
    </row>
    <row r="5295" spans="3:3">
      <c r="C5295" s="20" t="str">
        <f>+IF(D5295="","",SUBTOTAL(3,D$7:D5295))</f>
        <v/>
      </c>
    </row>
    <row r="5296" spans="3:3">
      <c r="C5296" s="20" t="str">
        <f>+IF(D5296="","",SUBTOTAL(3,D$7:D5296))</f>
        <v/>
      </c>
    </row>
    <row r="5297" spans="3:3">
      <c r="C5297" s="20" t="str">
        <f>+IF(D5297="","",SUBTOTAL(3,D$7:D5297))</f>
        <v/>
      </c>
    </row>
    <row r="5298" spans="3:3">
      <c r="C5298" s="20" t="str">
        <f>+IF(D5298="","",SUBTOTAL(3,D$7:D5298))</f>
        <v/>
      </c>
    </row>
    <row r="5299" spans="3:3">
      <c r="C5299" s="20" t="str">
        <f>+IF(D5299="","",SUBTOTAL(3,D$7:D5299))</f>
        <v/>
      </c>
    </row>
    <row r="5300" spans="3:3">
      <c r="C5300" s="20" t="str">
        <f>+IF(D5300="","",SUBTOTAL(3,D$7:D5300))</f>
        <v/>
      </c>
    </row>
    <row r="5301" spans="3:3">
      <c r="C5301" s="20" t="str">
        <f>+IF(D5301="","",SUBTOTAL(3,D$7:D5301))</f>
        <v/>
      </c>
    </row>
    <row r="5302" spans="3:3">
      <c r="C5302" s="20" t="str">
        <f>+IF(D5302="","",SUBTOTAL(3,D$7:D5302))</f>
        <v/>
      </c>
    </row>
    <row r="5303" spans="3:3">
      <c r="C5303" s="20" t="str">
        <f>+IF(D5303="","",SUBTOTAL(3,D$7:D5303))</f>
        <v/>
      </c>
    </row>
    <row r="5304" spans="3:3">
      <c r="C5304" s="20" t="str">
        <f>+IF(D5304="","",SUBTOTAL(3,D$7:D5304))</f>
        <v/>
      </c>
    </row>
    <row r="5305" spans="3:3">
      <c r="C5305" s="20" t="str">
        <f>+IF(D5305="","",SUBTOTAL(3,D$7:D5305))</f>
        <v/>
      </c>
    </row>
    <row r="5306" spans="3:3">
      <c r="C5306" s="20" t="str">
        <f>+IF(D5306="","",SUBTOTAL(3,D$7:D5306))</f>
        <v/>
      </c>
    </row>
    <row r="5307" spans="3:3">
      <c r="C5307" s="20" t="str">
        <f>+IF(D5307="","",SUBTOTAL(3,D$7:D5307))</f>
        <v/>
      </c>
    </row>
    <row r="5308" spans="3:3">
      <c r="C5308" s="20" t="str">
        <f>+IF(D5308="","",SUBTOTAL(3,D$7:D5308))</f>
        <v/>
      </c>
    </row>
    <row r="5309" spans="3:3">
      <c r="C5309" s="20" t="str">
        <f>+IF(D5309="","",SUBTOTAL(3,D$7:D5309))</f>
        <v/>
      </c>
    </row>
    <row r="5310" spans="3:3">
      <c r="C5310" s="20" t="str">
        <f>+IF(D5310="","",SUBTOTAL(3,D$7:D5310))</f>
        <v/>
      </c>
    </row>
    <row r="5311" spans="3:3">
      <c r="C5311" s="20" t="str">
        <f>+IF(D5311="","",SUBTOTAL(3,D$7:D5311))</f>
        <v/>
      </c>
    </row>
    <row r="5312" spans="3:3">
      <c r="C5312" s="20" t="str">
        <f>+IF(D5312="","",SUBTOTAL(3,D$7:D5312))</f>
        <v/>
      </c>
    </row>
    <row r="5313" spans="3:3">
      <c r="C5313" s="20" t="str">
        <f>+IF(D5313="","",SUBTOTAL(3,D$7:D5313))</f>
        <v/>
      </c>
    </row>
    <row r="5314" spans="3:3">
      <c r="C5314" s="20" t="str">
        <f>+IF(D5314="","",SUBTOTAL(3,D$7:D5314))</f>
        <v/>
      </c>
    </row>
    <row r="5315" spans="3:3">
      <c r="C5315" s="20" t="str">
        <f>+IF(D5315="","",SUBTOTAL(3,D$7:D5315))</f>
        <v/>
      </c>
    </row>
    <row r="5316" spans="3:3">
      <c r="C5316" s="20" t="str">
        <f>+IF(D5316="","",SUBTOTAL(3,D$7:D5316))</f>
        <v/>
      </c>
    </row>
    <row r="5317" spans="3:3">
      <c r="C5317" s="20" t="str">
        <f>+IF(D5317="","",SUBTOTAL(3,D$7:D5317))</f>
        <v/>
      </c>
    </row>
    <row r="5318" spans="3:3">
      <c r="C5318" s="20" t="str">
        <f>+IF(D5318="","",SUBTOTAL(3,D$7:D5318))</f>
        <v/>
      </c>
    </row>
    <row r="5319" spans="3:3">
      <c r="C5319" s="20" t="str">
        <f>+IF(D5319="","",SUBTOTAL(3,D$7:D5319))</f>
        <v/>
      </c>
    </row>
    <row r="5320" spans="3:3">
      <c r="C5320" s="20" t="str">
        <f>+IF(D5320="","",SUBTOTAL(3,D$7:D5320))</f>
        <v/>
      </c>
    </row>
    <row r="5321" spans="3:3">
      <c r="C5321" s="20" t="str">
        <f>+IF(D5321="","",SUBTOTAL(3,D$7:D5321))</f>
        <v/>
      </c>
    </row>
    <row r="5322" spans="3:3">
      <c r="C5322" s="20" t="str">
        <f>+IF(D5322="","",SUBTOTAL(3,D$7:D5322))</f>
        <v/>
      </c>
    </row>
    <row r="5323" spans="3:3">
      <c r="C5323" s="20" t="str">
        <f>+IF(D5323="","",SUBTOTAL(3,D$7:D5323))</f>
        <v/>
      </c>
    </row>
    <row r="5324" spans="3:3">
      <c r="C5324" s="20" t="str">
        <f>+IF(D5324="","",SUBTOTAL(3,D$7:D5324))</f>
        <v/>
      </c>
    </row>
    <row r="5325" spans="3:3">
      <c r="C5325" s="20" t="str">
        <f>+IF(D5325="","",SUBTOTAL(3,D$7:D5325))</f>
        <v/>
      </c>
    </row>
    <row r="5326" spans="3:3">
      <c r="C5326" s="20" t="str">
        <f>+IF(D5326="","",SUBTOTAL(3,D$7:D5326))</f>
        <v/>
      </c>
    </row>
    <row r="5327" spans="3:3">
      <c r="C5327" s="20" t="str">
        <f>+IF(D5327="","",SUBTOTAL(3,D$7:D5327))</f>
        <v/>
      </c>
    </row>
    <row r="5328" spans="3:3">
      <c r="C5328" s="20" t="str">
        <f>+IF(D5328="","",SUBTOTAL(3,D$7:D5328))</f>
        <v/>
      </c>
    </row>
    <row r="5329" spans="3:3">
      <c r="C5329" s="20" t="str">
        <f>+IF(D5329="","",SUBTOTAL(3,D$7:D5329))</f>
        <v/>
      </c>
    </row>
    <row r="5330" spans="3:3">
      <c r="C5330" s="20" t="str">
        <f>+IF(D5330="","",SUBTOTAL(3,D$7:D5330))</f>
        <v/>
      </c>
    </row>
    <row r="5331" spans="3:3">
      <c r="C5331" s="20" t="str">
        <f>+IF(D5331="","",SUBTOTAL(3,D$7:D5331))</f>
        <v/>
      </c>
    </row>
    <row r="5332" spans="3:3">
      <c r="C5332" s="20" t="str">
        <f>+IF(D5332="","",SUBTOTAL(3,D$7:D5332))</f>
        <v/>
      </c>
    </row>
    <row r="5333" spans="3:3">
      <c r="C5333" s="20" t="str">
        <f>+IF(D5333="","",SUBTOTAL(3,D$7:D5333))</f>
        <v/>
      </c>
    </row>
    <row r="5334" spans="3:3">
      <c r="C5334" s="20" t="str">
        <f>+IF(D5334="","",SUBTOTAL(3,D$7:D5334))</f>
        <v/>
      </c>
    </row>
    <row r="5335" spans="3:3">
      <c r="C5335" s="20" t="str">
        <f>+IF(D5335="","",SUBTOTAL(3,D$7:D5335))</f>
        <v/>
      </c>
    </row>
    <row r="5336" spans="3:3">
      <c r="C5336" s="20" t="str">
        <f>+IF(D5336="","",SUBTOTAL(3,D$7:D5336))</f>
        <v/>
      </c>
    </row>
    <row r="5337" spans="3:3">
      <c r="C5337" s="20" t="str">
        <f>+IF(D5337="","",SUBTOTAL(3,D$7:D5337))</f>
        <v/>
      </c>
    </row>
    <row r="5338" spans="3:3">
      <c r="C5338" s="20" t="str">
        <f>+IF(D5338="","",SUBTOTAL(3,D$7:D5338))</f>
        <v/>
      </c>
    </row>
    <row r="5339" spans="3:3">
      <c r="C5339" s="20" t="str">
        <f>+IF(D5339="","",SUBTOTAL(3,D$7:D5339))</f>
        <v/>
      </c>
    </row>
    <row r="5340" spans="3:3">
      <c r="C5340" s="20" t="str">
        <f>+IF(D5340="","",SUBTOTAL(3,D$7:D5340))</f>
        <v/>
      </c>
    </row>
    <row r="5341" spans="3:3">
      <c r="C5341" s="20" t="str">
        <f>+IF(D5341="","",SUBTOTAL(3,D$7:D5341))</f>
        <v/>
      </c>
    </row>
    <row r="5342" spans="3:3">
      <c r="C5342" s="20" t="str">
        <f>+IF(D5342="","",SUBTOTAL(3,D$7:D5342))</f>
        <v/>
      </c>
    </row>
    <row r="5343" spans="3:3">
      <c r="C5343" s="20" t="str">
        <f>+IF(D5343="","",SUBTOTAL(3,D$7:D5343))</f>
        <v/>
      </c>
    </row>
    <row r="5344" spans="3:3">
      <c r="C5344" s="20" t="str">
        <f>+IF(D5344="","",SUBTOTAL(3,D$7:D5344))</f>
        <v/>
      </c>
    </row>
    <row r="5345" spans="3:3">
      <c r="C5345" s="20" t="str">
        <f>+IF(D5345="","",SUBTOTAL(3,D$7:D5345))</f>
        <v/>
      </c>
    </row>
    <row r="5346" spans="3:3">
      <c r="C5346" s="20" t="str">
        <f>+IF(D5346="","",SUBTOTAL(3,D$7:D5346))</f>
        <v/>
      </c>
    </row>
    <row r="5347" spans="3:3">
      <c r="C5347" s="20" t="str">
        <f>+IF(D5347="","",SUBTOTAL(3,D$7:D5347))</f>
        <v/>
      </c>
    </row>
    <row r="5348" spans="3:3">
      <c r="C5348" s="20" t="str">
        <f>+IF(D5348="","",SUBTOTAL(3,D$7:D5348))</f>
        <v/>
      </c>
    </row>
    <row r="5349" spans="3:3">
      <c r="C5349" s="20" t="str">
        <f>+IF(D5349="","",SUBTOTAL(3,D$7:D5349))</f>
        <v/>
      </c>
    </row>
    <row r="5350" spans="3:3">
      <c r="C5350" s="20" t="str">
        <f>+IF(D5350="","",SUBTOTAL(3,D$7:D5350))</f>
        <v/>
      </c>
    </row>
    <row r="5351" spans="3:3">
      <c r="C5351" s="20" t="str">
        <f>+IF(D5351="","",SUBTOTAL(3,D$7:D5351))</f>
        <v/>
      </c>
    </row>
    <row r="5352" spans="3:3">
      <c r="C5352" s="20" t="str">
        <f>+IF(D5352="","",SUBTOTAL(3,D$7:D5352))</f>
        <v/>
      </c>
    </row>
    <row r="5353" spans="3:3">
      <c r="C5353" s="20" t="str">
        <f>+IF(D5353="","",SUBTOTAL(3,D$7:D5353))</f>
        <v/>
      </c>
    </row>
    <row r="5354" spans="3:3">
      <c r="C5354" s="20" t="str">
        <f>+IF(D5354="","",SUBTOTAL(3,D$7:D5354))</f>
        <v/>
      </c>
    </row>
    <row r="5355" spans="3:3">
      <c r="C5355" s="20" t="str">
        <f>+IF(D5355="","",SUBTOTAL(3,D$7:D5355))</f>
        <v/>
      </c>
    </row>
    <row r="5356" spans="3:3">
      <c r="C5356" s="20" t="str">
        <f>+IF(D5356="","",SUBTOTAL(3,D$7:D5356))</f>
        <v/>
      </c>
    </row>
    <row r="5357" spans="3:3">
      <c r="C5357" s="20" t="str">
        <f>+IF(D5357="","",SUBTOTAL(3,D$7:D5357))</f>
        <v/>
      </c>
    </row>
    <row r="5358" spans="3:3">
      <c r="C5358" s="20" t="str">
        <f>+IF(D5358="","",SUBTOTAL(3,D$7:D5358))</f>
        <v/>
      </c>
    </row>
    <row r="5359" spans="3:3">
      <c r="C5359" s="20" t="str">
        <f>+IF(D5359="","",SUBTOTAL(3,D$7:D5359))</f>
        <v/>
      </c>
    </row>
    <row r="5360" spans="3:3">
      <c r="C5360" s="20" t="str">
        <f>+IF(D5360="","",SUBTOTAL(3,D$7:D5360))</f>
        <v/>
      </c>
    </row>
    <row r="5361" spans="3:3">
      <c r="C5361" s="20" t="str">
        <f>+IF(D5361="","",SUBTOTAL(3,D$7:D5361))</f>
        <v/>
      </c>
    </row>
    <row r="5362" spans="3:3">
      <c r="C5362" s="20" t="str">
        <f>+IF(D5362="","",SUBTOTAL(3,D$7:D5362))</f>
        <v/>
      </c>
    </row>
    <row r="5363" spans="3:3">
      <c r="C5363" s="20" t="str">
        <f>+IF(D5363="","",SUBTOTAL(3,D$7:D5363))</f>
        <v/>
      </c>
    </row>
    <row r="5364" spans="3:3">
      <c r="C5364" s="20" t="str">
        <f>+IF(D5364="","",SUBTOTAL(3,D$7:D5364))</f>
        <v/>
      </c>
    </row>
    <row r="5365" spans="3:3">
      <c r="C5365" s="20" t="str">
        <f>+IF(D5365="","",SUBTOTAL(3,D$7:D5365))</f>
        <v/>
      </c>
    </row>
    <row r="5366" spans="3:3">
      <c r="C5366" s="20" t="str">
        <f>+IF(D5366="","",SUBTOTAL(3,D$7:D5366))</f>
        <v/>
      </c>
    </row>
    <row r="5367" spans="3:3">
      <c r="C5367" s="20" t="str">
        <f>+IF(D5367="","",SUBTOTAL(3,D$7:D5367))</f>
        <v/>
      </c>
    </row>
    <row r="5368" spans="3:3">
      <c r="C5368" s="20" t="str">
        <f>+IF(D5368="","",SUBTOTAL(3,D$7:D5368))</f>
        <v/>
      </c>
    </row>
    <row r="5369" spans="3:3">
      <c r="C5369" s="20" t="str">
        <f>+IF(D5369="","",SUBTOTAL(3,D$7:D5369))</f>
        <v/>
      </c>
    </row>
    <row r="5370" spans="3:3">
      <c r="C5370" s="20" t="str">
        <f>+IF(D5370="","",SUBTOTAL(3,D$7:D5370))</f>
        <v/>
      </c>
    </row>
    <row r="5371" spans="3:3">
      <c r="C5371" s="20" t="str">
        <f>+IF(D5371="","",SUBTOTAL(3,D$7:D5371))</f>
        <v/>
      </c>
    </row>
    <row r="5372" spans="3:3">
      <c r="C5372" s="20" t="str">
        <f>+IF(D5372="","",SUBTOTAL(3,D$7:D5372))</f>
        <v/>
      </c>
    </row>
    <row r="5373" spans="3:3">
      <c r="C5373" s="20" t="str">
        <f>+IF(D5373="","",SUBTOTAL(3,D$7:D5373))</f>
        <v/>
      </c>
    </row>
    <row r="5374" spans="3:3">
      <c r="C5374" s="20" t="str">
        <f>+IF(D5374="","",SUBTOTAL(3,D$7:D5374))</f>
        <v/>
      </c>
    </row>
    <row r="5375" spans="3:3">
      <c r="C5375" s="20" t="str">
        <f>+IF(D5375="","",SUBTOTAL(3,D$7:D5375))</f>
        <v/>
      </c>
    </row>
    <row r="5376" spans="3:3">
      <c r="C5376" s="20" t="str">
        <f>+IF(D5376="","",SUBTOTAL(3,D$7:D5376))</f>
        <v/>
      </c>
    </row>
    <row r="5377" spans="3:3">
      <c r="C5377" s="20" t="str">
        <f>+IF(D5377="","",SUBTOTAL(3,D$7:D5377))</f>
        <v/>
      </c>
    </row>
    <row r="5378" spans="3:3">
      <c r="C5378" s="20" t="str">
        <f>+IF(D5378="","",SUBTOTAL(3,D$7:D5378))</f>
        <v/>
      </c>
    </row>
    <row r="5379" spans="3:3">
      <c r="C5379" s="20" t="str">
        <f>+IF(D5379="","",SUBTOTAL(3,D$7:D5379))</f>
        <v/>
      </c>
    </row>
    <row r="5380" spans="3:3">
      <c r="C5380" s="20" t="str">
        <f>+IF(D5380="","",SUBTOTAL(3,D$7:D5380))</f>
        <v/>
      </c>
    </row>
    <row r="5381" spans="3:3">
      <c r="C5381" s="20" t="str">
        <f>+IF(D5381="","",SUBTOTAL(3,D$7:D5381))</f>
        <v/>
      </c>
    </row>
    <row r="5382" spans="3:3">
      <c r="C5382" s="20" t="str">
        <f>+IF(D5382="","",SUBTOTAL(3,D$7:D5382))</f>
        <v/>
      </c>
    </row>
    <row r="5383" spans="3:3">
      <c r="C5383" s="20" t="str">
        <f>+IF(D5383="","",SUBTOTAL(3,D$7:D5383))</f>
        <v/>
      </c>
    </row>
    <row r="5384" spans="3:3">
      <c r="C5384" s="20" t="str">
        <f>+IF(D5384="","",SUBTOTAL(3,D$7:D5384))</f>
        <v/>
      </c>
    </row>
    <row r="5385" spans="3:3">
      <c r="C5385" s="20" t="str">
        <f>+IF(D5385="","",SUBTOTAL(3,D$7:D5385))</f>
        <v/>
      </c>
    </row>
    <row r="5386" spans="3:3">
      <c r="C5386" s="20" t="str">
        <f>+IF(D5386="","",SUBTOTAL(3,D$7:D5386))</f>
        <v/>
      </c>
    </row>
    <row r="5387" spans="3:3">
      <c r="C5387" s="20" t="str">
        <f>+IF(D5387="","",SUBTOTAL(3,D$7:D5387))</f>
        <v/>
      </c>
    </row>
    <row r="5388" spans="3:3">
      <c r="C5388" s="20" t="str">
        <f>+IF(D5388="","",SUBTOTAL(3,D$7:D5388))</f>
        <v/>
      </c>
    </row>
    <row r="5389" spans="3:3">
      <c r="C5389" s="20" t="str">
        <f>+IF(D5389="","",SUBTOTAL(3,D$7:D5389))</f>
        <v/>
      </c>
    </row>
    <row r="5390" spans="3:3">
      <c r="C5390" s="20" t="str">
        <f>+IF(D5390="","",SUBTOTAL(3,D$7:D5390))</f>
        <v/>
      </c>
    </row>
    <row r="5391" spans="3:3">
      <c r="C5391" s="20" t="str">
        <f>+IF(D5391="","",SUBTOTAL(3,D$7:D5391))</f>
        <v/>
      </c>
    </row>
    <row r="5392" spans="3:3">
      <c r="C5392" s="20" t="str">
        <f>+IF(D5392="","",SUBTOTAL(3,D$7:D5392))</f>
        <v/>
      </c>
    </row>
    <row r="5393" spans="3:3">
      <c r="C5393" s="20" t="str">
        <f>+IF(D5393="","",SUBTOTAL(3,D$7:D5393))</f>
        <v/>
      </c>
    </row>
    <row r="5394" spans="3:3">
      <c r="C5394" s="20" t="str">
        <f>+IF(D5394="","",SUBTOTAL(3,D$7:D5394))</f>
        <v/>
      </c>
    </row>
    <row r="5395" spans="3:3">
      <c r="C5395" s="20" t="str">
        <f>+IF(D5395="","",SUBTOTAL(3,D$7:D5395))</f>
        <v/>
      </c>
    </row>
    <row r="5396" spans="3:3">
      <c r="C5396" s="20" t="str">
        <f>+IF(D5396="","",SUBTOTAL(3,D$7:D5396))</f>
        <v/>
      </c>
    </row>
    <row r="5397" spans="3:3">
      <c r="C5397" s="20" t="str">
        <f>+IF(D5397="","",SUBTOTAL(3,D$7:D5397))</f>
        <v/>
      </c>
    </row>
    <row r="5398" spans="3:3">
      <c r="C5398" s="20" t="str">
        <f>+IF(D5398="","",SUBTOTAL(3,D$7:D5398))</f>
        <v/>
      </c>
    </row>
    <row r="5399" spans="3:3">
      <c r="C5399" s="20" t="str">
        <f>+IF(D5399="","",SUBTOTAL(3,D$7:D5399))</f>
        <v/>
      </c>
    </row>
    <row r="5400" spans="3:3">
      <c r="C5400" s="20" t="str">
        <f>+IF(D5400="","",SUBTOTAL(3,D$7:D5400))</f>
        <v/>
      </c>
    </row>
    <row r="5401" spans="3:3">
      <c r="C5401" s="20" t="str">
        <f>+IF(D5401="","",SUBTOTAL(3,D$7:D5401))</f>
        <v/>
      </c>
    </row>
    <row r="5402" spans="3:3">
      <c r="C5402" s="20" t="str">
        <f>+IF(D5402="","",SUBTOTAL(3,D$7:D5402))</f>
        <v/>
      </c>
    </row>
    <row r="5403" spans="3:3">
      <c r="C5403" s="20" t="str">
        <f>+IF(D5403="","",SUBTOTAL(3,D$7:D5403))</f>
        <v/>
      </c>
    </row>
    <row r="5404" spans="3:3">
      <c r="C5404" s="20" t="str">
        <f>+IF(D5404="","",SUBTOTAL(3,D$7:D5404))</f>
        <v/>
      </c>
    </row>
    <row r="5405" spans="3:3">
      <c r="C5405" s="20" t="str">
        <f>+IF(D5405="","",SUBTOTAL(3,D$7:D5405))</f>
        <v/>
      </c>
    </row>
    <row r="5406" spans="3:3">
      <c r="C5406" s="20" t="str">
        <f>+IF(D5406="","",SUBTOTAL(3,D$7:D5406))</f>
        <v/>
      </c>
    </row>
    <row r="5407" spans="3:3">
      <c r="C5407" s="20" t="str">
        <f>+IF(D5407="","",SUBTOTAL(3,D$7:D5407))</f>
        <v/>
      </c>
    </row>
    <row r="5408" spans="3:3">
      <c r="C5408" s="20" t="str">
        <f>+IF(D5408="","",SUBTOTAL(3,D$7:D5408))</f>
        <v/>
      </c>
    </row>
    <row r="5409" spans="3:3">
      <c r="C5409" s="20" t="str">
        <f>+IF(D5409="","",SUBTOTAL(3,D$7:D5409))</f>
        <v/>
      </c>
    </row>
    <row r="5410" spans="3:3">
      <c r="C5410" s="20" t="str">
        <f>+IF(D5410="","",SUBTOTAL(3,D$7:D5410))</f>
        <v/>
      </c>
    </row>
    <row r="5411" spans="3:3">
      <c r="C5411" s="20" t="str">
        <f>+IF(D5411="","",SUBTOTAL(3,D$7:D5411))</f>
        <v/>
      </c>
    </row>
    <row r="5412" spans="3:3">
      <c r="C5412" s="20" t="str">
        <f>+IF(D5412="","",SUBTOTAL(3,D$7:D5412))</f>
        <v/>
      </c>
    </row>
    <row r="5413" spans="3:3">
      <c r="C5413" s="20" t="str">
        <f>+IF(D5413="","",SUBTOTAL(3,D$7:D5413))</f>
        <v/>
      </c>
    </row>
    <row r="5414" spans="3:3">
      <c r="C5414" s="20" t="str">
        <f>+IF(D5414="","",SUBTOTAL(3,D$7:D5414))</f>
        <v/>
      </c>
    </row>
    <row r="5415" spans="3:3">
      <c r="C5415" s="20" t="str">
        <f>+IF(D5415="","",SUBTOTAL(3,D$7:D5415))</f>
        <v/>
      </c>
    </row>
    <row r="5416" spans="3:3">
      <c r="C5416" s="20" t="str">
        <f>+IF(D5416="","",SUBTOTAL(3,D$7:D5416))</f>
        <v/>
      </c>
    </row>
    <row r="5417" spans="3:3">
      <c r="C5417" s="20" t="str">
        <f>+IF(D5417="","",SUBTOTAL(3,D$7:D5417))</f>
        <v/>
      </c>
    </row>
    <row r="5418" spans="3:3">
      <c r="C5418" s="20" t="str">
        <f>+IF(D5418="","",SUBTOTAL(3,D$7:D5418))</f>
        <v/>
      </c>
    </row>
    <row r="5419" spans="3:3">
      <c r="C5419" s="20" t="str">
        <f>+IF(D5419="","",SUBTOTAL(3,D$7:D5419))</f>
        <v/>
      </c>
    </row>
    <row r="5420" spans="3:3">
      <c r="C5420" s="20" t="str">
        <f>+IF(D5420="","",SUBTOTAL(3,D$7:D5420))</f>
        <v/>
      </c>
    </row>
    <row r="5421" spans="3:3">
      <c r="C5421" s="20" t="str">
        <f>+IF(D5421="","",SUBTOTAL(3,D$7:D5421))</f>
        <v/>
      </c>
    </row>
    <row r="5422" spans="3:3">
      <c r="C5422" s="20" t="str">
        <f>+IF(D5422="","",SUBTOTAL(3,D$7:D5422))</f>
        <v/>
      </c>
    </row>
    <row r="5423" spans="3:3">
      <c r="C5423" s="20" t="str">
        <f>+IF(D5423="","",SUBTOTAL(3,D$7:D5423))</f>
        <v/>
      </c>
    </row>
    <row r="5424" spans="3:3">
      <c r="C5424" s="20" t="str">
        <f>+IF(D5424="","",SUBTOTAL(3,D$7:D5424))</f>
        <v/>
      </c>
    </row>
    <row r="5425" spans="3:3">
      <c r="C5425" s="20" t="str">
        <f>+IF(D5425="","",SUBTOTAL(3,D$7:D5425))</f>
        <v/>
      </c>
    </row>
    <row r="5426" spans="3:3">
      <c r="C5426" s="20" t="str">
        <f>+IF(D5426="","",SUBTOTAL(3,D$7:D5426))</f>
        <v/>
      </c>
    </row>
    <row r="5427" spans="3:3">
      <c r="C5427" s="20" t="str">
        <f>+IF(D5427="","",SUBTOTAL(3,D$7:D5427))</f>
        <v/>
      </c>
    </row>
    <row r="5428" spans="3:3">
      <c r="C5428" s="20" t="str">
        <f>+IF(D5428="","",SUBTOTAL(3,D$7:D5428))</f>
        <v/>
      </c>
    </row>
    <row r="5429" spans="3:3">
      <c r="C5429" s="20" t="str">
        <f>+IF(D5429="","",SUBTOTAL(3,D$7:D5429))</f>
        <v/>
      </c>
    </row>
    <row r="5430" spans="3:3">
      <c r="C5430" s="20" t="str">
        <f>+IF(D5430="","",SUBTOTAL(3,D$7:D5430))</f>
        <v/>
      </c>
    </row>
    <row r="5431" spans="3:3">
      <c r="C5431" s="20" t="str">
        <f>+IF(D5431="","",SUBTOTAL(3,D$7:D5431))</f>
        <v/>
      </c>
    </row>
    <row r="5432" spans="3:3">
      <c r="C5432" s="20" t="str">
        <f>+IF(D5432="","",SUBTOTAL(3,D$7:D5432))</f>
        <v/>
      </c>
    </row>
    <row r="5433" spans="3:3">
      <c r="C5433" s="20" t="str">
        <f>+IF(D5433="","",SUBTOTAL(3,D$7:D5433))</f>
        <v/>
      </c>
    </row>
    <row r="5434" spans="3:3">
      <c r="C5434" s="20" t="str">
        <f>+IF(D5434="","",SUBTOTAL(3,D$7:D5434))</f>
        <v/>
      </c>
    </row>
    <row r="5435" spans="3:3">
      <c r="C5435" s="20" t="str">
        <f>+IF(D5435="","",SUBTOTAL(3,D$7:D5435))</f>
        <v/>
      </c>
    </row>
    <row r="5436" spans="3:3">
      <c r="C5436" s="20" t="str">
        <f>+IF(D5436="","",SUBTOTAL(3,D$7:D5436))</f>
        <v/>
      </c>
    </row>
    <row r="5437" spans="3:3">
      <c r="C5437" s="20" t="str">
        <f>+IF(D5437="","",SUBTOTAL(3,D$7:D5437))</f>
        <v/>
      </c>
    </row>
    <row r="5438" spans="3:3">
      <c r="C5438" s="20" t="str">
        <f>+IF(D5438="","",SUBTOTAL(3,D$7:D5438))</f>
        <v/>
      </c>
    </row>
    <row r="5439" spans="3:3">
      <c r="C5439" s="20" t="str">
        <f>+IF(D5439="","",SUBTOTAL(3,D$7:D5439))</f>
        <v/>
      </c>
    </row>
    <row r="5440" spans="3:3">
      <c r="C5440" s="20" t="str">
        <f>+IF(D5440="","",SUBTOTAL(3,D$7:D5440))</f>
        <v/>
      </c>
    </row>
    <row r="5441" spans="3:3">
      <c r="C5441" s="20" t="str">
        <f>+IF(D5441="","",SUBTOTAL(3,D$7:D5441))</f>
        <v/>
      </c>
    </row>
    <row r="5442" spans="3:3">
      <c r="C5442" s="20" t="str">
        <f>+IF(D5442="","",SUBTOTAL(3,D$7:D5442))</f>
        <v/>
      </c>
    </row>
    <row r="5443" spans="3:3">
      <c r="C5443" s="20" t="str">
        <f>+IF(D5443="","",SUBTOTAL(3,D$7:D5443))</f>
        <v/>
      </c>
    </row>
    <row r="5444" spans="3:3">
      <c r="C5444" s="20" t="str">
        <f>+IF(D5444="","",SUBTOTAL(3,D$7:D5444))</f>
        <v/>
      </c>
    </row>
    <row r="5445" spans="3:3">
      <c r="C5445" s="20" t="str">
        <f>+IF(D5445="","",SUBTOTAL(3,D$7:D5445))</f>
        <v/>
      </c>
    </row>
    <row r="5446" spans="3:3">
      <c r="C5446" s="20" t="str">
        <f>+IF(D5446="","",SUBTOTAL(3,D$7:D5446))</f>
        <v/>
      </c>
    </row>
    <row r="5447" spans="3:3">
      <c r="C5447" s="20" t="str">
        <f>+IF(D5447="","",SUBTOTAL(3,D$7:D5447))</f>
        <v/>
      </c>
    </row>
    <row r="5448" spans="3:3">
      <c r="C5448" s="20" t="str">
        <f>+IF(D5448="","",SUBTOTAL(3,D$7:D5448))</f>
        <v/>
      </c>
    </row>
    <row r="5449" spans="3:3">
      <c r="C5449" s="20" t="str">
        <f>+IF(D5449="","",SUBTOTAL(3,D$7:D5449))</f>
        <v/>
      </c>
    </row>
    <row r="5450" spans="3:3">
      <c r="C5450" s="20" t="str">
        <f>+IF(D5450="","",SUBTOTAL(3,D$7:D5450))</f>
        <v/>
      </c>
    </row>
    <row r="5451" spans="3:3">
      <c r="C5451" s="20" t="str">
        <f>+IF(D5451="","",SUBTOTAL(3,D$7:D5451))</f>
        <v/>
      </c>
    </row>
    <row r="5452" spans="3:3">
      <c r="C5452" s="20" t="str">
        <f>+IF(D5452="","",SUBTOTAL(3,D$7:D5452))</f>
        <v/>
      </c>
    </row>
    <row r="5453" spans="3:3">
      <c r="C5453" s="20" t="str">
        <f>+IF(D5453="","",SUBTOTAL(3,D$7:D5453))</f>
        <v/>
      </c>
    </row>
    <row r="5454" spans="3:3">
      <c r="C5454" s="20" t="str">
        <f>+IF(D5454="","",SUBTOTAL(3,D$7:D5454))</f>
        <v/>
      </c>
    </row>
    <row r="5455" spans="3:3">
      <c r="C5455" s="20" t="str">
        <f>+IF(D5455="","",SUBTOTAL(3,D$7:D5455))</f>
        <v/>
      </c>
    </row>
    <row r="5456" spans="3:3">
      <c r="C5456" s="20" t="str">
        <f>+IF(D5456="","",SUBTOTAL(3,D$7:D5456))</f>
        <v/>
      </c>
    </row>
    <row r="5457" spans="3:3">
      <c r="C5457" s="20" t="str">
        <f>+IF(D5457="","",SUBTOTAL(3,D$7:D5457))</f>
        <v/>
      </c>
    </row>
    <row r="5458" spans="3:3">
      <c r="C5458" s="20" t="str">
        <f>+IF(D5458="","",SUBTOTAL(3,D$7:D5458))</f>
        <v/>
      </c>
    </row>
    <row r="5459" spans="3:3">
      <c r="C5459" s="20" t="str">
        <f>+IF(D5459="","",SUBTOTAL(3,D$7:D5459))</f>
        <v/>
      </c>
    </row>
    <row r="5460" spans="3:3">
      <c r="C5460" s="20" t="str">
        <f>+IF(D5460="","",SUBTOTAL(3,D$7:D5460))</f>
        <v/>
      </c>
    </row>
    <row r="5461" spans="3:3">
      <c r="C5461" s="20" t="str">
        <f>+IF(D5461="","",SUBTOTAL(3,D$7:D5461))</f>
        <v/>
      </c>
    </row>
    <row r="5462" spans="3:3">
      <c r="C5462" s="20" t="str">
        <f>+IF(D5462="","",SUBTOTAL(3,D$7:D5462))</f>
        <v/>
      </c>
    </row>
    <row r="5463" spans="3:3">
      <c r="C5463" s="20" t="str">
        <f>+IF(D5463="","",SUBTOTAL(3,D$7:D5463))</f>
        <v/>
      </c>
    </row>
    <row r="5464" spans="3:3">
      <c r="C5464" s="20" t="str">
        <f>+IF(D5464="","",SUBTOTAL(3,D$7:D5464))</f>
        <v/>
      </c>
    </row>
    <row r="5465" spans="3:3">
      <c r="C5465" s="20" t="str">
        <f>+IF(D5465="","",SUBTOTAL(3,D$7:D5465))</f>
        <v/>
      </c>
    </row>
    <row r="5466" spans="3:3">
      <c r="C5466" s="20" t="str">
        <f>+IF(D5466="","",SUBTOTAL(3,D$7:D5466))</f>
        <v/>
      </c>
    </row>
    <row r="5467" spans="3:3">
      <c r="C5467" s="20" t="str">
        <f>+IF(D5467="","",SUBTOTAL(3,D$7:D5467))</f>
        <v/>
      </c>
    </row>
    <row r="5468" spans="3:3">
      <c r="C5468" s="20" t="str">
        <f>+IF(D5468="","",SUBTOTAL(3,D$7:D5468))</f>
        <v/>
      </c>
    </row>
    <row r="5469" spans="3:3">
      <c r="C5469" s="20" t="str">
        <f>+IF(D5469="","",SUBTOTAL(3,D$7:D5469))</f>
        <v/>
      </c>
    </row>
    <row r="5470" spans="3:3">
      <c r="C5470" s="20" t="str">
        <f>+IF(D5470="","",SUBTOTAL(3,D$7:D5470))</f>
        <v/>
      </c>
    </row>
    <row r="5471" spans="3:3">
      <c r="C5471" s="20" t="str">
        <f>+IF(D5471="","",SUBTOTAL(3,D$7:D5471))</f>
        <v/>
      </c>
    </row>
    <row r="5472" spans="3:3">
      <c r="C5472" s="20" t="str">
        <f>+IF(D5472="","",SUBTOTAL(3,D$7:D5472))</f>
        <v/>
      </c>
    </row>
    <row r="5473" spans="3:3">
      <c r="C5473" s="20" t="str">
        <f>+IF(D5473="","",SUBTOTAL(3,D$7:D5473))</f>
        <v/>
      </c>
    </row>
    <row r="5474" spans="3:3">
      <c r="C5474" s="20" t="str">
        <f>+IF(D5474="","",SUBTOTAL(3,D$7:D5474))</f>
        <v/>
      </c>
    </row>
    <row r="5475" spans="3:3">
      <c r="C5475" s="20" t="str">
        <f>+IF(D5475="","",SUBTOTAL(3,D$7:D5475))</f>
        <v/>
      </c>
    </row>
    <row r="5476" spans="3:3">
      <c r="C5476" s="20" t="str">
        <f>+IF(D5476="","",SUBTOTAL(3,D$7:D5476))</f>
        <v/>
      </c>
    </row>
    <row r="5477" spans="3:3">
      <c r="C5477" s="20" t="str">
        <f>+IF(D5477="","",SUBTOTAL(3,D$7:D5477))</f>
        <v/>
      </c>
    </row>
    <row r="5478" spans="3:3">
      <c r="C5478" s="20" t="str">
        <f>+IF(D5478="","",SUBTOTAL(3,D$7:D5478))</f>
        <v/>
      </c>
    </row>
    <row r="5479" spans="3:3">
      <c r="C5479" s="20" t="str">
        <f>+IF(D5479="","",SUBTOTAL(3,D$7:D5479))</f>
        <v/>
      </c>
    </row>
    <row r="5480" spans="3:3">
      <c r="C5480" s="20" t="str">
        <f>+IF(D5480="","",SUBTOTAL(3,D$7:D5480))</f>
        <v/>
      </c>
    </row>
    <row r="5481" spans="3:3">
      <c r="C5481" s="20" t="str">
        <f>+IF(D5481="","",SUBTOTAL(3,D$7:D5481))</f>
        <v/>
      </c>
    </row>
    <row r="5482" spans="3:3">
      <c r="C5482" s="20" t="str">
        <f>+IF(D5482="","",SUBTOTAL(3,D$7:D5482))</f>
        <v/>
      </c>
    </row>
    <row r="5483" spans="3:3">
      <c r="C5483" s="20" t="str">
        <f>+IF(D5483="","",SUBTOTAL(3,D$7:D5483))</f>
        <v/>
      </c>
    </row>
    <row r="5484" spans="3:3">
      <c r="C5484" s="20" t="str">
        <f>+IF(D5484="","",SUBTOTAL(3,D$7:D5484))</f>
        <v/>
      </c>
    </row>
    <row r="5485" spans="3:3">
      <c r="C5485" s="20" t="str">
        <f>+IF(D5485="","",SUBTOTAL(3,D$7:D5485))</f>
        <v/>
      </c>
    </row>
    <row r="5486" spans="3:3">
      <c r="C5486" s="20" t="str">
        <f>+IF(D5486="","",SUBTOTAL(3,D$7:D5486))</f>
        <v/>
      </c>
    </row>
    <row r="5487" spans="3:3">
      <c r="C5487" s="20" t="str">
        <f>+IF(D5487="","",SUBTOTAL(3,D$7:D5487))</f>
        <v/>
      </c>
    </row>
    <row r="5488" spans="3:3">
      <c r="C5488" s="20" t="str">
        <f>+IF(D5488="","",SUBTOTAL(3,D$7:D5488))</f>
        <v/>
      </c>
    </row>
    <row r="5489" spans="3:3">
      <c r="C5489" s="20" t="str">
        <f>+IF(D5489="","",SUBTOTAL(3,D$7:D5489))</f>
        <v/>
      </c>
    </row>
    <row r="5490" spans="3:3">
      <c r="C5490" s="20" t="str">
        <f>+IF(D5490="","",SUBTOTAL(3,D$7:D5490))</f>
        <v/>
      </c>
    </row>
    <row r="5491" spans="3:3">
      <c r="C5491" s="20" t="str">
        <f>+IF(D5491="","",SUBTOTAL(3,D$7:D5491))</f>
        <v/>
      </c>
    </row>
    <row r="5492" spans="3:3">
      <c r="C5492" s="20" t="str">
        <f>+IF(D5492="","",SUBTOTAL(3,D$7:D5492))</f>
        <v/>
      </c>
    </row>
    <row r="5493" spans="3:3">
      <c r="C5493" s="20" t="str">
        <f>+IF(D5493="","",SUBTOTAL(3,D$7:D5493))</f>
        <v/>
      </c>
    </row>
    <row r="5494" spans="3:3">
      <c r="C5494" s="20" t="str">
        <f>+IF(D5494="","",SUBTOTAL(3,D$7:D5494))</f>
        <v/>
      </c>
    </row>
    <row r="5495" spans="3:3">
      <c r="C5495" s="20" t="str">
        <f>+IF(D5495="","",SUBTOTAL(3,D$7:D5495))</f>
        <v/>
      </c>
    </row>
    <row r="5496" spans="3:3">
      <c r="C5496" s="20" t="str">
        <f>+IF(D5496="","",SUBTOTAL(3,D$7:D5496))</f>
        <v/>
      </c>
    </row>
    <row r="5497" spans="3:3">
      <c r="C5497" s="20" t="str">
        <f>+IF(D5497="","",SUBTOTAL(3,D$7:D5497))</f>
        <v/>
      </c>
    </row>
    <row r="5498" spans="3:3">
      <c r="C5498" s="20" t="str">
        <f>+IF(D5498="","",SUBTOTAL(3,D$7:D5498))</f>
        <v/>
      </c>
    </row>
    <row r="5499" spans="3:3">
      <c r="C5499" s="20" t="str">
        <f>+IF(D5499="","",SUBTOTAL(3,D$7:D5499))</f>
        <v/>
      </c>
    </row>
    <row r="5500" spans="3:3">
      <c r="C5500" s="20" t="str">
        <f>+IF(D5500="","",SUBTOTAL(3,D$7:D5500))</f>
        <v/>
      </c>
    </row>
    <row r="5501" spans="3:3">
      <c r="C5501" s="20" t="str">
        <f>+IF(D5501="","",SUBTOTAL(3,D$7:D5501))</f>
        <v/>
      </c>
    </row>
    <row r="5502" spans="3:3">
      <c r="C5502" s="20" t="str">
        <f>+IF(D5502="","",SUBTOTAL(3,D$7:D5502))</f>
        <v/>
      </c>
    </row>
    <row r="5503" spans="3:3">
      <c r="C5503" s="20" t="str">
        <f>+IF(D5503="","",SUBTOTAL(3,D$7:D5503))</f>
        <v/>
      </c>
    </row>
    <row r="5504" spans="3:3">
      <c r="C5504" s="20" t="str">
        <f>+IF(D5504="","",SUBTOTAL(3,D$7:D5504))</f>
        <v/>
      </c>
    </row>
    <row r="5505" spans="3:3">
      <c r="C5505" s="20" t="str">
        <f>+IF(D5505="","",SUBTOTAL(3,D$7:D5505))</f>
        <v/>
      </c>
    </row>
    <row r="5506" spans="3:3">
      <c r="C5506" s="20" t="str">
        <f>+IF(D5506="","",SUBTOTAL(3,D$7:D5506))</f>
        <v/>
      </c>
    </row>
    <row r="5507" spans="3:3">
      <c r="C5507" s="20" t="str">
        <f>+IF(D5507="","",SUBTOTAL(3,D$7:D5507))</f>
        <v/>
      </c>
    </row>
    <row r="5508" spans="3:3">
      <c r="C5508" s="20" t="str">
        <f>+IF(D5508="","",SUBTOTAL(3,D$7:D5508))</f>
        <v/>
      </c>
    </row>
    <row r="5509" spans="3:3">
      <c r="C5509" s="20" t="str">
        <f>+IF(D5509="","",SUBTOTAL(3,D$7:D5509))</f>
        <v/>
      </c>
    </row>
    <row r="5510" spans="3:3">
      <c r="C5510" s="20" t="str">
        <f>+IF(D5510="","",SUBTOTAL(3,D$7:D5510))</f>
        <v/>
      </c>
    </row>
    <row r="5511" spans="3:3">
      <c r="C5511" s="20" t="str">
        <f>+IF(D5511="","",SUBTOTAL(3,D$7:D5511))</f>
        <v/>
      </c>
    </row>
    <row r="5512" spans="3:3">
      <c r="C5512" s="20" t="str">
        <f>+IF(D5512="","",SUBTOTAL(3,D$7:D5512))</f>
        <v/>
      </c>
    </row>
    <row r="5513" spans="3:3">
      <c r="C5513" s="20" t="str">
        <f>+IF(D5513="","",SUBTOTAL(3,D$7:D5513))</f>
        <v/>
      </c>
    </row>
    <row r="5514" spans="3:3">
      <c r="C5514" s="20" t="str">
        <f>+IF(D5514="","",SUBTOTAL(3,D$7:D5514))</f>
        <v/>
      </c>
    </row>
    <row r="5515" spans="3:3">
      <c r="C5515" s="20" t="str">
        <f>+IF(D5515="","",SUBTOTAL(3,D$7:D5515))</f>
        <v/>
      </c>
    </row>
    <row r="5516" spans="3:3">
      <c r="C5516" s="20" t="str">
        <f>+IF(D5516="","",SUBTOTAL(3,D$7:D5516))</f>
        <v/>
      </c>
    </row>
    <row r="5517" spans="3:3">
      <c r="C5517" s="20" t="str">
        <f>+IF(D5517="","",SUBTOTAL(3,D$7:D5517))</f>
        <v/>
      </c>
    </row>
    <row r="5518" spans="3:3">
      <c r="C5518" s="20" t="str">
        <f>+IF(D5518="","",SUBTOTAL(3,D$7:D5518))</f>
        <v/>
      </c>
    </row>
    <row r="5519" spans="3:3">
      <c r="C5519" s="20" t="str">
        <f>+IF(D5519="","",SUBTOTAL(3,D$7:D5519))</f>
        <v/>
      </c>
    </row>
    <row r="5520" spans="3:3">
      <c r="C5520" s="20" t="str">
        <f>+IF(D5520="","",SUBTOTAL(3,D$7:D5520))</f>
        <v/>
      </c>
    </row>
    <row r="5521" spans="3:3">
      <c r="C5521" s="20" t="str">
        <f>+IF(D5521="","",SUBTOTAL(3,D$7:D5521))</f>
        <v/>
      </c>
    </row>
    <row r="5522" spans="3:3">
      <c r="C5522" s="20" t="str">
        <f>+IF(D5522="","",SUBTOTAL(3,D$7:D5522))</f>
        <v/>
      </c>
    </row>
    <row r="5523" spans="3:3">
      <c r="C5523" s="20" t="str">
        <f>+IF(D5523="","",SUBTOTAL(3,D$7:D5523))</f>
        <v/>
      </c>
    </row>
    <row r="5524" spans="3:3">
      <c r="C5524" s="20" t="str">
        <f>+IF(D5524="","",SUBTOTAL(3,D$7:D5524))</f>
        <v/>
      </c>
    </row>
    <row r="5525" spans="3:3">
      <c r="C5525" s="20" t="str">
        <f>+IF(D5525="","",SUBTOTAL(3,D$7:D5525))</f>
        <v/>
      </c>
    </row>
    <row r="5526" spans="3:3">
      <c r="C5526" s="20" t="str">
        <f>+IF(D5526="","",SUBTOTAL(3,D$7:D5526))</f>
        <v/>
      </c>
    </row>
    <row r="5527" spans="3:3">
      <c r="C5527" s="20" t="str">
        <f>+IF(D5527="","",SUBTOTAL(3,D$7:D5527))</f>
        <v/>
      </c>
    </row>
    <row r="5528" spans="3:3">
      <c r="C5528" s="20" t="str">
        <f>+IF(D5528="","",SUBTOTAL(3,D$7:D5528))</f>
        <v/>
      </c>
    </row>
    <row r="5529" spans="3:3">
      <c r="C5529" s="20" t="str">
        <f>+IF(D5529="","",SUBTOTAL(3,D$7:D5529))</f>
        <v/>
      </c>
    </row>
    <row r="5530" spans="3:3">
      <c r="C5530" s="20" t="str">
        <f>+IF(D5530="","",SUBTOTAL(3,D$7:D5530))</f>
        <v/>
      </c>
    </row>
    <row r="5531" spans="3:3">
      <c r="C5531" s="20" t="str">
        <f>+IF(D5531="","",SUBTOTAL(3,D$7:D5531))</f>
        <v/>
      </c>
    </row>
    <row r="5532" spans="3:3">
      <c r="C5532" s="20" t="str">
        <f>+IF(D5532="","",SUBTOTAL(3,D$7:D5532))</f>
        <v/>
      </c>
    </row>
    <row r="5533" spans="3:3">
      <c r="C5533" s="20" t="str">
        <f>+IF(D5533="","",SUBTOTAL(3,D$7:D5533))</f>
        <v/>
      </c>
    </row>
    <row r="5534" spans="3:3">
      <c r="C5534" s="20" t="str">
        <f>+IF(D5534="","",SUBTOTAL(3,D$7:D5534))</f>
        <v/>
      </c>
    </row>
    <row r="5535" spans="3:3">
      <c r="C5535" s="20" t="str">
        <f>+IF(D5535="","",SUBTOTAL(3,D$7:D5535))</f>
        <v/>
      </c>
    </row>
    <row r="5536" spans="3:3">
      <c r="C5536" s="20" t="str">
        <f>+IF(D5536="","",SUBTOTAL(3,D$7:D5536))</f>
        <v/>
      </c>
    </row>
    <row r="5537" spans="3:3">
      <c r="C5537" s="20" t="str">
        <f>+IF(D5537="","",SUBTOTAL(3,D$7:D5537))</f>
        <v/>
      </c>
    </row>
    <row r="5538" spans="3:3">
      <c r="C5538" s="20" t="str">
        <f>+IF(D5538="","",SUBTOTAL(3,D$7:D5538))</f>
        <v/>
      </c>
    </row>
    <row r="5539" spans="3:3">
      <c r="C5539" s="20" t="str">
        <f>+IF(D5539="","",SUBTOTAL(3,D$7:D5539))</f>
        <v/>
      </c>
    </row>
    <row r="5540" spans="3:3">
      <c r="C5540" s="20" t="str">
        <f>+IF(D5540="","",SUBTOTAL(3,D$7:D5540))</f>
        <v/>
      </c>
    </row>
    <row r="5541" spans="3:3">
      <c r="C5541" s="20" t="str">
        <f>+IF(D5541="","",SUBTOTAL(3,D$7:D5541))</f>
        <v/>
      </c>
    </row>
    <row r="5542" spans="3:3">
      <c r="C5542" s="20" t="str">
        <f>+IF(D5542="","",SUBTOTAL(3,D$7:D5542))</f>
        <v/>
      </c>
    </row>
    <row r="5543" spans="3:3">
      <c r="C5543" s="20" t="str">
        <f>+IF(D5543="","",SUBTOTAL(3,D$7:D5543))</f>
        <v/>
      </c>
    </row>
    <row r="5544" spans="3:3">
      <c r="C5544" s="20" t="str">
        <f>+IF(D5544="","",SUBTOTAL(3,D$7:D5544))</f>
        <v/>
      </c>
    </row>
    <row r="5545" spans="3:3">
      <c r="C5545" s="20" t="str">
        <f>+IF(D5545="","",SUBTOTAL(3,D$7:D5545))</f>
        <v/>
      </c>
    </row>
    <row r="5546" spans="3:3">
      <c r="C5546" s="20" t="str">
        <f>+IF(D5546="","",SUBTOTAL(3,D$7:D5546))</f>
        <v/>
      </c>
    </row>
    <row r="5547" spans="3:3">
      <c r="C5547" s="20" t="str">
        <f>+IF(D5547="","",SUBTOTAL(3,D$7:D5547))</f>
        <v/>
      </c>
    </row>
    <row r="5548" spans="3:3">
      <c r="C5548" s="20" t="str">
        <f>+IF(D5548="","",SUBTOTAL(3,D$7:D5548))</f>
        <v/>
      </c>
    </row>
    <row r="5549" spans="3:3">
      <c r="C5549" s="20" t="str">
        <f>+IF(D5549="","",SUBTOTAL(3,D$7:D5549))</f>
        <v/>
      </c>
    </row>
    <row r="5550" spans="3:3">
      <c r="C5550" s="20" t="str">
        <f>+IF(D5550="","",SUBTOTAL(3,D$7:D5550))</f>
        <v/>
      </c>
    </row>
    <row r="5551" spans="3:3">
      <c r="C5551" s="20" t="str">
        <f>+IF(D5551="","",SUBTOTAL(3,D$7:D5551))</f>
        <v/>
      </c>
    </row>
    <row r="5552" spans="3:3">
      <c r="C5552" s="20" t="str">
        <f>+IF(D5552="","",SUBTOTAL(3,D$7:D5552))</f>
        <v/>
      </c>
    </row>
    <row r="5553" spans="3:3">
      <c r="C5553" s="20" t="str">
        <f>+IF(D5553="","",SUBTOTAL(3,D$7:D5553))</f>
        <v/>
      </c>
    </row>
    <row r="5554" spans="3:3">
      <c r="C5554" s="20" t="str">
        <f>+IF(D5554="","",SUBTOTAL(3,D$7:D5554))</f>
        <v/>
      </c>
    </row>
    <row r="5555" spans="3:3">
      <c r="C5555" s="20" t="str">
        <f>+IF(D5555="","",SUBTOTAL(3,D$7:D5555))</f>
        <v/>
      </c>
    </row>
    <row r="5556" spans="3:3">
      <c r="C5556" s="20" t="str">
        <f>+IF(D5556="","",SUBTOTAL(3,D$7:D5556))</f>
        <v/>
      </c>
    </row>
    <row r="5557" spans="3:3">
      <c r="C5557" s="20" t="str">
        <f>+IF(D5557="","",SUBTOTAL(3,D$7:D5557))</f>
        <v/>
      </c>
    </row>
    <row r="5558" spans="3:3">
      <c r="C5558" s="20" t="str">
        <f>+IF(D5558="","",SUBTOTAL(3,D$7:D5558))</f>
        <v/>
      </c>
    </row>
    <row r="5559" spans="3:3">
      <c r="C5559" s="20" t="str">
        <f>+IF(D5559="","",SUBTOTAL(3,D$7:D5559))</f>
        <v/>
      </c>
    </row>
    <row r="5560" spans="3:3">
      <c r="C5560" s="20" t="str">
        <f>+IF(D5560="","",SUBTOTAL(3,D$7:D5560))</f>
        <v/>
      </c>
    </row>
    <row r="5561" spans="3:3">
      <c r="C5561" s="20" t="str">
        <f>+IF(D5561="","",SUBTOTAL(3,D$7:D5561))</f>
        <v/>
      </c>
    </row>
    <row r="5562" spans="3:3">
      <c r="C5562" s="20" t="str">
        <f>+IF(D5562="","",SUBTOTAL(3,D$7:D5562))</f>
        <v/>
      </c>
    </row>
    <row r="5563" spans="3:3">
      <c r="C5563" s="20" t="str">
        <f>+IF(D5563="","",SUBTOTAL(3,D$7:D5563))</f>
        <v/>
      </c>
    </row>
    <row r="5564" spans="3:3">
      <c r="C5564" s="20" t="str">
        <f>+IF(D5564="","",SUBTOTAL(3,D$7:D5564))</f>
        <v/>
      </c>
    </row>
    <row r="5565" spans="3:3">
      <c r="C5565" s="20" t="str">
        <f>+IF(D5565="","",SUBTOTAL(3,D$7:D5565))</f>
        <v/>
      </c>
    </row>
    <row r="5566" spans="3:3">
      <c r="C5566" s="20" t="str">
        <f>+IF(D5566="","",SUBTOTAL(3,D$7:D5566))</f>
        <v/>
      </c>
    </row>
    <row r="5567" spans="3:3">
      <c r="C5567" s="20" t="str">
        <f>+IF(D5567="","",SUBTOTAL(3,D$7:D5567))</f>
        <v/>
      </c>
    </row>
    <row r="5568" spans="3:3">
      <c r="C5568" s="20" t="str">
        <f>+IF(D5568="","",SUBTOTAL(3,D$7:D5568))</f>
        <v/>
      </c>
    </row>
    <row r="5569" spans="3:3">
      <c r="C5569" s="20" t="str">
        <f>+IF(D5569="","",SUBTOTAL(3,D$7:D5569))</f>
        <v/>
      </c>
    </row>
    <row r="5570" spans="3:3">
      <c r="C5570" s="20" t="str">
        <f>+IF(D5570="","",SUBTOTAL(3,D$7:D5570))</f>
        <v/>
      </c>
    </row>
    <row r="5571" spans="3:3">
      <c r="C5571" s="20" t="str">
        <f>+IF(D5571="","",SUBTOTAL(3,D$7:D5571))</f>
        <v/>
      </c>
    </row>
    <row r="5572" spans="3:3">
      <c r="C5572" s="20" t="str">
        <f>+IF(D5572="","",SUBTOTAL(3,D$7:D5572))</f>
        <v/>
      </c>
    </row>
    <row r="5573" spans="3:3">
      <c r="C5573" s="20" t="str">
        <f>+IF(D5573="","",SUBTOTAL(3,D$7:D5573))</f>
        <v/>
      </c>
    </row>
    <row r="5574" spans="3:3">
      <c r="C5574" s="20" t="str">
        <f>+IF(D5574="","",SUBTOTAL(3,D$7:D5574))</f>
        <v/>
      </c>
    </row>
    <row r="5575" spans="3:3">
      <c r="C5575" s="20" t="str">
        <f>+IF(D5575="","",SUBTOTAL(3,D$7:D5575))</f>
        <v/>
      </c>
    </row>
    <row r="5576" spans="3:3">
      <c r="C5576" s="20" t="str">
        <f>+IF(D5576="","",SUBTOTAL(3,D$7:D5576))</f>
        <v/>
      </c>
    </row>
    <row r="5577" spans="3:3">
      <c r="C5577" s="20" t="str">
        <f>+IF(D5577="","",SUBTOTAL(3,D$7:D5577))</f>
        <v/>
      </c>
    </row>
    <row r="5578" spans="3:3">
      <c r="C5578" s="20" t="str">
        <f>+IF(D5578="","",SUBTOTAL(3,D$7:D5578))</f>
        <v/>
      </c>
    </row>
    <row r="5579" spans="3:3">
      <c r="C5579" s="20" t="str">
        <f>+IF(D5579="","",SUBTOTAL(3,D$7:D5579))</f>
        <v/>
      </c>
    </row>
    <row r="5580" spans="3:3">
      <c r="C5580" s="20" t="str">
        <f>+IF(D5580="","",SUBTOTAL(3,D$7:D5580))</f>
        <v/>
      </c>
    </row>
    <row r="5581" spans="3:3">
      <c r="C5581" s="20" t="str">
        <f>+IF(D5581="","",SUBTOTAL(3,D$7:D5581))</f>
        <v/>
      </c>
    </row>
    <row r="5582" spans="3:3">
      <c r="C5582" s="20" t="str">
        <f>+IF(D5582="","",SUBTOTAL(3,D$7:D5582))</f>
        <v/>
      </c>
    </row>
    <row r="5583" spans="3:3">
      <c r="C5583" s="20" t="str">
        <f>+IF(D5583="","",SUBTOTAL(3,D$7:D5583))</f>
        <v/>
      </c>
    </row>
    <row r="5584" spans="3:3">
      <c r="C5584" s="20" t="str">
        <f>+IF(D5584="","",SUBTOTAL(3,D$7:D5584))</f>
        <v/>
      </c>
    </row>
    <row r="5585" spans="3:3">
      <c r="C5585" s="20" t="str">
        <f>+IF(D5585="","",SUBTOTAL(3,D$7:D5585))</f>
        <v/>
      </c>
    </row>
    <row r="5586" spans="3:3">
      <c r="C5586" s="20" t="str">
        <f>+IF(D5586="","",SUBTOTAL(3,D$7:D5586))</f>
        <v/>
      </c>
    </row>
    <row r="5587" spans="3:3">
      <c r="C5587" s="20" t="str">
        <f>+IF(D5587="","",SUBTOTAL(3,D$7:D5587))</f>
        <v/>
      </c>
    </row>
    <row r="5588" spans="3:3">
      <c r="C5588" s="20" t="str">
        <f>+IF(D5588="","",SUBTOTAL(3,D$7:D5588))</f>
        <v/>
      </c>
    </row>
    <row r="5589" spans="3:3">
      <c r="C5589" s="20" t="str">
        <f>+IF(D5589="","",SUBTOTAL(3,D$7:D5589))</f>
        <v/>
      </c>
    </row>
    <row r="5590" spans="3:3">
      <c r="C5590" s="20" t="str">
        <f>+IF(D5590="","",SUBTOTAL(3,D$7:D5590))</f>
        <v/>
      </c>
    </row>
    <row r="5591" spans="3:3">
      <c r="C5591" s="20" t="str">
        <f>+IF(D5591="","",SUBTOTAL(3,D$7:D5591))</f>
        <v/>
      </c>
    </row>
    <row r="5592" spans="3:3">
      <c r="C5592" s="20" t="str">
        <f>+IF(D5592="","",SUBTOTAL(3,D$7:D5592))</f>
        <v/>
      </c>
    </row>
    <row r="5593" spans="3:3">
      <c r="C5593" s="20" t="str">
        <f>+IF(D5593="","",SUBTOTAL(3,D$7:D5593))</f>
        <v/>
      </c>
    </row>
    <row r="5594" spans="3:3">
      <c r="C5594" s="20" t="str">
        <f>+IF(D5594="","",SUBTOTAL(3,D$7:D5594))</f>
        <v/>
      </c>
    </row>
    <row r="5595" spans="3:3">
      <c r="C5595" s="20" t="str">
        <f>+IF(D5595="","",SUBTOTAL(3,D$7:D5595))</f>
        <v/>
      </c>
    </row>
    <row r="5596" spans="3:3">
      <c r="C5596" s="20" t="str">
        <f>+IF(D5596="","",SUBTOTAL(3,D$7:D5596))</f>
        <v/>
      </c>
    </row>
    <row r="5597" spans="3:3">
      <c r="C5597" s="20" t="str">
        <f>+IF(D5597="","",SUBTOTAL(3,D$7:D5597))</f>
        <v/>
      </c>
    </row>
    <row r="5598" spans="3:3">
      <c r="C5598" s="20" t="str">
        <f>+IF(D5598="","",SUBTOTAL(3,D$7:D5598))</f>
        <v/>
      </c>
    </row>
    <row r="5599" spans="3:3">
      <c r="C5599" s="20" t="str">
        <f>+IF(D5599="","",SUBTOTAL(3,D$7:D5599))</f>
        <v/>
      </c>
    </row>
    <row r="5600" spans="3:3">
      <c r="C5600" s="20" t="str">
        <f>+IF(D5600="","",SUBTOTAL(3,D$7:D5600))</f>
        <v/>
      </c>
    </row>
    <row r="5601" spans="3:3">
      <c r="C5601" s="20" t="str">
        <f>+IF(D5601="","",SUBTOTAL(3,D$7:D5601))</f>
        <v/>
      </c>
    </row>
    <row r="5602" spans="3:3">
      <c r="C5602" s="20" t="str">
        <f>+IF(D5602="","",SUBTOTAL(3,D$7:D5602))</f>
        <v/>
      </c>
    </row>
    <row r="5603" spans="3:3">
      <c r="C5603" s="20" t="str">
        <f>+IF(D5603="","",SUBTOTAL(3,D$7:D5603))</f>
        <v/>
      </c>
    </row>
    <row r="5604" spans="3:3">
      <c r="C5604" s="20" t="str">
        <f>+IF(D5604="","",SUBTOTAL(3,D$7:D5604))</f>
        <v/>
      </c>
    </row>
    <row r="5605" spans="3:3">
      <c r="C5605" s="20" t="str">
        <f>+IF(D5605="","",SUBTOTAL(3,D$7:D5605))</f>
        <v/>
      </c>
    </row>
    <row r="5606" spans="3:3">
      <c r="C5606" s="20" t="str">
        <f>+IF(D5606="","",SUBTOTAL(3,D$7:D5606))</f>
        <v/>
      </c>
    </row>
    <row r="5607" spans="3:3">
      <c r="C5607" s="20" t="str">
        <f>+IF(D5607="","",SUBTOTAL(3,D$7:D5607))</f>
        <v/>
      </c>
    </row>
    <row r="5608" spans="3:3">
      <c r="C5608" s="20" t="str">
        <f>+IF(D5608="","",SUBTOTAL(3,D$7:D5608))</f>
        <v/>
      </c>
    </row>
    <row r="5609" spans="3:3">
      <c r="C5609" s="20" t="str">
        <f>+IF(D5609="","",SUBTOTAL(3,D$7:D5609))</f>
        <v/>
      </c>
    </row>
    <row r="5610" spans="3:3">
      <c r="C5610" s="20" t="str">
        <f>+IF(D5610="","",SUBTOTAL(3,D$7:D5610))</f>
        <v/>
      </c>
    </row>
    <row r="5611" spans="3:3">
      <c r="C5611" s="20" t="str">
        <f>+IF(D5611="","",SUBTOTAL(3,D$7:D5611))</f>
        <v/>
      </c>
    </row>
    <row r="5612" spans="3:3">
      <c r="C5612" s="20" t="str">
        <f>+IF(D5612="","",SUBTOTAL(3,D$7:D5612))</f>
        <v/>
      </c>
    </row>
    <row r="5613" spans="3:3">
      <c r="C5613" s="20" t="str">
        <f>+IF(D5613="","",SUBTOTAL(3,D$7:D5613))</f>
        <v/>
      </c>
    </row>
    <row r="5614" spans="3:3">
      <c r="C5614" s="20" t="str">
        <f>+IF(D5614="","",SUBTOTAL(3,D$7:D5614))</f>
        <v/>
      </c>
    </row>
    <row r="5615" spans="3:3">
      <c r="C5615" s="20" t="str">
        <f>+IF(D5615="","",SUBTOTAL(3,D$7:D5615))</f>
        <v/>
      </c>
    </row>
    <row r="5616" spans="3:3">
      <c r="C5616" s="20" t="str">
        <f>+IF(D5616="","",SUBTOTAL(3,D$7:D5616))</f>
        <v/>
      </c>
    </row>
    <row r="5617" spans="3:3">
      <c r="C5617" s="20" t="str">
        <f>+IF(D5617="","",SUBTOTAL(3,D$7:D5617))</f>
        <v/>
      </c>
    </row>
    <row r="5618" spans="3:3">
      <c r="C5618" s="20" t="str">
        <f>+IF(D5618="","",SUBTOTAL(3,D$7:D5618))</f>
        <v/>
      </c>
    </row>
    <row r="5619" spans="3:3">
      <c r="C5619" s="20" t="str">
        <f>+IF(D5619="","",SUBTOTAL(3,D$7:D5619))</f>
        <v/>
      </c>
    </row>
    <row r="5620" spans="3:3">
      <c r="C5620" s="20" t="str">
        <f>+IF(D5620="","",SUBTOTAL(3,D$7:D5620))</f>
        <v/>
      </c>
    </row>
    <row r="5621" spans="3:3">
      <c r="C5621" s="20" t="str">
        <f>+IF(D5621="","",SUBTOTAL(3,D$7:D5621))</f>
        <v/>
      </c>
    </row>
    <row r="5622" spans="3:3">
      <c r="C5622" s="20" t="str">
        <f>+IF(D5622="","",SUBTOTAL(3,D$7:D5622))</f>
        <v/>
      </c>
    </row>
    <row r="5623" spans="3:3">
      <c r="C5623" s="20" t="str">
        <f>+IF(D5623="","",SUBTOTAL(3,D$7:D5623))</f>
        <v/>
      </c>
    </row>
    <row r="5624" spans="3:3">
      <c r="C5624" s="20" t="str">
        <f>+IF(D5624="","",SUBTOTAL(3,D$7:D5624))</f>
        <v/>
      </c>
    </row>
    <row r="5625" spans="3:3">
      <c r="C5625" s="20" t="str">
        <f>+IF(D5625="","",SUBTOTAL(3,D$7:D5625))</f>
        <v/>
      </c>
    </row>
    <row r="5626" spans="3:3">
      <c r="C5626" s="20" t="str">
        <f>+IF(D5626="","",SUBTOTAL(3,D$7:D5626))</f>
        <v/>
      </c>
    </row>
    <row r="5627" spans="3:3">
      <c r="C5627" s="20" t="str">
        <f>+IF(D5627="","",SUBTOTAL(3,D$7:D5627))</f>
        <v/>
      </c>
    </row>
    <row r="5628" spans="3:3">
      <c r="C5628" s="20" t="str">
        <f>+IF(D5628="","",SUBTOTAL(3,D$7:D5628))</f>
        <v/>
      </c>
    </row>
    <row r="5629" spans="3:3">
      <c r="C5629" s="20" t="str">
        <f>+IF(D5629="","",SUBTOTAL(3,D$7:D5629))</f>
        <v/>
      </c>
    </row>
    <row r="5630" spans="3:3">
      <c r="C5630" s="20" t="str">
        <f>+IF(D5630="","",SUBTOTAL(3,D$7:D5630))</f>
        <v/>
      </c>
    </row>
    <row r="5631" spans="3:3">
      <c r="C5631" s="20" t="str">
        <f>+IF(D5631="","",SUBTOTAL(3,D$7:D5631))</f>
        <v/>
      </c>
    </row>
    <row r="5632" spans="3:3">
      <c r="C5632" s="20" t="str">
        <f>+IF(D5632="","",SUBTOTAL(3,D$7:D5632))</f>
        <v/>
      </c>
    </row>
    <row r="5633" spans="3:3">
      <c r="C5633" s="20" t="str">
        <f>+IF(D5633="","",SUBTOTAL(3,D$7:D5633))</f>
        <v/>
      </c>
    </row>
    <row r="5634" spans="3:3">
      <c r="C5634" s="20" t="str">
        <f>+IF(D5634="","",SUBTOTAL(3,D$7:D5634))</f>
        <v/>
      </c>
    </row>
    <row r="5635" spans="3:3">
      <c r="C5635" s="20" t="str">
        <f>+IF(D5635="","",SUBTOTAL(3,D$7:D5635))</f>
        <v/>
      </c>
    </row>
    <row r="5636" spans="3:3">
      <c r="C5636" s="20" t="str">
        <f>+IF(D5636="","",SUBTOTAL(3,D$7:D5636))</f>
        <v/>
      </c>
    </row>
    <row r="5637" spans="3:3">
      <c r="C5637" s="20" t="str">
        <f>+IF(D5637="","",SUBTOTAL(3,D$7:D5637))</f>
        <v/>
      </c>
    </row>
    <row r="5638" spans="3:3">
      <c r="C5638" s="20" t="str">
        <f>+IF(D5638="","",SUBTOTAL(3,D$7:D5638))</f>
        <v/>
      </c>
    </row>
    <row r="5639" spans="3:3">
      <c r="C5639" s="20" t="str">
        <f>+IF(D5639="","",SUBTOTAL(3,D$7:D5639))</f>
        <v/>
      </c>
    </row>
    <row r="5640" spans="3:3">
      <c r="C5640" s="20" t="str">
        <f>+IF(D5640="","",SUBTOTAL(3,D$7:D5640))</f>
        <v/>
      </c>
    </row>
    <row r="5641" spans="3:3">
      <c r="C5641" s="20" t="str">
        <f>+IF(D5641="","",SUBTOTAL(3,D$7:D5641))</f>
        <v/>
      </c>
    </row>
    <row r="5642" spans="3:3">
      <c r="C5642" s="20" t="str">
        <f>+IF(D5642="","",SUBTOTAL(3,D$7:D5642))</f>
        <v/>
      </c>
    </row>
    <row r="5643" spans="3:3">
      <c r="C5643" s="20" t="str">
        <f>+IF(D5643="","",SUBTOTAL(3,D$7:D5643))</f>
        <v/>
      </c>
    </row>
    <row r="5644" spans="3:3">
      <c r="C5644" s="20" t="str">
        <f>+IF(D5644="","",SUBTOTAL(3,D$7:D5644))</f>
        <v/>
      </c>
    </row>
    <row r="5645" spans="3:3">
      <c r="C5645" s="20" t="str">
        <f>+IF(D5645="","",SUBTOTAL(3,D$7:D5645))</f>
        <v/>
      </c>
    </row>
    <row r="5646" spans="3:3">
      <c r="C5646" s="20" t="str">
        <f>+IF(D5646="","",SUBTOTAL(3,D$7:D5646))</f>
        <v/>
      </c>
    </row>
    <row r="5647" spans="3:3">
      <c r="C5647" s="20" t="str">
        <f>+IF(D5647="","",SUBTOTAL(3,D$7:D5647))</f>
        <v/>
      </c>
    </row>
    <row r="5648" spans="3:3">
      <c r="C5648" s="20" t="str">
        <f>+IF(D5648="","",SUBTOTAL(3,D$7:D5648))</f>
        <v/>
      </c>
    </row>
    <row r="5649" spans="3:3">
      <c r="C5649" s="20" t="str">
        <f>+IF(D5649="","",SUBTOTAL(3,D$7:D5649))</f>
        <v/>
      </c>
    </row>
    <row r="5650" spans="3:3">
      <c r="C5650" s="20" t="str">
        <f>+IF(D5650="","",SUBTOTAL(3,D$7:D5650))</f>
        <v/>
      </c>
    </row>
    <row r="5651" spans="3:3">
      <c r="C5651" s="20" t="str">
        <f>+IF(D5651="","",SUBTOTAL(3,D$7:D5651))</f>
        <v/>
      </c>
    </row>
    <row r="5652" spans="3:3">
      <c r="C5652" s="20" t="str">
        <f>+IF(D5652="","",SUBTOTAL(3,D$7:D5652))</f>
        <v/>
      </c>
    </row>
    <row r="5653" spans="3:3">
      <c r="C5653" s="20" t="str">
        <f>+IF(D5653="","",SUBTOTAL(3,D$7:D5653))</f>
        <v/>
      </c>
    </row>
    <row r="5654" spans="3:3">
      <c r="C5654" s="20" t="str">
        <f>+IF(D5654="","",SUBTOTAL(3,D$7:D5654))</f>
        <v/>
      </c>
    </row>
    <row r="5655" spans="3:3">
      <c r="C5655" s="20" t="str">
        <f>+IF(D5655="","",SUBTOTAL(3,D$7:D5655))</f>
        <v/>
      </c>
    </row>
    <row r="5656" spans="3:3">
      <c r="C5656" s="20" t="str">
        <f>+IF(D5656="","",SUBTOTAL(3,D$7:D5656))</f>
        <v/>
      </c>
    </row>
    <row r="5657" spans="3:3">
      <c r="C5657" s="20" t="str">
        <f>+IF(D5657="","",SUBTOTAL(3,D$7:D5657))</f>
        <v/>
      </c>
    </row>
    <row r="5658" spans="3:3">
      <c r="C5658" s="20" t="str">
        <f>+IF(D5658="","",SUBTOTAL(3,D$7:D5658))</f>
        <v/>
      </c>
    </row>
    <row r="5659" spans="3:3">
      <c r="C5659" s="20" t="str">
        <f>+IF(D5659="","",SUBTOTAL(3,D$7:D5659))</f>
        <v/>
      </c>
    </row>
    <row r="5660" spans="3:3">
      <c r="C5660" s="20" t="str">
        <f>+IF(D5660="","",SUBTOTAL(3,D$7:D5660))</f>
        <v/>
      </c>
    </row>
    <row r="5661" spans="3:3">
      <c r="C5661" s="20" t="str">
        <f>+IF(D5661="","",SUBTOTAL(3,D$7:D5661))</f>
        <v/>
      </c>
    </row>
    <row r="5662" spans="3:3">
      <c r="C5662" s="20" t="str">
        <f>+IF(D5662="","",SUBTOTAL(3,D$7:D5662))</f>
        <v/>
      </c>
    </row>
    <row r="5663" spans="3:3">
      <c r="C5663" s="20" t="str">
        <f>+IF(D5663="","",SUBTOTAL(3,D$7:D5663))</f>
        <v/>
      </c>
    </row>
    <row r="5664" spans="3:3">
      <c r="C5664" s="20" t="str">
        <f>+IF(D5664="","",SUBTOTAL(3,D$7:D5664))</f>
        <v/>
      </c>
    </row>
    <row r="5665" spans="3:3">
      <c r="C5665" s="20" t="str">
        <f>+IF(D5665="","",SUBTOTAL(3,D$7:D5665))</f>
        <v/>
      </c>
    </row>
    <row r="5666" spans="3:3">
      <c r="C5666" s="20" t="str">
        <f>+IF(D5666="","",SUBTOTAL(3,D$7:D5666))</f>
        <v/>
      </c>
    </row>
    <row r="5667" spans="3:3">
      <c r="C5667" s="20" t="str">
        <f>+IF(D5667="","",SUBTOTAL(3,D$7:D5667))</f>
        <v/>
      </c>
    </row>
    <row r="5668" spans="3:3">
      <c r="C5668" s="20" t="str">
        <f>+IF(D5668="","",SUBTOTAL(3,D$7:D5668))</f>
        <v/>
      </c>
    </row>
    <row r="5669" spans="3:3">
      <c r="C5669" s="20" t="str">
        <f>+IF(D5669="","",SUBTOTAL(3,D$7:D5669))</f>
        <v/>
      </c>
    </row>
    <row r="5670" spans="3:3">
      <c r="C5670" s="20" t="str">
        <f>+IF(D5670="","",SUBTOTAL(3,D$7:D5670))</f>
        <v/>
      </c>
    </row>
    <row r="5671" spans="3:3">
      <c r="C5671" s="20" t="str">
        <f>+IF(D5671="","",SUBTOTAL(3,D$7:D5671))</f>
        <v/>
      </c>
    </row>
    <row r="5672" spans="3:3">
      <c r="C5672" s="20" t="str">
        <f>+IF(D5672="","",SUBTOTAL(3,D$7:D5672))</f>
        <v/>
      </c>
    </row>
    <row r="5673" spans="3:3">
      <c r="C5673" s="20" t="str">
        <f>+IF(D5673="","",SUBTOTAL(3,D$7:D5673))</f>
        <v/>
      </c>
    </row>
    <row r="5674" spans="3:3">
      <c r="C5674" s="20" t="str">
        <f>+IF(D5674="","",SUBTOTAL(3,D$7:D5674))</f>
        <v/>
      </c>
    </row>
    <row r="5675" spans="3:3">
      <c r="C5675" s="20" t="str">
        <f>+IF(D5675="","",SUBTOTAL(3,D$7:D5675))</f>
        <v/>
      </c>
    </row>
    <row r="5676" spans="3:3">
      <c r="C5676" s="20" t="str">
        <f>+IF(D5676="","",SUBTOTAL(3,D$7:D5676))</f>
        <v/>
      </c>
    </row>
    <row r="5677" spans="3:3">
      <c r="C5677" s="20" t="str">
        <f>+IF(D5677="","",SUBTOTAL(3,D$7:D5677))</f>
        <v/>
      </c>
    </row>
    <row r="5678" spans="3:3">
      <c r="C5678" s="20" t="str">
        <f>+IF(D5678="","",SUBTOTAL(3,D$7:D5678))</f>
        <v/>
      </c>
    </row>
    <row r="5679" spans="3:3">
      <c r="C5679" s="20" t="str">
        <f>+IF(D5679="","",SUBTOTAL(3,D$7:D5679))</f>
        <v/>
      </c>
    </row>
    <row r="5680" spans="3:3">
      <c r="C5680" s="20" t="str">
        <f>+IF(D5680="","",SUBTOTAL(3,D$7:D5680))</f>
        <v/>
      </c>
    </row>
    <row r="5681" spans="3:3">
      <c r="C5681" s="20" t="str">
        <f>+IF(D5681="","",SUBTOTAL(3,D$7:D5681))</f>
        <v/>
      </c>
    </row>
    <row r="5682" spans="3:3">
      <c r="C5682" s="20" t="str">
        <f>+IF(D5682="","",SUBTOTAL(3,D$7:D5682))</f>
        <v/>
      </c>
    </row>
    <row r="5683" spans="3:3">
      <c r="C5683" s="20" t="str">
        <f>+IF(D5683="","",SUBTOTAL(3,D$7:D5683))</f>
        <v/>
      </c>
    </row>
    <row r="5684" spans="3:3">
      <c r="C5684" s="20" t="str">
        <f>+IF(D5684="","",SUBTOTAL(3,D$7:D5684))</f>
        <v/>
      </c>
    </row>
    <row r="5685" spans="3:3">
      <c r="C5685" s="20" t="str">
        <f>+IF(D5685="","",SUBTOTAL(3,D$7:D5685))</f>
        <v/>
      </c>
    </row>
    <row r="5686" spans="3:3">
      <c r="C5686" s="20" t="str">
        <f>+IF(D5686="","",SUBTOTAL(3,D$7:D5686))</f>
        <v/>
      </c>
    </row>
    <row r="5687" spans="3:3">
      <c r="C5687" s="20" t="str">
        <f>+IF(D5687="","",SUBTOTAL(3,D$7:D5687))</f>
        <v/>
      </c>
    </row>
    <row r="5688" spans="3:3">
      <c r="C5688" s="20" t="str">
        <f>+IF(D5688="","",SUBTOTAL(3,D$7:D5688))</f>
        <v/>
      </c>
    </row>
    <row r="5689" spans="3:3">
      <c r="C5689" s="20" t="str">
        <f>+IF(D5689="","",SUBTOTAL(3,D$7:D5689))</f>
        <v/>
      </c>
    </row>
    <row r="5690" spans="3:3">
      <c r="C5690" s="20" t="str">
        <f>+IF(D5690="","",SUBTOTAL(3,D$7:D5690))</f>
        <v/>
      </c>
    </row>
    <row r="5691" spans="3:3">
      <c r="C5691" s="20" t="str">
        <f>+IF(D5691="","",SUBTOTAL(3,D$7:D5691))</f>
        <v/>
      </c>
    </row>
    <row r="5692" spans="3:3">
      <c r="C5692" s="20" t="str">
        <f>+IF(D5692="","",SUBTOTAL(3,D$7:D5692))</f>
        <v/>
      </c>
    </row>
    <row r="5693" spans="3:3">
      <c r="C5693" s="20" t="str">
        <f>+IF(D5693="","",SUBTOTAL(3,D$7:D5693))</f>
        <v/>
      </c>
    </row>
    <row r="5694" spans="3:3">
      <c r="C5694" s="20" t="str">
        <f>+IF(D5694="","",SUBTOTAL(3,D$7:D5694))</f>
        <v/>
      </c>
    </row>
    <row r="5695" spans="3:3">
      <c r="C5695" s="20" t="str">
        <f>+IF(D5695="","",SUBTOTAL(3,D$7:D5695))</f>
        <v/>
      </c>
    </row>
    <row r="5696" spans="3:3">
      <c r="C5696" s="20" t="str">
        <f>+IF(D5696="","",SUBTOTAL(3,D$7:D5696))</f>
        <v/>
      </c>
    </row>
    <row r="5697" spans="3:3">
      <c r="C5697" s="20" t="str">
        <f>+IF(D5697="","",SUBTOTAL(3,D$7:D5697))</f>
        <v/>
      </c>
    </row>
    <row r="5698" spans="3:3">
      <c r="C5698" s="20" t="str">
        <f>+IF(D5698="","",SUBTOTAL(3,D$7:D5698))</f>
        <v/>
      </c>
    </row>
    <row r="5699" spans="3:3">
      <c r="C5699" s="20" t="str">
        <f>+IF(D5699="","",SUBTOTAL(3,D$7:D5699))</f>
        <v/>
      </c>
    </row>
    <row r="5700" spans="3:3">
      <c r="C5700" s="20" t="str">
        <f>+IF(D5700="","",SUBTOTAL(3,D$7:D5700))</f>
        <v/>
      </c>
    </row>
    <row r="5701" spans="3:3">
      <c r="C5701" s="20" t="str">
        <f>+IF(D5701="","",SUBTOTAL(3,D$7:D5701))</f>
        <v/>
      </c>
    </row>
    <row r="5702" spans="3:3">
      <c r="C5702" s="20" t="str">
        <f>+IF(D5702="","",SUBTOTAL(3,D$7:D5702))</f>
        <v/>
      </c>
    </row>
    <row r="5703" spans="3:3">
      <c r="C5703" s="20" t="str">
        <f>+IF(D5703="","",SUBTOTAL(3,D$7:D5703))</f>
        <v/>
      </c>
    </row>
    <row r="5704" spans="3:3">
      <c r="C5704" s="20" t="str">
        <f>+IF(D5704="","",SUBTOTAL(3,D$7:D5704))</f>
        <v/>
      </c>
    </row>
    <row r="5705" spans="3:3">
      <c r="C5705" s="20" t="str">
        <f>+IF(D5705="","",SUBTOTAL(3,D$7:D5705))</f>
        <v/>
      </c>
    </row>
    <row r="5706" spans="3:3">
      <c r="C5706" s="20" t="str">
        <f>+IF(D5706="","",SUBTOTAL(3,D$7:D5706))</f>
        <v/>
      </c>
    </row>
    <row r="5707" spans="3:3">
      <c r="C5707" s="20" t="str">
        <f>+IF(D5707="","",SUBTOTAL(3,D$7:D5707))</f>
        <v/>
      </c>
    </row>
    <row r="5708" spans="3:3">
      <c r="C5708" s="20" t="str">
        <f>+IF(D5708="","",SUBTOTAL(3,D$7:D5708))</f>
        <v/>
      </c>
    </row>
    <row r="5709" spans="3:3">
      <c r="C5709" s="20" t="str">
        <f>+IF(D5709="","",SUBTOTAL(3,D$7:D5709))</f>
        <v/>
      </c>
    </row>
    <row r="5710" spans="3:3">
      <c r="C5710" s="20" t="str">
        <f>+IF(D5710="","",SUBTOTAL(3,D$7:D5710))</f>
        <v/>
      </c>
    </row>
    <row r="5711" spans="3:3">
      <c r="C5711" s="20" t="str">
        <f>+IF(D5711="","",SUBTOTAL(3,D$7:D5711))</f>
        <v/>
      </c>
    </row>
    <row r="5712" spans="3:3">
      <c r="C5712" s="20" t="str">
        <f>+IF(D5712="","",SUBTOTAL(3,D$7:D5712))</f>
        <v/>
      </c>
    </row>
    <row r="5713" spans="3:3">
      <c r="C5713" s="20" t="str">
        <f>+IF(D5713="","",SUBTOTAL(3,D$7:D5713))</f>
        <v/>
      </c>
    </row>
    <row r="5714" spans="3:3">
      <c r="C5714" s="20" t="str">
        <f>+IF(D5714="","",SUBTOTAL(3,D$7:D5714))</f>
        <v/>
      </c>
    </row>
    <row r="5715" spans="3:3">
      <c r="C5715" s="20" t="str">
        <f>+IF(D5715="","",SUBTOTAL(3,D$7:D5715))</f>
        <v/>
      </c>
    </row>
    <row r="5716" spans="3:3">
      <c r="C5716" s="20" t="str">
        <f>+IF(D5716="","",SUBTOTAL(3,D$7:D5716))</f>
        <v/>
      </c>
    </row>
    <row r="5717" spans="3:3">
      <c r="C5717" s="20" t="str">
        <f>+IF(D5717="","",SUBTOTAL(3,D$7:D5717))</f>
        <v/>
      </c>
    </row>
    <row r="5718" spans="3:3">
      <c r="C5718" s="20" t="str">
        <f>+IF(D5718="","",SUBTOTAL(3,D$7:D5718))</f>
        <v/>
      </c>
    </row>
    <row r="5719" spans="3:3">
      <c r="C5719" s="20" t="str">
        <f>+IF(D5719="","",SUBTOTAL(3,D$7:D5719))</f>
        <v/>
      </c>
    </row>
    <row r="5720" spans="3:3">
      <c r="C5720" s="20" t="str">
        <f>+IF(D5720="","",SUBTOTAL(3,D$7:D5720))</f>
        <v/>
      </c>
    </row>
    <row r="5721" spans="3:3">
      <c r="C5721" s="20" t="str">
        <f>+IF(D5721="","",SUBTOTAL(3,D$7:D5721))</f>
        <v/>
      </c>
    </row>
    <row r="5722" spans="3:3">
      <c r="C5722" s="20" t="str">
        <f>+IF(D5722="","",SUBTOTAL(3,D$7:D5722))</f>
        <v/>
      </c>
    </row>
    <row r="5723" spans="3:3">
      <c r="C5723" s="20" t="str">
        <f>+IF(D5723="","",SUBTOTAL(3,D$7:D5723))</f>
        <v/>
      </c>
    </row>
    <row r="5724" spans="3:3">
      <c r="C5724" s="20" t="str">
        <f>+IF(D5724="","",SUBTOTAL(3,D$7:D5724))</f>
        <v/>
      </c>
    </row>
    <row r="5725" spans="3:3">
      <c r="C5725" s="20" t="str">
        <f>+IF(D5725="","",SUBTOTAL(3,D$7:D5725))</f>
        <v/>
      </c>
    </row>
    <row r="5726" spans="3:3">
      <c r="C5726" s="20" t="str">
        <f>+IF(D5726="","",SUBTOTAL(3,D$7:D5726))</f>
        <v/>
      </c>
    </row>
    <row r="5727" spans="3:3">
      <c r="C5727" s="20" t="str">
        <f>+IF(D5727="","",SUBTOTAL(3,D$7:D5727))</f>
        <v/>
      </c>
    </row>
    <row r="5728" spans="3:3">
      <c r="C5728" s="20" t="str">
        <f>+IF(D5728="","",SUBTOTAL(3,D$7:D5728))</f>
        <v/>
      </c>
    </row>
    <row r="5729" spans="3:3">
      <c r="C5729" s="20" t="str">
        <f>+IF(D5729="","",SUBTOTAL(3,D$7:D5729))</f>
        <v/>
      </c>
    </row>
    <row r="5730" spans="3:3">
      <c r="C5730" s="20" t="str">
        <f>+IF(D5730="","",SUBTOTAL(3,D$7:D5730))</f>
        <v/>
      </c>
    </row>
    <row r="5731" spans="3:3">
      <c r="C5731" s="20" t="str">
        <f>+IF(D5731="","",SUBTOTAL(3,D$7:D5731))</f>
        <v/>
      </c>
    </row>
    <row r="5732" spans="3:3">
      <c r="C5732" s="20" t="str">
        <f>+IF(D5732="","",SUBTOTAL(3,D$7:D5732))</f>
        <v/>
      </c>
    </row>
    <row r="5733" spans="3:3">
      <c r="C5733" s="20" t="str">
        <f>+IF(D5733="","",SUBTOTAL(3,D$7:D5733))</f>
        <v/>
      </c>
    </row>
    <row r="5734" spans="3:3">
      <c r="C5734" s="20" t="str">
        <f>+IF(D5734="","",SUBTOTAL(3,D$7:D5734))</f>
        <v/>
      </c>
    </row>
    <row r="5735" spans="3:3">
      <c r="C5735" s="20" t="str">
        <f>+IF(D5735="","",SUBTOTAL(3,D$7:D5735))</f>
        <v/>
      </c>
    </row>
    <row r="5736" spans="3:3">
      <c r="C5736" s="20" t="str">
        <f>+IF(D5736="","",SUBTOTAL(3,D$7:D5736))</f>
        <v/>
      </c>
    </row>
    <row r="5737" spans="3:3">
      <c r="C5737" s="20" t="str">
        <f>+IF(D5737="","",SUBTOTAL(3,D$7:D5737))</f>
        <v/>
      </c>
    </row>
    <row r="5738" spans="3:3">
      <c r="C5738" s="20" t="str">
        <f>+IF(D5738="","",SUBTOTAL(3,D$7:D5738))</f>
        <v/>
      </c>
    </row>
    <row r="5739" spans="3:3">
      <c r="C5739" s="20" t="str">
        <f>+IF(D5739="","",SUBTOTAL(3,D$7:D5739))</f>
        <v/>
      </c>
    </row>
    <row r="5740" spans="3:3">
      <c r="C5740" s="20" t="str">
        <f>+IF(D5740="","",SUBTOTAL(3,D$7:D5740))</f>
        <v/>
      </c>
    </row>
    <row r="5741" spans="3:3">
      <c r="C5741" s="20" t="str">
        <f>+IF(D5741="","",SUBTOTAL(3,D$7:D5741))</f>
        <v/>
      </c>
    </row>
    <row r="5742" spans="3:3">
      <c r="C5742" s="20" t="str">
        <f>+IF(D5742="","",SUBTOTAL(3,D$7:D5742))</f>
        <v/>
      </c>
    </row>
    <row r="5743" spans="3:3">
      <c r="C5743" s="20" t="str">
        <f>+IF(D5743="","",SUBTOTAL(3,D$7:D5743))</f>
        <v/>
      </c>
    </row>
    <row r="5744" spans="3:3">
      <c r="C5744" s="20" t="str">
        <f>+IF(D5744="","",SUBTOTAL(3,D$7:D5744))</f>
        <v/>
      </c>
    </row>
    <row r="5745" spans="3:3">
      <c r="C5745" s="20" t="str">
        <f>+IF(D5745="","",SUBTOTAL(3,D$7:D5745))</f>
        <v/>
      </c>
    </row>
    <row r="5746" spans="3:3">
      <c r="C5746" s="20" t="str">
        <f>+IF(D5746="","",SUBTOTAL(3,D$7:D5746))</f>
        <v/>
      </c>
    </row>
    <row r="5747" spans="3:3">
      <c r="C5747" s="20" t="str">
        <f>+IF(D5747="","",SUBTOTAL(3,D$7:D5747))</f>
        <v/>
      </c>
    </row>
    <row r="5748" spans="3:3">
      <c r="C5748" s="20" t="str">
        <f>+IF(D5748="","",SUBTOTAL(3,D$7:D5748))</f>
        <v/>
      </c>
    </row>
    <row r="5749" spans="3:3">
      <c r="C5749" s="20" t="str">
        <f>+IF(D5749="","",SUBTOTAL(3,D$7:D5749))</f>
        <v/>
      </c>
    </row>
    <row r="5750" spans="3:3">
      <c r="C5750" s="20" t="str">
        <f>+IF(D5750="","",SUBTOTAL(3,D$7:D5750))</f>
        <v/>
      </c>
    </row>
    <row r="5751" spans="3:3">
      <c r="C5751" s="20" t="str">
        <f>+IF(D5751="","",SUBTOTAL(3,D$7:D5751))</f>
        <v/>
      </c>
    </row>
    <row r="5752" spans="3:3">
      <c r="C5752" s="20" t="str">
        <f>+IF(D5752="","",SUBTOTAL(3,D$7:D5752))</f>
        <v/>
      </c>
    </row>
    <row r="5753" spans="3:3">
      <c r="C5753" s="20" t="str">
        <f>+IF(D5753="","",SUBTOTAL(3,D$7:D5753))</f>
        <v/>
      </c>
    </row>
    <row r="5754" spans="3:3">
      <c r="C5754" s="20" t="str">
        <f>+IF(D5754="","",SUBTOTAL(3,D$7:D5754))</f>
        <v/>
      </c>
    </row>
    <row r="5755" spans="3:3">
      <c r="C5755" s="20" t="str">
        <f>+IF(D5755="","",SUBTOTAL(3,D$7:D5755))</f>
        <v/>
      </c>
    </row>
    <row r="5756" spans="3:3">
      <c r="C5756" s="20" t="str">
        <f>+IF(D5756="","",SUBTOTAL(3,D$7:D5756))</f>
        <v/>
      </c>
    </row>
    <row r="5757" spans="3:3">
      <c r="C5757" s="20" t="str">
        <f>+IF(D5757="","",SUBTOTAL(3,D$7:D5757))</f>
        <v/>
      </c>
    </row>
    <row r="5758" spans="3:3">
      <c r="C5758" s="20" t="str">
        <f>+IF(D5758="","",SUBTOTAL(3,D$7:D5758))</f>
        <v/>
      </c>
    </row>
    <row r="5759" spans="3:3">
      <c r="C5759" s="20" t="str">
        <f>+IF(D5759="","",SUBTOTAL(3,D$7:D5759))</f>
        <v/>
      </c>
    </row>
    <row r="5760" spans="3:3">
      <c r="C5760" s="20" t="str">
        <f>+IF(D5760="","",SUBTOTAL(3,D$7:D5760))</f>
        <v/>
      </c>
    </row>
    <row r="5761" spans="3:3">
      <c r="C5761" s="20" t="str">
        <f>+IF(D5761="","",SUBTOTAL(3,D$7:D5761))</f>
        <v/>
      </c>
    </row>
    <row r="5762" spans="3:3">
      <c r="C5762" s="20" t="str">
        <f>+IF(D5762="","",SUBTOTAL(3,D$7:D5762))</f>
        <v/>
      </c>
    </row>
    <row r="5763" spans="3:3">
      <c r="C5763" s="20" t="str">
        <f>+IF(D5763="","",SUBTOTAL(3,D$7:D5763))</f>
        <v/>
      </c>
    </row>
    <row r="5764" spans="3:3">
      <c r="C5764" s="20" t="str">
        <f>+IF(D5764="","",SUBTOTAL(3,D$7:D5764))</f>
        <v/>
      </c>
    </row>
    <row r="5765" spans="3:3">
      <c r="C5765" s="20" t="str">
        <f>+IF(D5765="","",SUBTOTAL(3,D$7:D5765))</f>
        <v/>
      </c>
    </row>
    <row r="5766" spans="3:3">
      <c r="C5766" s="20" t="str">
        <f>+IF(D5766="","",SUBTOTAL(3,D$7:D5766))</f>
        <v/>
      </c>
    </row>
    <row r="5767" spans="3:3">
      <c r="C5767" s="20" t="str">
        <f>+IF(D5767="","",SUBTOTAL(3,D$7:D5767))</f>
        <v/>
      </c>
    </row>
    <row r="5768" spans="3:3">
      <c r="C5768" s="20" t="str">
        <f>+IF(D5768="","",SUBTOTAL(3,D$7:D5768))</f>
        <v/>
      </c>
    </row>
    <row r="5769" spans="3:3">
      <c r="C5769" s="20" t="str">
        <f>+IF(D5769="","",SUBTOTAL(3,D$7:D5769))</f>
        <v/>
      </c>
    </row>
    <row r="5770" spans="3:3">
      <c r="C5770" s="20" t="str">
        <f>+IF(D5770="","",SUBTOTAL(3,D$7:D5770))</f>
        <v/>
      </c>
    </row>
    <row r="5771" spans="3:3">
      <c r="C5771" s="20" t="str">
        <f>+IF(D5771="","",SUBTOTAL(3,D$7:D5771))</f>
        <v/>
      </c>
    </row>
    <row r="5772" spans="3:3">
      <c r="C5772" s="20" t="str">
        <f>+IF(D5772="","",SUBTOTAL(3,D$7:D5772))</f>
        <v/>
      </c>
    </row>
    <row r="5773" spans="3:3">
      <c r="C5773" s="20" t="str">
        <f>+IF(D5773="","",SUBTOTAL(3,D$7:D5773))</f>
        <v/>
      </c>
    </row>
    <row r="5774" spans="3:3">
      <c r="C5774" s="20" t="str">
        <f>+IF(D5774="","",SUBTOTAL(3,D$7:D5774))</f>
        <v/>
      </c>
    </row>
    <row r="5775" spans="3:3">
      <c r="C5775" s="20" t="str">
        <f>+IF(D5775="","",SUBTOTAL(3,D$7:D5775))</f>
        <v/>
      </c>
    </row>
    <row r="5776" spans="3:3">
      <c r="C5776" s="20" t="str">
        <f>+IF(D5776="","",SUBTOTAL(3,D$7:D5776))</f>
        <v/>
      </c>
    </row>
    <row r="5777" spans="3:3">
      <c r="C5777" s="20" t="str">
        <f>+IF(D5777="","",SUBTOTAL(3,D$7:D5777))</f>
        <v/>
      </c>
    </row>
    <row r="5778" spans="3:3">
      <c r="C5778" s="20" t="str">
        <f>+IF(D5778="","",SUBTOTAL(3,D$7:D5778))</f>
        <v/>
      </c>
    </row>
    <row r="5779" spans="3:3">
      <c r="C5779" s="20" t="str">
        <f>+IF(D5779="","",SUBTOTAL(3,D$7:D5779))</f>
        <v/>
      </c>
    </row>
    <row r="5780" spans="3:3">
      <c r="C5780" s="20" t="str">
        <f>+IF(D5780="","",SUBTOTAL(3,D$7:D5780))</f>
        <v/>
      </c>
    </row>
    <row r="5781" spans="3:3">
      <c r="C5781" s="20" t="str">
        <f>+IF(D5781="","",SUBTOTAL(3,D$7:D5781))</f>
        <v/>
      </c>
    </row>
    <row r="5782" spans="3:3">
      <c r="C5782" s="20" t="str">
        <f>+IF(D5782="","",SUBTOTAL(3,D$7:D5782))</f>
        <v/>
      </c>
    </row>
    <row r="5783" spans="3:3">
      <c r="C5783" s="20" t="str">
        <f>+IF(D5783="","",SUBTOTAL(3,D$7:D5783))</f>
        <v/>
      </c>
    </row>
    <row r="5784" spans="3:3">
      <c r="C5784" s="20" t="str">
        <f>+IF(D5784="","",SUBTOTAL(3,D$7:D5784))</f>
        <v/>
      </c>
    </row>
    <row r="5785" spans="3:3">
      <c r="C5785" s="20" t="str">
        <f>+IF(D5785="","",SUBTOTAL(3,D$7:D5785))</f>
        <v/>
      </c>
    </row>
    <row r="5786" spans="3:3">
      <c r="C5786" s="20" t="str">
        <f>+IF(D5786="","",SUBTOTAL(3,D$7:D5786))</f>
        <v/>
      </c>
    </row>
    <row r="5787" spans="3:3">
      <c r="C5787" s="20" t="str">
        <f>+IF(D5787="","",SUBTOTAL(3,D$7:D5787))</f>
        <v/>
      </c>
    </row>
    <row r="5788" spans="3:3">
      <c r="C5788" s="20" t="str">
        <f>+IF(D5788="","",SUBTOTAL(3,D$7:D5788))</f>
        <v/>
      </c>
    </row>
    <row r="5789" spans="3:3">
      <c r="C5789" s="20" t="str">
        <f>+IF(D5789="","",SUBTOTAL(3,D$7:D5789))</f>
        <v/>
      </c>
    </row>
    <row r="5790" spans="3:3">
      <c r="C5790" s="20" t="str">
        <f>+IF(D5790="","",SUBTOTAL(3,D$7:D5790))</f>
        <v/>
      </c>
    </row>
    <row r="5791" spans="3:3">
      <c r="C5791" s="20" t="str">
        <f>+IF(D5791="","",SUBTOTAL(3,D$7:D5791))</f>
        <v/>
      </c>
    </row>
    <row r="5792" spans="3:3">
      <c r="C5792" s="20" t="str">
        <f>+IF(D5792="","",SUBTOTAL(3,D$7:D5792))</f>
        <v/>
      </c>
    </row>
    <row r="5793" spans="3:3">
      <c r="C5793" s="20" t="str">
        <f>+IF(D5793="","",SUBTOTAL(3,D$7:D5793))</f>
        <v/>
      </c>
    </row>
    <row r="5794" spans="3:3">
      <c r="C5794" s="20" t="str">
        <f>+IF(D5794="","",SUBTOTAL(3,D$7:D5794))</f>
        <v/>
      </c>
    </row>
    <row r="5795" spans="3:3">
      <c r="C5795" s="20" t="str">
        <f>+IF(D5795="","",SUBTOTAL(3,D$7:D5795))</f>
        <v/>
      </c>
    </row>
    <row r="5796" spans="3:3">
      <c r="C5796" s="20" t="str">
        <f>+IF(D5796="","",SUBTOTAL(3,D$7:D5796))</f>
        <v/>
      </c>
    </row>
    <row r="5797" spans="3:3">
      <c r="C5797" s="20" t="str">
        <f>+IF(D5797="","",SUBTOTAL(3,D$7:D5797))</f>
        <v/>
      </c>
    </row>
    <row r="5798" spans="3:3">
      <c r="C5798" s="20" t="str">
        <f>+IF(D5798="","",SUBTOTAL(3,D$7:D5798))</f>
        <v/>
      </c>
    </row>
    <row r="5799" spans="3:3">
      <c r="C5799" s="20" t="str">
        <f>+IF(D5799="","",SUBTOTAL(3,D$7:D5799))</f>
        <v/>
      </c>
    </row>
    <row r="5800" spans="3:3">
      <c r="C5800" s="20" t="str">
        <f>+IF(D5800="","",SUBTOTAL(3,D$7:D5800))</f>
        <v/>
      </c>
    </row>
    <row r="5801" spans="3:3">
      <c r="C5801" s="20" t="str">
        <f>+IF(D5801="","",SUBTOTAL(3,D$7:D5801))</f>
        <v/>
      </c>
    </row>
    <row r="5802" spans="3:3">
      <c r="C5802" s="20" t="str">
        <f>+IF(D5802="","",SUBTOTAL(3,D$7:D5802))</f>
        <v/>
      </c>
    </row>
    <row r="5803" spans="3:3">
      <c r="C5803" s="20" t="str">
        <f>+IF(D5803="","",SUBTOTAL(3,D$7:D5803))</f>
        <v/>
      </c>
    </row>
    <row r="5804" spans="3:3">
      <c r="C5804" s="20" t="str">
        <f>+IF(D5804="","",SUBTOTAL(3,D$7:D5804))</f>
        <v/>
      </c>
    </row>
    <row r="5805" spans="3:3">
      <c r="C5805" s="20" t="str">
        <f>+IF(D5805="","",SUBTOTAL(3,D$7:D5805))</f>
        <v/>
      </c>
    </row>
    <row r="5806" spans="3:3">
      <c r="C5806" s="20" t="str">
        <f>+IF(D5806="","",SUBTOTAL(3,D$7:D5806))</f>
        <v/>
      </c>
    </row>
    <row r="5807" spans="3:3">
      <c r="C5807" s="20" t="str">
        <f>+IF(D5807="","",SUBTOTAL(3,D$7:D5807))</f>
        <v/>
      </c>
    </row>
    <row r="5808" spans="3:3">
      <c r="C5808" s="20" t="str">
        <f>+IF(D5808="","",SUBTOTAL(3,D$7:D5808))</f>
        <v/>
      </c>
    </row>
    <row r="5809" spans="3:3">
      <c r="C5809" s="20" t="str">
        <f>+IF(D5809="","",SUBTOTAL(3,D$7:D5809))</f>
        <v/>
      </c>
    </row>
    <row r="5810" spans="3:3">
      <c r="C5810" s="20" t="str">
        <f>+IF(D5810="","",SUBTOTAL(3,D$7:D5810))</f>
        <v/>
      </c>
    </row>
    <row r="5811" spans="3:3">
      <c r="C5811" s="20" t="str">
        <f>+IF(D5811="","",SUBTOTAL(3,D$7:D5811))</f>
        <v/>
      </c>
    </row>
    <row r="5812" spans="3:3">
      <c r="C5812" s="20" t="str">
        <f>+IF(D5812="","",SUBTOTAL(3,D$7:D5812))</f>
        <v/>
      </c>
    </row>
    <row r="5813" spans="3:3">
      <c r="C5813" s="20" t="str">
        <f>+IF(D5813="","",SUBTOTAL(3,D$7:D5813))</f>
        <v/>
      </c>
    </row>
    <row r="5814" spans="3:3">
      <c r="C5814" s="20" t="str">
        <f>+IF(D5814="","",SUBTOTAL(3,D$7:D5814))</f>
        <v/>
      </c>
    </row>
    <row r="5815" spans="3:3">
      <c r="C5815" s="20" t="str">
        <f>+IF(D5815="","",SUBTOTAL(3,D$7:D5815))</f>
        <v/>
      </c>
    </row>
    <row r="5816" spans="3:3">
      <c r="C5816" s="20" t="str">
        <f>+IF(D5816="","",SUBTOTAL(3,D$7:D5816))</f>
        <v/>
      </c>
    </row>
    <row r="5817" spans="3:3">
      <c r="C5817" s="20" t="str">
        <f>+IF(D5817="","",SUBTOTAL(3,D$7:D5817))</f>
        <v/>
      </c>
    </row>
    <row r="5818" spans="3:3">
      <c r="C5818" s="20" t="str">
        <f>+IF(D5818="","",SUBTOTAL(3,D$7:D5818))</f>
        <v/>
      </c>
    </row>
    <row r="5819" spans="3:3">
      <c r="C5819" s="20" t="str">
        <f>+IF(D5819="","",SUBTOTAL(3,D$7:D5819))</f>
        <v/>
      </c>
    </row>
    <row r="5820" spans="3:3">
      <c r="C5820" s="20" t="str">
        <f>+IF(D5820="","",SUBTOTAL(3,D$7:D5820))</f>
        <v/>
      </c>
    </row>
    <row r="5821" spans="3:3">
      <c r="C5821" s="20" t="str">
        <f>+IF(D5821="","",SUBTOTAL(3,D$7:D5821))</f>
        <v/>
      </c>
    </row>
    <row r="5822" spans="3:3">
      <c r="C5822" s="20" t="str">
        <f>+IF(D5822="","",SUBTOTAL(3,D$7:D5822))</f>
        <v/>
      </c>
    </row>
    <row r="5823" spans="3:3">
      <c r="C5823" s="20" t="str">
        <f>+IF(D5823="","",SUBTOTAL(3,D$7:D5823))</f>
        <v/>
      </c>
    </row>
    <row r="5824" spans="3:3">
      <c r="C5824" s="20" t="str">
        <f>+IF(D5824="","",SUBTOTAL(3,D$7:D5824))</f>
        <v/>
      </c>
    </row>
    <row r="5825" spans="3:3">
      <c r="C5825" s="20" t="str">
        <f>+IF(D5825="","",SUBTOTAL(3,D$7:D5825))</f>
        <v/>
      </c>
    </row>
    <row r="5826" spans="3:3">
      <c r="C5826" s="20" t="str">
        <f>+IF(D5826="","",SUBTOTAL(3,D$7:D5826))</f>
        <v/>
      </c>
    </row>
    <row r="5827" spans="3:3">
      <c r="C5827" s="20" t="str">
        <f>+IF(D5827="","",SUBTOTAL(3,D$7:D5827))</f>
        <v/>
      </c>
    </row>
    <row r="5828" spans="3:3">
      <c r="C5828" s="20" t="str">
        <f>+IF(D5828="","",SUBTOTAL(3,D$7:D5828))</f>
        <v/>
      </c>
    </row>
    <row r="5829" spans="3:3">
      <c r="C5829" s="20" t="str">
        <f>+IF(D5829="","",SUBTOTAL(3,D$7:D5829))</f>
        <v/>
      </c>
    </row>
    <row r="5830" spans="3:3">
      <c r="C5830" s="20" t="str">
        <f>+IF(D5830="","",SUBTOTAL(3,D$7:D5830))</f>
        <v/>
      </c>
    </row>
    <row r="5831" spans="3:3">
      <c r="C5831" s="20" t="str">
        <f>+IF(D5831="","",SUBTOTAL(3,D$7:D5831))</f>
        <v/>
      </c>
    </row>
    <row r="5832" spans="3:3">
      <c r="C5832" s="20" t="str">
        <f>+IF(D5832="","",SUBTOTAL(3,D$7:D5832))</f>
        <v/>
      </c>
    </row>
    <row r="5833" spans="3:3">
      <c r="C5833" s="20" t="str">
        <f>+IF(D5833="","",SUBTOTAL(3,D$7:D5833))</f>
        <v/>
      </c>
    </row>
    <row r="5834" spans="3:3">
      <c r="C5834" s="20" t="str">
        <f>+IF(D5834="","",SUBTOTAL(3,D$7:D5834))</f>
        <v/>
      </c>
    </row>
    <row r="5835" spans="3:3">
      <c r="C5835" s="20" t="str">
        <f>+IF(D5835="","",SUBTOTAL(3,D$7:D5835))</f>
        <v/>
      </c>
    </row>
    <row r="5836" spans="3:3">
      <c r="C5836" s="20" t="str">
        <f>+IF(D5836="","",SUBTOTAL(3,D$7:D5836))</f>
        <v/>
      </c>
    </row>
    <row r="5837" spans="3:3">
      <c r="C5837" s="20" t="str">
        <f>+IF(D5837="","",SUBTOTAL(3,D$7:D5837))</f>
        <v/>
      </c>
    </row>
    <row r="5838" spans="3:3">
      <c r="C5838" s="20" t="str">
        <f>+IF(D5838="","",SUBTOTAL(3,D$7:D5838))</f>
        <v/>
      </c>
    </row>
    <row r="5839" spans="3:3">
      <c r="C5839" s="20" t="str">
        <f>+IF(D5839="","",SUBTOTAL(3,D$7:D5839))</f>
        <v/>
      </c>
    </row>
    <row r="5840" spans="3:3">
      <c r="C5840" s="20" t="str">
        <f>+IF(D5840="","",SUBTOTAL(3,D$7:D5840))</f>
        <v/>
      </c>
    </row>
    <row r="5841" spans="3:3">
      <c r="C5841" s="20" t="str">
        <f>+IF(D5841="","",SUBTOTAL(3,D$7:D5841))</f>
        <v/>
      </c>
    </row>
    <row r="5842" spans="3:3">
      <c r="C5842" s="20" t="str">
        <f>+IF(D5842="","",SUBTOTAL(3,D$7:D5842))</f>
        <v/>
      </c>
    </row>
    <row r="5843" spans="3:3">
      <c r="C5843" s="20" t="str">
        <f>+IF(D5843="","",SUBTOTAL(3,D$7:D5843))</f>
        <v/>
      </c>
    </row>
    <row r="5844" spans="3:3">
      <c r="C5844" s="20" t="str">
        <f>+IF(D5844="","",SUBTOTAL(3,D$7:D5844))</f>
        <v/>
      </c>
    </row>
    <row r="5845" spans="3:3">
      <c r="C5845" s="20" t="str">
        <f>+IF(D5845="","",SUBTOTAL(3,D$7:D5845))</f>
        <v/>
      </c>
    </row>
    <row r="5846" spans="3:3">
      <c r="C5846" s="20" t="str">
        <f>+IF(D5846="","",SUBTOTAL(3,D$7:D5846))</f>
        <v/>
      </c>
    </row>
    <row r="5847" spans="3:3">
      <c r="C5847" s="20" t="str">
        <f>+IF(D5847="","",SUBTOTAL(3,D$7:D5847))</f>
        <v/>
      </c>
    </row>
    <row r="5848" spans="3:3">
      <c r="C5848" s="20" t="str">
        <f>+IF(D5848="","",SUBTOTAL(3,D$7:D5848))</f>
        <v/>
      </c>
    </row>
    <row r="5849" spans="3:3">
      <c r="C5849" s="20" t="str">
        <f>+IF(D5849="","",SUBTOTAL(3,D$7:D5849))</f>
        <v/>
      </c>
    </row>
    <row r="5850" spans="3:3">
      <c r="C5850" s="20" t="str">
        <f>+IF(D5850="","",SUBTOTAL(3,D$7:D5850))</f>
        <v/>
      </c>
    </row>
    <row r="5851" spans="3:3">
      <c r="C5851" s="20" t="str">
        <f>+IF(D5851="","",SUBTOTAL(3,D$7:D5851))</f>
        <v/>
      </c>
    </row>
    <row r="5852" spans="3:3">
      <c r="C5852" s="20" t="str">
        <f>+IF(D5852="","",SUBTOTAL(3,D$7:D5852))</f>
        <v/>
      </c>
    </row>
    <row r="5853" spans="3:3">
      <c r="C5853" s="20" t="str">
        <f>+IF(D5853="","",SUBTOTAL(3,D$7:D5853))</f>
        <v/>
      </c>
    </row>
    <row r="5854" spans="3:3">
      <c r="C5854" s="20" t="str">
        <f>+IF(D5854="","",SUBTOTAL(3,D$7:D5854))</f>
        <v/>
      </c>
    </row>
    <row r="5855" spans="3:3">
      <c r="C5855" s="20" t="str">
        <f>+IF(D5855="","",SUBTOTAL(3,D$7:D5855))</f>
        <v/>
      </c>
    </row>
    <row r="5856" spans="3:3">
      <c r="C5856" s="20" t="str">
        <f>+IF(D5856="","",SUBTOTAL(3,D$7:D5856))</f>
        <v/>
      </c>
    </row>
    <row r="5857" spans="3:3">
      <c r="C5857" s="20" t="str">
        <f>+IF(D5857="","",SUBTOTAL(3,D$7:D5857))</f>
        <v/>
      </c>
    </row>
    <row r="5858" spans="3:3">
      <c r="C5858" s="20" t="str">
        <f>+IF(D5858="","",SUBTOTAL(3,D$7:D5858))</f>
        <v/>
      </c>
    </row>
    <row r="5859" spans="3:3">
      <c r="C5859" s="20" t="str">
        <f>+IF(D5859="","",SUBTOTAL(3,D$7:D5859))</f>
        <v/>
      </c>
    </row>
    <row r="5860" spans="3:3">
      <c r="C5860" s="20" t="str">
        <f>+IF(D5860="","",SUBTOTAL(3,D$7:D5860))</f>
        <v/>
      </c>
    </row>
    <row r="5861" spans="3:3">
      <c r="C5861" s="20" t="str">
        <f>+IF(D5861="","",SUBTOTAL(3,D$7:D5861))</f>
        <v/>
      </c>
    </row>
    <row r="5862" spans="3:3">
      <c r="C5862" s="20" t="str">
        <f>+IF(D5862="","",SUBTOTAL(3,D$7:D5862))</f>
        <v/>
      </c>
    </row>
    <row r="5863" spans="3:3">
      <c r="C5863" s="20" t="str">
        <f>+IF(D5863="","",SUBTOTAL(3,D$7:D5863))</f>
        <v/>
      </c>
    </row>
    <row r="5864" spans="3:3">
      <c r="C5864" s="20" t="str">
        <f>+IF(D5864="","",SUBTOTAL(3,D$7:D5864))</f>
        <v/>
      </c>
    </row>
    <row r="5865" spans="3:3">
      <c r="C5865" s="20" t="str">
        <f>+IF(D5865="","",SUBTOTAL(3,D$7:D5865))</f>
        <v/>
      </c>
    </row>
    <row r="5866" spans="3:3">
      <c r="C5866" s="20" t="str">
        <f>+IF(D5866="","",SUBTOTAL(3,D$7:D5866))</f>
        <v/>
      </c>
    </row>
    <row r="5867" spans="3:3">
      <c r="C5867" s="20" t="str">
        <f>+IF(D5867="","",SUBTOTAL(3,D$7:D5867))</f>
        <v/>
      </c>
    </row>
    <row r="5868" spans="3:3">
      <c r="C5868" s="20" t="str">
        <f>+IF(D5868="","",SUBTOTAL(3,D$7:D5868))</f>
        <v/>
      </c>
    </row>
    <row r="5869" spans="3:3">
      <c r="C5869" s="20" t="str">
        <f>+IF(D5869="","",SUBTOTAL(3,D$7:D5869))</f>
        <v/>
      </c>
    </row>
    <row r="5870" spans="3:3">
      <c r="C5870" s="20" t="str">
        <f>+IF(D5870="","",SUBTOTAL(3,D$7:D5870))</f>
        <v/>
      </c>
    </row>
    <row r="5871" spans="3:3">
      <c r="C5871" s="20" t="str">
        <f>+IF(D5871="","",SUBTOTAL(3,D$7:D5871))</f>
        <v/>
      </c>
    </row>
    <row r="5872" spans="3:3">
      <c r="C5872" s="20" t="str">
        <f>+IF(D5872="","",SUBTOTAL(3,D$7:D5872))</f>
        <v/>
      </c>
    </row>
    <row r="5873" spans="3:3">
      <c r="C5873" s="20" t="str">
        <f>+IF(D5873="","",SUBTOTAL(3,D$7:D5873))</f>
        <v/>
      </c>
    </row>
    <row r="5874" spans="3:3">
      <c r="C5874" s="20" t="str">
        <f>+IF(D5874="","",SUBTOTAL(3,D$7:D5874))</f>
        <v/>
      </c>
    </row>
    <row r="5875" spans="3:3">
      <c r="C5875" s="20" t="str">
        <f>+IF(D5875="","",SUBTOTAL(3,D$7:D5875))</f>
        <v/>
      </c>
    </row>
    <row r="5876" spans="3:3">
      <c r="C5876" s="20" t="str">
        <f>+IF(D5876="","",SUBTOTAL(3,D$7:D5876))</f>
        <v/>
      </c>
    </row>
    <row r="5877" spans="3:3">
      <c r="C5877" s="20" t="str">
        <f>+IF(D5877="","",SUBTOTAL(3,D$7:D5877))</f>
        <v/>
      </c>
    </row>
    <row r="5878" spans="3:3">
      <c r="C5878" s="20" t="str">
        <f>+IF(D5878="","",SUBTOTAL(3,D$7:D5878))</f>
        <v/>
      </c>
    </row>
    <row r="5879" spans="3:3">
      <c r="C5879" s="20" t="str">
        <f>+IF(D5879="","",SUBTOTAL(3,D$7:D5879))</f>
        <v/>
      </c>
    </row>
    <row r="5880" spans="3:3">
      <c r="C5880" s="20" t="str">
        <f>+IF(D5880="","",SUBTOTAL(3,D$7:D5880))</f>
        <v/>
      </c>
    </row>
    <row r="5881" spans="3:3">
      <c r="C5881" s="20" t="str">
        <f>+IF(D5881="","",SUBTOTAL(3,D$7:D5881))</f>
        <v/>
      </c>
    </row>
    <row r="5882" spans="3:3">
      <c r="C5882" s="20" t="str">
        <f>+IF(D5882="","",SUBTOTAL(3,D$7:D5882))</f>
        <v/>
      </c>
    </row>
    <row r="5883" spans="3:3">
      <c r="C5883" s="20" t="str">
        <f>+IF(D5883="","",SUBTOTAL(3,D$7:D5883))</f>
        <v/>
      </c>
    </row>
    <row r="5884" spans="3:3">
      <c r="C5884" s="20" t="str">
        <f>+IF(D5884="","",SUBTOTAL(3,D$7:D5884))</f>
        <v/>
      </c>
    </row>
    <row r="5885" spans="3:3">
      <c r="C5885" s="20" t="str">
        <f>+IF(D5885="","",SUBTOTAL(3,D$7:D5885))</f>
        <v/>
      </c>
    </row>
    <row r="5886" spans="3:3">
      <c r="C5886" s="20" t="str">
        <f>+IF(D5886="","",SUBTOTAL(3,D$7:D5886))</f>
        <v/>
      </c>
    </row>
    <row r="5887" spans="3:3">
      <c r="C5887" s="20" t="str">
        <f>+IF(D5887="","",SUBTOTAL(3,D$7:D5887))</f>
        <v/>
      </c>
    </row>
    <row r="5888" spans="3:3">
      <c r="C5888" s="20" t="str">
        <f>+IF(D5888="","",SUBTOTAL(3,D$7:D5888))</f>
        <v/>
      </c>
    </row>
    <row r="5889" spans="3:3">
      <c r="C5889" s="20" t="str">
        <f>+IF(D5889="","",SUBTOTAL(3,D$7:D5889))</f>
        <v/>
      </c>
    </row>
    <row r="5890" spans="3:3">
      <c r="C5890" s="20" t="str">
        <f>+IF(D5890="","",SUBTOTAL(3,D$7:D5890))</f>
        <v/>
      </c>
    </row>
    <row r="5891" spans="3:3">
      <c r="C5891" s="20" t="str">
        <f>+IF(D5891="","",SUBTOTAL(3,D$7:D5891))</f>
        <v/>
      </c>
    </row>
    <row r="5892" spans="3:3">
      <c r="C5892" s="20" t="str">
        <f>+IF(D5892="","",SUBTOTAL(3,D$7:D5892))</f>
        <v/>
      </c>
    </row>
    <row r="5893" spans="3:3">
      <c r="C5893" s="20" t="str">
        <f>+IF(D5893="","",SUBTOTAL(3,D$7:D5893))</f>
        <v/>
      </c>
    </row>
    <row r="5894" spans="3:3">
      <c r="C5894" s="20" t="str">
        <f>+IF(D5894="","",SUBTOTAL(3,D$7:D5894))</f>
        <v/>
      </c>
    </row>
    <row r="5895" spans="3:3">
      <c r="C5895" s="20" t="str">
        <f>+IF(D5895="","",SUBTOTAL(3,D$7:D5895))</f>
        <v/>
      </c>
    </row>
    <row r="5896" spans="3:3">
      <c r="C5896" s="20" t="str">
        <f>+IF(D5896="","",SUBTOTAL(3,D$7:D5896))</f>
        <v/>
      </c>
    </row>
    <row r="5897" spans="3:3">
      <c r="C5897" s="20" t="str">
        <f>+IF(D5897="","",SUBTOTAL(3,D$7:D5897))</f>
        <v/>
      </c>
    </row>
    <row r="5898" spans="3:3">
      <c r="C5898" s="20" t="str">
        <f>+IF(D5898="","",SUBTOTAL(3,D$7:D5898))</f>
        <v/>
      </c>
    </row>
    <row r="5899" spans="3:3">
      <c r="C5899" s="20" t="str">
        <f>+IF(D5899="","",SUBTOTAL(3,D$7:D5899))</f>
        <v/>
      </c>
    </row>
    <row r="5900" spans="3:3">
      <c r="C5900" s="20" t="str">
        <f>+IF(D5900="","",SUBTOTAL(3,D$7:D5900))</f>
        <v/>
      </c>
    </row>
    <row r="5901" spans="3:3">
      <c r="C5901" s="20" t="str">
        <f>+IF(D5901="","",SUBTOTAL(3,D$7:D5901))</f>
        <v/>
      </c>
    </row>
    <row r="5902" spans="3:3">
      <c r="C5902" s="20" t="str">
        <f>+IF(D5902="","",SUBTOTAL(3,D$7:D5902))</f>
        <v/>
      </c>
    </row>
    <row r="5903" spans="3:3">
      <c r="C5903" s="20" t="str">
        <f>+IF(D5903="","",SUBTOTAL(3,D$7:D5903))</f>
        <v/>
      </c>
    </row>
    <row r="5904" spans="3:3">
      <c r="C5904" s="20" t="str">
        <f>+IF(D5904="","",SUBTOTAL(3,D$7:D5904))</f>
        <v/>
      </c>
    </row>
    <row r="5905" spans="3:3">
      <c r="C5905" s="20" t="str">
        <f>+IF(D5905="","",SUBTOTAL(3,D$7:D5905))</f>
        <v/>
      </c>
    </row>
    <row r="5906" spans="3:3">
      <c r="C5906" s="20" t="str">
        <f>+IF(D5906="","",SUBTOTAL(3,D$7:D5906))</f>
        <v/>
      </c>
    </row>
    <row r="5907" spans="3:3">
      <c r="C5907" s="20" t="str">
        <f>+IF(D5907="","",SUBTOTAL(3,D$7:D5907))</f>
        <v/>
      </c>
    </row>
    <row r="5908" spans="3:3">
      <c r="C5908" s="20" t="str">
        <f>+IF(D5908="","",SUBTOTAL(3,D$7:D5908))</f>
        <v/>
      </c>
    </row>
    <row r="5909" spans="3:3">
      <c r="C5909" s="20" t="str">
        <f>+IF(D5909="","",SUBTOTAL(3,D$7:D5909))</f>
        <v/>
      </c>
    </row>
    <row r="5910" spans="3:3">
      <c r="C5910" s="20" t="str">
        <f>+IF(D5910="","",SUBTOTAL(3,D$7:D5910))</f>
        <v/>
      </c>
    </row>
    <row r="5911" spans="3:3">
      <c r="C5911" s="20" t="str">
        <f>+IF(D5911="","",SUBTOTAL(3,D$7:D5911))</f>
        <v/>
      </c>
    </row>
    <row r="5912" spans="3:3">
      <c r="C5912" s="20" t="str">
        <f>+IF(D5912="","",SUBTOTAL(3,D$7:D5912))</f>
        <v/>
      </c>
    </row>
    <row r="5913" spans="3:3">
      <c r="C5913" s="20" t="str">
        <f>+IF(D5913="","",SUBTOTAL(3,D$7:D5913))</f>
        <v/>
      </c>
    </row>
    <row r="5914" spans="3:3">
      <c r="C5914" s="20" t="str">
        <f>+IF(D5914="","",SUBTOTAL(3,D$7:D5914))</f>
        <v/>
      </c>
    </row>
    <row r="5915" spans="3:3">
      <c r="C5915" s="20" t="str">
        <f>+IF(D5915="","",SUBTOTAL(3,D$7:D5915))</f>
        <v/>
      </c>
    </row>
    <row r="5916" spans="3:3">
      <c r="C5916" s="20" t="str">
        <f>+IF(D5916="","",SUBTOTAL(3,D$7:D5916))</f>
        <v/>
      </c>
    </row>
    <row r="5917" spans="3:3">
      <c r="C5917" s="20" t="str">
        <f>+IF(D5917="","",SUBTOTAL(3,D$7:D5917))</f>
        <v/>
      </c>
    </row>
    <row r="5918" spans="3:3">
      <c r="C5918" s="20" t="str">
        <f>+IF(D5918="","",SUBTOTAL(3,D$7:D5918))</f>
        <v/>
      </c>
    </row>
    <row r="5919" spans="3:3">
      <c r="C5919" s="20" t="str">
        <f>+IF(D5919="","",SUBTOTAL(3,D$7:D5919))</f>
        <v/>
      </c>
    </row>
    <row r="5920" spans="3:3">
      <c r="C5920" s="20" t="str">
        <f>+IF(D5920="","",SUBTOTAL(3,D$7:D5920))</f>
        <v/>
      </c>
    </row>
    <row r="5921" spans="3:3">
      <c r="C5921" s="20" t="str">
        <f>+IF(D5921="","",SUBTOTAL(3,D$7:D5921))</f>
        <v/>
      </c>
    </row>
    <row r="5922" spans="3:3">
      <c r="C5922" s="20" t="str">
        <f>+IF(D5922="","",SUBTOTAL(3,D$7:D5922))</f>
        <v/>
      </c>
    </row>
    <row r="5923" spans="3:3">
      <c r="C5923" s="20" t="str">
        <f>+IF(D5923="","",SUBTOTAL(3,D$7:D5923))</f>
        <v/>
      </c>
    </row>
    <row r="5924" spans="3:3">
      <c r="C5924" s="20" t="str">
        <f>+IF(D5924="","",SUBTOTAL(3,D$7:D5924))</f>
        <v/>
      </c>
    </row>
    <row r="5925" spans="3:3">
      <c r="C5925" s="20" t="str">
        <f>+IF(D5925="","",SUBTOTAL(3,D$7:D5925))</f>
        <v/>
      </c>
    </row>
    <row r="5926" spans="3:3">
      <c r="C5926" s="20" t="str">
        <f>+IF(D5926="","",SUBTOTAL(3,D$7:D5926))</f>
        <v/>
      </c>
    </row>
    <row r="5927" spans="3:3">
      <c r="C5927" s="20" t="str">
        <f>+IF(D5927="","",SUBTOTAL(3,D$7:D5927))</f>
        <v/>
      </c>
    </row>
    <row r="5928" spans="3:3">
      <c r="C5928" s="20" t="str">
        <f>+IF(D5928="","",SUBTOTAL(3,D$7:D5928))</f>
        <v/>
      </c>
    </row>
    <row r="5929" spans="3:3">
      <c r="C5929" s="20" t="str">
        <f>+IF(D5929="","",SUBTOTAL(3,D$7:D5929))</f>
        <v/>
      </c>
    </row>
    <row r="5930" spans="3:3">
      <c r="C5930" s="20" t="str">
        <f>+IF(D5930="","",SUBTOTAL(3,D$7:D5930))</f>
        <v/>
      </c>
    </row>
    <row r="5931" spans="3:3">
      <c r="C5931" s="20" t="str">
        <f>+IF(D5931="","",SUBTOTAL(3,D$7:D5931))</f>
        <v/>
      </c>
    </row>
    <row r="5932" spans="3:3">
      <c r="C5932" s="20" t="str">
        <f>+IF(D5932="","",SUBTOTAL(3,D$7:D5932))</f>
        <v/>
      </c>
    </row>
    <row r="5933" spans="3:3">
      <c r="C5933" s="20" t="str">
        <f>+IF(D5933="","",SUBTOTAL(3,D$7:D5933))</f>
        <v/>
      </c>
    </row>
    <row r="5934" spans="3:3">
      <c r="C5934" s="20" t="str">
        <f>+IF(D5934="","",SUBTOTAL(3,D$7:D5934))</f>
        <v/>
      </c>
    </row>
    <row r="5935" spans="3:3">
      <c r="C5935" s="20" t="str">
        <f>+IF(D5935="","",SUBTOTAL(3,D$7:D5935))</f>
        <v/>
      </c>
    </row>
    <row r="5936" spans="3:3">
      <c r="C5936" s="20" t="str">
        <f>+IF(D5936="","",SUBTOTAL(3,D$7:D5936))</f>
        <v/>
      </c>
    </row>
    <row r="5937" spans="3:3">
      <c r="C5937" s="20" t="str">
        <f>+IF(D5937="","",SUBTOTAL(3,D$7:D5937))</f>
        <v/>
      </c>
    </row>
    <row r="5938" spans="3:3">
      <c r="C5938" s="20" t="str">
        <f>+IF(D5938="","",SUBTOTAL(3,D$7:D5938))</f>
        <v/>
      </c>
    </row>
    <row r="5939" spans="3:3">
      <c r="C5939" s="20" t="str">
        <f>+IF(D5939="","",SUBTOTAL(3,D$7:D5939))</f>
        <v/>
      </c>
    </row>
    <row r="5940" spans="3:3">
      <c r="C5940" s="20" t="str">
        <f>+IF(D5940="","",SUBTOTAL(3,D$7:D5940))</f>
        <v/>
      </c>
    </row>
    <row r="5941" spans="3:3">
      <c r="C5941" s="20" t="str">
        <f>+IF(D5941="","",SUBTOTAL(3,D$7:D5941))</f>
        <v/>
      </c>
    </row>
    <row r="5942" spans="3:3">
      <c r="C5942" s="20" t="str">
        <f>+IF(D5942="","",SUBTOTAL(3,D$7:D5942))</f>
        <v/>
      </c>
    </row>
    <row r="5943" spans="3:3">
      <c r="C5943" s="20" t="str">
        <f>+IF(D5943="","",SUBTOTAL(3,D$7:D5943))</f>
        <v/>
      </c>
    </row>
    <row r="5944" spans="3:3">
      <c r="C5944" s="20" t="str">
        <f>+IF(D5944="","",SUBTOTAL(3,D$7:D5944))</f>
        <v/>
      </c>
    </row>
    <row r="5945" spans="3:3">
      <c r="C5945" s="20" t="str">
        <f>+IF(D5945="","",SUBTOTAL(3,D$7:D5945))</f>
        <v/>
      </c>
    </row>
    <row r="5946" spans="3:3">
      <c r="C5946" s="20" t="str">
        <f>+IF(D5946="","",SUBTOTAL(3,D$7:D5946))</f>
        <v/>
      </c>
    </row>
    <row r="5947" spans="3:3">
      <c r="C5947" s="20" t="str">
        <f>+IF(D5947="","",SUBTOTAL(3,D$7:D5947))</f>
        <v/>
      </c>
    </row>
    <row r="5948" spans="3:3">
      <c r="C5948" s="20" t="str">
        <f>+IF(D5948="","",SUBTOTAL(3,D$7:D5948))</f>
        <v/>
      </c>
    </row>
    <row r="5949" spans="3:3">
      <c r="C5949" s="20" t="str">
        <f>+IF(D5949="","",SUBTOTAL(3,D$7:D5949))</f>
        <v/>
      </c>
    </row>
    <row r="5950" spans="3:3">
      <c r="C5950" s="20" t="str">
        <f>+IF(D5950="","",SUBTOTAL(3,D$7:D5950))</f>
        <v/>
      </c>
    </row>
    <row r="5951" spans="3:3">
      <c r="C5951" s="20" t="str">
        <f>+IF(D5951="","",SUBTOTAL(3,D$7:D5951))</f>
        <v/>
      </c>
    </row>
    <row r="5952" spans="3:3">
      <c r="C5952" s="20" t="str">
        <f>+IF(D5952="","",SUBTOTAL(3,D$7:D5952))</f>
        <v/>
      </c>
    </row>
    <row r="5953" spans="3:3">
      <c r="C5953" s="20" t="str">
        <f>+IF(D5953="","",SUBTOTAL(3,D$7:D5953))</f>
        <v/>
      </c>
    </row>
    <row r="5954" spans="3:3">
      <c r="C5954" s="20" t="str">
        <f>+IF(D5954="","",SUBTOTAL(3,D$7:D5954))</f>
        <v/>
      </c>
    </row>
    <row r="5955" spans="3:3">
      <c r="C5955" s="20" t="str">
        <f>+IF(D5955="","",SUBTOTAL(3,D$7:D5955))</f>
        <v/>
      </c>
    </row>
    <row r="5956" spans="3:3">
      <c r="C5956" s="20" t="str">
        <f>+IF(D5956="","",SUBTOTAL(3,D$7:D5956))</f>
        <v/>
      </c>
    </row>
    <row r="5957" spans="3:3">
      <c r="C5957" s="20" t="str">
        <f>+IF(D5957="","",SUBTOTAL(3,D$7:D5957))</f>
        <v/>
      </c>
    </row>
    <row r="5958" spans="3:3">
      <c r="C5958" s="20" t="str">
        <f>+IF(D5958="","",SUBTOTAL(3,D$7:D5958))</f>
        <v/>
      </c>
    </row>
    <row r="5959" spans="3:3">
      <c r="C5959" s="20" t="str">
        <f>+IF(D5959="","",SUBTOTAL(3,D$7:D5959))</f>
        <v/>
      </c>
    </row>
    <row r="5960" spans="3:3">
      <c r="C5960" s="20" t="str">
        <f>+IF(D5960="","",SUBTOTAL(3,D$7:D5960))</f>
        <v/>
      </c>
    </row>
    <row r="5961" spans="3:3">
      <c r="C5961" s="20" t="str">
        <f>+IF(D5961="","",SUBTOTAL(3,D$7:D5961))</f>
        <v/>
      </c>
    </row>
    <row r="5962" spans="3:3">
      <c r="C5962" s="20" t="str">
        <f>+IF(D5962="","",SUBTOTAL(3,D$7:D5962))</f>
        <v/>
      </c>
    </row>
    <row r="5963" spans="3:3">
      <c r="C5963" s="20" t="str">
        <f>+IF(D5963="","",SUBTOTAL(3,D$7:D5963))</f>
        <v/>
      </c>
    </row>
    <row r="5964" spans="3:3">
      <c r="C5964" s="20" t="str">
        <f>+IF(D5964="","",SUBTOTAL(3,D$7:D5964))</f>
        <v/>
      </c>
    </row>
    <row r="5965" spans="3:3">
      <c r="C5965" s="20" t="str">
        <f>+IF(D5965="","",SUBTOTAL(3,D$7:D5965))</f>
        <v/>
      </c>
    </row>
    <row r="5966" spans="3:3">
      <c r="C5966" s="20" t="str">
        <f>+IF(D5966="","",SUBTOTAL(3,D$7:D5966))</f>
        <v/>
      </c>
    </row>
    <row r="5967" spans="3:3">
      <c r="C5967" s="20" t="str">
        <f>+IF(D5967="","",SUBTOTAL(3,D$7:D5967))</f>
        <v/>
      </c>
    </row>
    <row r="5968" spans="3:3">
      <c r="C5968" s="20" t="str">
        <f>+IF(D5968="","",SUBTOTAL(3,D$7:D5968))</f>
        <v/>
      </c>
    </row>
    <row r="5969" spans="3:3">
      <c r="C5969" s="20" t="str">
        <f>+IF(D5969="","",SUBTOTAL(3,D$7:D5969))</f>
        <v/>
      </c>
    </row>
    <row r="5970" spans="3:3">
      <c r="C5970" s="20" t="str">
        <f>+IF(D5970="","",SUBTOTAL(3,D$7:D5970))</f>
        <v/>
      </c>
    </row>
    <row r="5971" spans="3:3">
      <c r="C5971" s="20" t="str">
        <f>+IF(D5971="","",SUBTOTAL(3,D$7:D5971))</f>
        <v/>
      </c>
    </row>
    <row r="5972" spans="3:3">
      <c r="C5972" s="20" t="str">
        <f>+IF(D5972="","",SUBTOTAL(3,D$7:D5972))</f>
        <v/>
      </c>
    </row>
    <row r="5973" spans="3:3">
      <c r="C5973" s="20" t="str">
        <f>+IF(D5973="","",SUBTOTAL(3,D$7:D5973))</f>
        <v/>
      </c>
    </row>
    <row r="5974" spans="3:3">
      <c r="C5974" s="20" t="str">
        <f>+IF(D5974="","",SUBTOTAL(3,D$7:D5974))</f>
        <v/>
      </c>
    </row>
    <row r="5975" spans="3:3">
      <c r="C5975" s="20" t="str">
        <f>+IF(D5975="","",SUBTOTAL(3,D$7:D5975))</f>
        <v/>
      </c>
    </row>
    <row r="5976" spans="3:3">
      <c r="C5976" s="20" t="str">
        <f>+IF(D5976="","",SUBTOTAL(3,D$7:D5976))</f>
        <v/>
      </c>
    </row>
    <row r="5977" spans="3:3">
      <c r="C5977" s="20" t="str">
        <f>+IF(D5977="","",SUBTOTAL(3,D$7:D5977))</f>
        <v/>
      </c>
    </row>
    <row r="5978" spans="3:3">
      <c r="C5978" s="20" t="str">
        <f>+IF(D5978="","",SUBTOTAL(3,D$7:D5978))</f>
        <v/>
      </c>
    </row>
    <row r="5979" spans="3:3">
      <c r="C5979" s="20" t="str">
        <f>+IF(D5979="","",SUBTOTAL(3,D$7:D5979))</f>
        <v/>
      </c>
    </row>
    <row r="5980" spans="3:3">
      <c r="C5980" s="20" t="str">
        <f>+IF(D5980="","",SUBTOTAL(3,D$7:D5980))</f>
        <v/>
      </c>
    </row>
    <row r="5981" spans="3:3">
      <c r="C5981" s="20" t="str">
        <f>+IF(D5981="","",SUBTOTAL(3,D$7:D5981))</f>
        <v/>
      </c>
    </row>
    <row r="5982" spans="3:3">
      <c r="C5982" s="20" t="str">
        <f>+IF(D5982="","",SUBTOTAL(3,D$7:D5982))</f>
        <v/>
      </c>
    </row>
    <row r="5983" spans="3:3">
      <c r="C5983" s="20" t="str">
        <f>+IF(D5983="","",SUBTOTAL(3,D$7:D5983))</f>
        <v/>
      </c>
    </row>
    <row r="5984" spans="3:3">
      <c r="C5984" s="20" t="str">
        <f>+IF(D5984="","",SUBTOTAL(3,D$7:D5984))</f>
        <v/>
      </c>
    </row>
    <row r="5985" spans="3:3">
      <c r="C5985" s="20" t="str">
        <f>+IF(D5985="","",SUBTOTAL(3,D$7:D5985))</f>
        <v/>
      </c>
    </row>
    <row r="5986" spans="3:3">
      <c r="C5986" s="20" t="str">
        <f>+IF(D5986="","",SUBTOTAL(3,D$7:D5986))</f>
        <v/>
      </c>
    </row>
    <row r="5987" spans="3:3">
      <c r="C5987" s="20" t="str">
        <f>+IF(D5987="","",SUBTOTAL(3,D$7:D5987))</f>
        <v/>
      </c>
    </row>
    <row r="5988" spans="3:3">
      <c r="C5988" s="20" t="str">
        <f>+IF(D5988="","",SUBTOTAL(3,D$7:D5988))</f>
        <v/>
      </c>
    </row>
    <row r="5989" spans="3:3">
      <c r="C5989" s="20" t="str">
        <f>+IF(D5989="","",SUBTOTAL(3,D$7:D5989))</f>
        <v/>
      </c>
    </row>
    <row r="5990" spans="3:3">
      <c r="C5990" s="20" t="str">
        <f>+IF(D5990="","",SUBTOTAL(3,D$7:D5990))</f>
        <v/>
      </c>
    </row>
    <row r="5991" spans="3:3">
      <c r="C5991" s="20" t="str">
        <f>+IF(D5991="","",SUBTOTAL(3,D$7:D5991))</f>
        <v/>
      </c>
    </row>
    <row r="5992" spans="3:3">
      <c r="C5992" s="20" t="str">
        <f>+IF(D5992="","",SUBTOTAL(3,D$7:D5992))</f>
        <v/>
      </c>
    </row>
    <row r="5993" spans="3:3">
      <c r="C5993" s="20" t="str">
        <f>+IF(D5993="","",SUBTOTAL(3,D$7:D5993))</f>
        <v/>
      </c>
    </row>
    <row r="5994" spans="3:3">
      <c r="C5994" s="20" t="str">
        <f>+IF(D5994="","",SUBTOTAL(3,D$7:D5994))</f>
        <v/>
      </c>
    </row>
    <row r="5995" spans="3:3">
      <c r="C5995" s="20" t="str">
        <f>+IF(D5995="","",SUBTOTAL(3,D$7:D5995))</f>
        <v/>
      </c>
    </row>
    <row r="5996" spans="3:3">
      <c r="C5996" s="20" t="str">
        <f>+IF(D5996="","",SUBTOTAL(3,D$7:D5996))</f>
        <v/>
      </c>
    </row>
    <row r="5997" spans="3:3">
      <c r="C5997" s="20" t="str">
        <f>+IF(D5997="","",SUBTOTAL(3,D$7:D5997))</f>
        <v/>
      </c>
    </row>
    <row r="5998" spans="3:3">
      <c r="C5998" s="20" t="str">
        <f>+IF(D5998="","",SUBTOTAL(3,D$7:D5998))</f>
        <v/>
      </c>
    </row>
    <row r="5999" spans="3:3">
      <c r="C5999" s="20" t="str">
        <f>+IF(D5999="","",SUBTOTAL(3,D$7:D5999))</f>
        <v/>
      </c>
    </row>
    <row r="6000" spans="3:3">
      <c r="C6000" s="20" t="str">
        <f>+IF(D6000="","",SUBTOTAL(3,D$7:D6000))</f>
        <v/>
      </c>
    </row>
    <row r="6001" spans="3:3">
      <c r="C6001" s="20" t="str">
        <f>+IF(D6001="","",SUBTOTAL(3,D$7:D6001))</f>
        <v/>
      </c>
    </row>
    <row r="6002" spans="3:3">
      <c r="C6002" s="20" t="str">
        <f>+IF(D6002="","",SUBTOTAL(3,D$7:D6002))</f>
        <v/>
      </c>
    </row>
    <row r="6003" spans="3:3">
      <c r="C6003" s="20" t="str">
        <f>+IF(D6003="","",SUBTOTAL(3,D$7:D6003))</f>
        <v/>
      </c>
    </row>
    <row r="6004" spans="3:3">
      <c r="C6004" s="20" t="str">
        <f>+IF(D6004="","",SUBTOTAL(3,D$7:D6004))</f>
        <v/>
      </c>
    </row>
    <row r="6005" spans="3:3">
      <c r="C6005" s="20" t="str">
        <f>+IF(D6005="","",SUBTOTAL(3,D$7:D6005))</f>
        <v/>
      </c>
    </row>
    <row r="6006" spans="3:3">
      <c r="C6006" s="20" t="str">
        <f>+IF(D6006="","",SUBTOTAL(3,D$7:D6006))</f>
        <v/>
      </c>
    </row>
    <row r="6007" spans="3:3">
      <c r="C6007" s="20" t="str">
        <f>+IF(D6007="","",SUBTOTAL(3,D$7:D6007))</f>
        <v/>
      </c>
    </row>
    <row r="6008" spans="3:3">
      <c r="C6008" s="20" t="str">
        <f>+IF(D6008="","",SUBTOTAL(3,D$7:D6008))</f>
        <v/>
      </c>
    </row>
    <row r="6009" spans="3:3">
      <c r="C6009" s="20" t="str">
        <f>+IF(D6009="","",SUBTOTAL(3,D$7:D6009))</f>
        <v/>
      </c>
    </row>
    <row r="6010" spans="3:3">
      <c r="C6010" s="20" t="str">
        <f>+IF(D6010="","",SUBTOTAL(3,D$7:D6010))</f>
        <v/>
      </c>
    </row>
    <row r="6011" spans="3:3">
      <c r="C6011" s="20" t="str">
        <f>+IF(D6011="","",SUBTOTAL(3,D$7:D6011))</f>
        <v/>
      </c>
    </row>
    <row r="6012" spans="3:3">
      <c r="C6012" s="20" t="str">
        <f>+IF(D6012="","",SUBTOTAL(3,D$7:D6012))</f>
        <v/>
      </c>
    </row>
    <row r="6013" spans="3:3">
      <c r="C6013" s="20" t="str">
        <f>+IF(D6013="","",SUBTOTAL(3,D$7:D6013))</f>
        <v/>
      </c>
    </row>
    <row r="6014" spans="3:3">
      <c r="C6014" s="20" t="str">
        <f>+IF(D6014="","",SUBTOTAL(3,D$7:D6014))</f>
        <v/>
      </c>
    </row>
    <row r="6015" spans="3:3">
      <c r="C6015" s="20" t="str">
        <f>+IF(D6015="","",SUBTOTAL(3,D$7:D6015))</f>
        <v/>
      </c>
    </row>
    <row r="6016" spans="3:3">
      <c r="C6016" s="20" t="str">
        <f>+IF(D6016="","",SUBTOTAL(3,D$7:D6016))</f>
        <v/>
      </c>
    </row>
    <row r="6017" spans="3:3">
      <c r="C6017" s="20" t="str">
        <f>+IF(D6017="","",SUBTOTAL(3,D$7:D6017))</f>
        <v/>
      </c>
    </row>
    <row r="6018" spans="3:3">
      <c r="C6018" s="20" t="str">
        <f>+IF(D6018="","",SUBTOTAL(3,D$7:D6018))</f>
        <v/>
      </c>
    </row>
    <row r="6019" spans="3:3">
      <c r="C6019" s="20" t="str">
        <f>+IF(D6019="","",SUBTOTAL(3,D$7:D6019))</f>
        <v/>
      </c>
    </row>
    <row r="6020" spans="3:3">
      <c r="C6020" s="20" t="str">
        <f>+IF(D6020="","",SUBTOTAL(3,D$7:D6020))</f>
        <v/>
      </c>
    </row>
    <row r="6021" spans="3:3">
      <c r="C6021" s="20" t="str">
        <f>+IF(D6021="","",SUBTOTAL(3,D$7:D6021))</f>
        <v/>
      </c>
    </row>
    <row r="6022" spans="3:3">
      <c r="C6022" s="20" t="str">
        <f>+IF(D6022="","",SUBTOTAL(3,D$7:D6022))</f>
        <v/>
      </c>
    </row>
    <row r="6023" spans="3:3">
      <c r="C6023" s="20" t="str">
        <f>+IF(D6023="","",SUBTOTAL(3,D$7:D6023))</f>
        <v/>
      </c>
    </row>
    <row r="6024" spans="3:3">
      <c r="C6024" s="20" t="str">
        <f>+IF(D6024="","",SUBTOTAL(3,D$7:D6024))</f>
        <v/>
      </c>
    </row>
    <row r="6025" spans="3:3">
      <c r="C6025" s="20" t="str">
        <f>+IF(D6025="","",SUBTOTAL(3,D$7:D6025))</f>
        <v/>
      </c>
    </row>
    <row r="6026" spans="3:3">
      <c r="C6026" s="20" t="str">
        <f>+IF(D6026="","",SUBTOTAL(3,D$7:D6026))</f>
        <v/>
      </c>
    </row>
    <row r="6027" spans="3:3">
      <c r="C6027" s="20" t="str">
        <f>+IF(D6027="","",SUBTOTAL(3,D$7:D6027))</f>
        <v/>
      </c>
    </row>
    <row r="6028" spans="3:3">
      <c r="C6028" s="20" t="str">
        <f>+IF(D6028="","",SUBTOTAL(3,D$7:D6028))</f>
        <v/>
      </c>
    </row>
    <row r="6029" spans="3:3">
      <c r="C6029" s="20" t="str">
        <f>+IF(D6029="","",SUBTOTAL(3,D$7:D6029))</f>
        <v/>
      </c>
    </row>
    <row r="6030" spans="3:3">
      <c r="C6030" s="20" t="str">
        <f>+IF(D6030="","",SUBTOTAL(3,D$7:D6030))</f>
        <v/>
      </c>
    </row>
    <row r="6031" spans="3:3">
      <c r="C6031" s="20" t="str">
        <f>+IF(D6031="","",SUBTOTAL(3,D$7:D6031))</f>
        <v/>
      </c>
    </row>
    <row r="6032" spans="3:3">
      <c r="C6032" s="20" t="str">
        <f>+IF(D6032="","",SUBTOTAL(3,D$7:D6032))</f>
        <v/>
      </c>
    </row>
    <row r="6033" spans="3:3">
      <c r="C6033" s="20" t="str">
        <f>+IF(D6033="","",SUBTOTAL(3,D$7:D6033))</f>
        <v/>
      </c>
    </row>
    <row r="6034" spans="3:3">
      <c r="C6034" s="20" t="str">
        <f>+IF(D6034="","",SUBTOTAL(3,D$7:D6034))</f>
        <v/>
      </c>
    </row>
    <row r="6035" spans="3:3">
      <c r="C6035" s="20" t="str">
        <f>+IF(D6035="","",SUBTOTAL(3,D$7:D6035))</f>
        <v/>
      </c>
    </row>
    <row r="6036" spans="3:3">
      <c r="C6036" s="20" t="str">
        <f>+IF(D6036="","",SUBTOTAL(3,D$7:D6036))</f>
        <v/>
      </c>
    </row>
    <row r="6037" spans="3:3">
      <c r="C6037" s="20" t="str">
        <f>+IF(D6037="","",SUBTOTAL(3,D$7:D6037))</f>
        <v/>
      </c>
    </row>
    <row r="6038" spans="3:3">
      <c r="C6038" s="20" t="str">
        <f>+IF(D6038="","",SUBTOTAL(3,D$7:D6038))</f>
        <v/>
      </c>
    </row>
    <row r="6039" spans="3:3">
      <c r="C6039" s="20" t="str">
        <f>+IF(D6039="","",SUBTOTAL(3,D$7:D6039))</f>
        <v/>
      </c>
    </row>
    <row r="6040" spans="3:3">
      <c r="C6040" s="20" t="str">
        <f>+IF(D6040="","",SUBTOTAL(3,D$7:D6040))</f>
        <v/>
      </c>
    </row>
    <row r="6041" spans="3:3">
      <c r="C6041" s="20" t="str">
        <f>+IF(D6041="","",SUBTOTAL(3,D$7:D6041))</f>
        <v/>
      </c>
    </row>
    <row r="6042" spans="3:3">
      <c r="C6042" s="20" t="str">
        <f>+IF(D6042="","",SUBTOTAL(3,D$7:D6042))</f>
        <v/>
      </c>
    </row>
    <row r="6043" spans="3:3">
      <c r="C6043" s="20" t="str">
        <f>+IF(D6043="","",SUBTOTAL(3,D$7:D6043))</f>
        <v/>
      </c>
    </row>
    <row r="6044" spans="3:3">
      <c r="C6044" s="20" t="str">
        <f>+IF(D6044="","",SUBTOTAL(3,D$7:D6044))</f>
        <v/>
      </c>
    </row>
    <row r="6045" spans="3:3">
      <c r="C6045" s="20" t="str">
        <f>+IF(D6045="","",SUBTOTAL(3,D$7:D6045))</f>
        <v/>
      </c>
    </row>
    <row r="6046" spans="3:3">
      <c r="C6046" s="20" t="str">
        <f>+IF(D6046="","",SUBTOTAL(3,D$7:D6046))</f>
        <v/>
      </c>
    </row>
    <row r="6047" spans="3:3">
      <c r="C6047" s="20" t="str">
        <f>+IF(D6047="","",SUBTOTAL(3,D$7:D6047))</f>
        <v/>
      </c>
    </row>
    <row r="6048" spans="3:3">
      <c r="C6048" s="20" t="str">
        <f>+IF(D6048="","",SUBTOTAL(3,D$7:D6048))</f>
        <v/>
      </c>
    </row>
    <row r="6049" spans="3:3">
      <c r="C6049" s="20" t="str">
        <f>+IF(D6049="","",SUBTOTAL(3,D$7:D6049))</f>
        <v/>
      </c>
    </row>
    <row r="6050" spans="3:3">
      <c r="C6050" s="20" t="str">
        <f>+IF(D6050="","",SUBTOTAL(3,D$7:D6050))</f>
        <v/>
      </c>
    </row>
    <row r="6051" spans="3:3">
      <c r="C6051" s="20" t="str">
        <f>+IF(D6051="","",SUBTOTAL(3,D$7:D6051))</f>
        <v/>
      </c>
    </row>
    <row r="6052" spans="3:3">
      <c r="C6052" s="20" t="str">
        <f>+IF(D6052="","",SUBTOTAL(3,D$7:D6052))</f>
        <v/>
      </c>
    </row>
    <row r="6053" spans="3:3">
      <c r="C6053" s="20" t="str">
        <f>+IF(D6053="","",SUBTOTAL(3,D$7:D6053))</f>
        <v/>
      </c>
    </row>
    <row r="6054" spans="3:3">
      <c r="C6054" s="20" t="str">
        <f>+IF(D6054="","",SUBTOTAL(3,D$7:D6054))</f>
        <v/>
      </c>
    </row>
    <row r="6055" spans="3:3">
      <c r="C6055" s="20" t="str">
        <f>+IF(D6055="","",SUBTOTAL(3,D$7:D6055))</f>
        <v/>
      </c>
    </row>
    <row r="6056" spans="3:3">
      <c r="C6056" s="20" t="str">
        <f>+IF(D6056="","",SUBTOTAL(3,D$7:D6056))</f>
        <v/>
      </c>
    </row>
    <row r="6057" spans="3:3">
      <c r="C6057" s="20" t="str">
        <f>+IF(D6057="","",SUBTOTAL(3,D$7:D6057))</f>
        <v/>
      </c>
    </row>
    <row r="6058" spans="3:3">
      <c r="C6058" s="20" t="str">
        <f>+IF(D6058="","",SUBTOTAL(3,D$7:D6058))</f>
        <v/>
      </c>
    </row>
    <row r="6059" spans="3:3">
      <c r="C6059" s="20" t="str">
        <f>+IF(D6059="","",SUBTOTAL(3,D$7:D6059))</f>
        <v/>
      </c>
    </row>
    <row r="6060" spans="3:3">
      <c r="C6060" s="20" t="str">
        <f>+IF(D6060="","",SUBTOTAL(3,D$7:D6060))</f>
        <v/>
      </c>
    </row>
    <row r="6061" spans="3:3">
      <c r="C6061" s="20" t="str">
        <f>+IF(D6061="","",SUBTOTAL(3,D$7:D6061))</f>
        <v/>
      </c>
    </row>
    <row r="6062" spans="3:3">
      <c r="C6062" s="20" t="str">
        <f>+IF(D6062="","",SUBTOTAL(3,D$7:D6062))</f>
        <v/>
      </c>
    </row>
    <row r="6063" spans="3:3">
      <c r="C6063" s="20" t="str">
        <f>+IF(D6063="","",SUBTOTAL(3,D$7:D6063))</f>
        <v/>
      </c>
    </row>
    <row r="6064" spans="3:3">
      <c r="C6064" s="20" t="str">
        <f>+IF(D6064="","",SUBTOTAL(3,D$7:D6064))</f>
        <v/>
      </c>
    </row>
    <row r="6065" spans="3:3">
      <c r="C6065" s="20" t="str">
        <f>+IF(D6065="","",SUBTOTAL(3,D$7:D6065))</f>
        <v/>
      </c>
    </row>
    <row r="6066" spans="3:3">
      <c r="C6066" s="20" t="str">
        <f>+IF(D6066="","",SUBTOTAL(3,D$7:D6066))</f>
        <v/>
      </c>
    </row>
    <row r="6067" spans="3:3">
      <c r="C6067" s="20" t="str">
        <f>+IF(D6067="","",SUBTOTAL(3,D$7:D6067))</f>
        <v/>
      </c>
    </row>
    <row r="6068" spans="3:3">
      <c r="C6068" s="20" t="str">
        <f>+IF(D6068="","",SUBTOTAL(3,D$7:D6068))</f>
        <v/>
      </c>
    </row>
    <row r="6069" spans="3:3">
      <c r="C6069" s="20" t="str">
        <f>+IF(D6069="","",SUBTOTAL(3,D$7:D6069))</f>
        <v/>
      </c>
    </row>
    <row r="6070" spans="3:3">
      <c r="C6070" s="20" t="str">
        <f>+IF(D6070="","",SUBTOTAL(3,D$7:D6070))</f>
        <v/>
      </c>
    </row>
    <row r="6071" spans="3:3">
      <c r="C6071" s="20" t="str">
        <f>+IF(D6071="","",SUBTOTAL(3,D$7:D6071))</f>
        <v/>
      </c>
    </row>
    <row r="6072" spans="3:3">
      <c r="C6072" s="20" t="str">
        <f>+IF(D6072="","",SUBTOTAL(3,D$7:D6072))</f>
        <v/>
      </c>
    </row>
    <row r="6073" spans="3:3">
      <c r="C6073" s="20" t="str">
        <f>+IF(D6073="","",SUBTOTAL(3,D$7:D6073))</f>
        <v/>
      </c>
    </row>
    <row r="6074" spans="3:3">
      <c r="C6074" s="20" t="str">
        <f>+IF(D6074="","",SUBTOTAL(3,D$7:D6074))</f>
        <v/>
      </c>
    </row>
    <row r="6075" spans="3:3">
      <c r="C6075" s="20" t="str">
        <f>+IF(D6075="","",SUBTOTAL(3,D$7:D6075))</f>
        <v/>
      </c>
    </row>
    <row r="6076" spans="3:3">
      <c r="C6076" s="20" t="str">
        <f>+IF(D6076="","",SUBTOTAL(3,D$7:D6076))</f>
        <v/>
      </c>
    </row>
    <row r="6077" spans="3:3">
      <c r="C6077" s="20" t="str">
        <f>+IF(D6077="","",SUBTOTAL(3,D$7:D6077))</f>
        <v/>
      </c>
    </row>
    <row r="6078" spans="3:3">
      <c r="C6078" s="20" t="str">
        <f>+IF(D6078="","",SUBTOTAL(3,D$7:D6078))</f>
        <v/>
      </c>
    </row>
    <row r="6079" spans="3:3">
      <c r="C6079" s="20" t="str">
        <f>+IF(D6079="","",SUBTOTAL(3,D$7:D6079))</f>
        <v/>
      </c>
    </row>
    <row r="6080" spans="3:3">
      <c r="C6080" s="20" t="str">
        <f>+IF(D6080="","",SUBTOTAL(3,D$7:D6080))</f>
        <v/>
      </c>
    </row>
    <row r="6081" spans="3:3">
      <c r="C6081" s="20" t="str">
        <f>+IF(D6081="","",SUBTOTAL(3,D$7:D6081))</f>
        <v/>
      </c>
    </row>
    <row r="6082" spans="3:3">
      <c r="C6082" s="20" t="str">
        <f>+IF(D6082="","",SUBTOTAL(3,D$7:D6082))</f>
        <v/>
      </c>
    </row>
    <row r="6083" spans="3:3">
      <c r="C6083" s="20" t="str">
        <f>+IF(D6083="","",SUBTOTAL(3,D$7:D6083))</f>
        <v/>
      </c>
    </row>
    <row r="6084" spans="3:3">
      <c r="C6084" s="20" t="str">
        <f>+IF(D6084="","",SUBTOTAL(3,D$7:D6084))</f>
        <v/>
      </c>
    </row>
    <row r="6085" spans="3:3">
      <c r="C6085" s="20" t="str">
        <f>+IF(D6085="","",SUBTOTAL(3,D$7:D6085))</f>
        <v/>
      </c>
    </row>
    <row r="6086" spans="3:3">
      <c r="C6086" s="20" t="str">
        <f>+IF(D6086="","",SUBTOTAL(3,D$7:D6086))</f>
        <v/>
      </c>
    </row>
    <row r="6087" spans="3:3">
      <c r="C6087" s="20" t="str">
        <f>+IF(D6087="","",SUBTOTAL(3,D$7:D6087))</f>
        <v/>
      </c>
    </row>
    <row r="6088" spans="3:3">
      <c r="C6088" s="20" t="str">
        <f>+IF(D6088="","",SUBTOTAL(3,D$7:D6088))</f>
        <v/>
      </c>
    </row>
    <row r="6089" spans="3:3">
      <c r="C6089" s="20" t="str">
        <f>+IF(D6089="","",SUBTOTAL(3,D$7:D6089))</f>
        <v/>
      </c>
    </row>
    <row r="6090" spans="3:3">
      <c r="C6090" s="20" t="str">
        <f>+IF(D6090="","",SUBTOTAL(3,D$7:D6090))</f>
        <v/>
      </c>
    </row>
    <row r="6091" spans="3:3">
      <c r="C6091" s="20" t="str">
        <f>+IF(D6091="","",SUBTOTAL(3,D$7:D6091))</f>
        <v/>
      </c>
    </row>
    <row r="6092" spans="3:3">
      <c r="C6092" s="20" t="str">
        <f>+IF(D6092="","",SUBTOTAL(3,D$7:D6092))</f>
        <v/>
      </c>
    </row>
    <row r="6093" spans="3:3">
      <c r="C6093" s="20" t="str">
        <f>+IF(D6093="","",SUBTOTAL(3,D$7:D6093))</f>
        <v/>
      </c>
    </row>
    <row r="6094" spans="3:3">
      <c r="C6094" s="20" t="str">
        <f>+IF(D6094="","",SUBTOTAL(3,D$7:D6094))</f>
        <v/>
      </c>
    </row>
    <row r="6095" spans="3:3">
      <c r="C6095" s="20" t="str">
        <f>+IF(D6095="","",SUBTOTAL(3,D$7:D6095))</f>
        <v/>
      </c>
    </row>
    <row r="6096" spans="3:3">
      <c r="C6096" s="20" t="str">
        <f>+IF(D6096="","",SUBTOTAL(3,D$7:D6096))</f>
        <v/>
      </c>
    </row>
    <row r="6097" spans="3:3">
      <c r="C6097" s="20" t="str">
        <f>+IF(D6097="","",SUBTOTAL(3,D$7:D6097))</f>
        <v/>
      </c>
    </row>
    <row r="6098" spans="3:3">
      <c r="C6098" s="20" t="str">
        <f>+IF(D6098="","",SUBTOTAL(3,D$7:D6098))</f>
        <v/>
      </c>
    </row>
    <row r="6099" spans="3:3">
      <c r="C6099" s="20" t="str">
        <f>+IF(D6099="","",SUBTOTAL(3,D$7:D6099))</f>
        <v/>
      </c>
    </row>
    <row r="6100" spans="3:3">
      <c r="C6100" s="20" t="str">
        <f>+IF(D6100="","",SUBTOTAL(3,D$7:D6100))</f>
        <v/>
      </c>
    </row>
    <row r="6101" spans="3:3">
      <c r="C6101" s="20" t="str">
        <f>+IF(D6101="","",SUBTOTAL(3,D$7:D6101))</f>
        <v/>
      </c>
    </row>
    <row r="6102" spans="3:3">
      <c r="C6102" s="20" t="str">
        <f>+IF(D6102="","",SUBTOTAL(3,D$7:D6102))</f>
        <v/>
      </c>
    </row>
    <row r="6103" spans="3:3">
      <c r="C6103" s="20" t="str">
        <f>+IF(D6103="","",SUBTOTAL(3,D$7:D6103))</f>
        <v/>
      </c>
    </row>
    <row r="6104" spans="3:3">
      <c r="C6104" s="20" t="str">
        <f>+IF(D6104="","",SUBTOTAL(3,D$7:D6104))</f>
        <v/>
      </c>
    </row>
    <row r="6105" spans="3:3">
      <c r="C6105" s="20" t="str">
        <f>+IF(D6105="","",SUBTOTAL(3,D$7:D6105))</f>
        <v/>
      </c>
    </row>
    <row r="6106" spans="3:3">
      <c r="C6106" s="20" t="str">
        <f>+IF(D6106="","",SUBTOTAL(3,D$7:D6106))</f>
        <v/>
      </c>
    </row>
    <row r="6107" spans="3:3">
      <c r="C6107" s="20" t="str">
        <f>+IF(D6107="","",SUBTOTAL(3,D$7:D6107))</f>
        <v/>
      </c>
    </row>
    <row r="6108" spans="3:3">
      <c r="C6108" s="20" t="str">
        <f>+IF(D6108="","",SUBTOTAL(3,D$7:D6108))</f>
        <v/>
      </c>
    </row>
    <row r="6109" spans="3:3">
      <c r="C6109" s="20" t="str">
        <f>+IF(D6109="","",SUBTOTAL(3,D$7:D6109))</f>
        <v/>
      </c>
    </row>
    <row r="6110" spans="3:3">
      <c r="C6110" s="20" t="str">
        <f>+IF(D6110="","",SUBTOTAL(3,D$7:D6110))</f>
        <v/>
      </c>
    </row>
    <row r="6111" spans="3:3">
      <c r="C6111" s="20" t="str">
        <f>+IF(D6111="","",SUBTOTAL(3,D$7:D6111))</f>
        <v/>
      </c>
    </row>
    <row r="6112" spans="3:3">
      <c r="C6112" s="20" t="str">
        <f>+IF(D6112="","",SUBTOTAL(3,D$7:D6112))</f>
        <v/>
      </c>
    </row>
    <row r="6113" spans="3:3">
      <c r="C6113" s="20" t="str">
        <f>+IF(D6113="","",SUBTOTAL(3,D$7:D6113))</f>
        <v/>
      </c>
    </row>
    <row r="6114" spans="3:3">
      <c r="C6114" s="20" t="str">
        <f>+IF(D6114="","",SUBTOTAL(3,D$7:D6114))</f>
        <v/>
      </c>
    </row>
    <row r="6115" spans="3:3">
      <c r="C6115" s="20" t="str">
        <f>+IF(D6115="","",SUBTOTAL(3,D$7:D6115))</f>
        <v/>
      </c>
    </row>
    <row r="6116" spans="3:3">
      <c r="C6116" s="20" t="str">
        <f>+IF(D6116="","",SUBTOTAL(3,D$7:D6116))</f>
        <v/>
      </c>
    </row>
    <row r="6117" spans="3:3">
      <c r="C6117" s="20" t="str">
        <f>+IF(D6117="","",SUBTOTAL(3,D$7:D6117))</f>
        <v/>
      </c>
    </row>
    <row r="6118" spans="3:3">
      <c r="C6118" s="20" t="str">
        <f>+IF(D6118="","",SUBTOTAL(3,D$7:D6118))</f>
        <v/>
      </c>
    </row>
    <row r="6119" spans="3:3">
      <c r="C6119" s="20" t="str">
        <f>+IF(D6119="","",SUBTOTAL(3,D$7:D6119))</f>
        <v/>
      </c>
    </row>
    <row r="6120" spans="3:3">
      <c r="C6120" s="20" t="str">
        <f>+IF(D6120="","",SUBTOTAL(3,D$7:D6120))</f>
        <v/>
      </c>
    </row>
    <row r="6121" spans="3:3">
      <c r="C6121" s="20" t="str">
        <f>+IF(D6121="","",SUBTOTAL(3,D$7:D6121))</f>
        <v/>
      </c>
    </row>
    <row r="6122" spans="3:3">
      <c r="C6122" s="20" t="str">
        <f>+IF(D6122="","",SUBTOTAL(3,D$7:D6122))</f>
        <v/>
      </c>
    </row>
    <row r="6123" spans="3:3">
      <c r="C6123" s="20" t="str">
        <f>+IF(D6123="","",SUBTOTAL(3,D$7:D6123))</f>
        <v/>
      </c>
    </row>
    <row r="6124" spans="3:3">
      <c r="C6124" s="20" t="str">
        <f>+IF(D6124="","",SUBTOTAL(3,D$7:D6124))</f>
        <v/>
      </c>
    </row>
    <row r="6125" spans="3:3">
      <c r="C6125" s="20" t="str">
        <f>+IF(D6125="","",SUBTOTAL(3,D$7:D6125))</f>
        <v/>
      </c>
    </row>
    <row r="6126" spans="3:3">
      <c r="C6126" s="20" t="str">
        <f>+IF(D6126="","",SUBTOTAL(3,D$7:D6126))</f>
        <v/>
      </c>
    </row>
    <row r="6127" spans="3:3">
      <c r="C6127" s="20" t="str">
        <f>+IF(D6127="","",SUBTOTAL(3,D$7:D6127))</f>
        <v/>
      </c>
    </row>
    <row r="6128" spans="3:3">
      <c r="C6128" s="20" t="str">
        <f>+IF(D6128="","",SUBTOTAL(3,D$7:D6128))</f>
        <v/>
      </c>
    </row>
    <row r="6129" spans="3:3">
      <c r="C6129" s="20" t="str">
        <f>+IF(D6129="","",SUBTOTAL(3,D$7:D6129))</f>
        <v/>
      </c>
    </row>
    <row r="6130" spans="3:3">
      <c r="C6130" s="20" t="str">
        <f>+IF(D6130="","",SUBTOTAL(3,D$7:D6130))</f>
        <v/>
      </c>
    </row>
    <row r="6131" spans="3:3">
      <c r="C6131" s="20" t="str">
        <f>+IF(D6131="","",SUBTOTAL(3,D$7:D6131))</f>
        <v/>
      </c>
    </row>
    <row r="6132" spans="3:3">
      <c r="C6132" s="20" t="str">
        <f>+IF(D6132="","",SUBTOTAL(3,D$7:D6132))</f>
        <v/>
      </c>
    </row>
    <row r="6133" spans="3:3">
      <c r="C6133" s="20" t="str">
        <f>+IF(D6133="","",SUBTOTAL(3,D$7:D6133))</f>
        <v/>
      </c>
    </row>
    <row r="6134" spans="3:3">
      <c r="C6134" s="20" t="str">
        <f>+IF(D6134="","",SUBTOTAL(3,D$7:D6134))</f>
        <v/>
      </c>
    </row>
    <row r="6135" spans="3:3">
      <c r="C6135" s="20" t="str">
        <f>+IF(D6135="","",SUBTOTAL(3,D$7:D6135))</f>
        <v/>
      </c>
    </row>
    <row r="6136" spans="3:3">
      <c r="C6136" s="20" t="str">
        <f>+IF(D6136="","",SUBTOTAL(3,D$7:D6136))</f>
        <v/>
      </c>
    </row>
    <row r="6137" spans="3:3">
      <c r="C6137" s="20" t="str">
        <f>+IF(D6137="","",SUBTOTAL(3,D$7:D6137))</f>
        <v/>
      </c>
    </row>
    <row r="6138" spans="3:3">
      <c r="C6138" s="20" t="str">
        <f>+IF(D6138="","",SUBTOTAL(3,D$7:D6138))</f>
        <v/>
      </c>
    </row>
    <row r="6139" spans="3:3">
      <c r="C6139" s="20" t="str">
        <f>+IF(D6139="","",SUBTOTAL(3,D$7:D6139))</f>
        <v/>
      </c>
    </row>
    <row r="6140" spans="3:3">
      <c r="C6140" s="20" t="str">
        <f>+IF(D6140="","",SUBTOTAL(3,D$7:D6140))</f>
        <v/>
      </c>
    </row>
    <row r="6141" spans="3:3">
      <c r="C6141" s="20" t="str">
        <f>+IF(D6141="","",SUBTOTAL(3,D$7:D6141))</f>
        <v/>
      </c>
    </row>
    <row r="6142" spans="3:3">
      <c r="C6142" s="20" t="str">
        <f>+IF(D6142="","",SUBTOTAL(3,D$7:D6142))</f>
        <v/>
      </c>
    </row>
    <row r="6143" spans="3:3">
      <c r="C6143" s="20" t="str">
        <f>+IF(D6143="","",SUBTOTAL(3,D$7:D6143))</f>
        <v/>
      </c>
    </row>
    <row r="6144" spans="3:3">
      <c r="C6144" s="20" t="str">
        <f>+IF(D6144="","",SUBTOTAL(3,D$7:D6144))</f>
        <v/>
      </c>
    </row>
    <row r="6145" spans="3:3">
      <c r="C6145" s="20" t="str">
        <f>+IF(D6145="","",SUBTOTAL(3,D$7:D6145))</f>
        <v/>
      </c>
    </row>
    <row r="6146" spans="3:3">
      <c r="C6146" s="20" t="str">
        <f>+IF(D6146="","",SUBTOTAL(3,D$7:D6146))</f>
        <v/>
      </c>
    </row>
    <row r="6147" spans="3:3">
      <c r="C6147" s="20" t="str">
        <f>+IF(D6147="","",SUBTOTAL(3,D$7:D6147))</f>
        <v/>
      </c>
    </row>
    <row r="6148" spans="3:3">
      <c r="C6148" s="20" t="str">
        <f>+IF(D6148="","",SUBTOTAL(3,D$7:D6148))</f>
        <v/>
      </c>
    </row>
    <row r="6149" spans="3:3">
      <c r="C6149" s="20" t="str">
        <f>+IF(D6149="","",SUBTOTAL(3,D$7:D6149))</f>
        <v/>
      </c>
    </row>
    <row r="6150" spans="3:3">
      <c r="C6150" s="20" t="str">
        <f>+IF(D6150="","",SUBTOTAL(3,D$7:D6150))</f>
        <v/>
      </c>
    </row>
    <row r="6151" spans="3:3">
      <c r="C6151" s="20" t="str">
        <f>+IF(D6151="","",SUBTOTAL(3,D$7:D6151))</f>
        <v/>
      </c>
    </row>
    <row r="6152" spans="3:3">
      <c r="C6152" s="20" t="str">
        <f>+IF(D6152="","",SUBTOTAL(3,D$7:D6152))</f>
        <v/>
      </c>
    </row>
    <row r="6153" spans="3:3">
      <c r="C6153" s="20" t="str">
        <f>+IF(D6153="","",SUBTOTAL(3,D$7:D6153))</f>
        <v/>
      </c>
    </row>
    <row r="6154" spans="3:3">
      <c r="C6154" s="20" t="str">
        <f>+IF(D6154="","",SUBTOTAL(3,D$7:D6154))</f>
        <v/>
      </c>
    </row>
    <row r="6155" spans="3:3">
      <c r="C6155" s="20" t="str">
        <f>+IF(D6155="","",SUBTOTAL(3,D$7:D6155))</f>
        <v/>
      </c>
    </row>
    <row r="6156" spans="3:3">
      <c r="C6156" s="20" t="str">
        <f>+IF(D6156="","",SUBTOTAL(3,D$7:D6156))</f>
        <v/>
      </c>
    </row>
    <row r="6157" spans="3:3">
      <c r="C6157" s="20" t="str">
        <f>+IF(D6157="","",SUBTOTAL(3,D$7:D6157))</f>
        <v/>
      </c>
    </row>
    <row r="6158" spans="3:3">
      <c r="C6158" s="20" t="str">
        <f>+IF(D6158="","",SUBTOTAL(3,D$7:D6158))</f>
        <v/>
      </c>
    </row>
    <row r="6159" spans="3:3">
      <c r="C6159" s="20" t="str">
        <f>+IF(D6159="","",SUBTOTAL(3,D$7:D6159))</f>
        <v/>
      </c>
    </row>
    <row r="6160" spans="3:3">
      <c r="C6160" s="20" t="str">
        <f>+IF(D6160="","",SUBTOTAL(3,D$7:D6160))</f>
        <v/>
      </c>
    </row>
    <row r="6161" spans="3:3">
      <c r="C6161" s="20" t="str">
        <f>+IF(D6161="","",SUBTOTAL(3,D$7:D6161))</f>
        <v/>
      </c>
    </row>
    <row r="6162" spans="3:3">
      <c r="C6162" s="20" t="str">
        <f>+IF(D6162="","",SUBTOTAL(3,D$7:D6162))</f>
        <v/>
      </c>
    </row>
    <row r="6163" spans="3:3">
      <c r="C6163" s="20" t="str">
        <f>+IF(D6163="","",SUBTOTAL(3,D$7:D6163))</f>
        <v/>
      </c>
    </row>
    <row r="6164" spans="3:3">
      <c r="C6164" s="20" t="str">
        <f>+IF(D6164="","",SUBTOTAL(3,D$7:D6164))</f>
        <v/>
      </c>
    </row>
    <row r="6165" spans="3:3">
      <c r="C6165" s="20" t="str">
        <f>+IF(D6165="","",SUBTOTAL(3,D$7:D6165))</f>
        <v/>
      </c>
    </row>
    <row r="6166" spans="3:3">
      <c r="C6166" s="20" t="str">
        <f>+IF(D6166="","",SUBTOTAL(3,D$7:D6166))</f>
        <v/>
      </c>
    </row>
    <row r="6167" spans="3:3">
      <c r="C6167" s="20" t="str">
        <f>+IF(D6167="","",SUBTOTAL(3,D$7:D6167))</f>
        <v/>
      </c>
    </row>
    <row r="6168" spans="3:3">
      <c r="C6168" s="20" t="str">
        <f>+IF(D6168="","",SUBTOTAL(3,D$7:D6168))</f>
        <v/>
      </c>
    </row>
    <row r="6169" spans="3:3">
      <c r="C6169" s="20" t="str">
        <f>+IF(D6169="","",SUBTOTAL(3,D$7:D6169))</f>
        <v/>
      </c>
    </row>
    <row r="6170" spans="3:3">
      <c r="C6170" s="20" t="str">
        <f>+IF(D6170="","",SUBTOTAL(3,D$7:D6170))</f>
        <v/>
      </c>
    </row>
    <row r="6171" spans="3:3">
      <c r="C6171" s="20" t="str">
        <f>+IF(D6171="","",SUBTOTAL(3,D$7:D6171))</f>
        <v/>
      </c>
    </row>
    <row r="6172" spans="3:3">
      <c r="C6172" s="20" t="str">
        <f>+IF(D6172="","",SUBTOTAL(3,D$7:D6172))</f>
        <v/>
      </c>
    </row>
    <row r="6173" spans="3:3">
      <c r="C6173" s="20" t="str">
        <f>+IF(D6173="","",SUBTOTAL(3,D$7:D6173))</f>
        <v/>
      </c>
    </row>
    <row r="6174" spans="3:3">
      <c r="C6174" s="20" t="str">
        <f>+IF(D6174="","",SUBTOTAL(3,D$7:D6174))</f>
        <v/>
      </c>
    </row>
    <row r="6175" spans="3:3">
      <c r="C6175" s="20" t="str">
        <f>+IF(D6175="","",SUBTOTAL(3,D$7:D6175))</f>
        <v/>
      </c>
    </row>
    <row r="6176" spans="3:3">
      <c r="C6176" s="20" t="str">
        <f>+IF(D6176="","",SUBTOTAL(3,D$7:D6176))</f>
        <v/>
      </c>
    </row>
    <row r="6177" spans="3:3">
      <c r="C6177" s="20" t="str">
        <f>+IF(D6177="","",SUBTOTAL(3,D$7:D6177))</f>
        <v/>
      </c>
    </row>
    <row r="6178" spans="3:3">
      <c r="C6178" s="20" t="str">
        <f>+IF(D6178="","",SUBTOTAL(3,D$7:D6178))</f>
        <v/>
      </c>
    </row>
    <row r="6179" spans="3:3">
      <c r="C6179" s="20" t="str">
        <f>+IF(D6179="","",SUBTOTAL(3,D$7:D6179))</f>
        <v/>
      </c>
    </row>
    <row r="6180" spans="3:3">
      <c r="C6180" s="20" t="str">
        <f>+IF(D6180="","",SUBTOTAL(3,D$7:D6180))</f>
        <v/>
      </c>
    </row>
    <row r="6181" spans="3:3">
      <c r="C6181" s="20" t="str">
        <f>+IF(D6181="","",SUBTOTAL(3,D$7:D6181))</f>
        <v/>
      </c>
    </row>
    <row r="6182" spans="3:3">
      <c r="C6182" s="20" t="str">
        <f>+IF(D6182="","",SUBTOTAL(3,D$7:D6182))</f>
        <v/>
      </c>
    </row>
    <row r="6183" spans="3:3">
      <c r="C6183" s="20" t="str">
        <f>+IF(D6183="","",SUBTOTAL(3,D$7:D6183))</f>
        <v/>
      </c>
    </row>
    <row r="6184" spans="3:3">
      <c r="C6184" s="20" t="str">
        <f>+IF(D6184="","",SUBTOTAL(3,D$7:D6184))</f>
        <v/>
      </c>
    </row>
    <row r="6185" spans="3:3">
      <c r="C6185" s="20" t="str">
        <f>+IF(D6185="","",SUBTOTAL(3,D$7:D6185))</f>
        <v/>
      </c>
    </row>
    <row r="6186" spans="3:3">
      <c r="C6186" s="20" t="str">
        <f>+IF(D6186="","",SUBTOTAL(3,D$7:D6186))</f>
        <v/>
      </c>
    </row>
    <row r="6187" spans="3:3">
      <c r="C6187" s="20" t="str">
        <f>+IF(D6187="","",SUBTOTAL(3,D$7:D6187))</f>
        <v/>
      </c>
    </row>
    <row r="6188" spans="3:3">
      <c r="C6188" s="20" t="str">
        <f>+IF(D6188="","",SUBTOTAL(3,D$7:D6188))</f>
        <v/>
      </c>
    </row>
    <row r="6189" spans="3:3">
      <c r="C6189" s="20" t="str">
        <f>+IF(D6189="","",SUBTOTAL(3,D$7:D6189))</f>
        <v/>
      </c>
    </row>
    <row r="6190" spans="3:3">
      <c r="C6190" s="20" t="str">
        <f>+IF(D6190="","",SUBTOTAL(3,D$7:D6190))</f>
        <v/>
      </c>
    </row>
    <row r="6191" spans="3:3">
      <c r="C6191" s="20" t="str">
        <f>+IF(D6191="","",SUBTOTAL(3,D$7:D6191))</f>
        <v/>
      </c>
    </row>
    <row r="6192" spans="3:3">
      <c r="C6192" s="20" t="str">
        <f>+IF(D6192="","",SUBTOTAL(3,D$7:D6192))</f>
        <v/>
      </c>
    </row>
    <row r="6193" spans="3:3">
      <c r="C6193" s="20" t="str">
        <f>+IF(D6193="","",SUBTOTAL(3,D$7:D6193))</f>
        <v/>
      </c>
    </row>
    <row r="6194" spans="3:3">
      <c r="C6194" s="20" t="str">
        <f>+IF(D6194="","",SUBTOTAL(3,D$7:D6194))</f>
        <v/>
      </c>
    </row>
    <row r="6195" spans="3:3">
      <c r="C6195" s="20" t="str">
        <f>+IF(D6195="","",SUBTOTAL(3,D$7:D6195))</f>
        <v/>
      </c>
    </row>
    <row r="6196" spans="3:3">
      <c r="C6196" s="20" t="str">
        <f>+IF(D6196="","",SUBTOTAL(3,D$7:D6196))</f>
        <v/>
      </c>
    </row>
    <row r="6197" spans="3:3">
      <c r="C6197" s="20" t="str">
        <f>+IF(D6197="","",SUBTOTAL(3,D$7:D6197))</f>
        <v/>
      </c>
    </row>
    <row r="6198" spans="3:3">
      <c r="C6198" s="20" t="str">
        <f>+IF(D6198="","",SUBTOTAL(3,D$7:D6198))</f>
        <v/>
      </c>
    </row>
    <row r="6199" spans="3:3">
      <c r="C6199" s="20" t="str">
        <f>+IF(D6199="","",SUBTOTAL(3,D$7:D6199))</f>
        <v/>
      </c>
    </row>
    <row r="6200" spans="3:3">
      <c r="C6200" s="20" t="str">
        <f>+IF(D6200="","",SUBTOTAL(3,D$7:D6200))</f>
        <v/>
      </c>
    </row>
    <row r="6201" spans="3:3">
      <c r="C6201" s="20" t="str">
        <f>+IF(D6201="","",SUBTOTAL(3,D$7:D6201))</f>
        <v/>
      </c>
    </row>
    <row r="6202" spans="3:3">
      <c r="C6202" s="20" t="str">
        <f>+IF(D6202="","",SUBTOTAL(3,D$7:D6202))</f>
        <v/>
      </c>
    </row>
    <row r="6203" spans="3:3">
      <c r="C6203" s="20" t="str">
        <f>+IF(D6203="","",SUBTOTAL(3,D$7:D6203))</f>
        <v/>
      </c>
    </row>
    <row r="6204" spans="3:3">
      <c r="C6204" s="20" t="str">
        <f>+IF(D6204="","",SUBTOTAL(3,D$7:D6204))</f>
        <v/>
      </c>
    </row>
    <row r="6205" spans="3:3">
      <c r="C6205" s="20" t="str">
        <f>+IF(D6205="","",SUBTOTAL(3,D$7:D6205))</f>
        <v/>
      </c>
    </row>
    <row r="6206" spans="3:3">
      <c r="C6206" s="20" t="str">
        <f>+IF(D6206="","",SUBTOTAL(3,D$7:D6206))</f>
        <v/>
      </c>
    </row>
    <row r="6207" spans="3:3">
      <c r="C6207" s="20" t="str">
        <f>+IF(D6207="","",SUBTOTAL(3,D$7:D6207))</f>
        <v/>
      </c>
    </row>
    <row r="6208" spans="3:3">
      <c r="C6208" s="20" t="str">
        <f>+IF(D6208="","",SUBTOTAL(3,D$7:D6208))</f>
        <v/>
      </c>
    </row>
    <row r="6209" spans="3:3">
      <c r="C6209" s="20" t="str">
        <f>+IF(D6209="","",SUBTOTAL(3,D$7:D6209))</f>
        <v/>
      </c>
    </row>
    <row r="6210" spans="3:3">
      <c r="C6210" s="20" t="str">
        <f>+IF(D6210="","",SUBTOTAL(3,D$7:D6210))</f>
        <v/>
      </c>
    </row>
    <row r="6211" spans="3:3">
      <c r="C6211" s="20" t="str">
        <f>+IF(D6211="","",SUBTOTAL(3,D$7:D6211))</f>
        <v/>
      </c>
    </row>
    <row r="6212" spans="3:3">
      <c r="C6212" s="20" t="str">
        <f>+IF(D6212="","",SUBTOTAL(3,D$7:D6212))</f>
        <v/>
      </c>
    </row>
    <row r="6213" spans="3:3">
      <c r="C6213" s="20" t="str">
        <f>+IF(D6213="","",SUBTOTAL(3,D$7:D6213))</f>
        <v/>
      </c>
    </row>
    <row r="6214" spans="3:3">
      <c r="C6214" s="20" t="str">
        <f>+IF(D6214="","",SUBTOTAL(3,D$7:D6214))</f>
        <v/>
      </c>
    </row>
    <row r="6215" spans="3:3">
      <c r="C6215" s="20" t="str">
        <f>+IF(D6215="","",SUBTOTAL(3,D$7:D6215))</f>
        <v/>
      </c>
    </row>
    <row r="6216" spans="3:3">
      <c r="C6216" s="20" t="str">
        <f>+IF(D6216="","",SUBTOTAL(3,D$7:D6216))</f>
        <v/>
      </c>
    </row>
    <row r="6217" spans="3:3">
      <c r="C6217" s="20" t="str">
        <f>+IF(D6217="","",SUBTOTAL(3,D$7:D6217))</f>
        <v/>
      </c>
    </row>
    <row r="6218" spans="3:3">
      <c r="C6218" s="20" t="str">
        <f>+IF(D6218="","",SUBTOTAL(3,D$7:D6218))</f>
        <v/>
      </c>
    </row>
    <row r="6219" spans="3:3">
      <c r="C6219" s="20" t="str">
        <f>+IF(D6219="","",SUBTOTAL(3,D$7:D6219))</f>
        <v/>
      </c>
    </row>
    <row r="6220" spans="3:3">
      <c r="C6220" s="20" t="str">
        <f>+IF(D6220="","",SUBTOTAL(3,D$7:D6220))</f>
        <v/>
      </c>
    </row>
    <row r="6221" spans="3:3">
      <c r="C6221" s="20" t="str">
        <f>+IF(D6221="","",SUBTOTAL(3,D$7:D6221))</f>
        <v/>
      </c>
    </row>
    <row r="6222" spans="3:3">
      <c r="C6222" s="20" t="str">
        <f>+IF(D6222="","",SUBTOTAL(3,D$7:D6222))</f>
        <v/>
      </c>
    </row>
    <row r="6223" spans="3:3">
      <c r="C6223" s="20" t="str">
        <f>+IF(D6223="","",SUBTOTAL(3,D$7:D6223))</f>
        <v/>
      </c>
    </row>
    <row r="6224" spans="3:3">
      <c r="C6224" s="20" t="str">
        <f>+IF(D6224="","",SUBTOTAL(3,D$7:D6224))</f>
        <v/>
      </c>
    </row>
    <row r="6225" spans="3:3">
      <c r="C6225" s="20" t="str">
        <f>+IF(D6225="","",SUBTOTAL(3,D$7:D6225))</f>
        <v/>
      </c>
    </row>
    <row r="6226" spans="3:3">
      <c r="C6226" s="20" t="str">
        <f>+IF(D6226="","",SUBTOTAL(3,D$7:D6226))</f>
        <v/>
      </c>
    </row>
    <row r="6227" spans="3:3">
      <c r="C6227" s="20" t="str">
        <f>+IF(D6227="","",SUBTOTAL(3,D$7:D6227))</f>
        <v/>
      </c>
    </row>
    <row r="6228" spans="3:3">
      <c r="C6228" s="20" t="str">
        <f>+IF(D6228="","",SUBTOTAL(3,D$7:D6228))</f>
        <v/>
      </c>
    </row>
    <row r="6229" spans="3:3">
      <c r="C6229" s="20" t="str">
        <f>+IF(D6229="","",SUBTOTAL(3,D$7:D6229))</f>
        <v/>
      </c>
    </row>
    <row r="6230" spans="3:3">
      <c r="C6230" s="20" t="str">
        <f>+IF(D6230="","",SUBTOTAL(3,D$7:D6230))</f>
        <v/>
      </c>
    </row>
    <row r="6231" spans="3:3">
      <c r="C6231" s="20" t="str">
        <f>+IF(D6231="","",SUBTOTAL(3,D$7:D6231))</f>
        <v/>
      </c>
    </row>
    <row r="6232" spans="3:3">
      <c r="C6232" s="20" t="str">
        <f>+IF(D6232="","",SUBTOTAL(3,D$7:D6232))</f>
        <v/>
      </c>
    </row>
    <row r="6233" spans="3:3">
      <c r="C6233" s="20" t="str">
        <f>+IF(D6233="","",SUBTOTAL(3,D$7:D6233))</f>
        <v/>
      </c>
    </row>
    <row r="6234" spans="3:3">
      <c r="C6234" s="20" t="str">
        <f>+IF(D6234="","",SUBTOTAL(3,D$7:D6234))</f>
        <v/>
      </c>
    </row>
    <row r="6235" spans="3:3">
      <c r="C6235" s="20" t="str">
        <f>+IF(D6235="","",SUBTOTAL(3,D$7:D6235))</f>
        <v/>
      </c>
    </row>
    <row r="6236" spans="3:3">
      <c r="C6236" s="20" t="str">
        <f>+IF(D6236="","",SUBTOTAL(3,D$7:D6236))</f>
        <v/>
      </c>
    </row>
    <row r="6237" spans="3:3">
      <c r="C6237" s="20" t="str">
        <f>+IF(D6237="","",SUBTOTAL(3,D$7:D6237))</f>
        <v/>
      </c>
    </row>
    <row r="6238" spans="3:3">
      <c r="C6238" s="20" t="str">
        <f>+IF(D6238="","",SUBTOTAL(3,D$7:D6238))</f>
        <v/>
      </c>
    </row>
    <row r="6239" spans="3:3">
      <c r="C6239" s="20" t="str">
        <f>+IF(D6239="","",SUBTOTAL(3,D$7:D6239))</f>
        <v/>
      </c>
    </row>
    <row r="6240" spans="3:3">
      <c r="C6240" s="20" t="str">
        <f>+IF(D6240="","",SUBTOTAL(3,D$7:D6240))</f>
        <v/>
      </c>
    </row>
    <row r="6241" spans="3:3">
      <c r="C6241" s="20" t="str">
        <f>+IF(D6241="","",SUBTOTAL(3,D$7:D6241))</f>
        <v/>
      </c>
    </row>
    <row r="6242" spans="3:3">
      <c r="C6242" s="20" t="str">
        <f>+IF(D6242="","",SUBTOTAL(3,D$7:D6242))</f>
        <v/>
      </c>
    </row>
    <row r="6243" spans="3:3">
      <c r="C6243" s="20" t="str">
        <f>+IF(D6243="","",SUBTOTAL(3,D$7:D6243))</f>
        <v/>
      </c>
    </row>
    <row r="6244" spans="3:3">
      <c r="C6244" s="20" t="str">
        <f>+IF(D6244="","",SUBTOTAL(3,D$7:D6244))</f>
        <v/>
      </c>
    </row>
    <row r="6245" spans="3:3">
      <c r="C6245" s="20" t="str">
        <f>+IF(D6245="","",SUBTOTAL(3,D$7:D6245))</f>
        <v/>
      </c>
    </row>
    <row r="6246" spans="3:3">
      <c r="C6246" s="20" t="str">
        <f>+IF(D6246="","",SUBTOTAL(3,D$7:D6246))</f>
        <v/>
      </c>
    </row>
    <row r="6247" spans="3:3">
      <c r="C6247" s="20" t="str">
        <f>+IF(D6247="","",SUBTOTAL(3,D$7:D6247))</f>
        <v/>
      </c>
    </row>
    <row r="6248" spans="3:3">
      <c r="C6248" s="20" t="str">
        <f>+IF(D6248="","",SUBTOTAL(3,D$7:D6248))</f>
        <v/>
      </c>
    </row>
    <row r="6249" spans="3:3">
      <c r="C6249" s="20" t="str">
        <f>+IF(D6249="","",SUBTOTAL(3,D$7:D6249))</f>
        <v/>
      </c>
    </row>
    <row r="6250" spans="3:3">
      <c r="C6250" s="20" t="str">
        <f>+IF(D6250="","",SUBTOTAL(3,D$7:D6250))</f>
        <v/>
      </c>
    </row>
    <row r="6251" spans="3:3">
      <c r="C6251" s="20" t="str">
        <f>+IF(D6251="","",SUBTOTAL(3,D$7:D6251))</f>
        <v/>
      </c>
    </row>
    <row r="6252" spans="3:3">
      <c r="C6252" s="20" t="str">
        <f>+IF(D6252="","",SUBTOTAL(3,D$7:D6252))</f>
        <v/>
      </c>
    </row>
    <row r="6253" spans="3:3">
      <c r="C6253" s="20" t="str">
        <f>+IF(D6253="","",SUBTOTAL(3,D$7:D6253))</f>
        <v/>
      </c>
    </row>
    <row r="6254" spans="3:3">
      <c r="C6254" s="20" t="str">
        <f>+IF(D6254="","",SUBTOTAL(3,D$7:D6254))</f>
        <v/>
      </c>
    </row>
    <row r="6255" spans="3:3">
      <c r="C6255" s="20" t="str">
        <f>+IF(D6255="","",SUBTOTAL(3,D$7:D6255))</f>
        <v/>
      </c>
    </row>
    <row r="6256" spans="3:3">
      <c r="C6256" s="20" t="str">
        <f>+IF(D6256="","",SUBTOTAL(3,D$7:D6256))</f>
        <v/>
      </c>
    </row>
    <row r="6257" spans="3:3">
      <c r="C6257" s="20" t="str">
        <f>+IF(D6257="","",SUBTOTAL(3,D$7:D6257))</f>
        <v/>
      </c>
    </row>
    <row r="6258" spans="3:3">
      <c r="C6258" s="20" t="str">
        <f>+IF(D6258="","",SUBTOTAL(3,D$7:D6258))</f>
        <v/>
      </c>
    </row>
    <row r="6259" spans="3:3">
      <c r="C6259" s="20" t="str">
        <f>+IF(D6259="","",SUBTOTAL(3,D$7:D6259))</f>
        <v/>
      </c>
    </row>
    <row r="6260" spans="3:3">
      <c r="C6260" s="20" t="str">
        <f>+IF(D6260="","",SUBTOTAL(3,D$7:D6260))</f>
        <v/>
      </c>
    </row>
    <row r="6261" spans="3:3">
      <c r="C6261" s="20" t="str">
        <f>+IF(D6261="","",SUBTOTAL(3,D$7:D6261))</f>
        <v/>
      </c>
    </row>
    <row r="6262" spans="3:3">
      <c r="C6262" s="20" t="str">
        <f>+IF(D6262="","",SUBTOTAL(3,D$7:D6262))</f>
        <v/>
      </c>
    </row>
    <row r="6263" spans="3:3">
      <c r="C6263" s="20" t="str">
        <f>+IF(D6263="","",SUBTOTAL(3,D$7:D6263))</f>
        <v/>
      </c>
    </row>
    <row r="6264" spans="3:3">
      <c r="C6264" s="20" t="str">
        <f>+IF(D6264="","",SUBTOTAL(3,D$7:D6264))</f>
        <v/>
      </c>
    </row>
    <row r="6265" spans="3:3">
      <c r="C6265" s="20" t="str">
        <f>+IF(D6265="","",SUBTOTAL(3,D$7:D6265))</f>
        <v/>
      </c>
    </row>
    <row r="6266" spans="3:3">
      <c r="C6266" s="20" t="str">
        <f>+IF(D6266="","",SUBTOTAL(3,D$7:D6266))</f>
        <v/>
      </c>
    </row>
    <row r="6267" spans="3:3">
      <c r="C6267" s="20" t="str">
        <f>+IF(D6267="","",SUBTOTAL(3,D$7:D6267))</f>
        <v/>
      </c>
    </row>
    <row r="6268" spans="3:3">
      <c r="C6268" s="20" t="str">
        <f>+IF(D6268="","",SUBTOTAL(3,D$7:D6268))</f>
        <v/>
      </c>
    </row>
    <row r="6269" spans="3:3">
      <c r="C6269" s="20" t="str">
        <f>+IF(D6269="","",SUBTOTAL(3,D$7:D6269))</f>
        <v/>
      </c>
    </row>
    <row r="6270" spans="3:3">
      <c r="C6270" s="20" t="str">
        <f>+IF(D6270="","",SUBTOTAL(3,D$7:D6270))</f>
        <v/>
      </c>
    </row>
    <row r="6271" spans="3:3">
      <c r="C6271" s="20" t="str">
        <f>+IF(D6271="","",SUBTOTAL(3,D$7:D6271))</f>
        <v/>
      </c>
    </row>
    <row r="6272" spans="3:3">
      <c r="C6272" s="20" t="str">
        <f>+IF(D6272="","",SUBTOTAL(3,D$7:D6272))</f>
        <v/>
      </c>
    </row>
    <row r="6273" spans="3:3">
      <c r="C6273" s="20" t="str">
        <f>+IF(D6273="","",SUBTOTAL(3,D$7:D6273))</f>
        <v/>
      </c>
    </row>
    <row r="6274" spans="3:3">
      <c r="C6274" s="20" t="str">
        <f>+IF(D6274="","",SUBTOTAL(3,D$7:D6274))</f>
        <v/>
      </c>
    </row>
    <row r="6275" spans="3:3">
      <c r="C6275" s="20" t="str">
        <f>+IF(D6275="","",SUBTOTAL(3,D$7:D6275))</f>
        <v/>
      </c>
    </row>
    <row r="6276" spans="3:3">
      <c r="C6276" s="20" t="str">
        <f>+IF(D6276="","",SUBTOTAL(3,D$7:D6276))</f>
        <v/>
      </c>
    </row>
    <row r="6277" spans="3:3">
      <c r="C6277" s="20" t="str">
        <f>+IF(D6277="","",SUBTOTAL(3,D$7:D6277))</f>
        <v/>
      </c>
    </row>
    <row r="6278" spans="3:3">
      <c r="C6278" s="20" t="str">
        <f>+IF(D6278="","",SUBTOTAL(3,D$7:D6278))</f>
        <v/>
      </c>
    </row>
    <row r="6279" spans="3:3">
      <c r="C6279" s="20" t="str">
        <f>+IF(D6279="","",SUBTOTAL(3,D$7:D6279))</f>
        <v/>
      </c>
    </row>
    <row r="6280" spans="3:3">
      <c r="C6280" s="20" t="str">
        <f>+IF(D6280="","",SUBTOTAL(3,D$7:D6280))</f>
        <v/>
      </c>
    </row>
    <row r="6281" spans="3:3">
      <c r="C6281" s="20" t="str">
        <f>+IF(D6281="","",SUBTOTAL(3,D$7:D6281))</f>
        <v/>
      </c>
    </row>
    <row r="6282" spans="3:3">
      <c r="C6282" s="20" t="str">
        <f>+IF(D6282="","",SUBTOTAL(3,D$7:D6282))</f>
        <v/>
      </c>
    </row>
    <row r="6283" spans="3:3">
      <c r="C6283" s="20" t="str">
        <f>+IF(D6283="","",SUBTOTAL(3,D$7:D6283))</f>
        <v/>
      </c>
    </row>
    <row r="6284" spans="3:3">
      <c r="C6284" s="20" t="str">
        <f>+IF(D6284="","",SUBTOTAL(3,D$7:D6284))</f>
        <v/>
      </c>
    </row>
    <row r="6285" spans="3:3">
      <c r="C6285" s="20" t="str">
        <f>+IF(D6285="","",SUBTOTAL(3,D$7:D6285))</f>
        <v/>
      </c>
    </row>
    <row r="6286" spans="3:3">
      <c r="C6286" s="20" t="str">
        <f>+IF(D6286="","",SUBTOTAL(3,D$7:D6286))</f>
        <v/>
      </c>
    </row>
    <row r="6287" spans="3:3">
      <c r="C6287" s="20" t="str">
        <f>+IF(D6287="","",SUBTOTAL(3,D$7:D6287))</f>
        <v/>
      </c>
    </row>
    <row r="6288" spans="3:3">
      <c r="C6288" s="20" t="str">
        <f>+IF(D6288="","",SUBTOTAL(3,D$7:D6288))</f>
        <v/>
      </c>
    </row>
    <row r="6289" spans="3:3">
      <c r="C6289" s="20" t="str">
        <f>+IF(D6289="","",SUBTOTAL(3,D$7:D6289))</f>
        <v/>
      </c>
    </row>
    <row r="6290" spans="3:3">
      <c r="C6290" s="20" t="str">
        <f>+IF(D6290="","",SUBTOTAL(3,D$7:D6290))</f>
        <v/>
      </c>
    </row>
    <row r="6291" spans="3:3">
      <c r="C6291" s="20" t="str">
        <f>+IF(D6291="","",SUBTOTAL(3,D$7:D6291))</f>
        <v/>
      </c>
    </row>
    <row r="6292" spans="3:3">
      <c r="C6292" s="20" t="str">
        <f>+IF(D6292="","",SUBTOTAL(3,D$7:D6292))</f>
        <v/>
      </c>
    </row>
    <row r="6293" spans="3:3">
      <c r="C6293" s="20" t="str">
        <f>+IF(D6293="","",SUBTOTAL(3,D$7:D6293))</f>
        <v/>
      </c>
    </row>
    <row r="6294" spans="3:3">
      <c r="C6294" s="20" t="str">
        <f>+IF(D6294="","",SUBTOTAL(3,D$7:D6294))</f>
        <v/>
      </c>
    </row>
    <row r="6295" spans="3:3">
      <c r="C6295" s="20" t="str">
        <f>+IF(D6295="","",SUBTOTAL(3,D$7:D6295))</f>
        <v/>
      </c>
    </row>
    <row r="6296" spans="3:3">
      <c r="C6296" s="20" t="str">
        <f>+IF(D6296="","",SUBTOTAL(3,D$7:D6296))</f>
        <v/>
      </c>
    </row>
    <row r="6297" spans="3:3">
      <c r="C6297" s="20" t="str">
        <f>+IF(D6297="","",SUBTOTAL(3,D$7:D6297))</f>
        <v/>
      </c>
    </row>
    <row r="6298" spans="3:3">
      <c r="C6298" s="20" t="str">
        <f>+IF(D6298="","",SUBTOTAL(3,D$7:D6298))</f>
        <v/>
      </c>
    </row>
    <row r="6299" spans="3:3">
      <c r="C6299" s="20" t="str">
        <f>+IF(D6299="","",SUBTOTAL(3,D$7:D6299))</f>
        <v/>
      </c>
    </row>
    <row r="6300" spans="3:3">
      <c r="C6300" s="20" t="str">
        <f>+IF(D6300="","",SUBTOTAL(3,D$7:D6300))</f>
        <v/>
      </c>
    </row>
    <row r="6301" spans="3:3">
      <c r="C6301" s="20" t="str">
        <f>+IF(D6301="","",SUBTOTAL(3,D$7:D6301))</f>
        <v/>
      </c>
    </row>
    <row r="6302" spans="3:3">
      <c r="C6302" s="20" t="str">
        <f>+IF(D6302="","",SUBTOTAL(3,D$7:D6302))</f>
        <v/>
      </c>
    </row>
    <row r="6303" spans="3:3">
      <c r="C6303" s="20" t="str">
        <f>+IF(D6303="","",SUBTOTAL(3,D$7:D6303))</f>
        <v/>
      </c>
    </row>
    <row r="6304" spans="3:3">
      <c r="C6304" s="20" t="str">
        <f>+IF(D6304="","",SUBTOTAL(3,D$7:D6304))</f>
        <v/>
      </c>
    </row>
    <row r="6305" spans="3:3">
      <c r="C6305" s="20" t="str">
        <f>+IF(D6305="","",SUBTOTAL(3,D$7:D6305))</f>
        <v/>
      </c>
    </row>
    <row r="6306" spans="3:3">
      <c r="C6306" s="20" t="str">
        <f>+IF(D6306="","",SUBTOTAL(3,D$7:D6306))</f>
        <v/>
      </c>
    </row>
    <row r="6307" spans="3:3">
      <c r="C6307" s="20" t="str">
        <f>+IF(D6307="","",SUBTOTAL(3,D$7:D6307))</f>
        <v/>
      </c>
    </row>
    <row r="6308" spans="3:3">
      <c r="C6308" s="20" t="str">
        <f>+IF(D6308="","",SUBTOTAL(3,D$7:D6308))</f>
        <v/>
      </c>
    </row>
    <row r="6309" spans="3:3">
      <c r="C6309" s="20" t="str">
        <f>+IF(D6309="","",SUBTOTAL(3,D$7:D6309))</f>
        <v/>
      </c>
    </row>
    <row r="6310" spans="3:3">
      <c r="C6310" s="20" t="str">
        <f>+IF(D6310="","",SUBTOTAL(3,D$7:D6310))</f>
        <v/>
      </c>
    </row>
    <row r="6311" spans="3:3">
      <c r="C6311" s="20" t="str">
        <f>+IF(D6311="","",SUBTOTAL(3,D$7:D6311))</f>
        <v/>
      </c>
    </row>
    <row r="6312" spans="3:3">
      <c r="C6312" s="20" t="str">
        <f>+IF(D6312="","",SUBTOTAL(3,D$7:D6312))</f>
        <v/>
      </c>
    </row>
    <row r="6313" spans="3:3">
      <c r="C6313" s="20" t="str">
        <f>+IF(D6313="","",SUBTOTAL(3,D$7:D6313))</f>
        <v/>
      </c>
    </row>
    <row r="6314" spans="3:3">
      <c r="C6314" s="20" t="str">
        <f>+IF(D6314="","",SUBTOTAL(3,D$7:D6314))</f>
        <v/>
      </c>
    </row>
    <row r="6315" spans="3:3">
      <c r="C6315" s="20" t="str">
        <f>+IF(D6315="","",SUBTOTAL(3,D$7:D6315))</f>
        <v/>
      </c>
    </row>
    <row r="6316" spans="3:3">
      <c r="C6316" s="20" t="str">
        <f>+IF(D6316="","",SUBTOTAL(3,D$7:D6316))</f>
        <v/>
      </c>
    </row>
    <row r="6317" spans="3:3">
      <c r="C6317" s="20" t="str">
        <f>+IF(D6317="","",SUBTOTAL(3,D$7:D6317))</f>
        <v/>
      </c>
    </row>
    <row r="6318" spans="3:3">
      <c r="C6318" s="20" t="str">
        <f>+IF(D6318="","",SUBTOTAL(3,D$7:D6318))</f>
        <v/>
      </c>
    </row>
    <row r="6319" spans="3:3">
      <c r="C6319" s="20" t="str">
        <f>+IF(D6319="","",SUBTOTAL(3,D$7:D6319))</f>
        <v/>
      </c>
    </row>
    <row r="6320" spans="3:3">
      <c r="C6320" s="20" t="str">
        <f>+IF(D6320="","",SUBTOTAL(3,D$7:D6320))</f>
        <v/>
      </c>
    </row>
    <row r="6321" spans="3:3">
      <c r="C6321" s="20" t="str">
        <f>+IF(D6321="","",SUBTOTAL(3,D$7:D6321))</f>
        <v/>
      </c>
    </row>
    <row r="6322" spans="3:3">
      <c r="C6322" s="20" t="str">
        <f>+IF(D6322="","",SUBTOTAL(3,D$7:D6322))</f>
        <v/>
      </c>
    </row>
    <row r="6323" spans="3:3">
      <c r="C6323" s="20" t="str">
        <f>+IF(D6323="","",SUBTOTAL(3,D$7:D6323))</f>
        <v/>
      </c>
    </row>
    <row r="6324" spans="3:3">
      <c r="C6324" s="20" t="str">
        <f>+IF(D6324="","",SUBTOTAL(3,D$7:D6324))</f>
        <v/>
      </c>
    </row>
    <row r="6325" spans="3:3">
      <c r="C6325" s="20" t="str">
        <f>+IF(D6325="","",SUBTOTAL(3,D$7:D6325))</f>
        <v/>
      </c>
    </row>
    <row r="6326" spans="3:3">
      <c r="C6326" s="20" t="str">
        <f>+IF(D6326="","",SUBTOTAL(3,D$7:D6326))</f>
        <v/>
      </c>
    </row>
    <row r="6327" spans="3:3">
      <c r="C6327" s="20" t="str">
        <f>+IF(D6327="","",SUBTOTAL(3,D$7:D6327))</f>
        <v/>
      </c>
    </row>
    <row r="6328" spans="3:3">
      <c r="C6328" s="20" t="str">
        <f>+IF(D6328="","",SUBTOTAL(3,D$7:D6328))</f>
        <v/>
      </c>
    </row>
    <row r="6329" spans="3:3">
      <c r="C6329" s="20" t="str">
        <f>+IF(D6329="","",SUBTOTAL(3,D$7:D6329))</f>
        <v/>
      </c>
    </row>
    <row r="6330" spans="3:3">
      <c r="C6330" s="20" t="str">
        <f>+IF(D6330="","",SUBTOTAL(3,D$7:D6330))</f>
        <v/>
      </c>
    </row>
    <row r="6331" spans="3:3">
      <c r="C6331" s="20" t="str">
        <f>+IF(D6331="","",SUBTOTAL(3,D$7:D6331))</f>
        <v/>
      </c>
    </row>
    <row r="6332" spans="3:3">
      <c r="C6332" s="20" t="str">
        <f>+IF(D6332="","",SUBTOTAL(3,D$7:D6332))</f>
        <v/>
      </c>
    </row>
    <row r="6333" spans="3:3">
      <c r="C6333" s="20" t="str">
        <f>+IF(D6333="","",SUBTOTAL(3,D$7:D6333))</f>
        <v/>
      </c>
    </row>
    <row r="6334" spans="3:3">
      <c r="C6334" s="20" t="str">
        <f>+IF(D6334="","",SUBTOTAL(3,D$7:D6334))</f>
        <v/>
      </c>
    </row>
    <row r="6335" spans="3:3">
      <c r="C6335" s="20" t="str">
        <f>+IF(D6335="","",SUBTOTAL(3,D$7:D6335))</f>
        <v/>
      </c>
    </row>
    <row r="6336" spans="3:3">
      <c r="C6336" s="20" t="str">
        <f>+IF(D6336="","",SUBTOTAL(3,D$7:D6336))</f>
        <v/>
      </c>
    </row>
    <row r="6337" spans="3:3">
      <c r="C6337" s="20" t="str">
        <f>+IF(D6337="","",SUBTOTAL(3,D$7:D6337))</f>
        <v/>
      </c>
    </row>
    <row r="6338" spans="3:3">
      <c r="C6338" s="20" t="str">
        <f>+IF(D6338="","",SUBTOTAL(3,D$7:D6338))</f>
        <v/>
      </c>
    </row>
    <row r="6339" spans="3:3">
      <c r="C6339" s="20" t="str">
        <f>+IF(D6339="","",SUBTOTAL(3,D$7:D6339))</f>
        <v/>
      </c>
    </row>
    <row r="6340" spans="3:3">
      <c r="C6340" s="20" t="str">
        <f>+IF(D6340="","",SUBTOTAL(3,D$7:D6340))</f>
        <v/>
      </c>
    </row>
    <row r="6341" spans="3:3">
      <c r="C6341" s="20" t="str">
        <f>+IF(D6341="","",SUBTOTAL(3,D$7:D6341))</f>
        <v/>
      </c>
    </row>
    <row r="6342" spans="3:3">
      <c r="C6342" s="20" t="str">
        <f>+IF(D6342="","",SUBTOTAL(3,D$7:D6342))</f>
        <v/>
      </c>
    </row>
    <row r="6343" spans="3:3">
      <c r="C6343" s="20" t="str">
        <f>+IF(D6343="","",SUBTOTAL(3,D$7:D6343))</f>
        <v/>
      </c>
    </row>
    <row r="6344" spans="3:3">
      <c r="C6344" s="20" t="str">
        <f>+IF(D6344="","",SUBTOTAL(3,D$7:D6344))</f>
        <v/>
      </c>
    </row>
    <row r="6345" spans="3:3">
      <c r="C6345" s="20" t="str">
        <f>+IF(D6345="","",SUBTOTAL(3,D$7:D6345))</f>
        <v/>
      </c>
    </row>
    <row r="6346" spans="3:3">
      <c r="C6346" s="20" t="str">
        <f>+IF(D6346="","",SUBTOTAL(3,D$7:D6346))</f>
        <v/>
      </c>
    </row>
    <row r="6347" spans="3:3">
      <c r="C6347" s="20" t="str">
        <f>+IF(D6347="","",SUBTOTAL(3,D$7:D6347))</f>
        <v/>
      </c>
    </row>
    <row r="6348" spans="3:3">
      <c r="C6348" s="20" t="str">
        <f>+IF(D6348="","",SUBTOTAL(3,D$7:D6348))</f>
        <v/>
      </c>
    </row>
    <row r="6349" spans="3:3">
      <c r="C6349" s="20" t="str">
        <f>+IF(D6349="","",SUBTOTAL(3,D$7:D6349))</f>
        <v/>
      </c>
    </row>
    <row r="6350" spans="3:3">
      <c r="C6350" s="20" t="str">
        <f>+IF(D6350="","",SUBTOTAL(3,D$7:D6350))</f>
        <v/>
      </c>
    </row>
    <row r="6351" spans="3:3">
      <c r="C6351" s="20" t="str">
        <f>+IF(D6351="","",SUBTOTAL(3,D$7:D6351))</f>
        <v/>
      </c>
    </row>
    <row r="6352" spans="3:3">
      <c r="C6352" s="20" t="str">
        <f>+IF(D6352="","",SUBTOTAL(3,D$7:D6352))</f>
        <v/>
      </c>
    </row>
    <row r="6353" spans="3:3">
      <c r="C6353" s="20" t="str">
        <f>+IF(D6353="","",SUBTOTAL(3,D$7:D6353))</f>
        <v/>
      </c>
    </row>
    <row r="6354" spans="3:3">
      <c r="C6354" s="20" t="str">
        <f>+IF(D6354="","",SUBTOTAL(3,D$7:D6354))</f>
        <v/>
      </c>
    </row>
    <row r="6355" spans="3:3">
      <c r="C6355" s="20" t="str">
        <f>+IF(D6355="","",SUBTOTAL(3,D$7:D6355))</f>
        <v/>
      </c>
    </row>
    <row r="6356" spans="3:3">
      <c r="C6356" s="20" t="str">
        <f>+IF(D6356="","",SUBTOTAL(3,D$7:D6356))</f>
        <v/>
      </c>
    </row>
    <row r="6357" spans="3:3">
      <c r="C6357" s="20" t="str">
        <f>+IF(D6357="","",SUBTOTAL(3,D$7:D6357))</f>
        <v/>
      </c>
    </row>
    <row r="6358" spans="3:3">
      <c r="C6358" s="20" t="str">
        <f>+IF(D6358="","",SUBTOTAL(3,D$7:D6358))</f>
        <v/>
      </c>
    </row>
    <row r="6359" spans="3:3">
      <c r="C6359" s="20" t="str">
        <f>+IF(D6359="","",SUBTOTAL(3,D$7:D6359))</f>
        <v/>
      </c>
    </row>
    <row r="6360" spans="3:3">
      <c r="C6360" s="20" t="str">
        <f>+IF(D6360="","",SUBTOTAL(3,D$7:D6360))</f>
        <v/>
      </c>
    </row>
    <row r="6361" spans="3:3">
      <c r="C6361" s="20" t="str">
        <f>+IF(D6361="","",SUBTOTAL(3,D$7:D6361))</f>
        <v/>
      </c>
    </row>
    <row r="6362" spans="3:3">
      <c r="C6362" s="20" t="str">
        <f>+IF(D6362="","",SUBTOTAL(3,D$7:D6362))</f>
        <v/>
      </c>
    </row>
    <row r="6363" spans="3:3">
      <c r="C6363" s="20" t="str">
        <f>+IF(D6363="","",SUBTOTAL(3,D$7:D6363))</f>
        <v/>
      </c>
    </row>
    <row r="6364" spans="3:3">
      <c r="C6364" s="20" t="str">
        <f>+IF(D6364="","",SUBTOTAL(3,D$7:D6364))</f>
        <v/>
      </c>
    </row>
    <row r="6365" spans="3:3">
      <c r="C6365" s="20" t="str">
        <f>+IF(D6365="","",SUBTOTAL(3,D$7:D6365))</f>
        <v/>
      </c>
    </row>
    <row r="6366" spans="3:3">
      <c r="C6366" s="20" t="str">
        <f>+IF(D6366="","",SUBTOTAL(3,D$7:D6366))</f>
        <v/>
      </c>
    </row>
    <row r="6367" spans="3:3">
      <c r="C6367" s="20" t="str">
        <f>+IF(D6367="","",SUBTOTAL(3,D$7:D6367))</f>
        <v/>
      </c>
    </row>
    <row r="6368" spans="3:3">
      <c r="C6368" s="20" t="str">
        <f>+IF(D6368="","",SUBTOTAL(3,D$7:D6368))</f>
        <v/>
      </c>
    </row>
    <row r="6369" spans="3:3">
      <c r="C6369" s="20" t="str">
        <f>+IF(D6369="","",SUBTOTAL(3,D$7:D6369))</f>
        <v/>
      </c>
    </row>
    <row r="6370" spans="3:3">
      <c r="C6370" s="20" t="str">
        <f>+IF(D6370="","",SUBTOTAL(3,D$7:D6370))</f>
        <v/>
      </c>
    </row>
    <row r="6371" spans="3:3">
      <c r="C6371" s="20" t="str">
        <f>+IF(D6371="","",SUBTOTAL(3,D$7:D6371))</f>
        <v/>
      </c>
    </row>
    <row r="6372" spans="3:3">
      <c r="C6372" s="20" t="str">
        <f>+IF(D6372="","",SUBTOTAL(3,D$7:D6372))</f>
        <v/>
      </c>
    </row>
    <row r="6373" spans="3:3">
      <c r="C6373" s="20" t="str">
        <f>+IF(D6373="","",SUBTOTAL(3,D$7:D6373))</f>
        <v/>
      </c>
    </row>
    <row r="6374" spans="3:3">
      <c r="C6374" s="20" t="str">
        <f>+IF(D6374="","",SUBTOTAL(3,D$7:D6374))</f>
        <v/>
      </c>
    </row>
    <row r="6375" spans="3:3">
      <c r="C6375" s="20" t="str">
        <f>+IF(D6375="","",SUBTOTAL(3,D$7:D6375))</f>
        <v/>
      </c>
    </row>
    <row r="6376" spans="3:3">
      <c r="C6376" s="20" t="str">
        <f>+IF(D6376="","",SUBTOTAL(3,D$7:D6376))</f>
        <v/>
      </c>
    </row>
    <row r="6377" spans="3:3">
      <c r="C6377" s="20" t="str">
        <f>+IF(D6377="","",SUBTOTAL(3,D$7:D6377))</f>
        <v/>
      </c>
    </row>
    <row r="6378" spans="3:3">
      <c r="C6378" s="20" t="str">
        <f>+IF(D6378="","",SUBTOTAL(3,D$7:D6378))</f>
        <v/>
      </c>
    </row>
    <row r="6379" spans="3:3">
      <c r="C6379" s="20" t="str">
        <f>+IF(D6379="","",SUBTOTAL(3,D$7:D6379))</f>
        <v/>
      </c>
    </row>
    <row r="6380" spans="3:3">
      <c r="C6380" s="20" t="str">
        <f>+IF(D6380="","",SUBTOTAL(3,D$7:D6380))</f>
        <v/>
      </c>
    </row>
    <row r="6381" spans="3:3">
      <c r="C6381" s="20" t="str">
        <f>+IF(D6381="","",SUBTOTAL(3,D$7:D6381))</f>
        <v/>
      </c>
    </row>
    <row r="6382" spans="3:3">
      <c r="C6382" s="20" t="str">
        <f>+IF(D6382="","",SUBTOTAL(3,D$7:D6382))</f>
        <v/>
      </c>
    </row>
    <row r="6383" spans="3:3">
      <c r="C6383" s="20" t="str">
        <f>+IF(D6383="","",SUBTOTAL(3,D$7:D6383))</f>
        <v/>
      </c>
    </row>
    <row r="6384" spans="3:3">
      <c r="C6384" s="20" t="str">
        <f>+IF(D6384="","",SUBTOTAL(3,D$7:D6384))</f>
        <v/>
      </c>
    </row>
    <row r="6385" spans="3:3">
      <c r="C6385" s="20" t="str">
        <f>+IF(D6385="","",SUBTOTAL(3,D$7:D6385))</f>
        <v/>
      </c>
    </row>
    <row r="6386" spans="3:3">
      <c r="C6386" s="20" t="str">
        <f>+IF(D6386="","",SUBTOTAL(3,D$7:D6386))</f>
        <v/>
      </c>
    </row>
    <row r="6387" spans="3:3">
      <c r="C6387" s="20" t="str">
        <f>+IF(D6387="","",SUBTOTAL(3,D$7:D6387))</f>
        <v/>
      </c>
    </row>
    <row r="6388" spans="3:3">
      <c r="C6388" s="20" t="str">
        <f>+IF(D6388="","",SUBTOTAL(3,D$7:D6388))</f>
        <v/>
      </c>
    </row>
    <row r="6389" spans="3:3">
      <c r="C6389" s="20" t="str">
        <f>+IF(D6389="","",SUBTOTAL(3,D$7:D6389))</f>
        <v/>
      </c>
    </row>
    <row r="6390" spans="3:3">
      <c r="C6390" s="20" t="str">
        <f>+IF(D6390="","",SUBTOTAL(3,D$7:D6390))</f>
        <v/>
      </c>
    </row>
    <row r="6391" spans="3:3">
      <c r="C6391" s="20" t="str">
        <f>+IF(D6391="","",SUBTOTAL(3,D$7:D6391))</f>
        <v/>
      </c>
    </row>
    <row r="6392" spans="3:3">
      <c r="C6392" s="20" t="str">
        <f>+IF(D6392="","",SUBTOTAL(3,D$7:D6392))</f>
        <v/>
      </c>
    </row>
    <row r="6393" spans="3:3">
      <c r="C6393" s="20" t="str">
        <f>+IF(D6393="","",SUBTOTAL(3,D$7:D6393))</f>
        <v/>
      </c>
    </row>
    <row r="6394" spans="3:3">
      <c r="C6394" s="20" t="str">
        <f>+IF(D6394="","",SUBTOTAL(3,D$7:D6394))</f>
        <v/>
      </c>
    </row>
    <row r="6395" spans="3:3">
      <c r="C6395" s="20" t="str">
        <f>+IF(D6395="","",SUBTOTAL(3,D$7:D6395))</f>
        <v/>
      </c>
    </row>
    <row r="6396" spans="3:3">
      <c r="C6396" s="20" t="str">
        <f>+IF(D6396="","",SUBTOTAL(3,D$7:D6396))</f>
        <v/>
      </c>
    </row>
    <row r="6397" spans="3:3">
      <c r="C6397" s="20" t="str">
        <f>+IF(D6397="","",SUBTOTAL(3,D$7:D6397))</f>
        <v/>
      </c>
    </row>
    <row r="6398" spans="3:3">
      <c r="C6398" s="20" t="str">
        <f>+IF(D6398="","",SUBTOTAL(3,D$7:D6398))</f>
        <v/>
      </c>
    </row>
    <row r="6399" spans="3:3">
      <c r="C6399" s="20" t="str">
        <f>+IF(D6399="","",SUBTOTAL(3,D$7:D6399))</f>
        <v/>
      </c>
    </row>
    <row r="6400" spans="3:3">
      <c r="C6400" s="20" t="str">
        <f>+IF(D6400="","",SUBTOTAL(3,D$7:D6400))</f>
        <v/>
      </c>
    </row>
    <row r="6401" spans="3:3">
      <c r="C6401" s="20" t="str">
        <f>+IF(D6401="","",SUBTOTAL(3,D$7:D6401))</f>
        <v/>
      </c>
    </row>
    <row r="6402" spans="3:3">
      <c r="C6402" s="20" t="str">
        <f>+IF(D6402="","",SUBTOTAL(3,D$7:D6402))</f>
        <v/>
      </c>
    </row>
    <row r="6403" spans="3:3">
      <c r="C6403" s="20" t="str">
        <f>+IF(D6403="","",SUBTOTAL(3,D$7:D6403))</f>
        <v/>
      </c>
    </row>
    <row r="6404" spans="3:3">
      <c r="C6404" s="20" t="str">
        <f>+IF(D6404="","",SUBTOTAL(3,D$7:D6404))</f>
        <v/>
      </c>
    </row>
    <row r="6405" spans="3:3">
      <c r="C6405" s="20" t="str">
        <f>+IF(D6405="","",SUBTOTAL(3,D$7:D6405))</f>
        <v/>
      </c>
    </row>
    <row r="6406" spans="3:3">
      <c r="C6406" s="20" t="str">
        <f>+IF(D6406="","",SUBTOTAL(3,D$7:D6406))</f>
        <v/>
      </c>
    </row>
    <row r="6407" spans="3:3">
      <c r="C6407" s="20" t="str">
        <f>+IF(D6407="","",SUBTOTAL(3,D$7:D6407))</f>
        <v/>
      </c>
    </row>
    <row r="6408" spans="3:3">
      <c r="C6408" s="20" t="str">
        <f>+IF(D6408="","",SUBTOTAL(3,D$7:D6408))</f>
        <v/>
      </c>
    </row>
    <row r="6409" spans="3:3">
      <c r="C6409" s="20" t="str">
        <f>+IF(D6409="","",SUBTOTAL(3,D$7:D6409))</f>
        <v/>
      </c>
    </row>
    <row r="6410" spans="3:3">
      <c r="C6410" s="20" t="str">
        <f>+IF(D6410="","",SUBTOTAL(3,D$7:D6410))</f>
        <v/>
      </c>
    </row>
    <row r="6411" spans="3:3">
      <c r="C6411" s="20" t="str">
        <f>+IF(D6411="","",SUBTOTAL(3,D$7:D6411))</f>
        <v/>
      </c>
    </row>
    <row r="6412" spans="3:3">
      <c r="C6412" s="20" t="str">
        <f>+IF(D6412="","",SUBTOTAL(3,D$7:D6412))</f>
        <v/>
      </c>
    </row>
    <row r="6413" spans="3:3">
      <c r="C6413" s="20" t="str">
        <f>+IF(D6413="","",SUBTOTAL(3,D$7:D6413))</f>
        <v/>
      </c>
    </row>
    <row r="6414" spans="3:3">
      <c r="C6414" s="20" t="str">
        <f>+IF(D6414="","",SUBTOTAL(3,D$7:D6414))</f>
        <v/>
      </c>
    </row>
    <row r="6415" spans="3:3">
      <c r="C6415" s="20" t="str">
        <f>+IF(D6415="","",SUBTOTAL(3,D$7:D6415))</f>
        <v/>
      </c>
    </row>
    <row r="6416" spans="3:3">
      <c r="C6416" s="20" t="str">
        <f>+IF(D6416="","",SUBTOTAL(3,D$7:D6416))</f>
        <v/>
      </c>
    </row>
    <row r="6417" spans="3:3">
      <c r="C6417" s="20" t="str">
        <f>+IF(D6417="","",SUBTOTAL(3,D$7:D6417))</f>
        <v/>
      </c>
    </row>
    <row r="6418" spans="3:3">
      <c r="C6418" s="20" t="str">
        <f>+IF(D6418="","",SUBTOTAL(3,D$7:D6418))</f>
        <v/>
      </c>
    </row>
    <row r="6419" spans="3:3">
      <c r="C6419" s="20" t="str">
        <f>+IF(D6419="","",SUBTOTAL(3,D$7:D6419))</f>
        <v/>
      </c>
    </row>
    <row r="6420" spans="3:3">
      <c r="C6420" s="20" t="str">
        <f>+IF(D6420="","",SUBTOTAL(3,D$7:D6420))</f>
        <v/>
      </c>
    </row>
    <row r="6421" spans="3:3">
      <c r="C6421" s="20" t="str">
        <f>+IF(D6421="","",SUBTOTAL(3,D$7:D6421))</f>
        <v/>
      </c>
    </row>
    <row r="6422" spans="3:3">
      <c r="C6422" s="20" t="str">
        <f>+IF(D6422="","",SUBTOTAL(3,D$7:D6422))</f>
        <v/>
      </c>
    </row>
    <row r="6423" spans="3:3">
      <c r="C6423" s="20" t="str">
        <f>+IF(D6423="","",SUBTOTAL(3,D$7:D6423))</f>
        <v/>
      </c>
    </row>
    <row r="6424" spans="3:3">
      <c r="C6424" s="20" t="str">
        <f>+IF(D6424="","",SUBTOTAL(3,D$7:D6424))</f>
        <v/>
      </c>
    </row>
    <row r="6425" spans="3:3">
      <c r="C6425" s="20" t="str">
        <f>+IF(D6425="","",SUBTOTAL(3,D$7:D6425))</f>
        <v/>
      </c>
    </row>
    <row r="6426" spans="3:3">
      <c r="C6426" s="20" t="str">
        <f>+IF(D6426="","",SUBTOTAL(3,D$7:D6426))</f>
        <v/>
      </c>
    </row>
    <row r="6427" spans="3:3">
      <c r="C6427" s="20" t="str">
        <f>+IF(D6427="","",SUBTOTAL(3,D$7:D6427))</f>
        <v/>
      </c>
    </row>
    <row r="6428" spans="3:3">
      <c r="C6428" s="20" t="str">
        <f>+IF(D6428="","",SUBTOTAL(3,D$7:D6428))</f>
        <v/>
      </c>
    </row>
    <row r="6429" spans="3:3">
      <c r="C6429" s="20" t="str">
        <f>+IF(D6429="","",SUBTOTAL(3,D$7:D6429))</f>
        <v/>
      </c>
    </row>
    <row r="6430" spans="3:3">
      <c r="C6430" s="20" t="str">
        <f>+IF(D6430="","",SUBTOTAL(3,D$7:D6430))</f>
        <v/>
      </c>
    </row>
    <row r="6431" spans="3:3">
      <c r="C6431" s="20" t="str">
        <f>+IF(D6431="","",SUBTOTAL(3,D$7:D6431))</f>
        <v/>
      </c>
    </row>
    <row r="6432" spans="3:3">
      <c r="C6432" s="20" t="str">
        <f>+IF(D6432="","",SUBTOTAL(3,D$7:D6432))</f>
        <v/>
      </c>
    </row>
    <row r="6433" spans="3:3">
      <c r="C6433" s="20" t="str">
        <f>+IF(D6433="","",SUBTOTAL(3,D$7:D6433))</f>
        <v/>
      </c>
    </row>
    <row r="6434" spans="3:3">
      <c r="C6434" s="20" t="str">
        <f>+IF(D6434="","",SUBTOTAL(3,D$7:D6434))</f>
        <v/>
      </c>
    </row>
    <row r="6435" spans="3:3">
      <c r="C6435" s="20" t="str">
        <f>+IF(D6435="","",SUBTOTAL(3,D$7:D6435))</f>
        <v/>
      </c>
    </row>
    <row r="6436" spans="3:3">
      <c r="C6436" s="20" t="str">
        <f>+IF(D6436="","",SUBTOTAL(3,D$7:D6436))</f>
        <v/>
      </c>
    </row>
    <row r="6437" spans="3:3">
      <c r="C6437" s="20" t="str">
        <f>+IF(D6437="","",SUBTOTAL(3,D$7:D6437))</f>
        <v/>
      </c>
    </row>
    <row r="6438" spans="3:3">
      <c r="C6438" s="20" t="str">
        <f>+IF(D6438="","",SUBTOTAL(3,D$7:D6438))</f>
        <v/>
      </c>
    </row>
    <row r="6439" spans="3:3">
      <c r="C6439" s="20" t="str">
        <f>+IF(D6439="","",SUBTOTAL(3,D$7:D6439))</f>
        <v/>
      </c>
    </row>
    <row r="6440" spans="3:3">
      <c r="C6440" s="20" t="str">
        <f>+IF(D6440="","",SUBTOTAL(3,D$7:D6440))</f>
        <v/>
      </c>
    </row>
    <row r="6441" spans="3:3">
      <c r="C6441" s="20" t="str">
        <f>+IF(D6441="","",SUBTOTAL(3,D$7:D6441))</f>
        <v/>
      </c>
    </row>
    <row r="6442" spans="3:3">
      <c r="C6442" s="20" t="str">
        <f>+IF(D6442="","",SUBTOTAL(3,D$7:D6442))</f>
        <v/>
      </c>
    </row>
    <row r="6443" spans="3:3">
      <c r="C6443" s="20" t="str">
        <f>+IF(D6443="","",SUBTOTAL(3,D$7:D6443))</f>
        <v/>
      </c>
    </row>
    <row r="6444" spans="3:3">
      <c r="C6444" s="20" t="str">
        <f>+IF(D6444="","",SUBTOTAL(3,D$7:D6444))</f>
        <v/>
      </c>
    </row>
    <row r="6445" spans="3:3">
      <c r="C6445" s="20" t="str">
        <f>+IF(D6445="","",SUBTOTAL(3,D$7:D6445))</f>
        <v/>
      </c>
    </row>
    <row r="6446" spans="3:3">
      <c r="C6446" s="20" t="str">
        <f>+IF(D6446="","",SUBTOTAL(3,D$7:D6446))</f>
        <v/>
      </c>
    </row>
    <row r="6447" spans="3:3">
      <c r="C6447" s="20" t="str">
        <f>+IF(D6447="","",SUBTOTAL(3,D$7:D6447))</f>
        <v/>
      </c>
    </row>
    <row r="6448" spans="3:3">
      <c r="C6448" s="20" t="str">
        <f>+IF(D6448="","",SUBTOTAL(3,D$7:D6448))</f>
        <v/>
      </c>
    </row>
    <row r="6449" spans="3:3">
      <c r="C6449" s="20" t="str">
        <f>+IF(D6449="","",SUBTOTAL(3,D$7:D6449))</f>
        <v/>
      </c>
    </row>
    <row r="6450" spans="3:3">
      <c r="C6450" s="20" t="str">
        <f>+IF(D6450="","",SUBTOTAL(3,D$7:D6450))</f>
        <v/>
      </c>
    </row>
    <row r="6451" spans="3:3">
      <c r="C6451" s="20" t="str">
        <f>+IF(D6451="","",SUBTOTAL(3,D$7:D6451))</f>
        <v/>
      </c>
    </row>
    <row r="6452" spans="3:3">
      <c r="C6452" s="20" t="str">
        <f>+IF(D6452="","",SUBTOTAL(3,D$7:D6452))</f>
        <v/>
      </c>
    </row>
    <row r="6453" spans="3:3">
      <c r="C6453" s="20" t="str">
        <f>+IF(D6453="","",SUBTOTAL(3,D$7:D6453))</f>
        <v/>
      </c>
    </row>
    <row r="6454" spans="3:3">
      <c r="C6454" s="20" t="str">
        <f>+IF(D6454="","",SUBTOTAL(3,D$7:D6454))</f>
        <v/>
      </c>
    </row>
    <row r="6455" spans="3:3">
      <c r="C6455" s="20" t="str">
        <f>+IF(D6455="","",SUBTOTAL(3,D$7:D6455))</f>
        <v/>
      </c>
    </row>
    <row r="6456" spans="3:3">
      <c r="C6456" s="20" t="str">
        <f>+IF(D6456="","",SUBTOTAL(3,D$7:D6456))</f>
        <v/>
      </c>
    </row>
    <row r="6457" spans="3:3">
      <c r="C6457" s="20" t="str">
        <f>+IF(D6457="","",SUBTOTAL(3,D$7:D6457))</f>
        <v/>
      </c>
    </row>
    <row r="6458" spans="3:3">
      <c r="C6458" s="20" t="str">
        <f>+IF(D6458="","",SUBTOTAL(3,D$7:D6458))</f>
        <v/>
      </c>
    </row>
    <row r="6459" spans="3:3">
      <c r="C6459" s="20" t="str">
        <f>+IF(D6459="","",SUBTOTAL(3,D$7:D6459))</f>
        <v/>
      </c>
    </row>
    <row r="6460" spans="3:3">
      <c r="C6460" s="20" t="str">
        <f>+IF(D6460="","",SUBTOTAL(3,D$7:D6460))</f>
        <v/>
      </c>
    </row>
    <row r="6461" spans="3:3">
      <c r="C6461" s="20" t="str">
        <f>+IF(D6461="","",SUBTOTAL(3,D$7:D6461))</f>
        <v/>
      </c>
    </row>
    <row r="6462" spans="3:3">
      <c r="C6462" s="20" t="str">
        <f>+IF(D6462="","",SUBTOTAL(3,D$7:D6462))</f>
        <v/>
      </c>
    </row>
    <row r="6463" spans="3:3">
      <c r="C6463" s="20" t="str">
        <f>+IF(D6463="","",SUBTOTAL(3,D$7:D6463))</f>
        <v/>
      </c>
    </row>
    <row r="6464" spans="3:3">
      <c r="C6464" s="20" t="str">
        <f>+IF(D6464="","",SUBTOTAL(3,D$7:D6464))</f>
        <v/>
      </c>
    </row>
    <row r="6465" spans="3:3">
      <c r="C6465" s="20" t="str">
        <f>+IF(D6465="","",SUBTOTAL(3,D$7:D6465))</f>
        <v/>
      </c>
    </row>
    <row r="6466" spans="3:3">
      <c r="C6466" s="20" t="str">
        <f>+IF(D6466="","",SUBTOTAL(3,D$7:D6466))</f>
        <v/>
      </c>
    </row>
    <row r="6467" spans="3:3">
      <c r="C6467" s="20" t="str">
        <f>+IF(D6467="","",SUBTOTAL(3,D$7:D6467))</f>
        <v/>
      </c>
    </row>
    <row r="6468" spans="3:3">
      <c r="C6468" s="20" t="str">
        <f>+IF(D6468="","",SUBTOTAL(3,D$7:D6468))</f>
        <v/>
      </c>
    </row>
    <row r="6469" spans="3:3">
      <c r="C6469" s="20" t="str">
        <f>+IF(D6469="","",SUBTOTAL(3,D$7:D6469))</f>
        <v/>
      </c>
    </row>
    <row r="6470" spans="3:3">
      <c r="C6470" s="20" t="str">
        <f>+IF(D6470="","",SUBTOTAL(3,D$7:D6470))</f>
        <v/>
      </c>
    </row>
    <row r="6471" spans="3:3">
      <c r="C6471" s="20" t="str">
        <f>+IF(D6471="","",SUBTOTAL(3,D$7:D6471))</f>
        <v/>
      </c>
    </row>
    <row r="6472" spans="3:3">
      <c r="C6472" s="20" t="str">
        <f>+IF(D6472="","",SUBTOTAL(3,D$7:D6472))</f>
        <v/>
      </c>
    </row>
    <row r="6473" spans="3:3">
      <c r="C6473" s="20" t="str">
        <f>+IF(D6473="","",SUBTOTAL(3,D$7:D6473))</f>
        <v/>
      </c>
    </row>
    <row r="6474" spans="3:3">
      <c r="C6474" s="20" t="str">
        <f>+IF(D6474="","",SUBTOTAL(3,D$7:D6474))</f>
        <v/>
      </c>
    </row>
    <row r="6475" spans="3:3">
      <c r="C6475" s="20" t="str">
        <f>+IF(D6475="","",SUBTOTAL(3,D$7:D6475))</f>
        <v/>
      </c>
    </row>
    <row r="6476" spans="3:3">
      <c r="C6476" s="20" t="str">
        <f>+IF(D6476="","",SUBTOTAL(3,D$7:D6476))</f>
        <v/>
      </c>
    </row>
    <row r="6477" spans="3:3">
      <c r="C6477" s="20" t="str">
        <f>+IF(D6477="","",SUBTOTAL(3,D$7:D6477))</f>
        <v/>
      </c>
    </row>
    <row r="6478" spans="3:3">
      <c r="C6478" s="20" t="str">
        <f>+IF(D6478="","",SUBTOTAL(3,D$7:D6478))</f>
        <v/>
      </c>
    </row>
    <row r="6479" spans="3:3">
      <c r="C6479" s="20" t="str">
        <f>+IF(D6479="","",SUBTOTAL(3,D$7:D6479))</f>
        <v/>
      </c>
    </row>
    <row r="6480" spans="3:3">
      <c r="C6480" s="20" t="str">
        <f>+IF(D6480="","",SUBTOTAL(3,D$7:D6480))</f>
        <v/>
      </c>
    </row>
    <row r="6481" spans="3:3">
      <c r="C6481" s="20" t="str">
        <f>+IF(D6481="","",SUBTOTAL(3,D$7:D6481))</f>
        <v/>
      </c>
    </row>
    <row r="6482" spans="3:3">
      <c r="C6482" s="20" t="str">
        <f>+IF(D6482="","",SUBTOTAL(3,D$7:D6482))</f>
        <v/>
      </c>
    </row>
    <row r="6483" spans="3:3">
      <c r="C6483" s="20" t="str">
        <f>+IF(D6483="","",SUBTOTAL(3,D$7:D6483))</f>
        <v/>
      </c>
    </row>
    <row r="6484" spans="3:3">
      <c r="C6484" s="20" t="str">
        <f>+IF(D6484="","",SUBTOTAL(3,D$7:D6484))</f>
        <v/>
      </c>
    </row>
    <row r="6485" spans="3:3">
      <c r="C6485" s="20" t="str">
        <f>+IF(D6485="","",SUBTOTAL(3,D$7:D6485))</f>
        <v/>
      </c>
    </row>
    <row r="6486" spans="3:3">
      <c r="C6486" s="20" t="str">
        <f>+IF(D6486="","",SUBTOTAL(3,D$7:D6486))</f>
        <v/>
      </c>
    </row>
    <row r="6487" spans="3:3">
      <c r="C6487" s="20" t="str">
        <f>+IF(D6487="","",SUBTOTAL(3,D$7:D6487))</f>
        <v/>
      </c>
    </row>
    <row r="6488" spans="3:3">
      <c r="C6488" s="20" t="str">
        <f>+IF(D6488="","",SUBTOTAL(3,D$7:D6488))</f>
        <v/>
      </c>
    </row>
    <row r="6489" spans="3:3">
      <c r="C6489" s="20" t="str">
        <f>+IF(D6489="","",SUBTOTAL(3,D$7:D6489))</f>
        <v/>
      </c>
    </row>
    <row r="6490" spans="3:3">
      <c r="C6490" s="20" t="str">
        <f>+IF(D6490="","",SUBTOTAL(3,D$7:D6490))</f>
        <v/>
      </c>
    </row>
    <row r="6491" spans="3:3">
      <c r="C6491" s="20" t="str">
        <f>+IF(D6491="","",SUBTOTAL(3,D$7:D6491))</f>
        <v/>
      </c>
    </row>
    <row r="6492" spans="3:3">
      <c r="C6492" s="20" t="str">
        <f>+IF(D6492="","",SUBTOTAL(3,D$7:D6492))</f>
        <v/>
      </c>
    </row>
    <row r="6493" spans="3:3">
      <c r="C6493" s="20" t="str">
        <f>+IF(D6493="","",SUBTOTAL(3,D$7:D6493))</f>
        <v/>
      </c>
    </row>
    <row r="6494" spans="3:3">
      <c r="C6494" s="20" t="str">
        <f>+IF(D6494="","",SUBTOTAL(3,D$7:D6494))</f>
        <v/>
      </c>
    </row>
    <row r="6495" spans="3:3">
      <c r="C6495" s="20" t="str">
        <f>+IF(D6495="","",SUBTOTAL(3,D$7:D6495))</f>
        <v/>
      </c>
    </row>
    <row r="6496" spans="3:3">
      <c r="C6496" s="20" t="str">
        <f>+IF(D6496="","",SUBTOTAL(3,D$7:D6496))</f>
        <v/>
      </c>
    </row>
    <row r="6497" spans="3:3">
      <c r="C6497" s="20" t="str">
        <f>+IF(D6497="","",SUBTOTAL(3,D$7:D6497))</f>
        <v/>
      </c>
    </row>
    <row r="6498" spans="3:3">
      <c r="C6498" s="20" t="str">
        <f>+IF(D6498="","",SUBTOTAL(3,D$7:D6498))</f>
        <v/>
      </c>
    </row>
    <row r="6499" spans="3:3">
      <c r="C6499" s="20" t="str">
        <f>+IF(D6499="","",SUBTOTAL(3,D$7:D6499))</f>
        <v/>
      </c>
    </row>
    <row r="6500" spans="3:3">
      <c r="C6500" s="20" t="str">
        <f>+IF(D6500="","",SUBTOTAL(3,D$7:D6500))</f>
        <v/>
      </c>
    </row>
    <row r="6501" spans="3:3">
      <c r="C6501" s="20" t="str">
        <f>+IF(D6501="","",SUBTOTAL(3,D$7:D6501))</f>
        <v/>
      </c>
    </row>
    <row r="6502" spans="3:3">
      <c r="C6502" s="20" t="str">
        <f>+IF(D6502="","",SUBTOTAL(3,D$7:D6502))</f>
        <v/>
      </c>
    </row>
    <row r="6503" spans="3:3">
      <c r="C6503" s="20" t="str">
        <f>+IF(D6503="","",SUBTOTAL(3,D$7:D6503))</f>
        <v/>
      </c>
    </row>
    <row r="6504" spans="3:3">
      <c r="C6504" s="20" t="str">
        <f>+IF(D6504="","",SUBTOTAL(3,D$7:D6504))</f>
        <v/>
      </c>
    </row>
    <row r="6505" spans="3:3">
      <c r="C6505" s="20" t="str">
        <f>+IF(D6505="","",SUBTOTAL(3,D$7:D6505))</f>
        <v/>
      </c>
    </row>
    <row r="6506" spans="3:3">
      <c r="C6506" s="20" t="str">
        <f>+IF(D6506="","",SUBTOTAL(3,D$7:D6506))</f>
        <v/>
      </c>
    </row>
    <row r="6507" spans="3:3">
      <c r="C6507" s="20" t="str">
        <f>+IF(D6507="","",SUBTOTAL(3,D$7:D6507))</f>
        <v/>
      </c>
    </row>
    <row r="6508" spans="3:3">
      <c r="C6508" s="20" t="str">
        <f>+IF(D6508="","",SUBTOTAL(3,D$7:D6508))</f>
        <v/>
      </c>
    </row>
    <row r="6509" spans="3:3">
      <c r="C6509" s="20" t="str">
        <f>+IF(D6509="","",SUBTOTAL(3,D$7:D6509))</f>
        <v/>
      </c>
    </row>
    <row r="6510" spans="3:3">
      <c r="C6510" s="20" t="str">
        <f>+IF(D6510="","",SUBTOTAL(3,D$7:D6510))</f>
        <v/>
      </c>
    </row>
    <row r="6511" spans="3:3">
      <c r="C6511" s="20" t="str">
        <f>+IF(D6511="","",SUBTOTAL(3,D$7:D6511))</f>
        <v/>
      </c>
    </row>
    <row r="6512" spans="3:3">
      <c r="C6512" s="20" t="str">
        <f>+IF(D6512="","",SUBTOTAL(3,D$7:D6512))</f>
        <v/>
      </c>
    </row>
    <row r="6513" spans="3:3">
      <c r="C6513" s="20" t="str">
        <f>+IF(D6513="","",SUBTOTAL(3,D$7:D6513))</f>
        <v/>
      </c>
    </row>
    <row r="6514" spans="3:3">
      <c r="C6514" s="20" t="str">
        <f>+IF(D6514="","",SUBTOTAL(3,D$7:D6514))</f>
        <v/>
      </c>
    </row>
    <row r="6515" spans="3:3">
      <c r="C6515" s="20" t="str">
        <f>+IF(D6515="","",SUBTOTAL(3,D$7:D6515))</f>
        <v/>
      </c>
    </row>
    <row r="6516" spans="3:3">
      <c r="C6516" s="20" t="str">
        <f>+IF(D6516="","",SUBTOTAL(3,D$7:D6516))</f>
        <v/>
      </c>
    </row>
    <row r="6517" spans="3:3">
      <c r="C6517" s="20" t="str">
        <f>+IF(D6517="","",SUBTOTAL(3,D$7:D6517))</f>
        <v/>
      </c>
    </row>
    <row r="6518" spans="3:3">
      <c r="C6518" s="20" t="str">
        <f>+IF(D6518="","",SUBTOTAL(3,D$7:D6518))</f>
        <v/>
      </c>
    </row>
    <row r="6519" spans="3:3">
      <c r="C6519" s="20" t="str">
        <f>+IF(D6519="","",SUBTOTAL(3,D$7:D6519))</f>
        <v/>
      </c>
    </row>
    <row r="6520" spans="3:3">
      <c r="C6520" s="20" t="str">
        <f>+IF(D6520="","",SUBTOTAL(3,D$7:D6520))</f>
        <v/>
      </c>
    </row>
    <row r="6521" spans="3:3">
      <c r="C6521" s="20" t="str">
        <f>+IF(D6521="","",SUBTOTAL(3,D$7:D6521))</f>
        <v/>
      </c>
    </row>
    <row r="6522" spans="3:3">
      <c r="C6522" s="20" t="str">
        <f>+IF(D6522="","",SUBTOTAL(3,D$7:D6522))</f>
        <v/>
      </c>
    </row>
    <row r="6523" spans="3:3">
      <c r="C6523" s="20" t="str">
        <f>+IF(D6523="","",SUBTOTAL(3,D$7:D6523))</f>
        <v/>
      </c>
    </row>
    <row r="6524" spans="3:3">
      <c r="C6524" s="20" t="str">
        <f>+IF(D6524="","",SUBTOTAL(3,D$7:D6524))</f>
        <v/>
      </c>
    </row>
    <row r="6525" spans="3:3">
      <c r="C6525" s="20" t="str">
        <f>+IF(D6525="","",SUBTOTAL(3,D$7:D6525))</f>
        <v/>
      </c>
    </row>
    <row r="6526" spans="3:3">
      <c r="C6526" s="20" t="str">
        <f>+IF(D6526="","",SUBTOTAL(3,D$7:D6526))</f>
        <v/>
      </c>
    </row>
    <row r="6527" spans="3:3">
      <c r="C6527" s="20" t="str">
        <f>+IF(D6527="","",SUBTOTAL(3,D$7:D6527))</f>
        <v/>
      </c>
    </row>
    <row r="6528" spans="3:3">
      <c r="C6528" s="20" t="str">
        <f>+IF(D6528="","",SUBTOTAL(3,D$7:D6528))</f>
        <v/>
      </c>
    </row>
    <row r="6529" spans="3:3">
      <c r="C6529" s="20" t="str">
        <f>+IF(D6529="","",SUBTOTAL(3,D$7:D6529))</f>
        <v/>
      </c>
    </row>
    <row r="6530" spans="3:3">
      <c r="C6530" s="20" t="str">
        <f>+IF(D6530="","",SUBTOTAL(3,D$7:D6530))</f>
        <v/>
      </c>
    </row>
    <row r="6531" spans="3:3">
      <c r="C6531" s="20" t="str">
        <f>+IF(D6531="","",SUBTOTAL(3,D$7:D6531))</f>
        <v/>
      </c>
    </row>
    <row r="6532" spans="3:3">
      <c r="C6532" s="20" t="str">
        <f>+IF(D6532="","",SUBTOTAL(3,D$7:D6532))</f>
        <v/>
      </c>
    </row>
    <row r="6533" spans="3:3">
      <c r="C6533" s="20" t="str">
        <f>+IF(D6533="","",SUBTOTAL(3,D$7:D6533))</f>
        <v/>
      </c>
    </row>
    <row r="6534" spans="3:3">
      <c r="C6534" s="20" t="str">
        <f>+IF(D6534="","",SUBTOTAL(3,D$7:D6534))</f>
        <v/>
      </c>
    </row>
    <row r="6535" spans="3:3">
      <c r="C6535" s="20" t="str">
        <f>+IF(D6535="","",SUBTOTAL(3,D$7:D6535))</f>
        <v/>
      </c>
    </row>
    <row r="6536" spans="3:3">
      <c r="C6536" s="20" t="str">
        <f>+IF(D6536="","",SUBTOTAL(3,D$7:D6536))</f>
        <v/>
      </c>
    </row>
    <row r="6537" spans="3:3">
      <c r="C6537" s="20" t="str">
        <f>+IF(D6537="","",SUBTOTAL(3,D$7:D6537))</f>
        <v/>
      </c>
    </row>
    <row r="6538" spans="3:3">
      <c r="C6538" s="20" t="str">
        <f>+IF(D6538="","",SUBTOTAL(3,D$7:D6538))</f>
        <v/>
      </c>
    </row>
    <row r="6539" spans="3:3">
      <c r="C6539" s="20" t="str">
        <f>+IF(D6539="","",SUBTOTAL(3,D$7:D6539))</f>
        <v/>
      </c>
    </row>
    <row r="6540" spans="3:3">
      <c r="C6540" s="20" t="str">
        <f>+IF(D6540="","",SUBTOTAL(3,D$7:D6540))</f>
        <v/>
      </c>
    </row>
    <row r="6541" spans="3:3">
      <c r="C6541" s="20" t="str">
        <f>+IF(D6541="","",SUBTOTAL(3,D$7:D6541))</f>
        <v/>
      </c>
    </row>
    <row r="6542" spans="3:3">
      <c r="C6542" s="20" t="str">
        <f>+IF(D6542="","",SUBTOTAL(3,D$7:D6542))</f>
        <v/>
      </c>
    </row>
    <row r="6543" spans="3:3">
      <c r="C6543" s="20" t="str">
        <f>+IF(D6543="","",SUBTOTAL(3,D$7:D6543))</f>
        <v/>
      </c>
    </row>
    <row r="6544" spans="3:3">
      <c r="C6544" s="20" t="str">
        <f>+IF(D6544="","",SUBTOTAL(3,D$7:D6544))</f>
        <v/>
      </c>
    </row>
    <row r="6545" spans="3:3">
      <c r="C6545" s="20" t="str">
        <f>+IF(D6545="","",SUBTOTAL(3,D$7:D6545))</f>
        <v/>
      </c>
    </row>
    <row r="6546" spans="3:3">
      <c r="C6546" s="20" t="str">
        <f>+IF(D6546="","",SUBTOTAL(3,D$7:D6546))</f>
        <v/>
      </c>
    </row>
    <row r="6547" spans="3:3">
      <c r="C6547" s="20" t="str">
        <f>+IF(D6547="","",SUBTOTAL(3,D$7:D6547))</f>
        <v/>
      </c>
    </row>
    <row r="6548" spans="3:3">
      <c r="C6548" s="20" t="str">
        <f>+IF(D6548="","",SUBTOTAL(3,D$7:D6548))</f>
        <v/>
      </c>
    </row>
    <row r="6549" spans="3:3">
      <c r="C6549" s="20" t="str">
        <f>+IF(D6549="","",SUBTOTAL(3,D$7:D6549))</f>
        <v/>
      </c>
    </row>
    <row r="6550" spans="3:3">
      <c r="C6550" s="20" t="str">
        <f>+IF(D6550="","",SUBTOTAL(3,D$7:D6550))</f>
        <v/>
      </c>
    </row>
    <row r="6551" spans="3:3">
      <c r="C6551" s="20" t="str">
        <f>+IF(D6551="","",SUBTOTAL(3,D$7:D6551))</f>
        <v/>
      </c>
    </row>
    <row r="6552" spans="3:3">
      <c r="C6552" s="20" t="str">
        <f>+IF(D6552="","",SUBTOTAL(3,D$7:D6552))</f>
        <v/>
      </c>
    </row>
    <row r="6553" spans="3:3">
      <c r="C6553" s="20" t="str">
        <f>+IF(D6553="","",SUBTOTAL(3,D$7:D6553))</f>
        <v/>
      </c>
    </row>
    <row r="6554" spans="3:3">
      <c r="C6554" s="20" t="str">
        <f>+IF(D6554="","",SUBTOTAL(3,D$7:D6554))</f>
        <v/>
      </c>
    </row>
    <row r="6555" spans="3:3">
      <c r="C6555" s="20" t="str">
        <f>+IF(D6555="","",SUBTOTAL(3,D$7:D6555))</f>
        <v/>
      </c>
    </row>
    <row r="6556" spans="3:3">
      <c r="C6556" s="20" t="str">
        <f>+IF(D6556="","",SUBTOTAL(3,D$7:D6556))</f>
        <v/>
      </c>
    </row>
    <row r="6557" spans="3:3">
      <c r="C6557" s="20" t="str">
        <f>+IF(D6557="","",SUBTOTAL(3,D$7:D6557))</f>
        <v/>
      </c>
    </row>
    <row r="6558" spans="3:3">
      <c r="C6558" s="20" t="str">
        <f>+IF(D6558="","",SUBTOTAL(3,D$7:D6558))</f>
        <v/>
      </c>
    </row>
    <row r="6559" spans="3:3">
      <c r="C6559" s="20" t="str">
        <f>+IF(D6559="","",SUBTOTAL(3,D$7:D6559))</f>
        <v/>
      </c>
    </row>
    <row r="6560" spans="3:3">
      <c r="C6560" s="20" t="str">
        <f>+IF(D6560="","",SUBTOTAL(3,D$7:D6560))</f>
        <v/>
      </c>
    </row>
    <row r="6561" spans="3:3">
      <c r="C6561" s="20" t="str">
        <f>+IF(D6561="","",SUBTOTAL(3,D$7:D6561))</f>
        <v/>
      </c>
    </row>
    <row r="6562" spans="3:3">
      <c r="C6562" s="20" t="str">
        <f>+IF(D6562="","",SUBTOTAL(3,D$7:D6562))</f>
        <v/>
      </c>
    </row>
    <row r="6563" spans="3:3">
      <c r="C6563" s="20" t="str">
        <f>+IF(D6563="","",SUBTOTAL(3,D$7:D6563))</f>
        <v/>
      </c>
    </row>
    <row r="6564" spans="3:3">
      <c r="C6564" s="20" t="str">
        <f>+IF(D6564="","",SUBTOTAL(3,D$7:D6564))</f>
        <v/>
      </c>
    </row>
    <row r="6565" spans="3:3">
      <c r="C6565" s="20" t="str">
        <f>+IF(D6565="","",SUBTOTAL(3,D$7:D6565))</f>
        <v/>
      </c>
    </row>
    <row r="6566" spans="3:3">
      <c r="C6566" s="20" t="str">
        <f>+IF(D6566="","",SUBTOTAL(3,D$7:D6566))</f>
        <v/>
      </c>
    </row>
    <row r="6567" spans="3:3">
      <c r="C6567" s="20" t="str">
        <f>+IF(D6567="","",SUBTOTAL(3,D$7:D6567))</f>
        <v/>
      </c>
    </row>
    <row r="6568" spans="3:3">
      <c r="C6568" s="20" t="str">
        <f>+IF(D6568="","",SUBTOTAL(3,D$7:D6568))</f>
        <v/>
      </c>
    </row>
    <row r="6569" spans="3:3">
      <c r="C6569" s="20" t="str">
        <f>+IF(D6569="","",SUBTOTAL(3,D$7:D6569))</f>
        <v/>
      </c>
    </row>
    <row r="6570" spans="3:3">
      <c r="C6570" s="20" t="str">
        <f>+IF(D6570="","",SUBTOTAL(3,D$7:D6570))</f>
        <v/>
      </c>
    </row>
    <row r="6571" spans="3:3">
      <c r="C6571" s="20" t="str">
        <f>+IF(D6571="","",SUBTOTAL(3,D$7:D6571))</f>
        <v/>
      </c>
    </row>
    <row r="6572" spans="3:3">
      <c r="C6572" s="20" t="str">
        <f>+IF(D6572="","",SUBTOTAL(3,D$7:D6572))</f>
        <v/>
      </c>
    </row>
    <row r="6573" spans="3:3">
      <c r="C6573" s="20" t="str">
        <f>+IF(D6573="","",SUBTOTAL(3,D$7:D6573))</f>
        <v/>
      </c>
    </row>
    <row r="6574" spans="3:3">
      <c r="C6574" s="20" t="str">
        <f>+IF(D6574="","",SUBTOTAL(3,D$7:D6574))</f>
        <v/>
      </c>
    </row>
    <row r="6575" spans="3:3">
      <c r="C6575" s="20" t="str">
        <f>+IF(D6575="","",SUBTOTAL(3,D$7:D6575))</f>
        <v/>
      </c>
    </row>
    <row r="6576" spans="3:3">
      <c r="C6576" s="20" t="str">
        <f>+IF(D6576="","",SUBTOTAL(3,D$7:D6576))</f>
        <v/>
      </c>
    </row>
    <row r="6577" spans="3:3">
      <c r="C6577" s="20" t="str">
        <f>+IF(D6577="","",SUBTOTAL(3,D$7:D6577))</f>
        <v/>
      </c>
    </row>
    <row r="6578" spans="3:3">
      <c r="C6578" s="20" t="str">
        <f>+IF(D6578="","",SUBTOTAL(3,D$7:D6578))</f>
        <v/>
      </c>
    </row>
    <row r="6579" spans="3:3">
      <c r="C6579" s="20" t="str">
        <f>+IF(D6579="","",SUBTOTAL(3,D$7:D6579))</f>
        <v/>
      </c>
    </row>
    <row r="6580" spans="3:3">
      <c r="C6580" s="20" t="str">
        <f>+IF(D6580="","",SUBTOTAL(3,D$7:D6580))</f>
        <v/>
      </c>
    </row>
    <row r="6581" spans="3:3">
      <c r="C6581" s="20" t="str">
        <f>+IF(D6581="","",SUBTOTAL(3,D$7:D6581))</f>
        <v/>
      </c>
    </row>
    <row r="6582" spans="3:3">
      <c r="C6582" s="20" t="str">
        <f>+IF(D6582="","",SUBTOTAL(3,D$7:D6582))</f>
        <v/>
      </c>
    </row>
    <row r="6583" spans="3:3">
      <c r="C6583" s="20" t="str">
        <f>+IF(D6583="","",SUBTOTAL(3,D$7:D6583))</f>
        <v/>
      </c>
    </row>
    <row r="6584" spans="3:3">
      <c r="C6584" s="20" t="str">
        <f>+IF(D6584="","",SUBTOTAL(3,D$7:D6584))</f>
        <v/>
      </c>
    </row>
    <row r="6585" spans="3:3">
      <c r="C6585" s="20" t="str">
        <f>+IF(D6585="","",SUBTOTAL(3,D$7:D6585))</f>
        <v/>
      </c>
    </row>
    <row r="6586" spans="3:3">
      <c r="C6586" s="20" t="str">
        <f>+IF(D6586="","",SUBTOTAL(3,D$7:D6586))</f>
        <v/>
      </c>
    </row>
    <row r="6587" spans="3:3">
      <c r="C6587" s="20" t="str">
        <f>+IF(D6587="","",SUBTOTAL(3,D$7:D6587))</f>
        <v/>
      </c>
    </row>
    <row r="6588" spans="3:3">
      <c r="C6588" s="20" t="str">
        <f>+IF(D6588="","",SUBTOTAL(3,D$7:D6588))</f>
        <v/>
      </c>
    </row>
    <row r="6589" spans="3:3">
      <c r="C6589" s="20" t="str">
        <f>+IF(D6589="","",SUBTOTAL(3,D$7:D6589))</f>
        <v/>
      </c>
    </row>
    <row r="6590" spans="3:3">
      <c r="C6590" s="20" t="str">
        <f>+IF(D6590="","",SUBTOTAL(3,D$7:D6590))</f>
        <v/>
      </c>
    </row>
    <row r="6591" spans="3:3">
      <c r="C6591" s="20" t="str">
        <f>+IF(D6591="","",SUBTOTAL(3,D$7:D6591))</f>
        <v/>
      </c>
    </row>
    <row r="6592" spans="3:3">
      <c r="C6592" s="20" t="str">
        <f>+IF(D6592="","",SUBTOTAL(3,D$7:D6592))</f>
        <v/>
      </c>
    </row>
    <row r="6593" spans="3:3">
      <c r="C6593" s="20" t="str">
        <f>+IF(D6593="","",SUBTOTAL(3,D$7:D6593))</f>
        <v/>
      </c>
    </row>
    <row r="6594" spans="3:3">
      <c r="C6594" s="20" t="str">
        <f>+IF(D6594="","",SUBTOTAL(3,D$7:D6594))</f>
        <v/>
      </c>
    </row>
    <row r="6595" spans="3:3">
      <c r="C6595" s="20" t="str">
        <f>+IF(D6595="","",SUBTOTAL(3,D$7:D6595))</f>
        <v/>
      </c>
    </row>
    <row r="6596" spans="3:3">
      <c r="C6596" s="20" t="str">
        <f>+IF(D6596="","",SUBTOTAL(3,D$7:D6596))</f>
        <v/>
      </c>
    </row>
    <row r="6597" spans="3:3">
      <c r="C6597" s="20" t="str">
        <f>+IF(D6597="","",SUBTOTAL(3,D$7:D6597))</f>
        <v/>
      </c>
    </row>
    <row r="6598" spans="3:3">
      <c r="C6598" s="20" t="str">
        <f>+IF(D6598="","",SUBTOTAL(3,D$7:D6598))</f>
        <v/>
      </c>
    </row>
    <row r="6599" spans="3:3">
      <c r="C6599" s="20" t="str">
        <f>+IF(D6599="","",SUBTOTAL(3,D$7:D6599))</f>
        <v/>
      </c>
    </row>
    <row r="6600" spans="3:3">
      <c r="C6600" s="20" t="str">
        <f>+IF(D6600="","",SUBTOTAL(3,D$7:D6600))</f>
        <v/>
      </c>
    </row>
    <row r="6601" spans="3:3">
      <c r="C6601" s="20" t="str">
        <f>+IF(D6601="","",SUBTOTAL(3,D$7:D6601))</f>
        <v/>
      </c>
    </row>
    <row r="6602" spans="3:3">
      <c r="C6602" s="20" t="str">
        <f>+IF(D6602="","",SUBTOTAL(3,D$7:D6602))</f>
        <v/>
      </c>
    </row>
    <row r="6603" spans="3:3">
      <c r="C6603" s="20" t="str">
        <f>+IF(D6603="","",SUBTOTAL(3,D$7:D6603))</f>
        <v/>
      </c>
    </row>
    <row r="6604" spans="3:3">
      <c r="C6604" s="20" t="str">
        <f>+IF(D6604="","",SUBTOTAL(3,D$7:D6604))</f>
        <v/>
      </c>
    </row>
    <row r="6605" spans="3:3">
      <c r="C6605" s="20" t="str">
        <f>+IF(D6605="","",SUBTOTAL(3,D$7:D6605))</f>
        <v/>
      </c>
    </row>
    <row r="6606" spans="3:3">
      <c r="C6606" s="20" t="str">
        <f>+IF(D6606="","",SUBTOTAL(3,D$7:D6606))</f>
        <v/>
      </c>
    </row>
    <row r="6607" spans="3:3">
      <c r="C6607" s="20" t="str">
        <f>+IF(D6607="","",SUBTOTAL(3,D$7:D6607))</f>
        <v/>
      </c>
    </row>
    <row r="6608" spans="3:3">
      <c r="C6608" s="20" t="str">
        <f>+IF(D6608="","",SUBTOTAL(3,D$7:D6608))</f>
        <v/>
      </c>
    </row>
    <row r="6609" spans="3:3">
      <c r="C6609" s="20" t="str">
        <f>+IF(D6609="","",SUBTOTAL(3,D$7:D6609))</f>
        <v/>
      </c>
    </row>
    <row r="6610" spans="3:3">
      <c r="C6610" s="20" t="str">
        <f>+IF(D6610="","",SUBTOTAL(3,D$7:D6610))</f>
        <v/>
      </c>
    </row>
    <row r="6611" spans="3:3">
      <c r="C6611" s="20" t="str">
        <f>+IF(D6611="","",SUBTOTAL(3,D$7:D6611))</f>
        <v/>
      </c>
    </row>
    <row r="6612" spans="3:3">
      <c r="C6612" s="20" t="str">
        <f>+IF(D6612="","",SUBTOTAL(3,D$7:D6612))</f>
        <v/>
      </c>
    </row>
    <row r="6613" spans="3:3">
      <c r="C6613" s="20" t="str">
        <f>+IF(D6613="","",SUBTOTAL(3,D$7:D6613))</f>
        <v/>
      </c>
    </row>
    <row r="6614" spans="3:3">
      <c r="C6614" s="20" t="str">
        <f>+IF(D6614="","",SUBTOTAL(3,D$7:D6614))</f>
        <v/>
      </c>
    </row>
    <row r="6615" spans="3:3">
      <c r="C6615" s="20" t="str">
        <f>+IF(D6615="","",SUBTOTAL(3,D$7:D6615))</f>
        <v/>
      </c>
    </row>
    <row r="6616" spans="3:3">
      <c r="C6616" s="20" t="str">
        <f>+IF(D6616="","",SUBTOTAL(3,D$7:D6616))</f>
        <v/>
      </c>
    </row>
    <row r="6617" spans="3:3">
      <c r="C6617" s="20" t="str">
        <f>+IF(D6617="","",SUBTOTAL(3,D$7:D6617))</f>
        <v/>
      </c>
    </row>
    <row r="6618" spans="3:3">
      <c r="C6618" s="20" t="str">
        <f>+IF(D6618="","",SUBTOTAL(3,D$7:D6618))</f>
        <v/>
      </c>
    </row>
    <row r="6619" spans="3:3">
      <c r="C6619" s="20" t="str">
        <f>+IF(D6619="","",SUBTOTAL(3,D$7:D6619))</f>
        <v/>
      </c>
    </row>
    <row r="6620" spans="3:3">
      <c r="C6620" s="20" t="str">
        <f>+IF(D6620="","",SUBTOTAL(3,D$7:D6620))</f>
        <v/>
      </c>
    </row>
    <row r="6621" spans="3:3">
      <c r="C6621" s="20" t="str">
        <f>+IF(D6621="","",SUBTOTAL(3,D$7:D6621))</f>
        <v/>
      </c>
    </row>
    <row r="6622" spans="3:3">
      <c r="C6622" s="20" t="str">
        <f>+IF(D6622="","",SUBTOTAL(3,D$7:D6622))</f>
        <v/>
      </c>
    </row>
    <row r="6623" spans="3:3">
      <c r="C6623" s="20" t="str">
        <f>+IF(D6623="","",SUBTOTAL(3,D$7:D6623))</f>
        <v/>
      </c>
    </row>
    <row r="6624" spans="3:3">
      <c r="C6624" s="20" t="str">
        <f>+IF(D6624="","",SUBTOTAL(3,D$7:D6624))</f>
        <v/>
      </c>
    </row>
    <row r="6625" spans="3:3">
      <c r="C6625" s="20" t="str">
        <f>+IF(D6625="","",SUBTOTAL(3,D$7:D6625))</f>
        <v/>
      </c>
    </row>
    <row r="6626" spans="3:3">
      <c r="C6626" s="20" t="str">
        <f>+IF(D6626="","",SUBTOTAL(3,D$7:D6626))</f>
        <v/>
      </c>
    </row>
    <row r="6627" spans="3:3">
      <c r="C6627" s="20" t="str">
        <f>+IF(D6627="","",SUBTOTAL(3,D$7:D6627))</f>
        <v/>
      </c>
    </row>
    <row r="6628" spans="3:3">
      <c r="C6628" s="20" t="str">
        <f>+IF(D6628="","",SUBTOTAL(3,D$7:D6628))</f>
        <v/>
      </c>
    </row>
    <row r="6629" spans="3:3">
      <c r="C6629" s="20" t="str">
        <f>+IF(D6629="","",SUBTOTAL(3,D$7:D6629))</f>
        <v/>
      </c>
    </row>
    <row r="6630" spans="3:3">
      <c r="C6630" s="20" t="str">
        <f>+IF(D6630="","",SUBTOTAL(3,D$7:D6630))</f>
        <v/>
      </c>
    </row>
    <row r="6631" spans="3:3">
      <c r="C6631" s="20" t="str">
        <f>+IF(D6631="","",SUBTOTAL(3,D$7:D6631))</f>
        <v/>
      </c>
    </row>
    <row r="6632" spans="3:3">
      <c r="C6632" s="20" t="str">
        <f>+IF(D6632="","",SUBTOTAL(3,D$7:D6632))</f>
        <v/>
      </c>
    </row>
    <row r="6633" spans="3:3">
      <c r="C6633" s="20" t="str">
        <f>+IF(D6633="","",SUBTOTAL(3,D$7:D6633))</f>
        <v/>
      </c>
    </row>
    <row r="6634" spans="3:3">
      <c r="C6634" s="20" t="str">
        <f>+IF(D6634="","",SUBTOTAL(3,D$7:D6634))</f>
        <v/>
      </c>
    </row>
    <row r="6635" spans="3:3">
      <c r="C6635" s="20" t="str">
        <f>+IF(D6635="","",SUBTOTAL(3,D$7:D6635))</f>
        <v/>
      </c>
    </row>
    <row r="6636" spans="3:3">
      <c r="C6636" s="20" t="str">
        <f>+IF(D6636="","",SUBTOTAL(3,D$7:D6636))</f>
        <v/>
      </c>
    </row>
    <row r="6637" spans="3:3">
      <c r="C6637" s="20" t="str">
        <f>+IF(D6637="","",SUBTOTAL(3,D$7:D6637))</f>
        <v/>
      </c>
    </row>
    <row r="6638" spans="3:3">
      <c r="C6638" s="20" t="str">
        <f>+IF(D6638="","",SUBTOTAL(3,D$7:D6638))</f>
        <v/>
      </c>
    </row>
    <row r="6639" spans="3:3">
      <c r="C6639" s="20" t="str">
        <f>+IF(D6639="","",SUBTOTAL(3,D$7:D6639))</f>
        <v/>
      </c>
    </row>
    <row r="6640" spans="3:3">
      <c r="C6640" s="20" t="str">
        <f>+IF(D6640="","",SUBTOTAL(3,D$7:D6640))</f>
        <v/>
      </c>
    </row>
    <row r="6641" spans="3:3">
      <c r="C6641" s="20" t="str">
        <f>+IF(D6641="","",SUBTOTAL(3,D$7:D6641))</f>
        <v/>
      </c>
    </row>
    <row r="6642" spans="3:3">
      <c r="C6642" s="20" t="str">
        <f>+IF(D6642="","",SUBTOTAL(3,D$7:D6642))</f>
        <v/>
      </c>
    </row>
    <row r="6643" spans="3:3">
      <c r="C6643" s="20" t="str">
        <f>+IF(D6643="","",SUBTOTAL(3,D$7:D6643))</f>
        <v/>
      </c>
    </row>
    <row r="6644" spans="3:3">
      <c r="C6644" s="20" t="str">
        <f>+IF(D6644="","",SUBTOTAL(3,D$7:D6644))</f>
        <v/>
      </c>
    </row>
    <row r="6645" spans="3:3">
      <c r="C6645" s="20" t="str">
        <f>+IF(D6645="","",SUBTOTAL(3,D$7:D6645))</f>
        <v/>
      </c>
    </row>
    <row r="6646" spans="3:3">
      <c r="C6646" s="20" t="str">
        <f>+IF(D6646="","",SUBTOTAL(3,D$7:D6646))</f>
        <v/>
      </c>
    </row>
    <row r="6647" spans="3:3">
      <c r="C6647" s="20" t="str">
        <f>+IF(D6647="","",SUBTOTAL(3,D$7:D6647))</f>
        <v/>
      </c>
    </row>
    <row r="6648" spans="3:3">
      <c r="C6648" s="20" t="str">
        <f>+IF(D6648="","",SUBTOTAL(3,D$7:D6648))</f>
        <v/>
      </c>
    </row>
    <row r="6649" spans="3:3">
      <c r="C6649" s="20" t="str">
        <f>+IF(D6649="","",SUBTOTAL(3,D$7:D6649))</f>
        <v/>
      </c>
    </row>
    <row r="6650" spans="3:3">
      <c r="C6650" s="20" t="str">
        <f>+IF(D6650="","",SUBTOTAL(3,D$7:D6650))</f>
        <v/>
      </c>
    </row>
    <row r="6651" spans="3:3">
      <c r="C6651" s="20" t="str">
        <f>+IF(D6651="","",SUBTOTAL(3,D$7:D6651))</f>
        <v/>
      </c>
    </row>
    <row r="6652" spans="3:3">
      <c r="C6652" s="20" t="str">
        <f>+IF(D6652="","",SUBTOTAL(3,D$7:D6652))</f>
        <v/>
      </c>
    </row>
    <row r="6653" spans="3:3">
      <c r="C6653" s="20" t="str">
        <f>+IF(D6653="","",SUBTOTAL(3,D$7:D6653))</f>
        <v/>
      </c>
    </row>
    <row r="6654" spans="3:3">
      <c r="C6654" s="20" t="str">
        <f>+IF(D6654="","",SUBTOTAL(3,D$7:D6654))</f>
        <v/>
      </c>
    </row>
    <row r="6655" spans="3:3">
      <c r="C6655" s="20" t="str">
        <f>+IF(D6655="","",SUBTOTAL(3,D$7:D6655))</f>
        <v/>
      </c>
    </row>
    <row r="6656" spans="3:3">
      <c r="C6656" s="20" t="str">
        <f>+IF(D6656="","",SUBTOTAL(3,D$7:D6656))</f>
        <v/>
      </c>
    </row>
    <row r="6657" spans="3:3">
      <c r="C6657" s="20" t="str">
        <f>+IF(D6657="","",SUBTOTAL(3,D$7:D6657))</f>
        <v/>
      </c>
    </row>
    <row r="6658" spans="3:3">
      <c r="C6658" s="20" t="str">
        <f>+IF(D6658="","",SUBTOTAL(3,D$7:D6658))</f>
        <v/>
      </c>
    </row>
    <row r="6659" spans="3:3">
      <c r="C6659" s="20" t="str">
        <f>+IF(D6659="","",SUBTOTAL(3,D$7:D6659))</f>
        <v/>
      </c>
    </row>
    <row r="6660" spans="3:3">
      <c r="C6660" s="20" t="str">
        <f>+IF(D6660="","",SUBTOTAL(3,D$7:D6660))</f>
        <v/>
      </c>
    </row>
    <row r="6661" spans="3:3">
      <c r="C6661" s="20" t="str">
        <f>+IF(D6661="","",SUBTOTAL(3,D$7:D6661))</f>
        <v/>
      </c>
    </row>
    <row r="6662" spans="3:3">
      <c r="C6662" s="20" t="str">
        <f>+IF(D6662="","",SUBTOTAL(3,D$7:D6662))</f>
        <v/>
      </c>
    </row>
    <row r="6663" spans="3:3">
      <c r="C6663" s="20" t="str">
        <f>+IF(D6663="","",SUBTOTAL(3,D$7:D6663))</f>
        <v/>
      </c>
    </row>
    <row r="6664" spans="3:3">
      <c r="C6664" s="20" t="str">
        <f>+IF(D6664="","",SUBTOTAL(3,D$7:D6664))</f>
        <v/>
      </c>
    </row>
    <row r="6665" spans="3:3">
      <c r="C6665" s="20" t="str">
        <f>+IF(D6665="","",SUBTOTAL(3,D$7:D6665))</f>
        <v/>
      </c>
    </row>
    <row r="6666" spans="3:3">
      <c r="C6666" s="20" t="str">
        <f>+IF(D6666="","",SUBTOTAL(3,D$7:D6666))</f>
        <v/>
      </c>
    </row>
    <row r="6667" spans="3:3">
      <c r="C6667" s="20" t="str">
        <f>+IF(D6667="","",SUBTOTAL(3,D$7:D6667))</f>
        <v/>
      </c>
    </row>
    <row r="6668" spans="3:3">
      <c r="C6668" s="20" t="str">
        <f>+IF(D6668="","",SUBTOTAL(3,D$7:D6668))</f>
        <v/>
      </c>
    </row>
    <row r="6669" spans="3:3">
      <c r="C6669" s="20" t="str">
        <f>+IF(D6669="","",SUBTOTAL(3,D$7:D6669))</f>
        <v/>
      </c>
    </row>
    <row r="6670" spans="3:3">
      <c r="C6670" s="20" t="str">
        <f>+IF(D6670="","",SUBTOTAL(3,D$7:D6670))</f>
        <v/>
      </c>
    </row>
    <row r="6671" spans="3:3">
      <c r="C6671" s="20" t="str">
        <f>+IF(D6671="","",SUBTOTAL(3,D$7:D6671))</f>
        <v/>
      </c>
    </row>
    <row r="6672" spans="3:3">
      <c r="C6672" s="20" t="str">
        <f>+IF(D6672="","",SUBTOTAL(3,D$7:D6672))</f>
        <v/>
      </c>
    </row>
    <row r="6673" spans="3:3">
      <c r="C6673" s="20" t="str">
        <f>+IF(D6673="","",SUBTOTAL(3,D$7:D6673))</f>
        <v/>
      </c>
    </row>
    <row r="6674" spans="3:3">
      <c r="C6674" s="20" t="str">
        <f>+IF(D6674="","",SUBTOTAL(3,D$7:D6674))</f>
        <v/>
      </c>
    </row>
    <row r="6675" spans="3:3">
      <c r="C6675" s="20" t="str">
        <f>+IF(D6675="","",SUBTOTAL(3,D$7:D6675))</f>
        <v/>
      </c>
    </row>
    <row r="6676" spans="3:3">
      <c r="C6676" s="20" t="str">
        <f>+IF(D6676="","",SUBTOTAL(3,D$7:D6676))</f>
        <v/>
      </c>
    </row>
    <row r="6677" spans="3:3">
      <c r="C6677" s="20" t="str">
        <f>+IF(D6677="","",SUBTOTAL(3,D$7:D6677))</f>
        <v/>
      </c>
    </row>
    <row r="6678" spans="3:3">
      <c r="C6678" s="20" t="str">
        <f>+IF(D6678="","",SUBTOTAL(3,D$7:D6678))</f>
        <v/>
      </c>
    </row>
    <row r="6679" spans="3:3">
      <c r="C6679" s="20" t="str">
        <f>+IF(D6679="","",SUBTOTAL(3,D$7:D6679))</f>
        <v/>
      </c>
    </row>
    <row r="6680" spans="3:3">
      <c r="C6680" s="20" t="str">
        <f>+IF(D6680="","",SUBTOTAL(3,D$7:D6680))</f>
        <v/>
      </c>
    </row>
    <row r="6681" spans="3:3">
      <c r="C6681" s="20" t="str">
        <f>+IF(D6681="","",SUBTOTAL(3,D$7:D6681))</f>
        <v/>
      </c>
    </row>
    <row r="6682" spans="3:3">
      <c r="C6682" s="20" t="str">
        <f>+IF(D6682="","",SUBTOTAL(3,D$7:D6682))</f>
        <v/>
      </c>
    </row>
    <row r="6683" spans="3:3">
      <c r="C6683" s="20" t="str">
        <f>+IF(D6683="","",SUBTOTAL(3,D$7:D6683))</f>
        <v/>
      </c>
    </row>
    <row r="6684" spans="3:3">
      <c r="C6684" s="20" t="str">
        <f>+IF(D6684="","",SUBTOTAL(3,D$7:D6684))</f>
        <v/>
      </c>
    </row>
    <row r="6685" spans="3:3">
      <c r="C6685" s="20" t="str">
        <f>+IF(D6685="","",SUBTOTAL(3,D$7:D6685))</f>
        <v/>
      </c>
    </row>
    <row r="6686" spans="3:3">
      <c r="C6686" s="20" t="str">
        <f>+IF(D6686="","",SUBTOTAL(3,D$7:D6686))</f>
        <v/>
      </c>
    </row>
    <row r="6687" spans="3:3">
      <c r="C6687" s="20" t="str">
        <f>+IF(D6687="","",SUBTOTAL(3,D$7:D6687))</f>
        <v/>
      </c>
    </row>
    <row r="6688" spans="3:3">
      <c r="C6688" s="20" t="str">
        <f>+IF(D6688="","",SUBTOTAL(3,D$7:D6688))</f>
        <v/>
      </c>
    </row>
    <row r="6689" spans="3:3">
      <c r="C6689" s="20" t="str">
        <f>+IF(D6689="","",SUBTOTAL(3,D$7:D6689))</f>
        <v/>
      </c>
    </row>
    <row r="6690" spans="3:3">
      <c r="C6690" s="20" t="str">
        <f>+IF(D6690="","",SUBTOTAL(3,D$7:D6690))</f>
        <v/>
      </c>
    </row>
    <row r="6691" spans="3:3">
      <c r="C6691" s="20" t="str">
        <f>+IF(D6691="","",SUBTOTAL(3,D$7:D6691))</f>
        <v/>
      </c>
    </row>
    <row r="6692" spans="3:3">
      <c r="C6692" s="20" t="str">
        <f>+IF(D6692="","",SUBTOTAL(3,D$7:D6692))</f>
        <v/>
      </c>
    </row>
    <row r="6693" spans="3:3">
      <c r="C6693" s="20" t="str">
        <f>+IF(D6693="","",SUBTOTAL(3,D$7:D6693))</f>
        <v/>
      </c>
    </row>
    <row r="6694" spans="3:3">
      <c r="C6694" s="20" t="str">
        <f>+IF(D6694="","",SUBTOTAL(3,D$7:D6694))</f>
        <v/>
      </c>
    </row>
    <row r="6695" spans="3:3">
      <c r="C6695" s="20" t="str">
        <f>+IF(D6695="","",SUBTOTAL(3,D$7:D6695))</f>
        <v/>
      </c>
    </row>
    <row r="6696" spans="3:3">
      <c r="C6696" s="20" t="str">
        <f>+IF(D6696="","",SUBTOTAL(3,D$7:D6696))</f>
        <v/>
      </c>
    </row>
    <row r="6697" spans="3:3">
      <c r="C6697" s="20" t="str">
        <f>+IF(D6697="","",SUBTOTAL(3,D$7:D6697))</f>
        <v/>
      </c>
    </row>
    <row r="6698" spans="3:3">
      <c r="C6698" s="20" t="str">
        <f>+IF(D6698="","",SUBTOTAL(3,D$7:D6698))</f>
        <v/>
      </c>
    </row>
    <row r="6699" spans="3:3">
      <c r="C6699" s="20" t="str">
        <f>+IF(D6699="","",SUBTOTAL(3,D$7:D6699))</f>
        <v/>
      </c>
    </row>
    <row r="6700" spans="3:3">
      <c r="C6700" s="20" t="str">
        <f>+IF(D6700="","",SUBTOTAL(3,D$7:D6700))</f>
        <v/>
      </c>
    </row>
    <row r="6701" spans="3:3">
      <c r="C6701" s="20" t="str">
        <f>+IF(D6701="","",SUBTOTAL(3,D$7:D6701))</f>
        <v/>
      </c>
    </row>
    <row r="6702" spans="3:3">
      <c r="C6702" s="20" t="str">
        <f>+IF(D6702="","",SUBTOTAL(3,D$7:D6702))</f>
        <v/>
      </c>
    </row>
    <row r="6703" spans="3:3">
      <c r="C6703" s="20" t="str">
        <f>+IF(D6703="","",SUBTOTAL(3,D$7:D6703))</f>
        <v/>
      </c>
    </row>
    <row r="6704" spans="3:3">
      <c r="C6704" s="20" t="str">
        <f>+IF(D6704="","",SUBTOTAL(3,D$7:D6704))</f>
        <v/>
      </c>
    </row>
    <row r="6705" spans="3:3">
      <c r="C6705" s="20" t="str">
        <f>+IF(D6705="","",SUBTOTAL(3,D$7:D6705))</f>
        <v/>
      </c>
    </row>
    <row r="6706" spans="3:3">
      <c r="C6706" s="20" t="str">
        <f>+IF(D6706="","",SUBTOTAL(3,D$7:D6706))</f>
        <v/>
      </c>
    </row>
    <row r="6707" spans="3:3">
      <c r="C6707" s="20" t="str">
        <f>+IF(D6707="","",SUBTOTAL(3,D$7:D6707))</f>
        <v/>
      </c>
    </row>
    <row r="6708" spans="3:3">
      <c r="C6708" s="20" t="str">
        <f>+IF(D6708="","",SUBTOTAL(3,D$7:D6708))</f>
        <v/>
      </c>
    </row>
    <row r="6709" spans="3:3">
      <c r="C6709" s="20" t="str">
        <f>+IF(D6709="","",SUBTOTAL(3,D$7:D6709))</f>
        <v/>
      </c>
    </row>
    <row r="6710" spans="3:3">
      <c r="C6710" s="20" t="str">
        <f>+IF(D6710="","",SUBTOTAL(3,D$7:D6710))</f>
        <v/>
      </c>
    </row>
    <row r="6711" spans="3:3">
      <c r="C6711" s="20" t="str">
        <f>+IF(D6711="","",SUBTOTAL(3,D$7:D6711))</f>
        <v/>
      </c>
    </row>
    <row r="6712" spans="3:3">
      <c r="C6712" s="20" t="str">
        <f>+IF(D6712="","",SUBTOTAL(3,D$7:D6712))</f>
        <v/>
      </c>
    </row>
    <row r="6713" spans="3:3">
      <c r="C6713" s="20" t="str">
        <f>+IF(D6713="","",SUBTOTAL(3,D$7:D6713))</f>
        <v/>
      </c>
    </row>
    <row r="6714" spans="3:3">
      <c r="C6714" s="20" t="str">
        <f>+IF(D6714="","",SUBTOTAL(3,D$7:D6714))</f>
        <v/>
      </c>
    </row>
    <row r="6715" spans="3:3">
      <c r="C6715" s="20" t="str">
        <f>+IF(D6715="","",SUBTOTAL(3,D$7:D6715))</f>
        <v/>
      </c>
    </row>
    <row r="6716" spans="3:3">
      <c r="C6716" s="20" t="str">
        <f>+IF(D6716="","",SUBTOTAL(3,D$7:D6716))</f>
        <v/>
      </c>
    </row>
    <row r="6717" spans="3:3">
      <c r="C6717" s="20" t="str">
        <f>+IF(D6717="","",SUBTOTAL(3,D$7:D6717))</f>
        <v/>
      </c>
    </row>
    <row r="6718" spans="3:3">
      <c r="C6718" s="20" t="str">
        <f>+IF(D6718="","",SUBTOTAL(3,D$7:D6718))</f>
        <v/>
      </c>
    </row>
    <row r="6719" spans="3:3">
      <c r="C6719" s="20" t="str">
        <f>+IF(D6719="","",SUBTOTAL(3,D$7:D6719))</f>
        <v/>
      </c>
    </row>
    <row r="6720" spans="3:3">
      <c r="C6720" s="20" t="str">
        <f>+IF(D6720="","",SUBTOTAL(3,D$7:D6720))</f>
        <v/>
      </c>
    </row>
    <row r="6721" spans="3:3">
      <c r="C6721" s="20" t="str">
        <f>+IF(D6721="","",SUBTOTAL(3,D$7:D6721))</f>
        <v/>
      </c>
    </row>
    <row r="6722" spans="3:3">
      <c r="C6722" s="20" t="str">
        <f>+IF(D6722="","",SUBTOTAL(3,D$7:D6722))</f>
        <v/>
      </c>
    </row>
    <row r="6723" spans="3:3">
      <c r="C6723" s="20" t="str">
        <f>+IF(D6723="","",SUBTOTAL(3,D$7:D6723))</f>
        <v/>
      </c>
    </row>
    <row r="6724" spans="3:3">
      <c r="C6724" s="20" t="str">
        <f>+IF(D6724="","",SUBTOTAL(3,D$7:D6724))</f>
        <v/>
      </c>
    </row>
    <row r="6725" spans="3:3">
      <c r="C6725" s="20" t="str">
        <f>+IF(D6725="","",SUBTOTAL(3,D$7:D6725))</f>
        <v/>
      </c>
    </row>
    <row r="6726" spans="3:3">
      <c r="C6726" s="20" t="str">
        <f>+IF(D6726="","",SUBTOTAL(3,D$7:D6726))</f>
        <v/>
      </c>
    </row>
    <row r="6727" spans="3:3">
      <c r="C6727" s="20" t="str">
        <f>+IF(D6727="","",SUBTOTAL(3,D$7:D6727))</f>
        <v/>
      </c>
    </row>
    <row r="6728" spans="3:3">
      <c r="C6728" s="20" t="str">
        <f>+IF(D6728="","",SUBTOTAL(3,D$7:D6728))</f>
        <v/>
      </c>
    </row>
    <row r="6729" spans="3:3">
      <c r="C6729" s="20" t="str">
        <f>+IF(D6729="","",SUBTOTAL(3,D$7:D6729))</f>
        <v/>
      </c>
    </row>
    <row r="6730" spans="3:3">
      <c r="C6730" s="20" t="str">
        <f>+IF(D6730="","",SUBTOTAL(3,D$7:D6730))</f>
        <v/>
      </c>
    </row>
    <row r="6731" spans="3:3">
      <c r="C6731" s="20" t="str">
        <f>+IF(D6731="","",SUBTOTAL(3,D$7:D6731))</f>
        <v/>
      </c>
    </row>
    <row r="6732" spans="3:3">
      <c r="C6732" s="20" t="str">
        <f>+IF(D6732="","",SUBTOTAL(3,D$7:D6732))</f>
        <v/>
      </c>
    </row>
    <row r="6733" spans="3:3">
      <c r="C6733" s="20" t="str">
        <f>+IF(D6733="","",SUBTOTAL(3,D$7:D6733))</f>
        <v/>
      </c>
    </row>
    <row r="6734" spans="3:3">
      <c r="C6734" s="20" t="str">
        <f>+IF(D6734="","",SUBTOTAL(3,D$7:D6734))</f>
        <v/>
      </c>
    </row>
    <row r="6735" spans="3:3">
      <c r="C6735" s="20" t="str">
        <f>+IF(D6735="","",SUBTOTAL(3,D$7:D6735))</f>
        <v/>
      </c>
    </row>
    <row r="6736" spans="3:3">
      <c r="C6736" s="20" t="str">
        <f>+IF(D6736="","",SUBTOTAL(3,D$7:D6736))</f>
        <v/>
      </c>
    </row>
    <row r="6737" spans="3:3">
      <c r="C6737" s="20" t="str">
        <f>+IF(D6737="","",SUBTOTAL(3,D$7:D6737))</f>
        <v/>
      </c>
    </row>
    <row r="6738" spans="3:3">
      <c r="C6738" s="20" t="str">
        <f>+IF(D6738="","",SUBTOTAL(3,D$7:D6738))</f>
        <v/>
      </c>
    </row>
    <row r="6739" spans="3:3">
      <c r="C6739" s="20" t="str">
        <f>+IF(D6739="","",SUBTOTAL(3,D$7:D6739))</f>
        <v/>
      </c>
    </row>
    <row r="6740" spans="3:3">
      <c r="C6740" s="20" t="str">
        <f>+IF(D6740="","",SUBTOTAL(3,D$7:D6740))</f>
        <v/>
      </c>
    </row>
    <row r="6741" spans="3:3">
      <c r="C6741" s="20" t="str">
        <f>+IF(D6741="","",SUBTOTAL(3,D$7:D6741))</f>
        <v/>
      </c>
    </row>
    <row r="6742" spans="3:3">
      <c r="C6742" s="20" t="str">
        <f>+IF(D6742="","",SUBTOTAL(3,D$7:D6742))</f>
        <v/>
      </c>
    </row>
    <row r="6743" spans="3:3">
      <c r="C6743" s="20" t="str">
        <f>+IF(D6743="","",SUBTOTAL(3,D$7:D6743))</f>
        <v/>
      </c>
    </row>
    <row r="6744" spans="3:3">
      <c r="C6744" s="20" t="str">
        <f>+IF(D6744="","",SUBTOTAL(3,D$7:D6744))</f>
        <v/>
      </c>
    </row>
    <row r="6745" spans="3:3">
      <c r="C6745" s="20" t="str">
        <f>+IF(D6745="","",SUBTOTAL(3,D$7:D6745))</f>
        <v/>
      </c>
    </row>
    <row r="6746" spans="3:3">
      <c r="C6746" s="20" t="str">
        <f>+IF(D6746="","",SUBTOTAL(3,D$7:D6746))</f>
        <v/>
      </c>
    </row>
    <row r="6747" spans="3:3">
      <c r="C6747" s="20" t="str">
        <f>+IF(D6747="","",SUBTOTAL(3,D$7:D6747))</f>
        <v/>
      </c>
    </row>
    <row r="6748" spans="3:3">
      <c r="C6748" s="20" t="str">
        <f>+IF(D6748="","",SUBTOTAL(3,D$7:D6748))</f>
        <v/>
      </c>
    </row>
    <row r="6749" spans="3:3">
      <c r="C6749" s="20" t="str">
        <f>+IF(D6749="","",SUBTOTAL(3,D$7:D6749))</f>
        <v/>
      </c>
    </row>
    <row r="6750" spans="3:3">
      <c r="C6750" s="20" t="str">
        <f>+IF(D6750="","",SUBTOTAL(3,D$7:D6750))</f>
        <v/>
      </c>
    </row>
    <row r="6751" spans="3:3">
      <c r="C6751" s="20" t="str">
        <f>+IF(D6751="","",SUBTOTAL(3,D$7:D6751))</f>
        <v/>
      </c>
    </row>
    <row r="6752" spans="3:3">
      <c r="C6752" s="20" t="str">
        <f>+IF(D6752="","",SUBTOTAL(3,D$7:D6752))</f>
        <v/>
      </c>
    </row>
    <row r="6753" spans="3:3">
      <c r="C6753" s="20" t="str">
        <f>+IF(D6753="","",SUBTOTAL(3,D$7:D6753))</f>
        <v/>
      </c>
    </row>
    <row r="6754" spans="3:3">
      <c r="C6754" s="20" t="str">
        <f>+IF(D6754="","",SUBTOTAL(3,D$7:D6754))</f>
        <v/>
      </c>
    </row>
    <row r="6755" spans="3:3">
      <c r="C6755" s="20" t="str">
        <f>+IF(D6755="","",SUBTOTAL(3,D$7:D6755))</f>
        <v/>
      </c>
    </row>
    <row r="6756" spans="3:3">
      <c r="C6756" s="20" t="str">
        <f>+IF(D6756="","",SUBTOTAL(3,D$7:D6756))</f>
        <v/>
      </c>
    </row>
    <row r="6757" spans="3:3">
      <c r="C6757" s="20" t="str">
        <f>+IF(D6757="","",SUBTOTAL(3,D$7:D6757))</f>
        <v/>
      </c>
    </row>
    <row r="6758" spans="3:3">
      <c r="C6758" s="20" t="str">
        <f>+IF(D6758="","",SUBTOTAL(3,D$7:D6758))</f>
        <v/>
      </c>
    </row>
    <row r="6759" spans="3:3">
      <c r="C6759" s="20" t="str">
        <f>+IF(D6759="","",SUBTOTAL(3,D$7:D6759))</f>
        <v/>
      </c>
    </row>
    <row r="6760" spans="3:3">
      <c r="C6760" s="20" t="str">
        <f>+IF(D6760="","",SUBTOTAL(3,D$7:D6760))</f>
        <v/>
      </c>
    </row>
    <row r="6761" spans="3:3">
      <c r="C6761" s="20" t="str">
        <f>+IF(D6761="","",SUBTOTAL(3,D$7:D6761))</f>
        <v/>
      </c>
    </row>
    <row r="6762" spans="3:3">
      <c r="C6762" s="20" t="str">
        <f>+IF(D6762="","",SUBTOTAL(3,D$7:D6762))</f>
        <v/>
      </c>
    </row>
    <row r="6763" spans="3:3">
      <c r="C6763" s="20" t="str">
        <f>+IF(D6763="","",SUBTOTAL(3,D$7:D6763))</f>
        <v/>
      </c>
    </row>
    <row r="6764" spans="3:3">
      <c r="C6764" s="20" t="str">
        <f>+IF(D6764="","",SUBTOTAL(3,D$7:D6764))</f>
        <v/>
      </c>
    </row>
    <row r="6765" spans="3:3">
      <c r="C6765" s="20" t="str">
        <f>+IF(D6765="","",SUBTOTAL(3,D$7:D6765))</f>
        <v/>
      </c>
    </row>
    <row r="6766" spans="3:3">
      <c r="C6766" s="20" t="str">
        <f>+IF(D6766="","",SUBTOTAL(3,D$7:D6766))</f>
        <v/>
      </c>
    </row>
    <row r="6767" spans="3:3">
      <c r="C6767" s="20" t="str">
        <f>+IF(D6767="","",SUBTOTAL(3,D$7:D6767))</f>
        <v/>
      </c>
    </row>
    <row r="6768" spans="3:3">
      <c r="C6768" s="20" t="str">
        <f>+IF(D6768="","",SUBTOTAL(3,D$7:D6768))</f>
        <v/>
      </c>
    </row>
    <row r="6769" spans="3:3">
      <c r="C6769" s="20" t="str">
        <f>+IF(D6769="","",SUBTOTAL(3,D$7:D6769))</f>
        <v/>
      </c>
    </row>
    <row r="6770" spans="3:3">
      <c r="C6770" s="20" t="str">
        <f>+IF(D6770="","",SUBTOTAL(3,D$7:D6770))</f>
        <v/>
      </c>
    </row>
    <row r="6771" spans="3:3">
      <c r="C6771" s="20" t="str">
        <f>+IF(D6771="","",SUBTOTAL(3,D$7:D6771))</f>
        <v/>
      </c>
    </row>
    <row r="6772" spans="3:3">
      <c r="C6772" s="20" t="str">
        <f>+IF(D6772="","",SUBTOTAL(3,D$7:D6772))</f>
        <v/>
      </c>
    </row>
    <row r="6773" spans="3:3">
      <c r="C6773" s="20" t="str">
        <f>+IF(D6773="","",SUBTOTAL(3,D$7:D6773))</f>
        <v/>
      </c>
    </row>
    <row r="6774" spans="3:3">
      <c r="C6774" s="20" t="str">
        <f>+IF(D6774="","",SUBTOTAL(3,D$7:D6774))</f>
        <v/>
      </c>
    </row>
    <row r="6775" spans="3:3">
      <c r="C6775" s="20" t="str">
        <f>+IF(D6775="","",SUBTOTAL(3,D$7:D6775))</f>
        <v/>
      </c>
    </row>
    <row r="6776" spans="3:3">
      <c r="C6776" s="20" t="str">
        <f>+IF(D6776="","",SUBTOTAL(3,D$7:D6776))</f>
        <v/>
      </c>
    </row>
    <row r="6777" spans="3:3">
      <c r="C6777" s="20" t="str">
        <f>+IF(D6777="","",SUBTOTAL(3,D$7:D6777))</f>
        <v/>
      </c>
    </row>
    <row r="6778" spans="3:3">
      <c r="C6778" s="20" t="str">
        <f>+IF(D6778="","",SUBTOTAL(3,D$7:D6778))</f>
        <v/>
      </c>
    </row>
    <row r="6779" spans="3:3">
      <c r="C6779" s="20" t="str">
        <f>+IF(D6779="","",SUBTOTAL(3,D$7:D6779))</f>
        <v/>
      </c>
    </row>
    <row r="6780" spans="3:3">
      <c r="C6780" s="20" t="str">
        <f>+IF(D6780="","",SUBTOTAL(3,D$7:D6780))</f>
        <v/>
      </c>
    </row>
    <row r="6781" spans="3:3">
      <c r="C6781" s="20" t="str">
        <f>+IF(D6781="","",SUBTOTAL(3,D$7:D6781))</f>
        <v/>
      </c>
    </row>
    <row r="6782" spans="3:3">
      <c r="C6782" s="20" t="str">
        <f>+IF(D6782="","",SUBTOTAL(3,D$7:D6782))</f>
        <v/>
      </c>
    </row>
    <row r="6783" spans="3:3">
      <c r="C6783" s="20" t="str">
        <f>+IF(D6783="","",SUBTOTAL(3,D$7:D6783))</f>
        <v/>
      </c>
    </row>
    <row r="6784" spans="3:3">
      <c r="C6784" s="20" t="str">
        <f>+IF(D6784="","",SUBTOTAL(3,D$7:D6784))</f>
        <v/>
      </c>
    </row>
    <row r="6785" spans="3:3">
      <c r="C6785" s="20" t="str">
        <f>+IF(D6785="","",SUBTOTAL(3,D$7:D6785))</f>
        <v/>
      </c>
    </row>
    <row r="6786" spans="3:3">
      <c r="C6786" s="20" t="str">
        <f>+IF(D6786="","",SUBTOTAL(3,D$7:D6786))</f>
        <v/>
      </c>
    </row>
    <row r="6787" spans="3:3">
      <c r="C6787" s="20" t="str">
        <f>+IF(D6787="","",SUBTOTAL(3,D$7:D6787))</f>
        <v/>
      </c>
    </row>
    <row r="6788" spans="3:3">
      <c r="C6788" s="20" t="str">
        <f>+IF(D6788="","",SUBTOTAL(3,D$7:D6788))</f>
        <v/>
      </c>
    </row>
    <row r="6789" spans="3:3">
      <c r="C6789" s="20" t="str">
        <f>+IF(D6789="","",SUBTOTAL(3,D$7:D6789))</f>
        <v/>
      </c>
    </row>
    <row r="6790" spans="3:3">
      <c r="C6790" s="20" t="str">
        <f>+IF(D6790="","",SUBTOTAL(3,D$7:D6790))</f>
        <v/>
      </c>
    </row>
    <row r="6791" spans="3:3">
      <c r="C6791" s="20" t="str">
        <f>+IF(D6791="","",SUBTOTAL(3,D$7:D6791))</f>
        <v/>
      </c>
    </row>
    <row r="6792" spans="3:3">
      <c r="C6792" s="20" t="str">
        <f>+IF(D6792="","",SUBTOTAL(3,D$7:D6792))</f>
        <v/>
      </c>
    </row>
    <row r="6793" spans="3:3">
      <c r="C6793" s="20" t="str">
        <f>+IF(D6793="","",SUBTOTAL(3,D$7:D6793))</f>
        <v/>
      </c>
    </row>
    <row r="6794" spans="3:3">
      <c r="C6794" s="20" t="str">
        <f>+IF(D6794="","",SUBTOTAL(3,D$7:D6794))</f>
        <v/>
      </c>
    </row>
    <row r="6795" spans="3:3">
      <c r="C6795" s="20" t="str">
        <f>+IF(D6795="","",SUBTOTAL(3,D$7:D6795))</f>
        <v/>
      </c>
    </row>
    <row r="6796" spans="3:3">
      <c r="C6796" s="20" t="str">
        <f>+IF(D6796="","",SUBTOTAL(3,D$7:D6796))</f>
        <v/>
      </c>
    </row>
    <row r="6797" spans="3:3">
      <c r="C6797" s="20" t="str">
        <f>+IF(D6797="","",SUBTOTAL(3,D$7:D6797))</f>
        <v/>
      </c>
    </row>
    <row r="6798" spans="3:3">
      <c r="C6798" s="20" t="str">
        <f>+IF(D6798="","",SUBTOTAL(3,D$7:D6798))</f>
        <v/>
      </c>
    </row>
    <row r="6799" spans="3:3">
      <c r="C6799" s="20" t="str">
        <f>+IF(D6799="","",SUBTOTAL(3,D$7:D6799))</f>
        <v/>
      </c>
    </row>
    <row r="6800" spans="3:3">
      <c r="C6800" s="20" t="str">
        <f>+IF(D6800="","",SUBTOTAL(3,D$7:D6800))</f>
        <v/>
      </c>
    </row>
    <row r="6801" spans="3:3">
      <c r="C6801" s="20" t="str">
        <f>+IF(D6801="","",SUBTOTAL(3,D$7:D6801))</f>
        <v/>
      </c>
    </row>
    <row r="6802" spans="3:3">
      <c r="C6802" s="20" t="str">
        <f>+IF(D6802="","",SUBTOTAL(3,D$7:D6802))</f>
        <v/>
      </c>
    </row>
    <row r="6803" spans="3:3">
      <c r="C6803" s="20" t="str">
        <f>+IF(D6803="","",SUBTOTAL(3,D$7:D6803))</f>
        <v/>
      </c>
    </row>
    <row r="6804" spans="3:3">
      <c r="C6804" s="20" t="str">
        <f>+IF(D6804="","",SUBTOTAL(3,D$7:D6804))</f>
        <v/>
      </c>
    </row>
    <row r="6805" spans="3:3">
      <c r="C6805" s="20" t="str">
        <f>+IF(D6805="","",SUBTOTAL(3,D$7:D6805))</f>
        <v/>
      </c>
    </row>
    <row r="6806" spans="3:3">
      <c r="C6806" s="20" t="str">
        <f>+IF(D6806="","",SUBTOTAL(3,D$7:D6806))</f>
        <v/>
      </c>
    </row>
    <row r="6807" spans="3:3">
      <c r="C6807" s="20" t="str">
        <f>+IF(D6807="","",SUBTOTAL(3,D$7:D6807))</f>
        <v/>
      </c>
    </row>
    <row r="6808" spans="3:3">
      <c r="C6808" s="20" t="str">
        <f>+IF(D6808="","",SUBTOTAL(3,D$7:D6808))</f>
        <v/>
      </c>
    </row>
    <row r="6809" spans="3:3">
      <c r="C6809" s="20" t="str">
        <f>+IF(D6809="","",SUBTOTAL(3,D$7:D6809))</f>
        <v/>
      </c>
    </row>
    <row r="6810" spans="3:3">
      <c r="C6810" s="20" t="str">
        <f>+IF(D6810="","",SUBTOTAL(3,D$7:D6810))</f>
        <v/>
      </c>
    </row>
    <row r="6811" spans="3:3">
      <c r="C6811" s="20" t="str">
        <f>+IF(D6811="","",SUBTOTAL(3,D$7:D6811))</f>
        <v/>
      </c>
    </row>
    <row r="6812" spans="3:3">
      <c r="C6812" s="20" t="str">
        <f>+IF(D6812="","",SUBTOTAL(3,D$7:D6812))</f>
        <v/>
      </c>
    </row>
    <row r="6813" spans="3:3">
      <c r="C6813" s="20" t="str">
        <f>+IF(D6813="","",SUBTOTAL(3,D$7:D6813))</f>
        <v/>
      </c>
    </row>
    <row r="6814" spans="3:3">
      <c r="C6814" s="20" t="str">
        <f>+IF(D6814="","",SUBTOTAL(3,D$7:D6814))</f>
        <v/>
      </c>
    </row>
    <row r="6815" spans="3:3">
      <c r="C6815" s="20" t="str">
        <f>+IF(D6815="","",SUBTOTAL(3,D$7:D6815))</f>
        <v/>
      </c>
    </row>
    <row r="6816" spans="3:3">
      <c r="C6816" s="20" t="str">
        <f>+IF(D6816="","",SUBTOTAL(3,D$7:D6816))</f>
        <v/>
      </c>
    </row>
    <row r="6817" spans="3:3">
      <c r="C6817" s="20" t="str">
        <f>+IF(D6817="","",SUBTOTAL(3,D$7:D6817))</f>
        <v/>
      </c>
    </row>
    <row r="6818" spans="3:3">
      <c r="C6818" s="20" t="str">
        <f>+IF(D6818="","",SUBTOTAL(3,D$7:D6818))</f>
        <v/>
      </c>
    </row>
    <row r="6819" spans="3:3">
      <c r="C6819" s="20" t="str">
        <f>+IF(D6819="","",SUBTOTAL(3,D$7:D6819))</f>
        <v/>
      </c>
    </row>
    <row r="6820" spans="3:3">
      <c r="C6820" s="20" t="str">
        <f>+IF(D6820="","",SUBTOTAL(3,D$7:D6820))</f>
        <v/>
      </c>
    </row>
    <row r="6821" spans="3:3">
      <c r="C6821" s="20" t="str">
        <f>+IF(D6821="","",SUBTOTAL(3,D$7:D6821))</f>
        <v/>
      </c>
    </row>
    <row r="6822" spans="3:3">
      <c r="C6822" s="20" t="str">
        <f>+IF(D6822="","",SUBTOTAL(3,D$7:D6822))</f>
        <v/>
      </c>
    </row>
    <row r="6823" spans="3:3">
      <c r="C6823" s="20" t="str">
        <f>+IF(D6823="","",SUBTOTAL(3,D$7:D6823))</f>
        <v/>
      </c>
    </row>
    <row r="6824" spans="3:3">
      <c r="C6824" s="20" t="str">
        <f>+IF(D6824="","",SUBTOTAL(3,D$7:D6824))</f>
        <v/>
      </c>
    </row>
    <row r="6825" spans="3:3">
      <c r="C6825" s="20" t="str">
        <f>+IF(D6825="","",SUBTOTAL(3,D$7:D6825))</f>
        <v/>
      </c>
    </row>
    <row r="6826" spans="3:3">
      <c r="C6826" s="20" t="str">
        <f>+IF(D6826="","",SUBTOTAL(3,D$7:D6826))</f>
        <v/>
      </c>
    </row>
    <row r="6827" spans="3:3">
      <c r="C6827" s="20" t="str">
        <f>+IF(D6827="","",SUBTOTAL(3,D$7:D6827))</f>
        <v/>
      </c>
    </row>
    <row r="6828" spans="3:3">
      <c r="C6828" s="20" t="str">
        <f>+IF(D6828="","",SUBTOTAL(3,D$7:D6828))</f>
        <v/>
      </c>
    </row>
    <row r="6829" spans="3:3">
      <c r="C6829" s="20" t="str">
        <f>+IF(D6829="","",SUBTOTAL(3,D$7:D6829))</f>
        <v/>
      </c>
    </row>
    <row r="6830" spans="3:3">
      <c r="C6830" s="20" t="str">
        <f>+IF(D6830="","",SUBTOTAL(3,D$7:D6830))</f>
        <v/>
      </c>
    </row>
    <row r="6831" spans="3:3">
      <c r="C6831" s="20" t="str">
        <f>+IF(D6831="","",SUBTOTAL(3,D$7:D6831))</f>
        <v/>
      </c>
    </row>
    <row r="6832" spans="3:3">
      <c r="C6832" s="20" t="str">
        <f>+IF(D6832="","",SUBTOTAL(3,D$7:D6832))</f>
        <v/>
      </c>
    </row>
    <row r="6833" spans="3:3">
      <c r="C6833" s="20" t="str">
        <f>+IF(D6833="","",SUBTOTAL(3,D$7:D6833))</f>
        <v/>
      </c>
    </row>
    <row r="6834" spans="3:3">
      <c r="C6834" s="20" t="str">
        <f>+IF(D6834="","",SUBTOTAL(3,D$7:D6834))</f>
        <v/>
      </c>
    </row>
    <row r="6835" spans="3:3">
      <c r="C6835" s="20" t="str">
        <f>+IF(D6835="","",SUBTOTAL(3,D$7:D6835))</f>
        <v/>
      </c>
    </row>
    <row r="6836" spans="3:3">
      <c r="C6836" s="20" t="str">
        <f>+IF(D6836="","",SUBTOTAL(3,D$7:D6836))</f>
        <v/>
      </c>
    </row>
    <row r="6837" spans="3:3">
      <c r="C6837" s="20" t="str">
        <f>+IF(D6837="","",SUBTOTAL(3,D$7:D6837))</f>
        <v/>
      </c>
    </row>
    <row r="6838" spans="3:3">
      <c r="C6838" s="20" t="str">
        <f>+IF(D6838="","",SUBTOTAL(3,D$7:D6838))</f>
        <v/>
      </c>
    </row>
    <row r="6839" spans="3:3">
      <c r="C6839" s="20" t="str">
        <f>+IF(D6839="","",SUBTOTAL(3,D$7:D6839))</f>
        <v/>
      </c>
    </row>
    <row r="6840" spans="3:3">
      <c r="C6840" s="20" t="str">
        <f>+IF(D6840="","",SUBTOTAL(3,D$7:D6840))</f>
        <v/>
      </c>
    </row>
    <row r="6841" spans="3:3">
      <c r="C6841" s="20" t="str">
        <f>+IF(D6841="","",SUBTOTAL(3,D$7:D6841))</f>
        <v/>
      </c>
    </row>
    <row r="6842" spans="3:3">
      <c r="C6842" s="20" t="str">
        <f>+IF(D6842="","",SUBTOTAL(3,D$7:D6842))</f>
        <v/>
      </c>
    </row>
    <row r="6843" spans="3:3">
      <c r="C6843" s="20" t="str">
        <f>+IF(D6843="","",SUBTOTAL(3,D$7:D6843))</f>
        <v/>
      </c>
    </row>
    <row r="6844" spans="3:3">
      <c r="C6844" s="20" t="str">
        <f>+IF(D6844="","",SUBTOTAL(3,D$7:D6844))</f>
        <v/>
      </c>
    </row>
    <row r="6845" spans="3:3">
      <c r="C6845" s="20" t="str">
        <f>+IF(D6845="","",SUBTOTAL(3,D$7:D6845))</f>
        <v/>
      </c>
    </row>
    <row r="6846" spans="3:3">
      <c r="C6846" s="20" t="str">
        <f>+IF(D6846="","",SUBTOTAL(3,D$7:D6846))</f>
        <v/>
      </c>
    </row>
    <row r="6847" spans="3:3">
      <c r="C6847" s="20" t="str">
        <f>+IF(D6847="","",SUBTOTAL(3,D$7:D6847))</f>
        <v/>
      </c>
    </row>
    <row r="6848" spans="3:3">
      <c r="C6848" s="20" t="str">
        <f>+IF(D6848="","",SUBTOTAL(3,D$7:D6848))</f>
        <v/>
      </c>
    </row>
    <row r="6849" spans="3:3">
      <c r="C6849" s="20" t="str">
        <f>+IF(D6849="","",SUBTOTAL(3,D$7:D6849))</f>
        <v/>
      </c>
    </row>
    <row r="6850" spans="3:3">
      <c r="C6850" s="20" t="str">
        <f>+IF(D6850="","",SUBTOTAL(3,D$7:D6850))</f>
        <v/>
      </c>
    </row>
    <row r="6851" spans="3:3">
      <c r="C6851" s="20" t="str">
        <f>+IF(D6851="","",SUBTOTAL(3,D$7:D6851))</f>
        <v/>
      </c>
    </row>
    <row r="6852" spans="3:3">
      <c r="C6852" s="20" t="str">
        <f>+IF(D6852="","",SUBTOTAL(3,D$7:D6852))</f>
        <v/>
      </c>
    </row>
    <row r="6853" spans="3:3">
      <c r="C6853" s="20" t="str">
        <f>+IF(D6853="","",SUBTOTAL(3,D$7:D6853))</f>
        <v/>
      </c>
    </row>
    <row r="6854" spans="3:3">
      <c r="C6854" s="20" t="str">
        <f>+IF(D6854="","",SUBTOTAL(3,D$7:D6854))</f>
        <v/>
      </c>
    </row>
    <row r="6855" spans="3:3">
      <c r="C6855" s="20" t="str">
        <f>+IF(D6855="","",SUBTOTAL(3,D$7:D6855))</f>
        <v/>
      </c>
    </row>
    <row r="6856" spans="3:3">
      <c r="C6856" s="20" t="str">
        <f>+IF(D6856="","",SUBTOTAL(3,D$7:D6856))</f>
        <v/>
      </c>
    </row>
    <row r="6857" spans="3:3">
      <c r="C6857" s="20" t="str">
        <f>+IF(D6857="","",SUBTOTAL(3,D$7:D6857))</f>
        <v/>
      </c>
    </row>
    <row r="6858" spans="3:3">
      <c r="C6858" s="20" t="str">
        <f>+IF(D6858="","",SUBTOTAL(3,D$7:D6858))</f>
        <v/>
      </c>
    </row>
    <row r="6859" spans="3:3">
      <c r="C6859" s="20" t="str">
        <f>+IF(D6859="","",SUBTOTAL(3,D$7:D6859))</f>
        <v/>
      </c>
    </row>
    <row r="6860" spans="3:3">
      <c r="C6860" s="20" t="str">
        <f>+IF(D6860="","",SUBTOTAL(3,D$7:D6860))</f>
        <v/>
      </c>
    </row>
    <row r="6861" spans="3:3">
      <c r="C6861" s="20" t="str">
        <f>+IF(D6861="","",SUBTOTAL(3,D$7:D6861))</f>
        <v/>
      </c>
    </row>
    <row r="6862" spans="3:3">
      <c r="C6862" s="20" t="str">
        <f>+IF(D6862="","",SUBTOTAL(3,D$7:D6862))</f>
        <v/>
      </c>
    </row>
    <row r="6863" spans="3:3">
      <c r="C6863" s="20" t="str">
        <f>+IF(D6863="","",SUBTOTAL(3,D$7:D6863))</f>
        <v/>
      </c>
    </row>
    <row r="6864" spans="3:3">
      <c r="C6864" s="20" t="str">
        <f>+IF(D6864="","",SUBTOTAL(3,D$7:D6864))</f>
        <v/>
      </c>
    </row>
    <row r="6865" spans="3:3">
      <c r="C6865" s="20" t="str">
        <f>+IF(D6865="","",SUBTOTAL(3,D$7:D6865))</f>
        <v/>
      </c>
    </row>
    <row r="6866" spans="3:3">
      <c r="C6866" s="20" t="str">
        <f>+IF(D6866="","",SUBTOTAL(3,D$7:D6866))</f>
        <v/>
      </c>
    </row>
    <row r="6867" spans="3:3">
      <c r="C6867" s="20" t="str">
        <f>+IF(D6867="","",SUBTOTAL(3,D$7:D6867))</f>
        <v/>
      </c>
    </row>
    <row r="6868" spans="3:3">
      <c r="C6868" s="20" t="str">
        <f>+IF(D6868="","",SUBTOTAL(3,D$7:D6868))</f>
        <v/>
      </c>
    </row>
    <row r="6869" spans="3:3">
      <c r="C6869" s="20" t="str">
        <f>+IF(D6869="","",SUBTOTAL(3,D$7:D6869))</f>
        <v/>
      </c>
    </row>
    <row r="6870" spans="3:3">
      <c r="C6870" s="20" t="str">
        <f>+IF(D6870="","",SUBTOTAL(3,D$7:D6870))</f>
        <v/>
      </c>
    </row>
    <row r="6871" spans="3:3">
      <c r="C6871" s="20" t="str">
        <f>+IF(D6871="","",SUBTOTAL(3,D$7:D6871))</f>
        <v/>
      </c>
    </row>
    <row r="6872" spans="3:3">
      <c r="C6872" s="20" t="str">
        <f>+IF(D6872="","",SUBTOTAL(3,D$7:D6872))</f>
        <v/>
      </c>
    </row>
    <row r="6873" spans="3:3">
      <c r="C6873" s="20" t="str">
        <f>+IF(D6873="","",SUBTOTAL(3,D$7:D6873))</f>
        <v/>
      </c>
    </row>
    <row r="6874" spans="3:3">
      <c r="C6874" s="20" t="str">
        <f>+IF(D6874="","",SUBTOTAL(3,D$7:D6874))</f>
        <v/>
      </c>
    </row>
    <row r="6875" spans="3:3">
      <c r="C6875" s="20" t="str">
        <f>+IF(D6875="","",SUBTOTAL(3,D$7:D6875))</f>
        <v/>
      </c>
    </row>
    <row r="6876" spans="3:3">
      <c r="C6876" s="20" t="str">
        <f>+IF(D6876="","",SUBTOTAL(3,D$7:D6876))</f>
        <v/>
      </c>
    </row>
    <row r="6877" spans="3:3">
      <c r="C6877" s="20" t="str">
        <f>+IF(D6877="","",SUBTOTAL(3,D$7:D6877))</f>
        <v/>
      </c>
    </row>
    <row r="6878" spans="3:3">
      <c r="C6878" s="20" t="str">
        <f>+IF(D6878="","",SUBTOTAL(3,D$7:D6878))</f>
        <v/>
      </c>
    </row>
    <row r="6879" spans="3:3">
      <c r="C6879" s="20" t="str">
        <f>+IF(D6879="","",SUBTOTAL(3,D$7:D6879))</f>
        <v/>
      </c>
    </row>
    <row r="6880" spans="3:3">
      <c r="C6880" s="20" t="str">
        <f>+IF(D6880="","",SUBTOTAL(3,D$7:D6880))</f>
        <v/>
      </c>
    </row>
    <row r="6881" spans="3:3">
      <c r="C6881" s="20" t="str">
        <f>+IF(D6881="","",SUBTOTAL(3,D$7:D6881))</f>
        <v/>
      </c>
    </row>
    <row r="6882" spans="3:3">
      <c r="C6882" s="20" t="str">
        <f>+IF(D6882="","",SUBTOTAL(3,D$7:D6882))</f>
        <v/>
      </c>
    </row>
    <row r="6883" spans="3:3">
      <c r="C6883" s="20" t="str">
        <f>+IF(D6883="","",SUBTOTAL(3,D$7:D6883))</f>
        <v/>
      </c>
    </row>
    <row r="6884" spans="3:3">
      <c r="C6884" s="20" t="str">
        <f>+IF(D6884="","",SUBTOTAL(3,D$7:D6884))</f>
        <v/>
      </c>
    </row>
    <row r="6885" spans="3:3">
      <c r="C6885" s="20" t="str">
        <f>+IF(D6885="","",SUBTOTAL(3,D$7:D6885))</f>
        <v/>
      </c>
    </row>
    <row r="6886" spans="3:3">
      <c r="C6886" s="20" t="str">
        <f>+IF(D6886="","",SUBTOTAL(3,D$7:D6886))</f>
        <v/>
      </c>
    </row>
    <row r="6887" spans="3:3">
      <c r="C6887" s="20" t="str">
        <f>+IF(D6887="","",SUBTOTAL(3,D$7:D6887))</f>
        <v/>
      </c>
    </row>
    <row r="6888" spans="3:3">
      <c r="C6888" s="20" t="str">
        <f>+IF(D6888="","",SUBTOTAL(3,D$7:D6888))</f>
        <v/>
      </c>
    </row>
    <row r="6889" spans="3:3">
      <c r="C6889" s="20" t="str">
        <f>+IF(D6889="","",SUBTOTAL(3,D$7:D6889))</f>
        <v/>
      </c>
    </row>
    <row r="6890" spans="3:3">
      <c r="C6890" s="20" t="str">
        <f>+IF(D6890="","",SUBTOTAL(3,D$7:D6890))</f>
        <v/>
      </c>
    </row>
    <row r="6891" spans="3:3">
      <c r="C6891" s="20" t="str">
        <f>+IF(D6891="","",SUBTOTAL(3,D$7:D6891))</f>
        <v/>
      </c>
    </row>
    <row r="6892" spans="3:3">
      <c r="C6892" s="20" t="str">
        <f>+IF(D6892="","",SUBTOTAL(3,D$7:D6892))</f>
        <v/>
      </c>
    </row>
    <row r="6893" spans="3:3">
      <c r="C6893" s="20" t="str">
        <f>+IF(D6893="","",SUBTOTAL(3,D$7:D6893))</f>
        <v/>
      </c>
    </row>
    <row r="6894" spans="3:3">
      <c r="C6894" s="20" t="str">
        <f>+IF(D6894="","",SUBTOTAL(3,D$7:D6894))</f>
        <v/>
      </c>
    </row>
    <row r="6895" spans="3:3">
      <c r="C6895" s="20" t="str">
        <f>+IF(D6895="","",SUBTOTAL(3,D$7:D6895))</f>
        <v/>
      </c>
    </row>
    <row r="6896" spans="3:3">
      <c r="C6896" s="20" t="str">
        <f>+IF(D6896="","",SUBTOTAL(3,D$7:D6896))</f>
        <v/>
      </c>
    </row>
    <row r="6897" spans="3:3">
      <c r="C6897" s="20" t="str">
        <f>+IF(D6897="","",SUBTOTAL(3,D$7:D6897))</f>
        <v/>
      </c>
    </row>
    <row r="6898" spans="3:3">
      <c r="C6898" s="20" t="str">
        <f>+IF(D6898="","",SUBTOTAL(3,D$7:D6898))</f>
        <v/>
      </c>
    </row>
    <row r="6899" spans="3:3">
      <c r="C6899" s="20" t="str">
        <f>+IF(D6899="","",SUBTOTAL(3,D$7:D6899))</f>
        <v/>
      </c>
    </row>
    <row r="6900" spans="3:3">
      <c r="C6900" s="20" t="str">
        <f>+IF(D6900="","",SUBTOTAL(3,D$7:D6900))</f>
        <v/>
      </c>
    </row>
    <row r="6901" spans="3:3">
      <c r="C6901" s="20" t="str">
        <f>+IF(D6901="","",SUBTOTAL(3,D$7:D6901))</f>
        <v/>
      </c>
    </row>
    <row r="6902" spans="3:3">
      <c r="C6902" s="20" t="str">
        <f>+IF(D6902="","",SUBTOTAL(3,D$7:D6902))</f>
        <v/>
      </c>
    </row>
    <row r="6903" spans="3:3">
      <c r="C6903" s="20" t="str">
        <f>+IF(D6903="","",SUBTOTAL(3,D$7:D6903))</f>
        <v/>
      </c>
    </row>
    <row r="6904" spans="3:3">
      <c r="C6904" s="20" t="str">
        <f>+IF(D6904="","",SUBTOTAL(3,D$7:D6904))</f>
        <v/>
      </c>
    </row>
    <row r="6905" spans="3:3">
      <c r="C6905" s="20" t="str">
        <f>+IF(D6905="","",SUBTOTAL(3,D$7:D6905))</f>
        <v/>
      </c>
    </row>
    <row r="6906" spans="3:3">
      <c r="C6906" s="20" t="str">
        <f>+IF(D6906="","",SUBTOTAL(3,D$7:D6906))</f>
        <v/>
      </c>
    </row>
    <row r="6907" spans="3:3">
      <c r="C6907" s="20" t="str">
        <f>+IF(D6907="","",SUBTOTAL(3,D$7:D6907))</f>
        <v/>
      </c>
    </row>
    <row r="6908" spans="3:3">
      <c r="C6908" s="20" t="str">
        <f>+IF(D6908="","",SUBTOTAL(3,D$7:D6908))</f>
        <v/>
      </c>
    </row>
    <row r="6909" spans="3:3">
      <c r="C6909" s="20" t="str">
        <f>+IF(D6909="","",SUBTOTAL(3,D$7:D6909))</f>
        <v/>
      </c>
    </row>
    <row r="6910" spans="3:3">
      <c r="C6910" s="20" t="str">
        <f>+IF(D6910="","",SUBTOTAL(3,D$7:D6910))</f>
        <v/>
      </c>
    </row>
    <row r="6911" spans="3:3">
      <c r="C6911" s="20" t="str">
        <f>+IF(D6911="","",SUBTOTAL(3,D$7:D6911))</f>
        <v/>
      </c>
    </row>
    <row r="6912" spans="3:3">
      <c r="C6912" s="20" t="str">
        <f>+IF(D6912="","",SUBTOTAL(3,D$7:D6912))</f>
        <v/>
      </c>
    </row>
    <row r="6913" spans="3:3">
      <c r="C6913" s="20" t="str">
        <f>+IF(D6913="","",SUBTOTAL(3,D$7:D6913))</f>
        <v/>
      </c>
    </row>
    <row r="6914" spans="3:3">
      <c r="C6914" s="20" t="str">
        <f>+IF(D6914="","",SUBTOTAL(3,D$7:D6914))</f>
        <v/>
      </c>
    </row>
    <row r="6915" spans="3:3">
      <c r="C6915" s="20" t="str">
        <f>+IF(D6915="","",SUBTOTAL(3,D$7:D6915))</f>
        <v/>
      </c>
    </row>
    <row r="6916" spans="3:3">
      <c r="C6916" s="20" t="str">
        <f>+IF(D6916="","",SUBTOTAL(3,D$7:D6916))</f>
        <v/>
      </c>
    </row>
    <row r="6917" spans="3:3">
      <c r="C6917" s="20" t="str">
        <f>+IF(D6917="","",SUBTOTAL(3,D$7:D6917))</f>
        <v/>
      </c>
    </row>
    <row r="6918" spans="3:3">
      <c r="C6918" s="20" t="str">
        <f>+IF(D6918="","",SUBTOTAL(3,D$7:D6918))</f>
        <v/>
      </c>
    </row>
    <row r="6919" spans="3:3">
      <c r="C6919" s="20" t="str">
        <f>+IF(D6919="","",SUBTOTAL(3,D$7:D6919))</f>
        <v/>
      </c>
    </row>
    <row r="6920" spans="3:3">
      <c r="C6920" s="20" t="str">
        <f>+IF(D6920="","",SUBTOTAL(3,D$7:D6920))</f>
        <v/>
      </c>
    </row>
    <row r="6921" spans="3:3">
      <c r="C6921" s="20" t="str">
        <f>+IF(D6921="","",SUBTOTAL(3,D$7:D6921))</f>
        <v/>
      </c>
    </row>
    <row r="6922" spans="3:3">
      <c r="C6922" s="20" t="str">
        <f>+IF(D6922="","",SUBTOTAL(3,D$7:D6922))</f>
        <v/>
      </c>
    </row>
    <row r="6923" spans="3:3">
      <c r="C6923" s="20" t="str">
        <f>+IF(D6923="","",SUBTOTAL(3,D$7:D6923))</f>
        <v/>
      </c>
    </row>
    <row r="6924" spans="3:3">
      <c r="C6924" s="20" t="str">
        <f>+IF(D6924="","",SUBTOTAL(3,D$7:D6924))</f>
        <v/>
      </c>
    </row>
    <row r="6925" spans="3:3">
      <c r="C6925" s="20" t="str">
        <f>+IF(D6925="","",SUBTOTAL(3,D$7:D6925))</f>
        <v/>
      </c>
    </row>
    <row r="6926" spans="3:3">
      <c r="C6926" s="20" t="str">
        <f>+IF(D6926="","",SUBTOTAL(3,D$7:D6926))</f>
        <v/>
      </c>
    </row>
    <row r="6927" spans="3:3">
      <c r="C6927" s="20" t="str">
        <f>+IF(D6927="","",SUBTOTAL(3,D$7:D6927))</f>
        <v/>
      </c>
    </row>
    <row r="6928" spans="3:3">
      <c r="C6928" s="20" t="str">
        <f>+IF(D6928="","",SUBTOTAL(3,D$7:D6928))</f>
        <v/>
      </c>
    </row>
    <row r="6929" spans="3:3">
      <c r="C6929" s="20" t="str">
        <f>+IF(D6929="","",SUBTOTAL(3,D$7:D6929))</f>
        <v/>
      </c>
    </row>
    <row r="6930" spans="3:3">
      <c r="C6930" s="20" t="str">
        <f>+IF(D6930="","",SUBTOTAL(3,D$7:D6930))</f>
        <v/>
      </c>
    </row>
    <row r="6931" spans="3:3">
      <c r="C6931" s="20" t="str">
        <f>+IF(D6931="","",SUBTOTAL(3,D$7:D6931))</f>
        <v/>
      </c>
    </row>
    <row r="6932" spans="3:3">
      <c r="C6932" s="20" t="str">
        <f>+IF(D6932="","",SUBTOTAL(3,D$7:D6932))</f>
        <v/>
      </c>
    </row>
    <row r="6933" spans="3:3">
      <c r="C6933" s="20" t="str">
        <f>+IF(D6933="","",SUBTOTAL(3,D$7:D6933))</f>
        <v/>
      </c>
    </row>
    <row r="6934" spans="3:3">
      <c r="C6934" s="20" t="str">
        <f>+IF(D6934="","",SUBTOTAL(3,D$7:D6934))</f>
        <v/>
      </c>
    </row>
    <row r="6935" spans="3:3">
      <c r="C6935" s="20" t="str">
        <f>+IF(D6935="","",SUBTOTAL(3,D$7:D6935))</f>
        <v/>
      </c>
    </row>
    <row r="6936" spans="3:3">
      <c r="C6936" s="20" t="str">
        <f>+IF(D6936="","",SUBTOTAL(3,D$7:D6936))</f>
        <v/>
      </c>
    </row>
    <row r="6937" spans="3:3">
      <c r="C6937" s="20" t="str">
        <f>+IF(D6937="","",SUBTOTAL(3,D$7:D6937))</f>
        <v/>
      </c>
    </row>
    <row r="6938" spans="3:3">
      <c r="C6938" s="20" t="str">
        <f>+IF(D6938="","",SUBTOTAL(3,D$7:D6938))</f>
        <v/>
      </c>
    </row>
    <row r="6939" spans="3:3">
      <c r="C6939" s="20" t="str">
        <f>+IF(D6939="","",SUBTOTAL(3,D$7:D6939))</f>
        <v/>
      </c>
    </row>
    <row r="6940" spans="3:3">
      <c r="C6940" s="20" t="str">
        <f>+IF(D6940="","",SUBTOTAL(3,D$7:D6940))</f>
        <v/>
      </c>
    </row>
    <row r="6941" spans="3:3">
      <c r="C6941" s="20" t="str">
        <f>+IF(D6941="","",SUBTOTAL(3,D$7:D6941))</f>
        <v/>
      </c>
    </row>
    <row r="6942" spans="3:3">
      <c r="C6942" s="20" t="str">
        <f>+IF(D6942="","",SUBTOTAL(3,D$7:D6942))</f>
        <v/>
      </c>
    </row>
    <row r="6943" spans="3:3">
      <c r="C6943" s="20" t="str">
        <f>+IF(D6943="","",SUBTOTAL(3,D$7:D6943))</f>
        <v/>
      </c>
    </row>
    <row r="6944" spans="3:3">
      <c r="C6944" s="20" t="str">
        <f>+IF(D6944="","",SUBTOTAL(3,D$7:D6944))</f>
        <v/>
      </c>
    </row>
    <row r="6945" spans="3:3">
      <c r="C6945" s="20" t="str">
        <f>+IF(D6945="","",SUBTOTAL(3,D$7:D6945))</f>
        <v/>
      </c>
    </row>
    <row r="6946" spans="3:3">
      <c r="C6946" s="20" t="str">
        <f>+IF(D6946="","",SUBTOTAL(3,D$7:D6946))</f>
        <v/>
      </c>
    </row>
    <row r="6947" spans="3:3">
      <c r="C6947" s="20" t="str">
        <f>+IF(D6947="","",SUBTOTAL(3,D$7:D6947))</f>
        <v/>
      </c>
    </row>
    <row r="6948" spans="3:3">
      <c r="C6948" s="20" t="str">
        <f>+IF(D6948="","",SUBTOTAL(3,D$7:D6948))</f>
        <v/>
      </c>
    </row>
    <row r="6949" spans="3:3">
      <c r="C6949" s="20" t="str">
        <f>+IF(D6949="","",SUBTOTAL(3,D$7:D6949))</f>
        <v/>
      </c>
    </row>
    <row r="6950" spans="3:3">
      <c r="C6950" s="20" t="str">
        <f>+IF(D6950="","",SUBTOTAL(3,D$7:D6950))</f>
        <v/>
      </c>
    </row>
    <row r="6951" spans="3:3">
      <c r="C6951" s="20" t="str">
        <f>+IF(D6951="","",SUBTOTAL(3,D$7:D6951))</f>
        <v/>
      </c>
    </row>
    <row r="6952" spans="3:3">
      <c r="C6952" s="20" t="str">
        <f>+IF(D6952="","",SUBTOTAL(3,D$7:D6952))</f>
        <v/>
      </c>
    </row>
    <row r="6953" spans="3:3">
      <c r="C6953" s="20" t="str">
        <f>+IF(D6953="","",SUBTOTAL(3,D$7:D6953))</f>
        <v/>
      </c>
    </row>
    <row r="6954" spans="3:3">
      <c r="C6954" s="20" t="str">
        <f>+IF(D6954="","",SUBTOTAL(3,D$7:D6954))</f>
        <v/>
      </c>
    </row>
    <row r="6955" spans="3:3">
      <c r="C6955" s="20" t="str">
        <f>+IF(D6955="","",SUBTOTAL(3,D$7:D6955))</f>
        <v/>
      </c>
    </row>
    <row r="6956" spans="3:3">
      <c r="C6956" s="20" t="str">
        <f>+IF(D6956="","",SUBTOTAL(3,D$7:D6956))</f>
        <v/>
      </c>
    </row>
    <row r="6957" spans="3:3">
      <c r="C6957" s="20" t="str">
        <f>+IF(D6957="","",SUBTOTAL(3,D$7:D6957))</f>
        <v/>
      </c>
    </row>
    <row r="6958" spans="3:3">
      <c r="C6958" s="20" t="str">
        <f>+IF(D6958="","",SUBTOTAL(3,D$7:D6958))</f>
        <v/>
      </c>
    </row>
    <row r="6959" spans="3:3">
      <c r="C6959" s="20" t="str">
        <f>+IF(D6959="","",SUBTOTAL(3,D$7:D6959))</f>
        <v/>
      </c>
    </row>
    <row r="6960" spans="3:3">
      <c r="C6960" s="20" t="str">
        <f>+IF(D6960="","",SUBTOTAL(3,D$7:D6960))</f>
        <v/>
      </c>
    </row>
    <row r="6961" spans="3:3">
      <c r="C6961" s="20" t="str">
        <f>+IF(D6961="","",SUBTOTAL(3,D$7:D6961))</f>
        <v/>
      </c>
    </row>
    <row r="6962" spans="3:3">
      <c r="C6962" s="20" t="str">
        <f>+IF(D6962="","",SUBTOTAL(3,D$7:D6962))</f>
        <v/>
      </c>
    </row>
    <row r="6963" spans="3:3">
      <c r="C6963" s="20" t="str">
        <f>+IF(D6963="","",SUBTOTAL(3,D$7:D6963))</f>
        <v/>
      </c>
    </row>
    <row r="6964" spans="3:3">
      <c r="C6964" s="20" t="str">
        <f>+IF(D6964="","",SUBTOTAL(3,D$7:D6964))</f>
        <v/>
      </c>
    </row>
    <row r="6965" spans="3:3">
      <c r="C6965" s="20" t="str">
        <f>+IF(D6965="","",SUBTOTAL(3,D$7:D6965))</f>
        <v/>
      </c>
    </row>
    <row r="6966" spans="3:3">
      <c r="C6966" s="20" t="str">
        <f>+IF(D6966="","",SUBTOTAL(3,D$7:D6966))</f>
        <v/>
      </c>
    </row>
    <row r="6967" spans="3:3">
      <c r="C6967" s="20" t="str">
        <f>+IF(D6967="","",SUBTOTAL(3,D$7:D6967))</f>
        <v/>
      </c>
    </row>
    <row r="6968" spans="3:3">
      <c r="C6968" s="20" t="str">
        <f>+IF(D6968="","",SUBTOTAL(3,D$7:D6968))</f>
        <v/>
      </c>
    </row>
    <row r="6969" spans="3:3">
      <c r="C6969" s="20" t="str">
        <f>+IF(D6969="","",SUBTOTAL(3,D$7:D6969))</f>
        <v/>
      </c>
    </row>
    <row r="6970" spans="3:3">
      <c r="C6970" s="20" t="str">
        <f>+IF(D6970="","",SUBTOTAL(3,D$7:D6970))</f>
        <v/>
      </c>
    </row>
    <row r="6971" spans="3:3">
      <c r="C6971" s="20" t="str">
        <f>+IF(D6971="","",SUBTOTAL(3,D$7:D6971))</f>
        <v/>
      </c>
    </row>
    <row r="6972" spans="3:3">
      <c r="C6972" s="20" t="str">
        <f>+IF(D6972="","",SUBTOTAL(3,D$7:D6972))</f>
        <v/>
      </c>
    </row>
    <row r="6973" spans="3:3">
      <c r="C6973" s="20" t="str">
        <f>+IF(D6973="","",SUBTOTAL(3,D$7:D6973))</f>
        <v/>
      </c>
    </row>
    <row r="6974" spans="3:3">
      <c r="C6974" s="20" t="str">
        <f>+IF(D6974="","",SUBTOTAL(3,D$7:D6974))</f>
        <v/>
      </c>
    </row>
    <row r="6975" spans="3:3">
      <c r="C6975" s="20" t="str">
        <f>+IF(D6975="","",SUBTOTAL(3,D$7:D6975))</f>
        <v/>
      </c>
    </row>
    <row r="6976" spans="3:3">
      <c r="C6976" s="20" t="str">
        <f>+IF(D6976="","",SUBTOTAL(3,D$7:D6976))</f>
        <v/>
      </c>
    </row>
    <row r="6977" spans="3:3">
      <c r="C6977" s="20" t="str">
        <f>+IF(D6977="","",SUBTOTAL(3,D$7:D6977))</f>
        <v/>
      </c>
    </row>
    <row r="6978" spans="3:3">
      <c r="C6978" s="20" t="str">
        <f>+IF(D6978="","",SUBTOTAL(3,D$7:D6978))</f>
        <v/>
      </c>
    </row>
    <row r="6979" spans="3:3">
      <c r="C6979" s="20" t="str">
        <f>+IF(D6979="","",SUBTOTAL(3,D$7:D6979))</f>
        <v/>
      </c>
    </row>
    <row r="6980" spans="3:3">
      <c r="C6980" s="20" t="str">
        <f>+IF(D6980="","",SUBTOTAL(3,D$7:D6980))</f>
        <v/>
      </c>
    </row>
    <row r="6981" spans="3:3">
      <c r="C6981" s="20" t="str">
        <f>+IF(D6981="","",SUBTOTAL(3,D$7:D6981))</f>
        <v/>
      </c>
    </row>
    <row r="6982" spans="3:3">
      <c r="C6982" s="20" t="str">
        <f>+IF(D6982="","",SUBTOTAL(3,D$7:D6982))</f>
        <v/>
      </c>
    </row>
    <row r="6983" spans="3:3">
      <c r="C6983" s="20" t="str">
        <f>+IF(D6983="","",SUBTOTAL(3,D$7:D6983))</f>
        <v/>
      </c>
    </row>
    <row r="6984" spans="3:3">
      <c r="C6984" s="20" t="str">
        <f>+IF(D6984="","",SUBTOTAL(3,D$7:D6984))</f>
        <v/>
      </c>
    </row>
    <row r="6985" spans="3:3">
      <c r="C6985" s="20" t="str">
        <f>+IF(D6985="","",SUBTOTAL(3,D$7:D6985))</f>
        <v/>
      </c>
    </row>
    <row r="6986" spans="3:3">
      <c r="C6986" s="20" t="str">
        <f>+IF(D6986="","",SUBTOTAL(3,D$7:D6986))</f>
        <v/>
      </c>
    </row>
    <row r="6987" spans="3:3">
      <c r="C6987" s="20" t="str">
        <f>+IF(D6987="","",SUBTOTAL(3,D$7:D6987))</f>
        <v/>
      </c>
    </row>
    <row r="6988" spans="3:3">
      <c r="C6988" s="20" t="str">
        <f>+IF(D6988="","",SUBTOTAL(3,D$7:D6988))</f>
        <v/>
      </c>
    </row>
    <row r="6989" spans="3:3">
      <c r="C6989" s="20" t="str">
        <f>+IF(D6989="","",SUBTOTAL(3,D$7:D6989))</f>
        <v/>
      </c>
    </row>
    <row r="6990" spans="3:3">
      <c r="C6990" s="20" t="str">
        <f>+IF(D6990="","",SUBTOTAL(3,D$7:D6990))</f>
        <v/>
      </c>
    </row>
    <row r="6991" spans="3:3">
      <c r="C6991" s="20" t="str">
        <f>+IF(D6991="","",SUBTOTAL(3,D$7:D6991))</f>
        <v/>
      </c>
    </row>
    <row r="6992" spans="3:3">
      <c r="C6992" s="20" t="str">
        <f>+IF(D6992="","",SUBTOTAL(3,D$7:D6992))</f>
        <v/>
      </c>
    </row>
    <row r="6993" spans="3:3">
      <c r="C6993" s="20" t="str">
        <f>+IF(D6993="","",SUBTOTAL(3,D$7:D6993))</f>
        <v/>
      </c>
    </row>
    <row r="6994" spans="3:3">
      <c r="C6994" s="20" t="str">
        <f>+IF(D6994="","",SUBTOTAL(3,D$7:D6994))</f>
        <v/>
      </c>
    </row>
    <row r="6995" spans="3:3">
      <c r="C6995" s="20" t="str">
        <f>+IF(D6995="","",SUBTOTAL(3,D$7:D6995))</f>
        <v/>
      </c>
    </row>
    <row r="6996" spans="3:3">
      <c r="C6996" s="20" t="str">
        <f>+IF(D6996="","",SUBTOTAL(3,D$7:D6996))</f>
        <v/>
      </c>
    </row>
    <row r="6997" spans="3:3">
      <c r="C6997" s="20" t="str">
        <f>+IF(D6997="","",SUBTOTAL(3,D$7:D6997))</f>
        <v/>
      </c>
    </row>
    <row r="6998" spans="3:3">
      <c r="C6998" s="20" t="str">
        <f>+IF(D6998="","",SUBTOTAL(3,D$7:D6998))</f>
        <v/>
      </c>
    </row>
    <row r="6999" spans="3:3">
      <c r="C6999" s="20" t="str">
        <f>+IF(D6999="","",SUBTOTAL(3,D$7:D6999))</f>
        <v/>
      </c>
    </row>
    <row r="7000" spans="3:3">
      <c r="C7000" s="20" t="str">
        <f>+IF(D7000="","",SUBTOTAL(3,D$7:D7000))</f>
        <v/>
      </c>
    </row>
    <row r="7001" spans="3:3">
      <c r="C7001" s="20" t="str">
        <f>+IF(D7001="","",SUBTOTAL(3,D$7:D7001))</f>
        <v/>
      </c>
    </row>
    <row r="7002" spans="3:3">
      <c r="C7002" s="20" t="str">
        <f>+IF(D7002="","",SUBTOTAL(3,D$7:D7002))</f>
        <v/>
      </c>
    </row>
    <row r="7003" spans="3:3">
      <c r="C7003" s="20" t="str">
        <f>+IF(D7003="","",SUBTOTAL(3,D$7:D7003))</f>
        <v/>
      </c>
    </row>
    <row r="7004" spans="3:3">
      <c r="C7004" s="20" t="str">
        <f>+IF(D7004="","",SUBTOTAL(3,D$7:D7004))</f>
        <v/>
      </c>
    </row>
    <row r="7005" spans="3:3">
      <c r="C7005" s="20" t="str">
        <f>+IF(D7005="","",SUBTOTAL(3,D$7:D7005))</f>
        <v/>
      </c>
    </row>
    <row r="7006" spans="3:3">
      <c r="C7006" s="20" t="str">
        <f>+IF(D7006="","",SUBTOTAL(3,D$7:D7006))</f>
        <v/>
      </c>
    </row>
    <row r="7007" spans="3:3">
      <c r="C7007" s="20" t="str">
        <f>+IF(D7007="","",SUBTOTAL(3,D$7:D7007))</f>
        <v/>
      </c>
    </row>
    <row r="7008" spans="3:3">
      <c r="C7008" s="20" t="str">
        <f>+IF(D7008="","",SUBTOTAL(3,D$7:D7008))</f>
        <v/>
      </c>
    </row>
    <row r="7009" spans="3:3">
      <c r="C7009" s="20" t="str">
        <f>+IF(D7009="","",SUBTOTAL(3,D$7:D7009))</f>
        <v/>
      </c>
    </row>
    <row r="7010" spans="3:3">
      <c r="C7010" s="20" t="str">
        <f>+IF(D7010="","",SUBTOTAL(3,D$7:D7010))</f>
        <v/>
      </c>
    </row>
    <row r="7011" spans="3:3">
      <c r="C7011" s="20" t="str">
        <f>+IF(D7011="","",SUBTOTAL(3,D$7:D7011))</f>
        <v/>
      </c>
    </row>
    <row r="7012" spans="3:3">
      <c r="C7012" s="20" t="str">
        <f>+IF(D7012="","",SUBTOTAL(3,D$7:D7012))</f>
        <v/>
      </c>
    </row>
    <row r="7013" spans="3:3">
      <c r="C7013" s="20" t="str">
        <f>+IF(D7013="","",SUBTOTAL(3,D$7:D7013))</f>
        <v/>
      </c>
    </row>
    <row r="7014" spans="3:3">
      <c r="C7014" s="20" t="str">
        <f>+IF(D7014="","",SUBTOTAL(3,D$7:D7014))</f>
        <v/>
      </c>
    </row>
    <row r="7015" spans="3:3">
      <c r="C7015" s="20" t="str">
        <f>+IF(D7015="","",SUBTOTAL(3,D$7:D7015))</f>
        <v/>
      </c>
    </row>
    <row r="7016" spans="3:3">
      <c r="C7016" s="20" t="str">
        <f>+IF(D7016="","",SUBTOTAL(3,D$7:D7016))</f>
        <v/>
      </c>
    </row>
    <row r="7017" spans="3:3">
      <c r="C7017" s="20" t="str">
        <f>+IF(D7017="","",SUBTOTAL(3,D$7:D7017))</f>
        <v/>
      </c>
    </row>
    <row r="7018" spans="3:3">
      <c r="C7018" s="20" t="str">
        <f>+IF(D7018="","",SUBTOTAL(3,D$7:D7018))</f>
        <v/>
      </c>
    </row>
    <row r="7019" spans="3:3">
      <c r="C7019" s="20" t="str">
        <f>+IF(D7019="","",SUBTOTAL(3,D$7:D7019))</f>
        <v/>
      </c>
    </row>
    <row r="7020" spans="3:3">
      <c r="C7020" s="20" t="str">
        <f>+IF(D7020="","",SUBTOTAL(3,D$7:D7020))</f>
        <v/>
      </c>
    </row>
    <row r="7021" spans="3:3">
      <c r="C7021" s="20" t="str">
        <f>+IF(D7021="","",SUBTOTAL(3,D$7:D7021))</f>
        <v/>
      </c>
    </row>
    <row r="7022" spans="3:3">
      <c r="C7022" s="20" t="str">
        <f>+IF(D7022="","",SUBTOTAL(3,D$7:D7022))</f>
        <v/>
      </c>
    </row>
    <row r="7023" spans="3:3">
      <c r="C7023" s="20" t="str">
        <f>+IF(D7023="","",SUBTOTAL(3,D$7:D7023))</f>
        <v/>
      </c>
    </row>
    <row r="7024" spans="3:3">
      <c r="C7024" s="20" t="str">
        <f>+IF(D7024="","",SUBTOTAL(3,D$7:D7024))</f>
        <v/>
      </c>
    </row>
    <row r="7025" spans="3:3">
      <c r="C7025" s="20" t="str">
        <f>+IF(D7025="","",SUBTOTAL(3,D$7:D7025))</f>
        <v/>
      </c>
    </row>
    <row r="7026" spans="3:3">
      <c r="C7026" s="20" t="str">
        <f>+IF(D7026="","",SUBTOTAL(3,D$7:D7026))</f>
        <v/>
      </c>
    </row>
    <row r="7027" spans="3:3">
      <c r="C7027" s="20" t="str">
        <f>+IF(D7027="","",SUBTOTAL(3,D$7:D7027))</f>
        <v/>
      </c>
    </row>
    <row r="7028" spans="3:3">
      <c r="C7028" s="20" t="str">
        <f>+IF(D7028="","",SUBTOTAL(3,D$7:D7028))</f>
        <v/>
      </c>
    </row>
    <row r="7029" spans="3:3">
      <c r="C7029" s="20" t="str">
        <f>+IF(D7029="","",SUBTOTAL(3,D$7:D7029))</f>
        <v/>
      </c>
    </row>
    <row r="7030" spans="3:3">
      <c r="C7030" s="20" t="str">
        <f>+IF(D7030="","",SUBTOTAL(3,D$7:D7030))</f>
        <v/>
      </c>
    </row>
    <row r="7031" spans="3:3">
      <c r="C7031" s="20" t="str">
        <f>+IF(D7031="","",SUBTOTAL(3,D$7:D7031))</f>
        <v/>
      </c>
    </row>
    <row r="7032" spans="3:3">
      <c r="C7032" s="20" t="str">
        <f>+IF(D7032="","",SUBTOTAL(3,D$7:D7032))</f>
        <v/>
      </c>
    </row>
    <row r="7033" spans="3:3">
      <c r="C7033" s="20" t="str">
        <f>+IF(D7033="","",SUBTOTAL(3,D$7:D7033))</f>
        <v/>
      </c>
    </row>
    <row r="7034" spans="3:3">
      <c r="C7034" s="20" t="str">
        <f>+IF(D7034="","",SUBTOTAL(3,D$7:D7034))</f>
        <v/>
      </c>
    </row>
    <row r="7035" spans="3:3">
      <c r="C7035" s="20" t="str">
        <f>+IF(D7035="","",SUBTOTAL(3,D$7:D7035))</f>
        <v/>
      </c>
    </row>
    <row r="7036" spans="3:3">
      <c r="C7036" s="20" t="str">
        <f>+IF(D7036="","",SUBTOTAL(3,D$7:D7036))</f>
        <v/>
      </c>
    </row>
    <row r="7037" spans="3:3">
      <c r="C7037" s="20" t="str">
        <f>+IF(D7037="","",SUBTOTAL(3,D$7:D7037))</f>
        <v/>
      </c>
    </row>
    <row r="7038" spans="3:3">
      <c r="C7038" s="20" t="str">
        <f>+IF(D7038="","",SUBTOTAL(3,D$7:D7038))</f>
        <v/>
      </c>
    </row>
    <row r="7039" spans="3:3">
      <c r="C7039" s="20" t="str">
        <f>+IF(D7039="","",SUBTOTAL(3,D$7:D7039))</f>
        <v/>
      </c>
    </row>
    <row r="7040" spans="3:3">
      <c r="C7040" s="20" t="str">
        <f>+IF(D7040="","",SUBTOTAL(3,D$7:D7040))</f>
        <v/>
      </c>
    </row>
    <row r="7041" spans="3:3">
      <c r="C7041" s="20" t="str">
        <f>+IF(D7041="","",SUBTOTAL(3,D$7:D7041))</f>
        <v/>
      </c>
    </row>
    <row r="7042" spans="3:3">
      <c r="C7042" s="20" t="str">
        <f>+IF(D7042="","",SUBTOTAL(3,D$7:D7042))</f>
        <v/>
      </c>
    </row>
    <row r="7043" spans="3:3">
      <c r="C7043" s="20" t="str">
        <f>+IF(D7043="","",SUBTOTAL(3,D$7:D7043))</f>
        <v/>
      </c>
    </row>
    <row r="7044" spans="3:3">
      <c r="C7044" s="20" t="str">
        <f>+IF(D7044="","",SUBTOTAL(3,D$7:D7044))</f>
        <v/>
      </c>
    </row>
    <row r="7045" spans="3:3">
      <c r="C7045" s="20" t="str">
        <f>+IF(D7045="","",SUBTOTAL(3,D$7:D7045))</f>
        <v/>
      </c>
    </row>
    <row r="7046" spans="3:3">
      <c r="C7046" s="20" t="str">
        <f>+IF(D7046="","",SUBTOTAL(3,D$7:D7046))</f>
        <v/>
      </c>
    </row>
    <row r="7047" spans="3:3">
      <c r="C7047" s="20" t="str">
        <f>+IF(D7047="","",SUBTOTAL(3,D$7:D7047))</f>
        <v/>
      </c>
    </row>
    <row r="7048" spans="3:3">
      <c r="C7048" s="20" t="str">
        <f>+IF(D7048="","",SUBTOTAL(3,D$7:D7048))</f>
        <v/>
      </c>
    </row>
    <row r="7049" spans="3:3">
      <c r="C7049" s="20" t="str">
        <f>+IF(D7049="","",SUBTOTAL(3,D$7:D7049))</f>
        <v/>
      </c>
    </row>
    <row r="7050" spans="3:3">
      <c r="C7050" s="20" t="str">
        <f>+IF(D7050="","",SUBTOTAL(3,D$7:D7050))</f>
        <v/>
      </c>
    </row>
    <row r="7051" spans="3:3">
      <c r="C7051" s="20" t="str">
        <f>+IF(D7051="","",SUBTOTAL(3,D$7:D7051))</f>
        <v/>
      </c>
    </row>
    <row r="7052" spans="3:3">
      <c r="C7052" s="20" t="str">
        <f>+IF(D7052="","",SUBTOTAL(3,D$7:D7052))</f>
        <v/>
      </c>
    </row>
    <row r="7053" spans="3:3">
      <c r="C7053" s="20" t="str">
        <f>+IF(D7053="","",SUBTOTAL(3,D$7:D7053))</f>
        <v/>
      </c>
    </row>
    <row r="7054" spans="3:3">
      <c r="C7054" s="20" t="str">
        <f>+IF(D7054="","",SUBTOTAL(3,D$7:D7054))</f>
        <v/>
      </c>
    </row>
    <row r="7055" spans="3:3">
      <c r="C7055" s="20" t="str">
        <f>+IF(D7055="","",SUBTOTAL(3,D$7:D7055))</f>
        <v/>
      </c>
    </row>
    <row r="7056" spans="3:3">
      <c r="C7056" s="20" t="str">
        <f>+IF(D7056="","",SUBTOTAL(3,D$7:D7056))</f>
        <v/>
      </c>
    </row>
    <row r="7057" spans="3:3">
      <c r="C7057" s="20" t="str">
        <f>+IF(D7057="","",SUBTOTAL(3,D$7:D7057))</f>
        <v/>
      </c>
    </row>
    <row r="7058" spans="3:3">
      <c r="C7058" s="20" t="str">
        <f>+IF(D7058="","",SUBTOTAL(3,D$7:D7058))</f>
        <v/>
      </c>
    </row>
    <row r="7059" spans="3:3">
      <c r="C7059" s="20" t="str">
        <f>+IF(D7059="","",SUBTOTAL(3,D$7:D7059))</f>
        <v/>
      </c>
    </row>
    <row r="7060" spans="3:3">
      <c r="C7060" s="20" t="str">
        <f>+IF(D7060="","",SUBTOTAL(3,D$7:D7060))</f>
        <v/>
      </c>
    </row>
    <row r="7061" spans="3:3">
      <c r="C7061" s="20" t="str">
        <f>+IF(D7061="","",SUBTOTAL(3,D$7:D7061))</f>
        <v/>
      </c>
    </row>
    <row r="7062" spans="3:3">
      <c r="C7062" s="20" t="str">
        <f>+IF(D7062="","",SUBTOTAL(3,D$7:D7062))</f>
        <v/>
      </c>
    </row>
    <row r="7063" spans="3:3">
      <c r="C7063" s="20" t="str">
        <f>+IF(D7063="","",SUBTOTAL(3,D$7:D7063))</f>
        <v/>
      </c>
    </row>
    <row r="7064" spans="3:3">
      <c r="C7064" s="20" t="str">
        <f>+IF(D7064="","",SUBTOTAL(3,D$7:D7064))</f>
        <v/>
      </c>
    </row>
    <row r="7065" spans="3:3">
      <c r="C7065" s="20" t="str">
        <f>+IF(D7065="","",SUBTOTAL(3,D$7:D7065))</f>
        <v/>
      </c>
    </row>
    <row r="7066" spans="3:3">
      <c r="C7066" s="20" t="str">
        <f>+IF(D7066="","",SUBTOTAL(3,D$7:D7066))</f>
        <v/>
      </c>
    </row>
    <row r="7067" spans="3:3">
      <c r="C7067" s="20" t="str">
        <f>+IF(D7067="","",SUBTOTAL(3,D$7:D7067))</f>
        <v/>
      </c>
    </row>
    <row r="7068" spans="3:3">
      <c r="C7068" s="20" t="str">
        <f>+IF(D7068="","",SUBTOTAL(3,D$7:D7068))</f>
        <v/>
      </c>
    </row>
    <row r="7069" spans="3:3">
      <c r="C7069" s="20" t="str">
        <f>+IF(D7069="","",SUBTOTAL(3,D$7:D7069))</f>
        <v/>
      </c>
    </row>
    <row r="7070" spans="3:3">
      <c r="C7070" s="20" t="str">
        <f>+IF(D7070="","",SUBTOTAL(3,D$7:D7070))</f>
        <v/>
      </c>
    </row>
    <row r="7071" spans="3:3">
      <c r="C7071" s="20" t="str">
        <f>+IF(D7071="","",SUBTOTAL(3,D$7:D7071))</f>
        <v/>
      </c>
    </row>
    <row r="7072" spans="3:3">
      <c r="C7072" s="20" t="str">
        <f>+IF(D7072="","",SUBTOTAL(3,D$7:D7072))</f>
        <v/>
      </c>
    </row>
    <row r="7073" spans="3:3">
      <c r="C7073" s="20" t="str">
        <f>+IF(D7073="","",SUBTOTAL(3,D$7:D7073))</f>
        <v/>
      </c>
    </row>
    <row r="7074" spans="3:3">
      <c r="C7074" s="20" t="str">
        <f>+IF(D7074="","",SUBTOTAL(3,D$7:D7074))</f>
        <v/>
      </c>
    </row>
    <row r="7075" spans="3:3">
      <c r="C7075" s="20" t="str">
        <f>+IF(D7075="","",SUBTOTAL(3,D$7:D7075))</f>
        <v/>
      </c>
    </row>
    <row r="7076" spans="3:3">
      <c r="C7076" s="20" t="str">
        <f>+IF(D7076="","",SUBTOTAL(3,D$7:D7076))</f>
        <v/>
      </c>
    </row>
    <row r="7077" spans="3:3">
      <c r="C7077" s="20" t="str">
        <f>+IF(D7077="","",SUBTOTAL(3,D$7:D7077))</f>
        <v/>
      </c>
    </row>
    <row r="7078" spans="3:3">
      <c r="C7078" s="20" t="str">
        <f>+IF(D7078="","",SUBTOTAL(3,D$7:D7078))</f>
        <v/>
      </c>
    </row>
    <row r="7079" spans="3:3">
      <c r="C7079" s="20" t="str">
        <f>+IF(D7079="","",SUBTOTAL(3,D$7:D7079))</f>
        <v/>
      </c>
    </row>
    <row r="7080" spans="3:3">
      <c r="C7080" s="20" t="str">
        <f>+IF(D7080="","",SUBTOTAL(3,D$7:D7080))</f>
        <v/>
      </c>
    </row>
    <row r="7081" spans="3:3">
      <c r="C7081" s="20" t="str">
        <f>+IF(D7081="","",SUBTOTAL(3,D$7:D7081))</f>
        <v/>
      </c>
    </row>
    <row r="7082" spans="3:3">
      <c r="C7082" s="20" t="str">
        <f>+IF(D7082="","",SUBTOTAL(3,D$7:D7082))</f>
        <v/>
      </c>
    </row>
    <row r="7083" spans="3:3">
      <c r="C7083" s="20" t="str">
        <f>+IF(D7083="","",SUBTOTAL(3,D$7:D7083))</f>
        <v/>
      </c>
    </row>
    <row r="7084" spans="3:3">
      <c r="C7084" s="20" t="str">
        <f>+IF(D7084="","",SUBTOTAL(3,D$7:D7084))</f>
        <v/>
      </c>
    </row>
    <row r="7085" spans="3:3">
      <c r="C7085" s="20" t="str">
        <f>+IF(D7085="","",SUBTOTAL(3,D$7:D7085))</f>
        <v/>
      </c>
    </row>
    <row r="7086" spans="3:3">
      <c r="C7086" s="20" t="str">
        <f>+IF(D7086="","",SUBTOTAL(3,D$7:D7086))</f>
        <v/>
      </c>
    </row>
    <row r="7087" spans="3:3">
      <c r="C7087" s="20" t="str">
        <f>+IF(D7087="","",SUBTOTAL(3,D$7:D7087))</f>
        <v/>
      </c>
    </row>
    <row r="7088" spans="3:3">
      <c r="C7088" s="20" t="str">
        <f>+IF(D7088="","",SUBTOTAL(3,D$7:D7088))</f>
        <v/>
      </c>
    </row>
    <row r="7089" spans="3:3">
      <c r="C7089" s="20" t="str">
        <f>+IF(D7089="","",SUBTOTAL(3,D$7:D7089))</f>
        <v/>
      </c>
    </row>
    <row r="7090" spans="3:3">
      <c r="C7090" s="20" t="str">
        <f>+IF(D7090="","",SUBTOTAL(3,D$7:D7090))</f>
        <v/>
      </c>
    </row>
    <row r="7091" spans="3:3">
      <c r="C7091" s="20" t="str">
        <f>+IF(D7091="","",SUBTOTAL(3,D$7:D7091))</f>
        <v/>
      </c>
    </row>
    <row r="7092" spans="3:3">
      <c r="C7092" s="20" t="str">
        <f>+IF(D7092="","",SUBTOTAL(3,D$7:D7092))</f>
        <v/>
      </c>
    </row>
    <row r="7093" spans="3:3">
      <c r="C7093" s="20" t="str">
        <f>+IF(D7093="","",SUBTOTAL(3,D$7:D7093))</f>
        <v/>
      </c>
    </row>
    <row r="7094" spans="3:3">
      <c r="C7094" s="20" t="str">
        <f>+IF(D7094="","",SUBTOTAL(3,D$7:D7094))</f>
        <v/>
      </c>
    </row>
    <row r="7095" spans="3:3">
      <c r="C7095" s="20" t="str">
        <f>+IF(D7095="","",SUBTOTAL(3,D$7:D7095))</f>
        <v/>
      </c>
    </row>
    <row r="7096" spans="3:3">
      <c r="C7096" s="20" t="str">
        <f>+IF(D7096="","",SUBTOTAL(3,D$7:D7096))</f>
        <v/>
      </c>
    </row>
    <row r="7097" spans="3:3">
      <c r="C7097" s="20" t="str">
        <f>+IF(D7097="","",SUBTOTAL(3,D$7:D7097))</f>
        <v/>
      </c>
    </row>
    <row r="7098" spans="3:3">
      <c r="C7098" s="20" t="str">
        <f>+IF(D7098="","",SUBTOTAL(3,D$7:D7098))</f>
        <v/>
      </c>
    </row>
    <row r="7099" spans="3:3">
      <c r="C7099" s="20" t="str">
        <f>+IF(D7099="","",SUBTOTAL(3,D$7:D7099))</f>
        <v/>
      </c>
    </row>
    <row r="7100" spans="3:3">
      <c r="C7100" s="20" t="str">
        <f>+IF(D7100="","",SUBTOTAL(3,D$7:D7100))</f>
        <v/>
      </c>
    </row>
    <row r="7101" spans="3:3">
      <c r="C7101" s="20" t="str">
        <f>+IF(D7101="","",SUBTOTAL(3,D$7:D7101))</f>
        <v/>
      </c>
    </row>
    <row r="7102" spans="3:3">
      <c r="C7102" s="20" t="str">
        <f>+IF(D7102="","",SUBTOTAL(3,D$7:D7102))</f>
        <v/>
      </c>
    </row>
    <row r="7103" spans="3:3">
      <c r="C7103" s="20" t="str">
        <f>+IF(D7103="","",SUBTOTAL(3,D$7:D7103))</f>
        <v/>
      </c>
    </row>
    <row r="7104" spans="3:3">
      <c r="C7104" s="20" t="str">
        <f>+IF(D7104="","",SUBTOTAL(3,D$7:D7104))</f>
        <v/>
      </c>
    </row>
    <row r="7105" spans="3:3">
      <c r="C7105" s="20" t="str">
        <f>+IF(D7105="","",SUBTOTAL(3,D$7:D7105))</f>
        <v/>
      </c>
    </row>
    <row r="7106" spans="3:3">
      <c r="C7106" s="20" t="str">
        <f>+IF(D7106="","",SUBTOTAL(3,D$7:D7106))</f>
        <v/>
      </c>
    </row>
    <row r="7107" spans="3:3">
      <c r="C7107" s="20" t="str">
        <f>+IF(D7107="","",SUBTOTAL(3,D$7:D7107))</f>
        <v/>
      </c>
    </row>
    <row r="7108" spans="3:3">
      <c r="C7108" s="20" t="str">
        <f>+IF(D7108="","",SUBTOTAL(3,D$7:D7108))</f>
        <v/>
      </c>
    </row>
    <row r="7109" spans="3:3">
      <c r="C7109" s="20" t="str">
        <f>+IF(D7109="","",SUBTOTAL(3,D$7:D7109))</f>
        <v/>
      </c>
    </row>
    <row r="7110" spans="3:3">
      <c r="C7110" s="20" t="str">
        <f>+IF(D7110="","",SUBTOTAL(3,D$7:D7110))</f>
        <v/>
      </c>
    </row>
    <row r="7111" spans="3:3">
      <c r="C7111" s="20" t="str">
        <f>+IF(D7111="","",SUBTOTAL(3,D$7:D7111))</f>
        <v/>
      </c>
    </row>
    <row r="7112" spans="3:3">
      <c r="C7112" s="20" t="str">
        <f>+IF(D7112="","",SUBTOTAL(3,D$7:D7112))</f>
        <v/>
      </c>
    </row>
    <row r="7113" spans="3:3">
      <c r="C7113" s="20" t="str">
        <f>+IF(D7113="","",SUBTOTAL(3,D$7:D7113))</f>
        <v/>
      </c>
    </row>
    <row r="7114" spans="3:3">
      <c r="C7114" s="20" t="str">
        <f>+IF(D7114="","",SUBTOTAL(3,D$7:D7114))</f>
        <v/>
      </c>
    </row>
    <row r="7115" spans="3:3">
      <c r="C7115" s="20" t="str">
        <f>+IF(D7115="","",SUBTOTAL(3,D$7:D7115))</f>
        <v/>
      </c>
    </row>
    <row r="7116" spans="3:3">
      <c r="C7116" s="20" t="str">
        <f>+IF(D7116="","",SUBTOTAL(3,D$7:D7116))</f>
        <v/>
      </c>
    </row>
    <row r="7117" spans="3:3">
      <c r="C7117" s="20" t="str">
        <f>+IF(D7117="","",SUBTOTAL(3,D$7:D7117))</f>
        <v/>
      </c>
    </row>
    <row r="7118" spans="3:3">
      <c r="C7118" s="20" t="str">
        <f>+IF(D7118="","",SUBTOTAL(3,D$7:D7118))</f>
        <v/>
      </c>
    </row>
    <row r="7119" spans="3:3">
      <c r="C7119" s="20" t="str">
        <f>+IF(D7119="","",SUBTOTAL(3,D$7:D7119))</f>
        <v/>
      </c>
    </row>
    <row r="7120" spans="3:3">
      <c r="C7120" s="20" t="str">
        <f>+IF(D7120="","",SUBTOTAL(3,D$7:D7120))</f>
        <v/>
      </c>
    </row>
    <row r="7121" spans="3:3">
      <c r="C7121" s="20" t="str">
        <f>+IF(D7121="","",SUBTOTAL(3,D$7:D7121))</f>
        <v/>
      </c>
    </row>
    <row r="7122" spans="3:3">
      <c r="C7122" s="20" t="str">
        <f>+IF(D7122="","",SUBTOTAL(3,D$7:D7122))</f>
        <v/>
      </c>
    </row>
    <row r="7123" spans="3:3">
      <c r="C7123" s="20" t="str">
        <f>+IF(D7123="","",SUBTOTAL(3,D$7:D7123))</f>
        <v/>
      </c>
    </row>
    <row r="7124" spans="3:3">
      <c r="C7124" s="20" t="str">
        <f>+IF(D7124="","",SUBTOTAL(3,D$7:D7124))</f>
        <v/>
      </c>
    </row>
    <row r="7125" spans="3:3">
      <c r="C7125" s="20" t="str">
        <f>+IF(D7125="","",SUBTOTAL(3,D$7:D7125))</f>
        <v/>
      </c>
    </row>
    <row r="7126" spans="3:3">
      <c r="C7126" s="20" t="str">
        <f>+IF(D7126="","",SUBTOTAL(3,D$7:D7126))</f>
        <v/>
      </c>
    </row>
    <row r="7127" spans="3:3">
      <c r="C7127" s="20" t="str">
        <f>+IF(D7127="","",SUBTOTAL(3,D$7:D7127))</f>
        <v/>
      </c>
    </row>
    <row r="7128" spans="3:3">
      <c r="C7128" s="20" t="str">
        <f>+IF(D7128="","",SUBTOTAL(3,D$7:D7128))</f>
        <v/>
      </c>
    </row>
    <row r="7129" spans="3:3">
      <c r="C7129" s="20" t="str">
        <f>+IF(D7129="","",SUBTOTAL(3,D$7:D7129))</f>
        <v/>
      </c>
    </row>
    <row r="7130" spans="3:3">
      <c r="C7130" s="20" t="str">
        <f>+IF(D7130="","",SUBTOTAL(3,D$7:D7130))</f>
        <v/>
      </c>
    </row>
    <row r="7131" spans="3:3">
      <c r="C7131" s="20" t="str">
        <f>+IF(D7131="","",SUBTOTAL(3,D$7:D7131))</f>
        <v/>
      </c>
    </row>
    <row r="7132" spans="3:3">
      <c r="C7132" s="20" t="str">
        <f>+IF(D7132="","",SUBTOTAL(3,D$7:D7132))</f>
        <v/>
      </c>
    </row>
    <row r="7133" spans="3:3">
      <c r="C7133" s="20" t="str">
        <f>+IF(D7133="","",SUBTOTAL(3,D$7:D7133))</f>
        <v/>
      </c>
    </row>
    <row r="7134" spans="3:3">
      <c r="C7134" s="20" t="str">
        <f>+IF(D7134="","",SUBTOTAL(3,D$7:D7134))</f>
        <v/>
      </c>
    </row>
    <row r="7135" spans="3:3">
      <c r="C7135" s="20" t="str">
        <f>+IF(D7135="","",SUBTOTAL(3,D$7:D7135))</f>
        <v/>
      </c>
    </row>
    <row r="7136" spans="3:3">
      <c r="C7136" s="20" t="str">
        <f>+IF(D7136="","",SUBTOTAL(3,D$7:D7136))</f>
        <v/>
      </c>
    </row>
    <row r="7137" spans="3:3">
      <c r="C7137" s="20" t="str">
        <f>+IF(D7137="","",SUBTOTAL(3,D$7:D7137))</f>
        <v/>
      </c>
    </row>
    <row r="7138" spans="3:3">
      <c r="C7138" s="20" t="str">
        <f>+IF(D7138="","",SUBTOTAL(3,D$7:D7138))</f>
        <v/>
      </c>
    </row>
    <row r="7139" spans="3:3">
      <c r="C7139" s="20" t="str">
        <f>+IF(D7139="","",SUBTOTAL(3,D$7:D7139))</f>
        <v/>
      </c>
    </row>
    <row r="7140" spans="3:3">
      <c r="C7140" s="20" t="str">
        <f>+IF(D7140="","",SUBTOTAL(3,D$7:D7140))</f>
        <v/>
      </c>
    </row>
    <row r="7141" spans="3:3">
      <c r="C7141" s="20" t="str">
        <f>+IF(D7141="","",SUBTOTAL(3,D$7:D7141))</f>
        <v/>
      </c>
    </row>
    <row r="7142" spans="3:3">
      <c r="C7142" s="20" t="str">
        <f>+IF(D7142="","",SUBTOTAL(3,D$7:D7142))</f>
        <v/>
      </c>
    </row>
    <row r="7143" spans="3:3">
      <c r="C7143" s="20" t="str">
        <f>+IF(D7143="","",SUBTOTAL(3,D$7:D7143))</f>
        <v/>
      </c>
    </row>
    <row r="7144" spans="3:3">
      <c r="C7144" s="20" t="str">
        <f>+IF(D7144="","",SUBTOTAL(3,D$7:D7144))</f>
        <v/>
      </c>
    </row>
    <row r="7145" spans="3:3">
      <c r="C7145" s="20" t="str">
        <f>+IF(D7145="","",SUBTOTAL(3,D$7:D7145))</f>
        <v/>
      </c>
    </row>
    <row r="7146" spans="3:3">
      <c r="C7146" s="20" t="str">
        <f>+IF(D7146="","",SUBTOTAL(3,D$7:D7146))</f>
        <v/>
      </c>
    </row>
    <row r="7147" spans="3:3">
      <c r="C7147" s="20" t="str">
        <f>+IF(D7147="","",SUBTOTAL(3,D$7:D7147))</f>
        <v/>
      </c>
    </row>
    <row r="7148" spans="3:3">
      <c r="C7148" s="20" t="str">
        <f>+IF(D7148="","",SUBTOTAL(3,D$7:D7148))</f>
        <v/>
      </c>
    </row>
    <row r="7149" spans="3:3">
      <c r="C7149" s="20" t="str">
        <f>+IF(D7149="","",SUBTOTAL(3,D$7:D7149))</f>
        <v/>
      </c>
    </row>
    <row r="7150" spans="3:3">
      <c r="C7150" s="20" t="str">
        <f>+IF(D7150="","",SUBTOTAL(3,D$7:D7150))</f>
        <v/>
      </c>
    </row>
    <row r="7151" spans="3:3">
      <c r="C7151" s="20" t="str">
        <f>+IF(D7151="","",SUBTOTAL(3,D$7:D7151))</f>
        <v/>
      </c>
    </row>
    <row r="7152" spans="3:3">
      <c r="C7152" s="20" t="str">
        <f>+IF(D7152="","",SUBTOTAL(3,D$7:D7152))</f>
        <v/>
      </c>
    </row>
    <row r="7153" spans="3:3">
      <c r="C7153" s="20" t="str">
        <f>+IF(D7153="","",SUBTOTAL(3,D$7:D7153))</f>
        <v/>
      </c>
    </row>
    <row r="7154" spans="3:3">
      <c r="C7154" s="20" t="str">
        <f>+IF(D7154="","",SUBTOTAL(3,D$7:D7154))</f>
        <v/>
      </c>
    </row>
    <row r="7155" spans="3:3">
      <c r="C7155" s="20" t="str">
        <f>+IF(D7155="","",SUBTOTAL(3,D$7:D7155))</f>
        <v/>
      </c>
    </row>
    <row r="7156" spans="3:3">
      <c r="C7156" s="20" t="str">
        <f>+IF(D7156="","",SUBTOTAL(3,D$7:D7156))</f>
        <v/>
      </c>
    </row>
    <row r="7157" spans="3:3">
      <c r="C7157" s="20" t="str">
        <f>+IF(D7157="","",SUBTOTAL(3,D$7:D7157))</f>
        <v/>
      </c>
    </row>
    <row r="7158" spans="3:3">
      <c r="C7158" s="20" t="str">
        <f>+IF(D7158="","",SUBTOTAL(3,D$7:D7158))</f>
        <v/>
      </c>
    </row>
    <row r="7159" spans="3:3">
      <c r="C7159" s="20" t="str">
        <f>+IF(D7159="","",SUBTOTAL(3,D$7:D7159))</f>
        <v/>
      </c>
    </row>
    <row r="7160" spans="3:3">
      <c r="C7160" s="20" t="str">
        <f>+IF(D7160="","",SUBTOTAL(3,D$7:D7160))</f>
        <v/>
      </c>
    </row>
    <row r="7161" spans="3:3">
      <c r="C7161" s="20" t="str">
        <f>+IF(D7161="","",SUBTOTAL(3,D$7:D7161))</f>
        <v/>
      </c>
    </row>
    <row r="7162" spans="3:3">
      <c r="C7162" s="20" t="str">
        <f>+IF(D7162="","",SUBTOTAL(3,D$7:D7162))</f>
        <v/>
      </c>
    </row>
    <row r="7163" spans="3:3">
      <c r="C7163" s="20" t="str">
        <f>+IF(D7163="","",SUBTOTAL(3,D$7:D7163))</f>
        <v/>
      </c>
    </row>
    <row r="7164" spans="3:3">
      <c r="C7164" s="20" t="str">
        <f>+IF(D7164="","",SUBTOTAL(3,D$7:D7164))</f>
        <v/>
      </c>
    </row>
    <row r="7165" spans="3:3">
      <c r="C7165" s="20" t="str">
        <f>+IF(D7165="","",SUBTOTAL(3,D$7:D7165))</f>
        <v/>
      </c>
    </row>
    <row r="7166" spans="3:3">
      <c r="C7166" s="20" t="str">
        <f>+IF(D7166="","",SUBTOTAL(3,D$7:D7166))</f>
        <v/>
      </c>
    </row>
    <row r="7167" spans="3:3">
      <c r="C7167" s="20" t="str">
        <f>+IF(D7167="","",SUBTOTAL(3,D$7:D7167))</f>
        <v/>
      </c>
    </row>
    <row r="7168" spans="3:3">
      <c r="C7168" s="20" t="str">
        <f>+IF(D7168="","",SUBTOTAL(3,D$7:D7168))</f>
        <v/>
      </c>
    </row>
    <row r="7169" spans="3:3">
      <c r="C7169" s="20" t="str">
        <f>+IF(D7169="","",SUBTOTAL(3,D$7:D7169))</f>
        <v/>
      </c>
    </row>
    <row r="7170" spans="3:3">
      <c r="C7170" s="20" t="str">
        <f>+IF(D7170="","",SUBTOTAL(3,D$7:D7170))</f>
        <v/>
      </c>
    </row>
    <row r="7171" spans="3:3">
      <c r="C7171" s="20" t="str">
        <f>+IF(D7171="","",SUBTOTAL(3,D$7:D7171))</f>
        <v/>
      </c>
    </row>
    <row r="7172" spans="3:3">
      <c r="C7172" s="20" t="str">
        <f>+IF(D7172="","",SUBTOTAL(3,D$7:D7172))</f>
        <v/>
      </c>
    </row>
    <row r="7173" spans="3:3">
      <c r="C7173" s="20" t="str">
        <f>+IF(D7173="","",SUBTOTAL(3,D$7:D7173))</f>
        <v/>
      </c>
    </row>
    <row r="7174" spans="3:3">
      <c r="C7174" s="20" t="str">
        <f>+IF(D7174="","",SUBTOTAL(3,D$7:D7174))</f>
        <v/>
      </c>
    </row>
    <row r="7175" spans="3:3">
      <c r="C7175" s="20" t="str">
        <f>+IF(D7175="","",SUBTOTAL(3,D$7:D7175))</f>
        <v/>
      </c>
    </row>
    <row r="7176" spans="3:3">
      <c r="C7176" s="20" t="str">
        <f>+IF(D7176="","",SUBTOTAL(3,D$7:D7176))</f>
        <v/>
      </c>
    </row>
    <row r="7177" spans="3:3">
      <c r="C7177" s="20" t="str">
        <f>+IF(D7177="","",SUBTOTAL(3,D$7:D7177))</f>
        <v/>
      </c>
    </row>
    <row r="7178" spans="3:3">
      <c r="C7178" s="20" t="str">
        <f>+IF(D7178="","",SUBTOTAL(3,D$7:D7178))</f>
        <v/>
      </c>
    </row>
    <row r="7179" spans="3:3">
      <c r="C7179" s="20" t="str">
        <f>+IF(D7179="","",SUBTOTAL(3,D$7:D7179))</f>
        <v/>
      </c>
    </row>
    <row r="7180" spans="3:3">
      <c r="C7180" s="20" t="str">
        <f>+IF(D7180="","",SUBTOTAL(3,D$7:D7180))</f>
        <v/>
      </c>
    </row>
    <row r="7181" spans="3:3">
      <c r="C7181" s="20" t="str">
        <f>+IF(D7181="","",SUBTOTAL(3,D$7:D7181))</f>
        <v/>
      </c>
    </row>
    <row r="7182" spans="3:3">
      <c r="C7182" s="20" t="str">
        <f>+IF(D7182="","",SUBTOTAL(3,D$7:D7182))</f>
        <v/>
      </c>
    </row>
    <row r="7183" spans="3:3">
      <c r="C7183" s="20" t="str">
        <f>+IF(D7183="","",SUBTOTAL(3,D$7:D7183))</f>
        <v/>
      </c>
    </row>
    <row r="7184" spans="3:3">
      <c r="C7184" s="20" t="str">
        <f>+IF(D7184="","",SUBTOTAL(3,D$7:D7184))</f>
        <v/>
      </c>
    </row>
    <row r="7185" spans="3:3">
      <c r="C7185" s="20" t="str">
        <f>+IF(D7185="","",SUBTOTAL(3,D$7:D7185))</f>
        <v/>
      </c>
    </row>
    <row r="7186" spans="3:3">
      <c r="C7186" s="20" t="str">
        <f>+IF(D7186="","",SUBTOTAL(3,D$7:D7186))</f>
        <v/>
      </c>
    </row>
    <row r="7187" spans="3:3">
      <c r="C7187" s="20" t="str">
        <f>+IF(D7187="","",SUBTOTAL(3,D$7:D7187))</f>
        <v/>
      </c>
    </row>
    <row r="7188" spans="3:3">
      <c r="C7188" s="20" t="str">
        <f>+IF(D7188="","",SUBTOTAL(3,D$7:D7188))</f>
        <v/>
      </c>
    </row>
    <row r="7189" spans="3:3">
      <c r="C7189" s="20" t="str">
        <f>+IF(D7189="","",SUBTOTAL(3,D$7:D7189))</f>
        <v/>
      </c>
    </row>
    <row r="7190" spans="3:3">
      <c r="C7190" s="20" t="str">
        <f>+IF(D7190="","",SUBTOTAL(3,D$7:D7190))</f>
        <v/>
      </c>
    </row>
    <row r="7191" spans="3:3">
      <c r="C7191" s="20" t="str">
        <f>+IF(D7191="","",SUBTOTAL(3,D$7:D7191))</f>
        <v/>
      </c>
    </row>
    <row r="7192" spans="3:3">
      <c r="C7192" s="20" t="str">
        <f>+IF(D7192="","",SUBTOTAL(3,D$7:D7192))</f>
        <v/>
      </c>
    </row>
    <row r="7193" spans="3:3">
      <c r="C7193" s="20" t="str">
        <f>+IF(D7193="","",SUBTOTAL(3,D$7:D7193))</f>
        <v/>
      </c>
    </row>
    <row r="7194" spans="3:3">
      <c r="C7194" s="20" t="str">
        <f>+IF(D7194="","",SUBTOTAL(3,D$7:D7194))</f>
        <v/>
      </c>
    </row>
    <row r="7195" spans="3:3">
      <c r="C7195" s="20" t="str">
        <f>+IF(D7195="","",SUBTOTAL(3,D$7:D7195))</f>
        <v/>
      </c>
    </row>
    <row r="7196" spans="3:3">
      <c r="C7196" s="20" t="str">
        <f>+IF(D7196="","",SUBTOTAL(3,D$7:D7196))</f>
        <v/>
      </c>
    </row>
    <row r="7197" spans="3:3">
      <c r="C7197" s="20" t="str">
        <f>+IF(D7197="","",SUBTOTAL(3,D$7:D7197))</f>
        <v/>
      </c>
    </row>
    <row r="7198" spans="3:3">
      <c r="C7198" s="20" t="str">
        <f>+IF(D7198="","",SUBTOTAL(3,D$7:D7198))</f>
        <v/>
      </c>
    </row>
    <row r="7199" spans="3:3">
      <c r="C7199" s="20" t="str">
        <f>+IF(D7199="","",SUBTOTAL(3,D$7:D7199))</f>
        <v/>
      </c>
    </row>
    <row r="7200" spans="3:3">
      <c r="C7200" s="20" t="str">
        <f>+IF(D7200="","",SUBTOTAL(3,D$7:D7200))</f>
        <v/>
      </c>
    </row>
    <row r="7201" spans="3:3">
      <c r="C7201" s="20" t="str">
        <f>+IF(D7201="","",SUBTOTAL(3,D$7:D7201))</f>
        <v/>
      </c>
    </row>
    <row r="7202" spans="3:3">
      <c r="C7202" s="20" t="str">
        <f>+IF(D7202="","",SUBTOTAL(3,D$7:D7202))</f>
        <v/>
      </c>
    </row>
    <row r="7203" spans="3:3">
      <c r="C7203" s="20" t="str">
        <f>+IF(D7203="","",SUBTOTAL(3,D$7:D7203))</f>
        <v/>
      </c>
    </row>
    <row r="7204" spans="3:3">
      <c r="C7204" s="20" t="str">
        <f>+IF(D7204="","",SUBTOTAL(3,D$7:D7204))</f>
        <v/>
      </c>
    </row>
    <row r="7205" spans="3:3">
      <c r="C7205" s="20" t="str">
        <f>+IF(D7205="","",SUBTOTAL(3,D$7:D7205))</f>
        <v/>
      </c>
    </row>
    <row r="7206" spans="3:3">
      <c r="C7206" s="20" t="str">
        <f>+IF(D7206="","",SUBTOTAL(3,D$7:D7206))</f>
        <v/>
      </c>
    </row>
    <row r="7207" spans="3:3">
      <c r="C7207" s="20" t="str">
        <f>+IF(D7207="","",SUBTOTAL(3,D$7:D7207))</f>
        <v/>
      </c>
    </row>
    <row r="7208" spans="3:3">
      <c r="C7208" s="20" t="str">
        <f>+IF(D7208="","",SUBTOTAL(3,D$7:D7208))</f>
        <v/>
      </c>
    </row>
    <row r="7209" spans="3:3">
      <c r="C7209" s="20" t="str">
        <f>+IF(D7209="","",SUBTOTAL(3,D$7:D7209))</f>
        <v/>
      </c>
    </row>
    <row r="7210" spans="3:3">
      <c r="C7210" s="20" t="str">
        <f>+IF(D7210="","",SUBTOTAL(3,D$7:D7210))</f>
        <v/>
      </c>
    </row>
    <row r="7211" spans="3:3">
      <c r="C7211" s="20" t="str">
        <f>+IF(D7211="","",SUBTOTAL(3,D$7:D7211))</f>
        <v/>
      </c>
    </row>
    <row r="7212" spans="3:3">
      <c r="C7212" s="20" t="str">
        <f>+IF(D7212="","",SUBTOTAL(3,D$7:D7212))</f>
        <v/>
      </c>
    </row>
    <row r="7213" spans="3:3">
      <c r="C7213" s="20" t="str">
        <f>+IF(D7213="","",SUBTOTAL(3,D$7:D7213))</f>
        <v/>
      </c>
    </row>
    <row r="7214" spans="3:3">
      <c r="C7214" s="20" t="str">
        <f>+IF(D7214="","",SUBTOTAL(3,D$7:D7214))</f>
        <v/>
      </c>
    </row>
    <row r="7215" spans="3:3">
      <c r="C7215" s="20" t="str">
        <f>+IF(D7215="","",SUBTOTAL(3,D$7:D7215))</f>
        <v/>
      </c>
    </row>
    <row r="7216" spans="3:3">
      <c r="C7216" s="20" t="str">
        <f>+IF(D7216="","",SUBTOTAL(3,D$7:D7216))</f>
        <v/>
      </c>
    </row>
    <row r="7217" spans="3:3">
      <c r="C7217" s="20" t="str">
        <f>+IF(D7217="","",SUBTOTAL(3,D$7:D7217))</f>
        <v/>
      </c>
    </row>
    <row r="7218" spans="3:3">
      <c r="C7218" s="20" t="str">
        <f>+IF(D7218="","",SUBTOTAL(3,D$7:D7218))</f>
        <v/>
      </c>
    </row>
    <row r="7219" spans="3:3">
      <c r="C7219" s="20" t="str">
        <f>+IF(D7219="","",SUBTOTAL(3,D$7:D7219))</f>
        <v/>
      </c>
    </row>
    <row r="7220" spans="3:3">
      <c r="C7220" s="20" t="str">
        <f>+IF(D7220="","",SUBTOTAL(3,D$7:D7220))</f>
        <v/>
      </c>
    </row>
    <row r="7221" spans="3:3">
      <c r="C7221" s="20" t="str">
        <f>+IF(D7221="","",SUBTOTAL(3,D$7:D7221))</f>
        <v/>
      </c>
    </row>
    <row r="7222" spans="3:3">
      <c r="C7222" s="20" t="str">
        <f>+IF(D7222="","",SUBTOTAL(3,D$7:D7222))</f>
        <v/>
      </c>
    </row>
    <row r="7223" spans="3:3">
      <c r="C7223" s="20" t="str">
        <f>+IF(D7223="","",SUBTOTAL(3,D$7:D7223))</f>
        <v/>
      </c>
    </row>
    <row r="7224" spans="3:3">
      <c r="C7224" s="20" t="str">
        <f>+IF(D7224="","",SUBTOTAL(3,D$7:D7224))</f>
        <v/>
      </c>
    </row>
    <row r="7225" spans="3:3">
      <c r="C7225" s="20" t="str">
        <f>+IF(D7225="","",SUBTOTAL(3,D$7:D7225))</f>
        <v/>
      </c>
    </row>
    <row r="7226" spans="3:3">
      <c r="C7226" s="20" t="str">
        <f>+IF(D7226="","",SUBTOTAL(3,D$7:D7226))</f>
        <v/>
      </c>
    </row>
    <row r="7227" spans="3:3">
      <c r="C7227" s="20" t="str">
        <f>+IF(D7227="","",SUBTOTAL(3,D$7:D7227))</f>
        <v/>
      </c>
    </row>
    <row r="7228" spans="3:3">
      <c r="C7228" s="20" t="str">
        <f>+IF(D7228="","",SUBTOTAL(3,D$7:D7228))</f>
        <v/>
      </c>
    </row>
    <row r="7229" spans="3:3">
      <c r="C7229" s="20" t="str">
        <f>+IF(D7229="","",SUBTOTAL(3,D$7:D7229))</f>
        <v/>
      </c>
    </row>
    <row r="7230" spans="3:3">
      <c r="C7230" s="20" t="str">
        <f>+IF(D7230="","",SUBTOTAL(3,D$7:D7230))</f>
        <v/>
      </c>
    </row>
    <row r="7231" spans="3:3">
      <c r="C7231" s="20" t="str">
        <f>+IF(D7231="","",SUBTOTAL(3,D$7:D7231))</f>
        <v/>
      </c>
    </row>
    <row r="7232" spans="3:3">
      <c r="C7232" s="20" t="str">
        <f>+IF(D7232="","",SUBTOTAL(3,D$7:D7232))</f>
        <v/>
      </c>
    </row>
    <row r="7233" spans="3:3">
      <c r="C7233" s="20" t="str">
        <f>+IF(D7233="","",SUBTOTAL(3,D$7:D7233))</f>
        <v/>
      </c>
    </row>
    <row r="7234" spans="3:3">
      <c r="C7234" s="20" t="str">
        <f>+IF(D7234="","",SUBTOTAL(3,D$7:D7234))</f>
        <v/>
      </c>
    </row>
    <row r="7235" spans="3:3">
      <c r="C7235" s="20" t="str">
        <f>+IF(D7235="","",SUBTOTAL(3,D$7:D7235))</f>
        <v/>
      </c>
    </row>
    <row r="7236" spans="3:3">
      <c r="C7236" s="20" t="str">
        <f>+IF(D7236="","",SUBTOTAL(3,D$7:D7236))</f>
        <v/>
      </c>
    </row>
    <row r="7237" spans="3:3">
      <c r="C7237" s="20" t="str">
        <f>+IF(D7237="","",SUBTOTAL(3,D$7:D7237))</f>
        <v/>
      </c>
    </row>
    <row r="7238" spans="3:3">
      <c r="C7238" s="20" t="str">
        <f>+IF(D7238="","",SUBTOTAL(3,D$7:D7238))</f>
        <v/>
      </c>
    </row>
    <row r="7239" spans="3:3">
      <c r="C7239" s="20" t="str">
        <f>+IF(D7239="","",SUBTOTAL(3,D$7:D7239))</f>
        <v/>
      </c>
    </row>
    <row r="7240" spans="3:3">
      <c r="C7240" s="20" t="str">
        <f>+IF(D7240="","",SUBTOTAL(3,D$7:D7240))</f>
        <v/>
      </c>
    </row>
    <row r="7241" spans="3:3">
      <c r="C7241" s="20" t="str">
        <f>+IF(D7241="","",SUBTOTAL(3,D$7:D7241))</f>
        <v/>
      </c>
    </row>
    <row r="7242" spans="3:3">
      <c r="C7242" s="20" t="str">
        <f>+IF(D7242="","",SUBTOTAL(3,D$7:D7242))</f>
        <v/>
      </c>
    </row>
    <row r="7243" spans="3:3">
      <c r="C7243" s="20" t="str">
        <f>+IF(D7243="","",SUBTOTAL(3,D$7:D7243))</f>
        <v/>
      </c>
    </row>
    <row r="7244" spans="3:3">
      <c r="C7244" s="20" t="str">
        <f>+IF(D7244="","",SUBTOTAL(3,D$7:D7244))</f>
        <v/>
      </c>
    </row>
    <row r="7245" spans="3:3">
      <c r="C7245" s="20" t="str">
        <f>+IF(D7245="","",SUBTOTAL(3,D$7:D7245))</f>
        <v/>
      </c>
    </row>
    <row r="7246" spans="3:3">
      <c r="C7246" s="20" t="str">
        <f>+IF(D7246="","",SUBTOTAL(3,D$7:D7246))</f>
        <v/>
      </c>
    </row>
    <row r="7247" spans="3:3">
      <c r="C7247" s="20" t="str">
        <f>+IF(D7247="","",SUBTOTAL(3,D$7:D7247))</f>
        <v/>
      </c>
    </row>
    <row r="7248" spans="3:3">
      <c r="C7248" s="20" t="str">
        <f>+IF(D7248="","",SUBTOTAL(3,D$7:D7248))</f>
        <v/>
      </c>
    </row>
    <row r="7249" spans="3:3">
      <c r="C7249" s="20" t="str">
        <f>+IF(D7249="","",SUBTOTAL(3,D$7:D7249))</f>
        <v/>
      </c>
    </row>
    <row r="7250" spans="3:3">
      <c r="C7250" s="20" t="str">
        <f>+IF(D7250="","",SUBTOTAL(3,D$7:D7250))</f>
        <v/>
      </c>
    </row>
    <row r="7251" spans="3:3">
      <c r="C7251" s="20" t="str">
        <f>+IF(D7251="","",SUBTOTAL(3,D$7:D7251))</f>
        <v/>
      </c>
    </row>
    <row r="7252" spans="3:3">
      <c r="C7252" s="20" t="str">
        <f>+IF(D7252="","",SUBTOTAL(3,D$7:D7252))</f>
        <v/>
      </c>
    </row>
    <row r="7253" spans="3:3">
      <c r="C7253" s="20" t="str">
        <f>+IF(D7253="","",SUBTOTAL(3,D$7:D7253))</f>
        <v/>
      </c>
    </row>
    <row r="7254" spans="3:3">
      <c r="C7254" s="20" t="str">
        <f>+IF(D7254="","",SUBTOTAL(3,D$7:D7254))</f>
        <v/>
      </c>
    </row>
    <row r="7255" spans="3:3">
      <c r="C7255" s="20" t="str">
        <f>+IF(D7255="","",SUBTOTAL(3,D$7:D7255))</f>
        <v/>
      </c>
    </row>
    <row r="7256" spans="3:3">
      <c r="C7256" s="20" t="str">
        <f>+IF(D7256="","",SUBTOTAL(3,D$7:D7256))</f>
        <v/>
      </c>
    </row>
    <row r="7257" spans="3:3">
      <c r="C7257" s="20" t="str">
        <f>+IF(D7257="","",SUBTOTAL(3,D$7:D7257))</f>
        <v/>
      </c>
    </row>
    <row r="7258" spans="3:3">
      <c r="C7258" s="20" t="str">
        <f>+IF(D7258="","",SUBTOTAL(3,D$7:D7258))</f>
        <v/>
      </c>
    </row>
    <row r="7259" spans="3:3">
      <c r="C7259" s="20" t="str">
        <f>+IF(D7259="","",SUBTOTAL(3,D$7:D7259))</f>
        <v/>
      </c>
    </row>
    <row r="7260" spans="3:3">
      <c r="C7260" s="20" t="str">
        <f>+IF(D7260="","",SUBTOTAL(3,D$7:D7260))</f>
        <v/>
      </c>
    </row>
    <row r="7261" spans="3:3">
      <c r="C7261" s="20" t="str">
        <f>+IF(D7261="","",SUBTOTAL(3,D$7:D7261))</f>
        <v/>
      </c>
    </row>
    <row r="7262" spans="3:3">
      <c r="C7262" s="20" t="str">
        <f>+IF(D7262="","",SUBTOTAL(3,D$7:D7262))</f>
        <v/>
      </c>
    </row>
    <row r="7263" spans="3:3">
      <c r="C7263" s="20" t="str">
        <f>+IF(D7263="","",SUBTOTAL(3,D$7:D7263))</f>
        <v/>
      </c>
    </row>
    <row r="7264" spans="3:3">
      <c r="C7264" s="20" t="str">
        <f>+IF(D7264="","",SUBTOTAL(3,D$7:D7264))</f>
        <v/>
      </c>
    </row>
    <row r="7265" spans="3:3">
      <c r="C7265" s="20" t="str">
        <f>+IF(D7265="","",SUBTOTAL(3,D$7:D7265))</f>
        <v/>
      </c>
    </row>
    <row r="7266" spans="3:3">
      <c r="C7266" s="20" t="str">
        <f>+IF(D7266="","",SUBTOTAL(3,D$7:D7266))</f>
        <v/>
      </c>
    </row>
    <row r="7267" spans="3:3">
      <c r="C7267" s="20" t="str">
        <f>+IF(D7267="","",SUBTOTAL(3,D$7:D7267))</f>
        <v/>
      </c>
    </row>
    <row r="7268" spans="3:3">
      <c r="C7268" s="20" t="str">
        <f>+IF(D7268="","",SUBTOTAL(3,D$7:D7268))</f>
        <v/>
      </c>
    </row>
    <row r="7269" spans="3:3">
      <c r="C7269" s="20" t="str">
        <f>+IF(D7269="","",SUBTOTAL(3,D$7:D7269))</f>
        <v/>
      </c>
    </row>
    <row r="7270" spans="3:3">
      <c r="C7270" s="20" t="str">
        <f>+IF(D7270="","",SUBTOTAL(3,D$7:D7270))</f>
        <v/>
      </c>
    </row>
    <row r="7271" spans="3:3">
      <c r="C7271" s="20" t="str">
        <f>+IF(D7271="","",SUBTOTAL(3,D$7:D7271))</f>
        <v/>
      </c>
    </row>
    <row r="7272" spans="3:3">
      <c r="C7272" s="20" t="str">
        <f>+IF(D7272="","",SUBTOTAL(3,D$7:D7272))</f>
        <v/>
      </c>
    </row>
    <row r="7273" spans="3:3">
      <c r="C7273" s="20" t="str">
        <f>+IF(D7273="","",SUBTOTAL(3,D$7:D7273))</f>
        <v/>
      </c>
    </row>
    <row r="7274" spans="3:3">
      <c r="C7274" s="20" t="str">
        <f>+IF(D7274="","",SUBTOTAL(3,D$7:D7274))</f>
        <v/>
      </c>
    </row>
    <row r="7275" spans="3:3">
      <c r="C7275" s="20" t="str">
        <f>+IF(D7275="","",SUBTOTAL(3,D$7:D7275))</f>
        <v/>
      </c>
    </row>
    <row r="7276" spans="3:3">
      <c r="C7276" s="20" t="str">
        <f>+IF(D7276="","",SUBTOTAL(3,D$7:D7276))</f>
        <v/>
      </c>
    </row>
    <row r="7277" spans="3:3">
      <c r="C7277" s="20" t="str">
        <f>+IF(D7277="","",SUBTOTAL(3,D$7:D7277))</f>
        <v/>
      </c>
    </row>
    <row r="7278" spans="3:3">
      <c r="C7278" s="20" t="str">
        <f>+IF(D7278="","",SUBTOTAL(3,D$7:D7278))</f>
        <v/>
      </c>
    </row>
    <row r="7279" spans="3:3">
      <c r="C7279" s="20" t="str">
        <f>+IF(D7279="","",SUBTOTAL(3,D$7:D7279))</f>
        <v/>
      </c>
    </row>
    <row r="7280" spans="3:3">
      <c r="C7280" s="20" t="str">
        <f>+IF(D7280="","",SUBTOTAL(3,D$7:D7280))</f>
        <v/>
      </c>
    </row>
    <row r="7281" spans="3:3">
      <c r="C7281" s="20" t="str">
        <f>+IF(D7281="","",SUBTOTAL(3,D$7:D7281))</f>
        <v/>
      </c>
    </row>
    <row r="7282" spans="3:3">
      <c r="C7282" s="20" t="str">
        <f>+IF(D7282="","",SUBTOTAL(3,D$7:D7282))</f>
        <v/>
      </c>
    </row>
    <row r="7283" spans="3:3">
      <c r="C7283" s="20" t="str">
        <f>+IF(D7283="","",SUBTOTAL(3,D$7:D7283))</f>
        <v/>
      </c>
    </row>
    <row r="7284" spans="3:3">
      <c r="C7284" s="20" t="str">
        <f>+IF(D7284="","",SUBTOTAL(3,D$7:D7284))</f>
        <v/>
      </c>
    </row>
    <row r="7285" spans="3:3">
      <c r="C7285" s="20" t="str">
        <f>+IF(D7285="","",SUBTOTAL(3,D$7:D7285))</f>
        <v/>
      </c>
    </row>
    <row r="7286" spans="3:3">
      <c r="C7286" s="20" t="str">
        <f>+IF(D7286="","",SUBTOTAL(3,D$7:D7286))</f>
        <v/>
      </c>
    </row>
    <row r="7287" spans="3:3">
      <c r="C7287" s="20" t="str">
        <f>+IF(D7287="","",SUBTOTAL(3,D$7:D7287))</f>
        <v/>
      </c>
    </row>
    <row r="7288" spans="3:3">
      <c r="C7288" s="20" t="str">
        <f>+IF(D7288="","",SUBTOTAL(3,D$7:D7288))</f>
        <v/>
      </c>
    </row>
    <row r="7289" spans="3:3">
      <c r="C7289" s="20" t="str">
        <f>+IF(D7289="","",SUBTOTAL(3,D$7:D7289))</f>
        <v/>
      </c>
    </row>
    <row r="7290" spans="3:3">
      <c r="C7290" s="20" t="str">
        <f>+IF(D7290="","",SUBTOTAL(3,D$7:D7290))</f>
        <v/>
      </c>
    </row>
    <row r="7291" spans="3:3">
      <c r="C7291" s="20" t="str">
        <f>+IF(D7291="","",SUBTOTAL(3,D$7:D7291))</f>
        <v/>
      </c>
    </row>
    <row r="7292" spans="3:3">
      <c r="C7292" s="20" t="str">
        <f>+IF(D7292="","",SUBTOTAL(3,D$7:D7292))</f>
        <v/>
      </c>
    </row>
    <row r="7293" spans="3:3">
      <c r="C7293" s="20" t="str">
        <f>+IF(D7293="","",SUBTOTAL(3,D$7:D7293))</f>
        <v/>
      </c>
    </row>
    <row r="7294" spans="3:3">
      <c r="C7294" s="20" t="str">
        <f>+IF(D7294="","",SUBTOTAL(3,D$7:D7294))</f>
        <v/>
      </c>
    </row>
    <row r="7295" spans="3:3">
      <c r="C7295" s="20" t="str">
        <f>+IF(D7295="","",SUBTOTAL(3,D$7:D7295))</f>
        <v/>
      </c>
    </row>
    <row r="7296" spans="3:3">
      <c r="C7296" s="20" t="str">
        <f>+IF(D7296="","",SUBTOTAL(3,D$7:D7296))</f>
        <v/>
      </c>
    </row>
    <row r="7297" spans="3:3">
      <c r="C7297" s="20" t="str">
        <f>+IF(D7297="","",SUBTOTAL(3,D$7:D7297))</f>
        <v/>
      </c>
    </row>
    <row r="7298" spans="3:3">
      <c r="C7298" s="20" t="str">
        <f>+IF(D7298="","",SUBTOTAL(3,D$7:D7298))</f>
        <v/>
      </c>
    </row>
    <row r="7299" spans="3:3">
      <c r="C7299" s="20" t="str">
        <f>+IF(D7299="","",SUBTOTAL(3,D$7:D7299))</f>
        <v/>
      </c>
    </row>
    <row r="7300" spans="3:3">
      <c r="C7300" s="20" t="str">
        <f>+IF(D7300="","",SUBTOTAL(3,D$7:D7300))</f>
        <v/>
      </c>
    </row>
    <row r="7301" spans="3:3">
      <c r="C7301" s="20" t="str">
        <f>+IF(D7301="","",SUBTOTAL(3,D$7:D7301))</f>
        <v/>
      </c>
    </row>
    <row r="7302" spans="3:3">
      <c r="C7302" s="20" t="str">
        <f>+IF(D7302="","",SUBTOTAL(3,D$7:D7302))</f>
        <v/>
      </c>
    </row>
    <row r="7303" spans="3:3">
      <c r="C7303" s="20" t="str">
        <f>+IF(D7303="","",SUBTOTAL(3,D$7:D7303))</f>
        <v/>
      </c>
    </row>
    <row r="7304" spans="3:3">
      <c r="C7304" s="20" t="str">
        <f>+IF(D7304="","",SUBTOTAL(3,D$7:D7304))</f>
        <v/>
      </c>
    </row>
    <row r="7305" spans="3:3">
      <c r="C7305" s="20" t="str">
        <f>+IF(D7305="","",SUBTOTAL(3,D$7:D7305))</f>
        <v/>
      </c>
    </row>
    <row r="7306" spans="3:3">
      <c r="C7306" s="20" t="str">
        <f>+IF(D7306="","",SUBTOTAL(3,D$7:D7306))</f>
        <v/>
      </c>
    </row>
    <row r="7307" spans="3:3">
      <c r="C7307" s="20" t="str">
        <f>+IF(D7307="","",SUBTOTAL(3,D$7:D7307))</f>
        <v/>
      </c>
    </row>
    <row r="7308" spans="3:3">
      <c r="C7308" s="20" t="str">
        <f>+IF(D7308="","",SUBTOTAL(3,D$7:D7308))</f>
        <v/>
      </c>
    </row>
    <row r="7309" spans="3:3">
      <c r="C7309" s="20" t="str">
        <f>+IF(D7309="","",SUBTOTAL(3,D$7:D7309))</f>
        <v/>
      </c>
    </row>
    <row r="7310" spans="3:3">
      <c r="C7310" s="20" t="str">
        <f>+IF(D7310="","",SUBTOTAL(3,D$7:D7310))</f>
        <v/>
      </c>
    </row>
    <row r="7311" spans="3:3">
      <c r="C7311" s="20" t="str">
        <f>+IF(D7311="","",SUBTOTAL(3,D$7:D7311))</f>
        <v/>
      </c>
    </row>
    <row r="7312" spans="3:3">
      <c r="C7312" s="20" t="str">
        <f>+IF(D7312="","",SUBTOTAL(3,D$7:D7312))</f>
        <v/>
      </c>
    </row>
    <row r="7313" spans="3:3">
      <c r="C7313" s="20" t="str">
        <f>+IF(D7313="","",SUBTOTAL(3,D$7:D7313))</f>
        <v/>
      </c>
    </row>
    <row r="7314" spans="3:3">
      <c r="C7314" s="20" t="str">
        <f>+IF(D7314="","",SUBTOTAL(3,D$7:D7314))</f>
        <v/>
      </c>
    </row>
    <row r="7315" spans="3:3">
      <c r="C7315" s="20" t="str">
        <f>+IF(D7315="","",SUBTOTAL(3,D$7:D7315))</f>
        <v/>
      </c>
    </row>
    <row r="7316" spans="3:3">
      <c r="C7316" s="20" t="str">
        <f>+IF(D7316="","",SUBTOTAL(3,D$7:D7316))</f>
        <v/>
      </c>
    </row>
    <row r="7317" spans="3:3">
      <c r="C7317" s="20" t="str">
        <f>+IF(D7317="","",SUBTOTAL(3,D$7:D7317))</f>
        <v/>
      </c>
    </row>
    <row r="7318" spans="3:3">
      <c r="C7318" s="20" t="str">
        <f>+IF(D7318="","",SUBTOTAL(3,D$7:D7318))</f>
        <v/>
      </c>
    </row>
    <row r="7319" spans="3:3">
      <c r="C7319" s="20" t="str">
        <f>+IF(D7319="","",SUBTOTAL(3,D$7:D7319))</f>
        <v/>
      </c>
    </row>
    <row r="7320" spans="3:3">
      <c r="C7320" s="20" t="str">
        <f>+IF(D7320="","",SUBTOTAL(3,D$7:D7320))</f>
        <v/>
      </c>
    </row>
    <row r="7321" spans="3:3">
      <c r="C7321" s="20" t="str">
        <f>+IF(D7321="","",SUBTOTAL(3,D$7:D7321))</f>
        <v/>
      </c>
    </row>
    <row r="7322" spans="3:3">
      <c r="C7322" s="20" t="str">
        <f>+IF(D7322="","",SUBTOTAL(3,D$7:D7322))</f>
        <v/>
      </c>
    </row>
    <row r="7323" spans="3:3">
      <c r="C7323" s="20" t="str">
        <f>+IF(D7323="","",SUBTOTAL(3,D$7:D7323))</f>
        <v/>
      </c>
    </row>
    <row r="7324" spans="3:3">
      <c r="C7324" s="20" t="str">
        <f>+IF(D7324="","",SUBTOTAL(3,D$7:D7324))</f>
        <v/>
      </c>
    </row>
    <row r="7325" spans="3:3">
      <c r="C7325" s="20" t="str">
        <f>+IF(D7325="","",SUBTOTAL(3,D$7:D7325))</f>
        <v/>
      </c>
    </row>
    <row r="7326" spans="3:3">
      <c r="C7326" s="20" t="str">
        <f>+IF(D7326="","",SUBTOTAL(3,D$7:D7326))</f>
        <v/>
      </c>
    </row>
    <row r="7327" spans="3:3">
      <c r="C7327" s="20" t="str">
        <f>+IF(D7327="","",SUBTOTAL(3,D$7:D7327))</f>
        <v/>
      </c>
    </row>
    <row r="7328" spans="3:3">
      <c r="C7328" s="20" t="str">
        <f>+IF(D7328="","",SUBTOTAL(3,D$7:D7328))</f>
        <v/>
      </c>
    </row>
    <row r="7329" spans="3:3">
      <c r="C7329" s="20" t="str">
        <f>+IF(D7329="","",SUBTOTAL(3,D$7:D7329))</f>
        <v/>
      </c>
    </row>
    <row r="7330" spans="3:3">
      <c r="C7330" s="20" t="str">
        <f>+IF(D7330="","",SUBTOTAL(3,D$7:D7330))</f>
        <v/>
      </c>
    </row>
    <row r="7331" spans="3:3">
      <c r="C7331" s="20" t="str">
        <f>+IF(D7331="","",SUBTOTAL(3,D$7:D7331))</f>
        <v/>
      </c>
    </row>
    <row r="7332" spans="3:3">
      <c r="C7332" s="20" t="str">
        <f>+IF(D7332="","",SUBTOTAL(3,D$7:D7332))</f>
        <v/>
      </c>
    </row>
    <row r="7333" spans="3:3">
      <c r="C7333" s="20" t="str">
        <f>+IF(D7333="","",SUBTOTAL(3,D$7:D7333))</f>
        <v/>
      </c>
    </row>
    <row r="7334" spans="3:3">
      <c r="C7334" s="20" t="str">
        <f>+IF(D7334="","",SUBTOTAL(3,D$7:D7334))</f>
        <v/>
      </c>
    </row>
    <row r="7335" spans="3:3">
      <c r="C7335" s="20" t="str">
        <f>+IF(D7335="","",SUBTOTAL(3,D$7:D7335))</f>
        <v/>
      </c>
    </row>
    <row r="7336" spans="3:3">
      <c r="C7336" s="20" t="str">
        <f>+IF(D7336="","",SUBTOTAL(3,D$7:D7336))</f>
        <v/>
      </c>
    </row>
    <row r="7337" spans="3:3">
      <c r="C7337" s="20" t="str">
        <f>+IF(D7337="","",SUBTOTAL(3,D$7:D7337))</f>
        <v/>
      </c>
    </row>
    <row r="7338" spans="3:3">
      <c r="C7338" s="20" t="str">
        <f>+IF(D7338="","",SUBTOTAL(3,D$7:D7338))</f>
        <v/>
      </c>
    </row>
    <row r="7339" spans="3:3">
      <c r="C7339" s="20" t="str">
        <f>+IF(D7339="","",SUBTOTAL(3,D$7:D7339))</f>
        <v/>
      </c>
    </row>
    <row r="7340" spans="3:3">
      <c r="C7340" s="20" t="str">
        <f>+IF(D7340="","",SUBTOTAL(3,D$7:D7340))</f>
        <v/>
      </c>
    </row>
    <row r="7341" spans="3:3">
      <c r="C7341" s="20" t="str">
        <f>+IF(D7341="","",SUBTOTAL(3,D$7:D7341))</f>
        <v/>
      </c>
    </row>
    <row r="7342" spans="3:3">
      <c r="C7342" s="20" t="str">
        <f>+IF(D7342="","",SUBTOTAL(3,D$7:D7342))</f>
        <v/>
      </c>
    </row>
    <row r="7343" spans="3:3">
      <c r="C7343" s="20" t="str">
        <f>+IF(D7343="","",SUBTOTAL(3,D$7:D7343))</f>
        <v/>
      </c>
    </row>
    <row r="7344" spans="3:3">
      <c r="C7344" s="20" t="str">
        <f>+IF(D7344="","",SUBTOTAL(3,D$7:D7344))</f>
        <v/>
      </c>
    </row>
    <row r="7345" spans="3:3">
      <c r="C7345" s="20" t="str">
        <f>+IF(D7345="","",SUBTOTAL(3,D$7:D7345))</f>
        <v/>
      </c>
    </row>
    <row r="7346" spans="3:3">
      <c r="C7346" s="20" t="str">
        <f>+IF(D7346="","",SUBTOTAL(3,D$7:D7346))</f>
        <v/>
      </c>
    </row>
    <row r="7347" spans="3:3">
      <c r="C7347" s="20" t="str">
        <f>+IF(D7347="","",SUBTOTAL(3,D$7:D7347))</f>
        <v/>
      </c>
    </row>
    <row r="7348" spans="3:3">
      <c r="C7348" s="20" t="str">
        <f>+IF(D7348="","",SUBTOTAL(3,D$7:D7348))</f>
        <v/>
      </c>
    </row>
    <row r="7349" spans="3:3">
      <c r="C7349" s="20" t="str">
        <f>+IF(D7349="","",SUBTOTAL(3,D$7:D7349))</f>
        <v/>
      </c>
    </row>
    <row r="7350" spans="3:3">
      <c r="C7350" s="20" t="str">
        <f>+IF(D7350="","",SUBTOTAL(3,D$7:D7350))</f>
        <v/>
      </c>
    </row>
    <row r="7351" spans="3:3">
      <c r="C7351" s="20" t="str">
        <f>+IF(D7351="","",SUBTOTAL(3,D$7:D7351))</f>
        <v/>
      </c>
    </row>
    <row r="7352" spans="3:3">
      <c r="C7352" s="20" t="str">
        <f>+IF(D7352="","",SUBTOTAL(3,D$7:D7352))</f>
        <v/>
      </c>
    </row>
    <row r="7353" spans="3:3">
      <c r="C7353" s="20" t="str">
        <f>+IF(D7353="","",SUBTOTAL(3,D$7:D7353))</f>
        <v/>
      </c>
    </row>
    <row r="7354" spans="3:3">
      <c r="C7354" s="20" t="str">
        <f>+IF(D7354="","",SUBTOTAL(3,D$7:D7354))</f>
        <v/>
      </c>
    </row>
    <row r="7355" spans="3:3">
      <c r="C7355" s="20" t="str">
        <f>+IF(D7355="","",SUBTOTAL(3,D$7:D7355))</f>
        <v/>
      </c>
    </row>
    <row r="7356" spans="3:3">
      <c r="C7356" s="20" t="str">
        <f>+IF(D7356="","",SUBTOTAL(3,D$7:D7356))</f>
        <v/>
      </c>
    </row>
    <row r="7357" spans="3:3">
      <c r="C7357" s="20" t="str">
        <f>+IF(D7357="","",SUBTOTAL(3,D$7:D7357))</f>
        <v/>
      </c>
    </row>
    <row r="7358" spans="3:3">
      <c r="C7358" s="20" t="str">
        <f>+IF(D7358="","",SUBTOTAL(3,D$7:D7358))</f>
        <v/>
      </c>
    </row>
    <row r="7359" spans="3:3">
      <c r="C7359" s="20" t="str">
        <f>+IF(D7359="","",SUBTOTAL(3,D$7:D7359))</f>
        <v/>
      </c>
    </row>
    <row r="7360" spans="3:3">
      <c r="C7360" s="20" t="str">
        <f>+IF(D7360="","",SUBTOTAL(3,D$7:D7360))</f>
        <v/>
      </c>
    </row>
    <row r="7361" spans="3:3">
      <c r="C7361" s="20" t="str">
        <f>+IF(D7361="","",SUBTOTAL(3,D$7:D7361))</f>
        <v/>
      </c>
    </row>
    <row r="7362" spans="3:3">
      <c r="C7362" s="20" t="str">
        <f>+IF(D7362="","",SUBTOTAL(3,D$7:D7362))</f>
        <v/>
      </c>
    </row>
    <row r="7363" spans="3:3">
      <c r="C7363" s="20" t="str">
        <f>+IF(D7363="","",SUBTOTAL(3,D$7:D7363))</f>
        <v/>
      </c>
    </row>
    <row r="7364" spans="3:3">
      <c r="C7364" s="20" t="str">
        <f>+IF(D7364="","",SUBTOTAL(3,D$7:D7364))</f>
        <v/>
      </c>
    </row>
    <row r="7365" spans="3:3">
      <c r="C7365" s="20" t="str">
        <f>+IF(D7365="","",SUBTOTAL(3,D$7:D7365))</f>
        <v/>
      </c>
    </row>
    <row r="7366" spans="3:3">
      <c r="C7366" s="20" t="str">
        <f>+IF(D7366="","",SUBTOTAL(3,D$7:D7366))</f>
        <v/>
      </c>
    </row>
    <row r="7367" spans="3:3">
      <c r="C7367" s="20" t="str">
        <f>+IF(D7367="","",SUBTOTAL(3,D$7:D7367))</f>
        <v/>
      </c>
    </row>
    <row r="7368" spans="3:3">
      <c r="C7368" s="20" t="str">
        <f>+IF(D7368="","",SUBTOTAL(3,D$7:D7368))</f>
        <v/>
      </c>
    </row>
    <row r="7369" spans="3:3">
      <c r="C7369" s="20" t="str">
        <f>+IF(D7369="","",SUBTOTAL(3,D$7:D7369))</f>
        <v/>
      </c>
    </row>
    <row r="7370" spans="3:3">
      <c r="C7370" s="20" t="str">
        <f>+IF(D7370="","",SUBTOTAL(3,D$7:D7370))</f>
        <v/>
      </c>
    </row>
    <row r="7371" spans="3:3">
      <c r="C7371" s="20" t="str">
        <f>+IF(D7371="","",SUBTOTAL(3,D$7:D7371))</f>
        <v/>
      </c>
    </row>
    <row r="7372" spans="3:3">
      <c r="C7372" s="20" t="str">
        <f>+IF(D7372="","",SUBTOTAL(3,D$7:D7372))</f>
        <v/>
      </c>
    </row>
    <row r="7373" spans="3:3">
      <c r="C7373" s="20" t="str">
        <f>+IF(D7373="","",SUBTOTAL(3,D$7:D7373))</f>
        <v/>
      </c>
    </row>
    <row r="7374" spans="3:3">
      <c r="C7374" s="20" t="str">
        <f>+IF(D7374="","",SUBTOTAL(3,D$7:D7374))</f>
        <v/>
      </c>
    </row>
    <row r="7375" spans="3:3">
      <c r="C7375" s="20" t="str">
        <f>+IF(D7375="","",SUBTOTAL(3,D$7:D7375))</f>
        <v/>
      </c>
    </row>
    <row r="7376" spans="3:3">
      <c r="C7376" s="20" t="str">
        <f>+IF(D7376="","",SUBTOTAL(3,D$7:D7376))</f>
        <v/>
      </c>
    </row>
    <row r="7377" spans="3:3">
      <c r="C7377" s="20" t="str">
        <f>+IF(D7377="","",SUBTOTAL(3,D$7:D7377))</f>
        <v/>
      </c>
    </row>
    <row r="7378" spans="3:3">
      <c r="C7378" s="20" t="str">
        <f>+IF(D7378="","",SUBTOTAL(3,D$7:D7378))</f>
        <v/>
      </c>
    </row>
    <row r="7379" spans="3:3">
      <c r="C7379" s="20" t="str">
        <f>+IF(D7379="","",SUBTOTAL(3,D$7:D7379))</f>
        <v/>
      </c>
    </row>
    <row r="7380" spans="3:3">
      <c r="C7380" s="20" t="str">
        <f>+IF(D7380="","",SUBTOTAL(3,D$7:D7380))</f>
        <v/>
      </c>
    </row>
    <row r="7381" spans="3:3">
      <c r="C7381" s="20" t="str">
        <f>+IF(D7381="","",SUBTOTAL(3,D$7:D7381))</f>
        <v/>
      </c>
    </row>
    <row r="7382" spans="3:3">
      <c r="C7382" s="20" t="str">
        <f>+IF(D7382="","",SUBTOTAL(3,D$7:D7382))</f>
        <v/>
      </c>
    </row>
    <row r="7383" spans="3:3">
      <c r="C7383" s="20" t="str">
        <f>+IF(D7383="","",SUBTOTAL(3,D$7:D7383))</f>
        <v/>
      </c>
    </row>
    <row r="7384" spans="3:3">
      <c r="C7384" s="20" t="str">
        <f>+IF(D7384="","",SUBTOTAL(3,D$7:D7384))</f>
        <v/>
      </c>
    </row>
    <row r="7385" spans="3:3">
      <c r="C7385" s="20" t="str">
        <f>+IF(D7385="","",SUBTOTAL(3,D$7:D7385))</f>
        <v/>
      </c>
    </row>
    <row r="7386" spans="3:3">
      <c r="C7386" s="20" t="str">
        <f>+IF(D7386="","",SUBTOTAL(3,D$7:D7386))</f>
        <v/>
      </c>
    </row>
    <row r="7387" spans="3:3">
      <c r="C7387" s="20" t="str">
        <f>+IF(D7387="","",SUBTOTAL(3,D$7:D7387))</f>
        <v/>
      </c>
    </row>
    <row r="7388" spans="3:3">
      <c r="C7388" s="20" t="str">
        <f>+IF(D7388="","",SUBTOTAL(3,D$7:D7388))</f>
        <v/>
      </c>
    </row>
    <row r="7389" spans="3:3">
      <c r="C7389" s="20" t="str">
        <f>+IF(D7389="","",SUBTOTAL(3,D$7:D7389))</f>
        <v/>
      </c>
    </row>
    <row r="7390" spans="3:3">
      <c r="C7390" s="20" t="str">
        <f>+IF(D7390="","",SUBTOTAL(3,D$7:D7390))</f>
        <v/>
      </c>
    </row>
    <row r="7391" spans="3:3">
      <c r="C7391" s="20" t="str">
        <f>+IF(D7391="","",SUBTOTAL(3,D$7:D7391))</f>
        <v/>
      </c>
    </row>
    <row r="7392" spans="3:3">
      <c r="C7392" s="20" t="str">
        <f>+IF(D7392="","",SUBTOTAL(3,D$7:D7392))</f>
        <v/>
      </c>
    </row>
    <row r="7393" spans="3:3">
      <c r="C7393" s="20" t="str">
        <f>+IF(D7393="","",SUBTOTAL(3,D$7:D7393))</f>
        <v/>
      </c>
    </row>
    <row r="7394" spans="3:3">
      <c r="C7394" s="20" t="str">
        <f>+IF(D7394="","",SUBTOTAL(3,D$7:D7394))</f>
        <v/>
      </c>
    </row>
    <row r="7395" spans="3:3">
      <c r="C7395" s="20" t="str">
        <f>+IF(D7395="","",SUBTOTAL(3,D$7:D7395))</f>
        <v/>
      </c>
    </row>
    <row r="7396" spans="3:3">
      <c r="C7396" s="20" t="str">
        <f>+IF(D7396="","",SUBTOTAL(3,D$7:D7396))</f>
        <v/>
      </c>
    </row>
    <row r="7397" spans="3:3">
      <c r="C7397" s="20" t="str">
        <f>+IF(D7397="","",SUBTOTAL(3,D$7:D7397))</f>
        <v/>
      </c>
    </row>
    <row r="7398" spans="3:3">
      <c r="C7398" s="20" t="str">
        <f>+IF(D7398="","",SUBTOTAL(3,D$7:D7398))</f>
        <v/>
      </c>
    </row>
    <row r="7399" spans="3:3">
      <c r="C7399" s="20" t="str">
        <f>+IF(D7399="","",SUBTOTAL(3,D$7:D7399))</f>
        <v/>
      </c>
    </row>
    <row r="7400" spans="3:3">
      <c r="C7400" s="20" t="str">
        <f>+IF(D7400="","",SUBTOTAL(3,D$7:D7400))</f>
        <v/>
      </c>
    </row>
    <row r="7401" spans="3:3">
      <c r="C7401" s="20" t="str">
        <f>+IF(D7401="","",SUBTOTAL(3,D$7:D7401))</f>
        <v/>
      </c>
    </row>
    <row r="7402" spans="3:3">
      <c r="C7402" s="20" t="str">
        <f>+IF(D7402="","",SUBTOTAL(3,D$7:D7402))</f>
        <v/>
      </c>
    </row>
    <row r="7403" spans="3:3">
      <c r="C7403" s="20" t="str">
        <f>+IF(D7403="","",SUBTOTAL(3,D$7:D7403))</f>
        <v/>
      </c>
    </row>
    <row r="7404" spans="3:3">
      <c r="C7404" s="20" t="str">
        <f>+IF(D7404="","",SUBTOTAL(3,D$7:D7404))</f>
        <v/>
      </c>
    </row>
    <row r="7405" spans="3:3">
      <c r="C7405" s="20" t="str">
        <f>+IF(D7405="","",SUBTOTAL(3,D$7:D7405))</f>
        <v/>
      </c>
    </row>
    <row r="7406" spans="3:3">
      <c r="C7406" s="20" t="str">
        <f>+IF(D7406="","",SUBTOTAL(3,D$7:D7406))</f>
        <v/>
      </c>
    </row>
    <row r="7407" spans="3:3">
      <c r="C7407" s="20" t="str">
        <f>+IF(D7407="","",SUBTOTAL(3,D$7:D7407))</f>
        <v/>
      </c>
    </row>
    <row r="7408" spans="3:3">
      <c r="C7408" s="20" t="str">
        <f>+IF(D7408="","",SUBTOTAL(3,D$7:D7408))</f>
        <v/>
      </c>
    </row>
    <row r="7409" spans="3:3">
      <c r="C7409" s="20" t="str">
        <f>+IF(D7409="","",SUBTOTAL(3,D$7:D7409))</f>
        <v/>
      </c>
    </row>
    <row r="7410" spans="3:3">
      <c r="C7410" s="20" t="str">
        <f>+IF(D7410="","",SUBTOTAL(3,D$7:D7410))</f>
        <v/>
      </c>
    </row>
    <row r="7411" spans="3:3">
      <c r="C7411" s="20" t="str">
        <f>+IF(D7411="","",SUBTOTAL(3,D$7:D7411))</f>
        <v/>
      </c>
    </row>
    <row r="7412" spans="3:3">
      <c r="C7412" s="20" t="str">
        <f>+IF(D7412="","",SUBTOTAL(3,D$7:D7412))</f>
        <v/>
      </c>
    </row>
    <row r="7413" spans="3:3">
      <c r="C7413" s="20" t="str">
        <f>+IF(D7413="","",SUBTOTAL(3,D$7:D7413))</f>
        <v/>
      </c>
    </row>
    <row r="7414" spans="3:3">
      <c r="C7414" s="20" t="str">
        <f>+IF(D7414="","",SUBTOTAL(3,D$7:D7414))</f>
        <v/>
      </c>
    </row>
    <row r="7415" spans="3:3">
      <c r="C7415" s="20" t="str">
        <f>+IF(D7415="","",SUBTOTAL(3,D$7:D7415))</f>
        <v/>
      </c>
    </row>
    <row r="7416" spans="3:3">
      <c r="C7416" s="20" t="str">
        <f>+IF(D7416="","",SUBTOTAL(3,D$7:D7416))</f>
        <v/>
      </c>
    </row>
    <row r="7417" spans="3:3">
      <c r="C7417" s="20" t="str">
        <f>+IF(D7417="","",SUBTOTAL(3,D$7:D7417))</f>
        <v/>
      </c>
    </row>
    <row r="7418" spans="3:3">
      <c r="C7418" s="20" t="str">
        <f>+IF(D7418="","",SUBTOTAL(3,D$7:D7418))</f>
        <v/>
      </c>
    </row>
    <row r="7419" spans="3:3">
      <c r="C7419" s="20" t="str">
        <f>+IF(D7419="","",SUBTOTAL(3,D$7:D7419))</f>
        <v/>
      </c>
    </row>
    <row r="7420" spans="3:3">
      <c r="C7420" s="20" t="str">
        <f>+IF(D7420="","",SUBTOTAL(3,D$7:D7420))</f>
        <v/>
      </c>
    </row>
    <row r="7421" spans="3:3">
      <c r="C7421" s="20" t="str">
        <f>+IF(D7421="","",SUBTOTAL(3,D$7:D7421))</f>
        <v/>
      </c>
    </row>
    <row r="7422" spans="3:3">
      <c r="C7422" s="20" t="str">
        <f>+IF(D7422="","",SUBTOTAL(3,D$7:D7422))</f>
        <v/>
      </c>
    </row>
    <row r="7423" spans="3:3">
      <c r="C7423" s="20" t="str">
        <f>+IF(D7423="","",SUBTOTAL(3,D$7:D7423))</f>
        <v/>
      </c>
    </row>
    <row r="7424" spans="3:3">
      <c r="C7424" s="20" t="str">
        <f>+IF(D7424="","",SUBTOTAL(3,D$7:D7424))</f>
        <v/>
      </c>
    </row>
    <row r="7425" spans="3:3">
      <c r="C7425" s="20" t="str">
        <f>+IF(D7425="","",SUBTOTAL(3,D$7:D7425))</f>
        <v/>
      </c>
    </row>
    <row r="7426" spans="3:3">
      <c r="C7426" s="20" t="str">
        <f>+IF(D7426="","",SUBTOTAL(3,D$7:D7426))</f>
        <v/>
      </c>
    </row>
    <row r="7427" spans="3:3">
      <c r="C7427" s="20" t="str">
        <f>+IF(D7427="","",SUBTOTAL(3,D$7:D7427))</f>
        <v/>
      </c>
    </row>
    <row r="7428" spans="3:3">
      <c r="C7428" s="20" t="str">
        <f>+IF(D7428="","",SUBTOTAL(3,D$7:D7428))</f>
        <v/>
      </c>
    </row>
    <row r="7429" spans="3:3">
      <c r="C7429" s="20" t="str">
        <f>+IF(D7429="","",SUBTOTAL(3,D$7:D7429))</f>
        <v/>
      </c>
    </row>
    <row r="7430" spans="3:3">
      <c r="C7430" s="20" t="str">
        <f>+IF(D7430="","",SUBTOTAL(3,D$7:D7430))</f>
        <v/>
      </c>
    </row>
    <row r="7431" spans="3:3">
      <c r="C7431" s="20" t="str">
        <f>+IF(D7431="","",SUBTOTAL(3,D$7:D7431))</f>
        <v/>
      </c>
    </row>
    <row r="7432" spans="3:3">
      <c r="C7432" s="20" t="str">
        <f>+IF(D7432="","",SUBTOTAL(3,D$7:D7432))</f>
        <v/>
      </c>
    </row>
    <row r="7433" spans="3:3">
      <c r="C7433" s="20" t="str">
        <f>+IF(D7433="","",SUBTOTAL(3,D$7:D7433))</f>
        <v/>
      </c>
    </row>
    <row r="7434" spans="3:3">
      <c r="C7434" s="20" t="str">
        <f>+IF(D7434="","",SUBTOTAL(3,D$7:D7434))</f>
        <v/>
      </c>
    </row>
    <row r="7435" spans="3:3">
      <c r="C7435" s="20" t="str">
        <f>+IF(D7435="","",SUBTOTAL(3,D$7:D7435))</f>
        <v/>
      </c>
    </row>
    <row r="7436" spans="3:3">
      <c r="C7436" s="20" t="str">
        <f>+IF(D7436="","",SUBTOTAL(3,D$7:D7436))</f>
        <v/>
      </c>
    </row>
    <row r="7437" spans="3:3">
      <c r="C7437" s="20" t="str">
        <f>+IF(D7437="","",SUBTOTAL(3,D$7:D7437))</f>
        <v/>
      </c>
    </row>
    <row r="7438" spans="3:3">
      <c r="C7438" s="20" t="str">
        <f>+IF(D7438="","",SUBTOTAL(3,D$7:D7438))</f>
        <v/>
      </c>
    </row>
    <row r="7439" spans="3:3">
      <c r="C7439" s="20" t="str">
        <f>+IF(D7439="","",SUBTOTAL(3,D$7:D7439))</f>
        <v/>
      </c>
    </row>
    <row r="7440" spans="3:3">
      <c r="C7440" s="20" t="str">
        <f>+IF(D7440="","",SUBTOTAL(3,D$7:D7440))</f>
        <v/>
      </c>
    </row>
    <row r="7441" spans="3:3">
      <c r="C7441" s="20" t="str">
        <f>+IF(D7441="","",SUBTOTAL(3,D$7:D7441))</f>
        <v/>
      </c>
    </row>
    <row r="7442" spans="3:3">
      <c r="C7442" s="20" t="str">
        <f>+IF(D7442="","",SUBTOTAL(3,D$7:D7442))</f>
        <v/>
      </c>
    </row>
    <row r="7443" spans="3:3">
      <c r="C7443" s="20" t="str">
        <f>+IF(D7443="","",SUBTOTAL(3,D$7:D7443))</f>
        <v/>
      </c>
    </row>
    <row r="7444" spans="3:3">
      <c r="C7444" s="20" t="str">
        <f>+IF(D7444="","",SUBTOTAL(3,D$7:D7444))</f>
        <v/>
      </c>
    </row>
    <row r="7445" spans="3:3">
      <c r="C7445" s="20" t="str">
        <f>+IF(D7445="","",SUBTOTAL(3,D$7:D7445))</f>
        <v/>
      </c>
    </row>
    <row r="7446" spans="3:3">
      <c r="C7446" s="20" t="str">
        <f>+IF(D7446="","",SUBTOTAL(3,D$7:D7446))</f>
        <v/>
      </c>
    </row>
    <row r="7447" spans="3:3">
      <c r="C7447" s="20" t="str">
        <f>+IF(D7447="","",SUBTOTAL(3,D$7:D7447))</f>
        <v/>
      </c>
    </row>
    <row r="7448" spans="3:3">
      <c r="C7448" s="20" t="str">
        <f>+IF(D7448="","",SUBTOTAL(3,D$7:D7448))</f>
        <v/>
      </c>
    </row>
    <row r="7449" spans="3:3">
      <c r="C7449" s="20" t="str">
        <f>+IF(D7449="","",SUBTOTAL(3,D$7:D7449))</f>
        <v/>
      </c>
    </row>
    <row r="7450" spans="3:3">
      <c r="C7450" s="20" t="str">
        <f>+IF(D7450="","",SUBTOTAL(3,D$7:D7450))</f>
        <v/>
      </c>
    </row>
    <row r="7451" spans="3:3">
      <c r="C7451" s="20" t="str">
        <f>+IF(D7451="","",SUBTOTAL(3,D$7:D7451))</f>
        <v/>
      </c>
    </row>
    <row r="7452" spans="3:3">
      <c r="C7452" s="20" t="str">
        <f>+IF(D7452="","",SUBTOTAL(3,D$7:D7452))</f>
        <v/>
      </c>
    </row>
    <row r="7453" spans="3:3">
      <c r="C7453" s="20" t="str">
        <f>+IF(D7453="","",SUBTOTAL(3,D$7:D7453))</f>
        <v/>
      </c>
    </row>
    <row r="7454" spans="3:3">
      <c r="C7454" s="20" t="str">
        <f>+IF(D7454="","",SUBTOTAL(3,D$7:D7454))</f>
        <v/>
      </c>
    </row>
    <row r="7455" spans="3:3">
      <c r="C7455" s="20" t="str">
        <f>+IF(D7455="","",SUBTOTAL(3,D$7:D7455))</f>
        <v/>
      </c>
    </row>
    <row r="7456" spans="3:3">
      <c r="C7456" s="20" t="str">
        <f>+IF(D7456="","",SUBTOTAL(3,D$7:D7456))</f>
        <v/>
      </c>
    </row>
    <row r="7457" spans="3:3">
      <c r="C7457" s="20" t="str">
        <f>+IF(D7457="","",SUBTOTAL(3,D$7:D7457))</f>
        <v/>
      </c>
    </row>
    <row r="7458" spans="3:3">
      <c r="C7458" s="20" t="str">
        <f>+IF(D7458="","",SUBTOTAL(3,D$7:D7458))</f>
        <v/>
      </c>
    </row>
    <row r="7459" spans="3:3">
      <c r="C7459" s="20" t="str">
        <f>+IF(D7459="","",SUBTOTAL(3,D$7:D7459))</f>
        <v/>
      </c>
    </row>
    <row r="7460" spans="3:3">
      <c r="C7460" s="20" t="str">
        <f>+IF(D7460="","",SUBTOTAL(3,D$7:D7460))</f>
        <v/>
      </c>
    </row>
    <row r="7461" spans="3:3">
      <c r="C7461" s="20" t="str">
        <f>+IF(D7461="","",SUBTOTAL(3,D$7:D7461))</f>
        <v/>
      </c>
    </row>
    <row r="7462" spans="3:3">
      <c r="C7462" s="20" t="str">
        <f>+IF(D7462="","",SUBTOTAL(3,D$7:D7462))</f>
        <v/>
      </c>
    </row>
    <row r="7463" spans="3:3">
      <c r="C7463" s="20" t="str">
        <f>+IF(D7463="","",SUBTOTAL(3,D$7:D7463))</f>
        <v/>
      </c>
    </row>
    <row r="7464" spans="3:3">
      <c r="C7464" s="20" t="str">
        <f>+IF(D7464="","",SUBTOTAL(3,D$7:D7464))</f>
        <v/>
      </c>
    </row>
    <row r="7465" spans="3:3">
      <c r="C7465" s="20" t="str">
        <f>+IF(D7465="","",SUBTOTAL(3,D$7:D7465))</f>
        <v/>
      </c>
    </row>
    <row r="7466" spans="3:3">
      <c r="C7466" s="20" t="str">
        <f>+IF(D7466="","",SUBTOTAL(3,D$7:D7466))</f>
        <v/>
      </c>
    </row>
    <row r="7467" spans="3:3">
      <c r="C7467" s="20" t="str">
        <f>+IF(D7467="","",SUBTOTAL(3,D$7:D7467))</f>
        <v/>
      </c>
    </row>
    <row r="7468" spans="3:3">
      <c r="C7468" s="20" t="str">
        <f>+IF(D7468="","",SUBTOTAL(3,D$7:D7468))</f>
        <v/>
      </c>
    </row>
    <row r="7469" spans="3:3">
      <c r="C7469" s="20" t="str">
        <f>+IF(D7469="","",SUBTOTAL(3,D$7:D7469))</f>
        <v/>
      </c>
    </row>
    <row r="7470" spans="3:3">
      <c r="C7470" s="20" t="str">
        <f>+IF(D7470="","",SUBTOTAL(3,D$7:D7470))</f>
        <v/>
      </c>
    </row>
    <row r="7471" spans="3:3">
      <c r="C7471" s="20" t="str">
        <f>+IF(D7471="","",SUBTOTAL(3,D$7:D7471))</f>
        <v/>
      </c>
    </row>
    <row r="7472" spans="3:3">
      <c r="C7472" s="20" t="str">
        <f>+IF(D7472="","",SUBTOTAL(3,D$7:D7472))</f>
        <v/>
      </c>
    </row>
    <row r="7473" spans="3:3">
      <c r="C7473" s="20" t="str">
        <f>+IF(D7473="","",SUBTOTAL(3,D$7:D7473))</f>
        <v/>
      </c>
    </row>
    <row r="7474" spans="3:3">
      <c r="C7474" s="20" t="str">
        <f>+IF(D7474="","",SUBTOTAL(3,D$7:D7474))</f>
        <v/>
      </c>
    </row>
    <row r="7475" spans="3:3">
      <c r="C7475" s="20" t="str">
        <f>+IF(D7475="","",SUBTOTAL(3,D$7:D7475))</f>
        <v/>
      </c>
    </row>
    <row r="7476" spans="3:3">
      <c r="C7476" s="20" t="str">
        <f>+IF(D7476="","",SUBTOTAL(3,D$7:D7476))</f>
        <v/>
      </c>
    </row>
    <row r="7477" spans="3:3">
      <c r="C7477" s="20" t="str">
        <f>+IF(D7477="","",SUBTOTAL(3,D$7:D7477))</f>
        <v/>
      </c>
    </row>
    <row r="7478" spans="3:3">
      <c r="C7478" s="20" t="str">
        <f>+IF(D7478="","",SUBTOTAL(3,D$7:D7478))</f>
        <v/>
      </c>
    </row>
    <row r="7479" spans="3:3">
      <c r="C7479" s="20" t="str">
        <f>+IF(D7479="","",SUBTOTAL(3,D$7:D7479))</f>
        <v/>
      </c>
    </row>
    <row r="7480" spans="3:3">
      <c r="C7480" s="20" t="str">
        <f>+IF(D7480="","",SUBTOTAL(3,D$7:D7480))</f>
        <v/>
      </c>
    </row>
    <row r="7481" spans="3:3">
      <c r="C7481" s="20" t="str">
        <f>+IF(D7481="","",SUBTOTAL(3,D$7:D7481))</f>
        <v/>
      </c>
    </row>
    <row r="7482" spans="3:3">
      <c r="C7482" s="20" t="str">
        <f>+IF(D7482="","",SUBTOTAL(3,D$7:D7482))</f>
        <v/>
      </c>
    </row>
    <row r="7483" spans="3:3">
      <c r="C7483" s="20" t="str">
        <f>+IF(D7483="","",SUBTOTAL(3,D$7:D7483))</f>
        <v/>
      </c>
    </row>
    <row r="7484" spans="3:3">
      <c r="C7484" s="20" t="str">
        <f>+IF(D7484="","",SUBTOTAL(3,D$7:D7484))</f>
        <v/>
      </c>
    </row>
    <row r="7485" spans="3:3">
      <c r="C7485" s="20" t="str">
        <f>+IF(D7485="","",SUBTOTAL(3,D$7:D7485))</f>
        <v/>
      </c>
    </row>
    <row r="7486" spans="3:3">
      <c r="C7486" s="20" t="str">
        <f>+IF(D7486="","",SUBTOTAL(3,D$7:D7486))</f>
        <v/>
      </c>
    </row>
    <row r="7487" spans="3:3">
      <c r="C7487" s="20" t="str">
        <f>+IF(D7487="","",SUBTOTAL(3,D$7:D7487))</f>
        <v/>
      </c>
    </row>
    <row r="7488" spans="3:3">
      <c r="C7488" s="20" t="str">
        <f>+IF(D7488="","",SUBTOTAL(3,D$7:D7488))</f>
        <v/>
      </c>
    </row>
    <row r="7489" spans="3:3">
      <c r="C7489" s="20" t="str">
        <f>+IF(D7489="","",SUBTOTAL(3,D$7:D7489))</f>
        <v/>
      </c>
    </row>
    <row r="7490" spans="3:3">
      <c r="C7490" s="20" t="str">
        <f>+IF(D7490="","",SUBTOTAL(3,D$7:D7490))</f>
        <v/>
      </c>
    </row>
    <row r="7491" spans="3:3">
      <c r="C7491" s="20" t="str">
        <f>+IF(D7491="","",SUBTOTAL(3,D$7:D7491))</f>
        <v/>
      </c>
    </row>
    <row r="7492" spans="3:3">
      <c r="C7492" s="20" t="str">
        <f>+IF(D7492="","",SUBTOTAL(3,D$7:D7492))</f>
        <v/>
      </c>
    </row>
    <row r="7493" spans="3:3">
      <c r="C7493" s="20" t="str">
        <f>+IF(D7493="","",SUBTOTAL(3,D$7:D7493))</f>
        <v/>
      </c>
    </row>
    <row r="7494" spans="3:3">
      <c r="C7494" s="20" t="str">
        <f>+IF(D7494="","",SUBTOTAL(3,D$7:D7494))</f>
        <v/>
      </c>
    </row>
    <row r="7495" spans="3:3">
      <c r="C7495" s="20" t="str">
        <f>+IF(D7495="","",SUBTOTAL(3,D$7:D7495))</f>
        <v/>
      </c>
    </row>
    <row r="7496" spans="3:3">
      <c r="C7496" s="20" t="str">
        <f>+IF(D7496="","",SUBTOTAL(3,D$7:D7496))</f>
        <v/>
      </c>
    </row>
    <row r="7497" spans="3:3">
      <c r="C7497" s="20" t="str">
        <f>+IF(D7497="","",SUBTOTAL(3,D$7:D7497))</f>
        <v/>
      </c>
    </row>
    <row r="7498" spans="3:3">
      <c r="C7498" s="20" t="str">
        <f>+IF(D7498="","",SUBTOTAL(3,D$7:D7498))</f>
        <v/>
      </c>
    </row>
    <row r="7499" spans="3:3">
      <c r="C7499" s="20" t="str">
        <f>+IF(D7499="","",SUBTOTAL(3,D$7:D7499))</f>
        <v/>
      </c>
    </row>
    <row r="7500" spans="3:3">
      <c r="C7500" s="20" t="str">
        <f>+IF(D7500="","",SUBTOTAL(3,D$7:D7500))</f>
        <v/>
      </c>
    </row>
    <row r="7501" spans="3:3">
      <c r="C7501" s="20" t="str">
        <f>+IF(D7501="","",SUBTOTAL(3,D$7:D7501))</f>
        <v/>
      </c>
    </row>
    <row r="7502" spans="3:3">
      <c r="C7502" s="20" t="str">
        <f>+IF(D7502="","",SUBTOTAL(3,D$7:D7502))</f>
        <v/>
      </c>
    </row>
    <row r="7503" spans="3:3">
      <c r="C7503" s="20" t="str">
        <f>+IF(D7503="","",SUBTOTAL(3,D$7:D7503))</f>
        <v/>
      </c>
    </row>
    <row r="7504" spans="3:3">
      <c r="C7504" s="20" t="str">
        <f>+IF(D7504="","",SUBTOTAL(3,D$7:D7504))</f>
        <v/>
      </c>
    </row>
    <row r="7505" spans="3:3">
      <c r="C7505" s="20" t="str">
        <f>+IF(D7505="","",SUBTOTAL(3,D$7:D7505))</f>
        <v/>
      </c>
    </row>
    <row r="7506" spans="3:3">
      <c r="C7506" s="20" t="str">
        <f>+IF(D7506="","",SUBTOTAL(3,D$7:D7506))</f>
        <v/>
      </c>
    </row>
    <row r="7507" spans="3:3">
      <c r="C7507" s="20" t="str">
        <f>+IF(D7507="","",SUBTOTAL(3,D$7:D7507))</f>
        <v/>
      </c>
    </row>
    <row r="7508" spans="3:3">
      <c r="C7508" s="20" t="str">
        <f>+IF(D7508="","",SUBTOTAL(3,D$7:D7508))</f>
        <v/>
      </c>
    </row>
    <row r="7509" spans="3:3">
      <c r="C7509" s="20" t="str">
        <f>+IF(D7509="","",SUBTOTAL(3,D$7:D7509))</f>
        <v/>
      </c>
    </row>
    <row r="7510" spans="3:3">
      <c r="C7510" s="20" t="str">
        <f>+IF(D7510="","",SUBTOTAL(3,D$7:D7510))</f>
        <v/>
      </c>
    </row>
    <row r="7511" spans="3:3">
      <c r="C7511" s="20" t="str">
        <f>+IF(D7511="","",SUBTOTAL(3,D$7:D7511))</f>
        <v/>
      </c>
    </row>
    <row r="7512" spans="3:3">
      <c r="C7512" s="20" t="str">
        <f>+IF(D7512="","",SUBTOTAL(3,D$7:D7512))</f>
        <v/>
      </c>
    </row>
    <row r="7513" spans="3:3">
      <c r="C7513" s="20" t="str">
        <f>+IF(D7513="","",SUBTOTAL(3,D$7:D7513))</f>
        <v/>
      </c>
    </row>
    <row r="7514" spans="3:3">
      <c r="C7514" s="20" t="str">
        <f>+IF(D7514="","",SUBTOTAL(3,D$7:D7514))</f>
        <v/>
      </c>
    </row>
    <row r="7515" spans="3:3">
      <c r="C7515" s="20" t="str">
        <f>+IF(D7515="","",SUBTOTAL(3,D$7:D7515))</f>
        <v/>
      </c>
    </row>
    <row r="7516" spans="3:3">
      <c r="C7516" s="20" t="str">
        <f>+IF(D7516="","",SUBTOTAL(3,D$7:D7516))</f>
        <v/>
      </c>
    </row>
    <row r="7517" spans="3:3">
      <c r="C7517" s="20" t="str">
        <f>+IF(D7517="","",SUBTOTAL(3,D$7:D7517))</f>
        <v/>
      </c>
    </row>
    <row r="7518" spans="3:3">
      <c r="C7518" s="20" t="str">
        <f>+IF(D7518="","",SUBTOTAL(3,D$7:D7518))</f>
        <v/>
      </c>
    </row>
    <row r="7519" spans="3:3">
      <c r="C7519" s="20" t="str">
        <f>+IF(D7519="","",SUBTOTAL(3,D$7:D7519))</f>
        <v/>
      </c>
    </row>
    <row r="7520" spans="3:3">
      <c r="C7520" s="20" t="str">
        <f>+IF(D7520="","",SUBTOTAL(3,D$7:D7520))</f>
        <v/>
      </c>
    </row>
    <row r="7521" spans="3:3">
      <c r="C7521" s="20" t="str">
        <f>+IF(D7521="","",SUBTOTAL(3,D$7:D7521))</f>
        <v/>
      </c>
    </row>
    <row r="7522" spans="3:3">
      <c r="C7522" s="20" t="str">
        <f>+IF(D7522="","",SUBTOTAL(3,D$7:D7522))</f>
        <v/>
      </c>
    </row>
    <row r="7523" spans="3:3">
      <c r="C7523" s="20" t="str">
        <f>+IF(D7523="","",SUBTOTAL(3,D$7:D7523))</f>
        <v/>
      </c>
    </row>
    <row r="7524" spans="3:3">
      <c r="C7524" s="20" t="str">
        <f>+IF(D7524="","",SUBTOTAL(3,D$7:D7524))</f>
        <v/>
      </c>
    </row>
    <row r="7525" spans="3:3">
      <c r="C7525" s="20" t="str">
        <f>+IF(D7525="","",SUBTOTAL(3,D$7:D7525))</f>
        <v/>
      </c>
    </row>
    <row r="7526" spans="3:3">
      <c r="C7526" s="20" t="str">
        <f>+IF(D7526="","",SUBTOTAL(3,D$7:D7526))</f>
        <v/>
      </c>
    </row>
    <row r="7527" spans="3:3">
      <c r="C7527" s="20" t="str">
        <f>+IF(D7527="","",SUBTOTAL(3,D$7:D7527))</f>
        <v/>
      </c>
    </row>
    <row r="7528" spans="3:3">
      <c r="C7528" s="20" t="str">
        <f>+IF(D7528="","",SUBTOTAL(3,D$7:D7528))</f>
        <v/>
      </c>
    </row>
    <row r="7529" spans="3:3">
      <c r="C7529" s="20" t="str">
        <f>+IF(D7529="","",SUBTOTAL(3,D$7:D7529))</f>
        <v/>
      </c>
    </row>
    <row r="7530" spans="3:3">
      <c r="C7530" s="20" t="str">
        <f>+IF(D7530="","",SUBTOTAL(3,D$7:D7530))</f>
        <v/>
      </c>
    </row>
    <row r="7531" spans="3:3">
      <c r="C7531" s="20" t="str">
        <f>+IF(D7531="","",SUBTOTAL(3,D$7:D7531))</f>
        <v/>
      </c>
    </row>
    <row r="7532" spans="3:3">
      <c r="C7532" s="20" t="str">
        <f>+IF(D7532="","",SUBTOTAL(3,D$7:D7532))</f>
        <v/>
      </c>
    </row>
    <row r="7533" spans="3:3">
      <c r="C7533" s="20" t="str">
        <f>+IF(D7533="","",SUBTOTAL(3,D$7:D7533))</f>
        <v/>
      </c>
    </row>
    <row r="7534" spans="3:3">
      <c r="C7534" s="20" t="str">
        <f>+IF(D7534="","",SUBTOTAL(3,D$7:D7534))</f>
        <v/>
      </c>
    </row>
    <row r="7535" spans="3:3">
      <c r="C7535" s="20" t="str">
        <f>+IF(D7535="","",SUBTOTAL(3,D$7:D7535))</f>
        <v/>
      </c>
    </row>
    <row r="7536" spans="3:3">
      <c r="C7536" s="20" t="str">
        <f>+IF(D7536="","",SUBTOTAL(3,D$7:D7536))</f>
        <v/>
      </c>
    </row>
    <row r="7537" spans="3:3">
      <c r="C7537" s="20" t="str">
        <f>+IF(D7537="","",SUBTOTAL(3,D$7:D7537))</f>
        <v/>
      </c>
    </row>
    <row r="7538" spans="3:3">
      <c r="C7538" s="20" t="str">
        <f>+IF(D7538="","",SUBTOTAL(3,D$7:D7538))</f>
        <v/>
      </c>
    </row>
    <row r="7539" spans="3:3">
      <c r="C7539" s="20" t="str">
        <f>+IF(D7539="","",SUBTOTAL(3,D$7:D7539))</f>
        <v/>
      </c>
    </row>
    <row r="7540" spans="3:3">
      <c r="C7540" s="20" t="str">
        <f>+IF(D7540="","",SUBTOTAL(3,D$7:D7540))</f>
        <v/>
      </c>
    </row>
    <row r="7541" spans="3:3">
      <c r="C7541" s="20" t="str">
        <f>+IF(D7541="","",SUBTOTAL(3,D$7:D7541))</f>
        <v/>
      </c>
    </row>
    <row r="7542" spans="3:3">
      <c r="C7542" s="20" t="str">
        <f>+IF(D7542="","",SUBTOTAL(3,D$7:D7542))</f>
        <v/>
      </c>
    </row>
    <row r="7543" spans="3:3">
      <c r="C7543" s="20" t="str">
        <f>+IF(D7543="","",SUBTOTAL(3,D$7:D7543))</f>
        <v/>
      </c>
    </row>
    <row r="7544" spans="3:3">
      <c r="C7544" s="20" t="str">
        <f>+IF(D7544="","",SUBTOTAL(3,D$7:D7544))</f>
        <v/>
      </c>
    </row>
    <row r="7545" spans="3:3">
      <c r="C7545" s="20" t="str">
        <f>+IF(D7545="","",SUBTOTAL(3,D$7:D7545))</f>
        <v/>
      </c>
    </row>
    <row r="7546" spans="3:3">
      <c r="C7546" s="20" t="str">
        <f>+IF(D7546="","",SUBTOTAL(3,D$7:D7546))</f>
        <v/>
      </c>
    </row>
    <row r="7547" spans="3:3">
      <c r="C7547" s="20" t="str">
        <f>+IF(D7547="","",SUBTOTAL(3,D$7:D7547))</f>
        <v/>
      </c>
    </row>
    <row r="7548" spans="3:3">
      <c r="C7548" s="20" t="str">
        <f>+IF(D7548="","",SUBTOTAL(3,D$7:D7548))</f>
        <v/>
      </c>
    </row>
    <row r="7549" spans="3:3">
      <c r="C7549" s="20" t="str">
        <f>+IF(D7549="","",SUBTOTAL(3,D$7:D7549))</f>
        <v/>
      </c>
    </row>
    <row r="7550" spans="3:3">
      <c r="C7550" s="20" t="str">
        <f>+IF(D7550="","",SUBTOTAL(3,D$7:D7550))</f>
        <v/>
      </c>
    </row>
    <row r="7551" spans="3:3">
      <c r="C7551" s="20" t="str">
        <f>+IF(D7551="","",SUBTOTAL(3,D$7:D7551))</f>
        <v/>
      </c>
    </row>
    <row r="7552" spans="3:3">
      <c r="C7552" s="20" t="str">
        <f>+IF(D7552="","",SUBTOTAL(3,D$7:D7552))</f>
        <v/>
      </c>
    </row>
    <row r="7553" spans="3:3">
      <c r="C7553" s="20" t="str">
        <f>+IF(D7553="","",SUBTOTAL(3,D$7:D7553))</f>
        <v/>
      </c>
    </row>
    <row r="7554" spans="3:3">
      <c r="C7554" s="20" t="str">
        <f>+IF(D7554="","",SUBTOTAL(3,D$7:D7554))</f>
        <v/>
      </c>
    </row>
    <row r="7555" spans="3:3">
      <c r="C7555" s="20" t="str">
        <f>+IF(D7555="","",SUBTOTAL(3,D$7:D7555))</f>
        <v/>
      </c>
    </row>
    <row r="7556" spans="3:3">
      <c r="C7556" s="20" t="str">
        <f>+IF(D7556="","",SUBTOTAL(3,D$7:D7556))</f>
        <v/>
      </c>
    </row>
    <row r="7557" spans="3:3">
      <c r="C7557" s="20" t="str">
        <f>+IF(D7557="","",SUBTOTAL(3,D$7:D7557))</f>
        <v/>
      </c>
    </row>
    <row r="7558" spans="3:3">
      <c r="C7558" s="20" t="str">
        <f>+IF(D7558="","",SUBTOTAL(3,D$7:D7558))</f>
        <v/>
      </c>
    </row>
    <row r="7559" spans="3:3">
      <c r="C7559" s="20" t="str">
        <f>+IF(D7559="","",SUBTOTAL(3,D$7:D7559))</f>
        <v/>
      </c>
    </row>
    <row r="7560" spans="3:3">
      <c r="C7560" s="20" t="str">
        <f>+IF(D7560="","",SUBTOTAL(3,D$7:D7560))</f>
        <v/>
      </c>
    </row>
    <row r="7561" spans="3:3">
      <c r="C7561" s="20" t="str">
        <f>+IF(D7561="","",SUBTOTAL(3,D$7:D7561))</f>
        <v/>
      </c>
    </row>
    <row r="7562" spans="3:3">
      <c r="C7562" s="20" t="str">
        <f>+IF(D7562="","",SUBTOTAL(3,D$7:D7562))</f>
        <v/>
      </c>
    </row>
    <row r="7563" spans="3:3">
      <c r="C7563" s="20" t="str">
        <f>+IF(D7563="","",SUBTOTAL(3,D$7:D7563))</f>
        <v/>
      </c>
    </row>
    <row r="7564" spans="3:3">
      <c r="C7564" s="20" t="str">
        <f>+IF(D7564="","",SUBTOTAL(3,D$7:D7564))</f>
        <v/>
      </c>
    </row>
    <row r="7565" spans="3:3">
      <c r="C7565" s="20" t="str">
        <f>+IF(D7565="","",SUBTOTAL(3,D$7:D7565))</f>
        <v/>
      </c>
    </row>
    <row r="7566" spans="3:3">
      <c r="C7566" s="20" t="str">
        <f>+IF(D7566="","",SUBTOTAL(3,D$7:D7566))</f>
        <v/>
      </c>
    </row>
    <row r="7567" spans="3:3">
      <c r="C7567" s="20" t="str">
        <f>+IF(D7567="","",SUBTOTAL(3,D$7:D7567))</f>
        <v/>
      </c>
    </row>
    <row r="7568" spans="3:3">
      <c r="C7568" s="20" t="str">
        <f>+IF(D7568="","",SUBTOTAL(3,D$7:D7568))</f>
        <v/>
      </c>
    </row>
    <row r="7569" spans="3:3">
      <c r="C7569" s="20" t="str">
        <f>+IF(D7569="","",SUBTOTAL(3,D$7:D7569))</f>
        <v/>
      </c>
    </row>
    <row r="7570" spans="3:3">
      <c r="C7570" s="20" t="str">
        <f>+IF(D7570="","",SUBTOTAL(3,D$7:D7570))</f>
        <v/>
      </c>
    </row>
    <row r="7571" spans="3:3">
      <c r="C7571" s="20" t="str">
        <f>+IF(D7571="","",SUBTOTAL(3,D$7:D7571))</f>
        <v/>
      </c>
    </row>
    <row r="7572" spans="3:3">
      <c r="C7572" s="20" t="str">
        <f>+IF(D7572="","",SUBTOTAL(3,D$7:D7572))</f>
        <v/>
      </c>
    </row>
    <row r="7573" spans="3:3">
      <c r="C7573" s="20" t="str">
        <f>+IF(D7573="","",SUBTOTAL(3,D$7:D7573))</f>
        <v/>
      </c>
    </row>
    <row r="7574" spans="3:3">
      <c r="C7574" s="20" t="str">
        <f>+IF(D7574="","",SUBTOTAL(3,D$7:D7574))</f>
        <v/>
      </c>
    </row>
    <row r="7575" spans="3:3">
      <c r="C7575" s="20" t="str">
        <f>+IF(D7575="","",SUBTOTAL(3,D$7:D7575))</f>
        <v/>
      </c>
    </row>
    <row r="7576" spans="3:3">
      <c r="C7576" s="20" t="str">
        <f>+IF(D7576="","",SUBTOTAL(3,D$7:D7576))</f>
        <v/>
      </c>
    </row>
    <row r="7577" spans="3:3">
      <c r="C7577" s="20" t="str">
        <f>+IF(D7577="","",SUBTOTAL(3,D$7:D7577))</f>
        <v/>
      </c>
    </row>
    <row r="7578" spans="3:3">
      <c r="C7578" s="20" t="str">
        <f>+IF(D7578="","",SUBTOTAL(3,D$7:D7578))</f>
        <v/>
      </c>
    </row>
    <row r="7579" spans="3:3">
      <c r="C7579" s="20" t="str">
        <f>+IF(D7579="","",SUBTOTAL(3,D$7:D7579))</f>
        <v/>
      </c>
    </row>
    <row r="7580" spans="3:3">
      <c r="C7580" s="20" t="str">
        <f>+IF(D7580="","",SUBTOTAL(3,D$7:D7580))</f>
        <v/>
      </c>
    </row>
    <row r="7581" spans="3:3">
      <c r="C7581" s="20" t="str">
        <f>+IF(D7581="","",SUBTOTAL(3,D$7:D7581))</f>
        <v/>
      </c>
    </row>
    <row r="7582" spans="3:3">
      <c r="C7582" s="20" t="str">
        <f>+IF(D7582="","",SUBTOTAL(3,D$7:D7582))</f>
        <v/>
      </c>
    </row>
    <row r="7583" spans="3:3">
      <c r="C7583" s="20" t="str">
        <f>+IF(D7583="","",SUBTOTAL(3,D$7:D7583))</f>
        <v/>
      </c>
    </row>
    <row r="7584" spans="3:3">
      <c r="C7584" s="20" t="str">
        <f>+IF(D7584="","",SUBTOTAL(3,D$7:D7584))</f>
        <v/>
      </c>
    </row>
    <row r="7585" spans="3:3">
      <c r="C7585" s="20" t="str">
        <f>+IF(D7585="","",SUBTOTAL(3,D$7:D7585))</f>
        <v/>
      </c>
    </row>
    <row r="7586" spans="3:3">
      <c r="C7586" s="20" t="str">
        <f>+IF(D7586="","",SUBTOTAL(3,D$7:D7586))</f>
        <v/>
      </c>
    </row>
    <row r="7587" spans="3:3">
      <c r="C7587" s="20" t="str">
        <f>+IF(D7587="","",SUBTOTAL(3,D$7:D7587))</f>
        <v/>
      </c>
    </row>
    <row r="7588" spans="3:3">
      <c r="C7588" s="20" t="str">
        <f>+IF(D7588="","",SUBTOTAL(3,D$7:D7588))</f>
        <v/>
      </c>
    </row>
    <row r="7589" spans="3:3">
      <c r="C7589" s="20" t="str">
        <f>+IF(D7589="","",SUBTOTAL(3,D$7:D7589))</f>
        <v/>
      </c>
    </row>
    <row r="7590" spans="3:3">
      <c r="C7590" s="20" t="str">
        <f>+IF(D7590="","",SUBTOTAL(3,D$7:D7590))</f>
        <v/>
      </c>
    </row>
    <row r="7591" spans="3:3">
      <c r="C7591" s="20" t="str">
        <f>+IF(D7591="","",SUBTOTAL(3,D$7:D7591))</f>
        <v/>
      </c>
    </row>
    <row r="7592" spans="3:3">
      <c r="C7592" s="20" t="str">
        <f>+IF(D7592="","",SUBTOTAL(3,D$7:D7592))</f>
        <v/>
      </c>
    </row>
    <row r="7593" spans="3:3">
      <c r="C7593" s="20" t="str">
        <f>+IF(D7593="","",SUBTOTAL(3,D$7:D7593))</f>
        <v/>
      </c>
    </row>
    <row r="7594" spans="3:3">
      <c r="C7594" s="20" t="str">
        <f>+IF(D7594="","",SUBTOTAL(3,D$7:D7594))</f>
        <v/>
      </c>
    </row>
    <row r="7595" spans="3:3">
      <c r="C7595" s="20" t="str">
        <f>+IF(D7595="","",SUBTOTAL(3,D$7:D7595))</f>
        <v/>
      </c>
    </row>
    <row r="7596" spans="3:3">
      <c r="C7596" s="20" t="str">
        <f>+IF(D7596="","",SUBTOTAL(3,D$7:D7596))</f>
        <v/>
      </c>
    </row>
    <row r="7597" spans="3:3">
      <c r="C7597" s="20" t="str">
        <f>+IF(D7597="","",SUBTOTAL(3,D$7:D7597))</f>
        <v/>
      </c>
    </row>
    <row r="7598" spans="3:3">
      <c r="C7598" s="20" t="str">
        <f>+IF(D7598="","",SUBTOTAL(3,D$7:D7598))</f>
        <v/>
      </c>
    </row>
    <row r="7599" spans="3:3">
      <c r="C7599" s="20" t="str">
        <f>+IF(D7599="","",SUBTOTAL(3,D$7:D7599))</f>
        <v/>
      </c>
    </row>
    <row r="7600" spans="3:3">
      <c r="C7600" s="20" t="str">
        <f>+IF(D7600="","",SUBTOTAL(3,D$7:D7600))</f>
        <v/>
      </c>
    </row>
    <row r="7601" spans="3:3">
      <c r="C7601" s="20" t="str">
        <f>+IF(D7601="","",SUBTOTAL(3,D$7:D7601))</f>
        <v/>
      </c>
    </row>
    <row r="7602" spans="3:3">
      <c r="C7602" s="20" t="str">
        <f>+IF(D7602="","",SUBTOTAL(3,D$7:D7602))</f>
        <v/>
      </c>
    </row>
    <row r="7603" spans="3:3">
      <c r="C7603" s="20" t="str">
        <f>+IF(D7603="","",SUBTOTAL(3,D$7:D7603))</f>
        <v/>
      </c>
    </row>
    <row r="7604" spans="3:3">
      <c r="C7604" s="20" t="str">
        <f>+IF(D7604="","",SUBTOTAL(3,D$7:D7604))</f>
        <v/>
      </c>
    </row>
    <row r="7605" spans="3:3">
      <c r="C7605" s="20" t="str">
        <f>+IF(D7605="","",SUBTOTAL(3,D$7:D7605))</f>
        <v/>
      </c>
    </row>
    <row r="7606" spans="3:3">
      <c r="C7606" s="20" t="str">
        <f>+IF(D7606="","",SUBTOTAL(3,D$7:D7606))</f>
        <v/>
      </c>
    </row>
    <row r="7607" spans="3:3">
      <c r="C7607" s="20" t="str">
        <f>+IF(D7607="","",SUBTOTAL(3,D$7:D7607))</f>
        <v/>
      </c>
    </row>
    <row r="7608" spans="3:3">
      <c r="C7608" s="20" t="str">
        <f>+IF(D7608="","",SUBTOTAL(3,D$7:D7608))</f>
        <v/>
      </c>
    </row>
    <row r="7609" spans="3:3">
      <c r="C7609" s="20" t="str">
        <f>+IF(D7609="","",SUBTOTAL(3,D$7:D7609))</f>
        <v/>
      </c>
    </row>
    <row r="7610" spans="3:3">
      <c r="C7610" s="20" t="str">
        <f>+IF(D7610="","",SUBTOTAL(3,D$7:D7610))</f>
        <v/>
      </c>
    </row>
    <row r="7611" spans="3:3">
      <c r="C7611" s="20" t="str">
        <f>+IF(D7611="","",SUBTOTAL(3,D$7:D7611))</f>
        <v/>
      </c>
    </row>
    <row r="7612" spans="3:3">
      <c r="C7612" s="20" t="str">
        <f>+IF(D7612="","",SUBTOTAL(3,D$7:D7612))</f>
        <v/>
      </c>
    </row>
    <row r="7613" spans="3:3">
      <c r="C7613" s="20" t="str">
        <f>+IF(D7613="","",SUBTOTAL(3,D$7:D7613))</f>
        <v/>
      </c>
    </row>
    <row r="7614" spans="3:3">
      <c r="C7614" s="20" t="str">
        <f>+IF(D7614="","",SUBTOTAL(3,D$7:D7614))</f>
        <v/>
      </c>
    </row>
    <row r="7615" spans="3:3">
      <c r="C7615" s="20" t="str">
        <f>+IF(D7615="","",SUBTOTAL(3,D$7:D7615))</f>
        <v/>
      </c>
    </row>
    <row r="7616" spans="3:3">
      <c r="C7616" s="20" t="str">
        <f>+IF(D7616="","",SUBTOTAL(3,D$7:D7616))</f>
        <v/>
      </c>
    </row>
    <row r="7617" spans="3:3">
      <c r="C7617" s="20" t="str">
        <f>+IF(D7617="","",SUBTOTAL(3,D$7:D7617))</f>
        <v/>
      </c>
    </row>
    <row r="7618" spans="3:3">
      <c r="C7618" s="20" t="str">
        <f>+IF(D7618="","",SUBTOTAL(3,D$7:D7618))</f>
        <v/>
      </c>
    </row>
    <row r="7619" spans="3:3">
      <c r="C7619" s="20" t="str">
        <f>+IF(D7619="","",SUBTOTAL(3,D$7:D7619))</f>
        <v/>
      </c>
    </row>
    <row r="7620" spans="3:3">
      <c r="C7620" s="20" t="str">
        <f>+IF(D7620="","",SUBTOTAL(3,D$7:D7620))</f>
        <v/>
      </c>
    </row>
    <row r="7621" spans="3:3">
      <c r="C7621" s="20" t="str">
        <f>+IF(D7621="","",SUBTOTAL(3,D$7:D7621))</f>
        <v/>
      </c>
    </row>
    <row r="7622" spans="3:3">
      <c r="C7622" s="20" t="str">
        <f>+IF(D7622="","",SUBTOTAL(3,D$7:D7622))</f>
        <v/>
      </c>
    </row>
    <row r="7623" spans="3:3">
      <c r="C7623" s="20" t="str">
        <f>+IF(D7623="","",SUBTOTAL(3,D$7:D7623))</f>
        <v/>
      </c>
    </row>
    <row r="7624" spans="3:3">
      <c r="C7624" s="20" t="str">
        <f>+IF(D7624="","",SUBTOTAL(3,D$7:D7624))</f>
        <v/>
      </c>
    </row>
    <row r="7625" spans="3:3">
      <c r="C7625" s="20" t="str">
        <f>+IF(D7625="","",SUBTOTAL(3,D$7:D7625))</f>
        <v/>
      </c>
    </row>
    <row r="7626" spans="3:3">
      <c r="C7626" s="20" t="str">
        <f>+IF(D7626="","",SUBTOTAL(3,D$7:D7626))</f>
        <v/>
      </c>
    </row>
    <row r="7627" spans="3:3">
      <c r="C7627" s="20" t="str">
        <f>+IF(D7627="","",SUBTOTAL(3,D$7:D7627))</f>
        <v/>
      </c>
    </row>
    <row r="7628" spans="3:3">
      <c r="C7628" s="20" t="str">
        <f>+IF(D7628="","",SUBTOTAL(3,D$7:D7628))</f>
        <v/>
      </c>
    </row>
    <row r="7629" spans="3:3">
      <c r="C7629" s="20" t="str">
        <f>+IF(D7629="","",SUBTOTAL(3,D$7:D7629))</f>
        <v/>
      </c>
    </row>
    <row r="7630" spans="3:3">
      <c r="C7630" s="20" t="str">
        <f>+IF(D7630="","",SUBTOTAL(3,D$7:D7630))</f>
        <v/>
      </c>
    </row>
    <row r="7631" spans="3:3">
      <c r="C7631" s="20" t="str">
        <f>+IF(D7631="","",SUBTOTAL(3,D$7:D7631))</f>
        <v/>
      </c>
    </row>
    <row r="7632" spans="3:3">
      <c r="C7632" s="20" t="str">
        <f>+IF(D7632="","",SUBTOTAL(3,D$7:D7632))</f>
        <v/>
      </c>
    </row>
    <row r="7633" spans="3:3">
      <c r="C7633" s="20" t="str">
        <f>+IF(D7633="","",SUBTOTAL(3,D$7:D7633))</f>
        <v/>
      </c>
    </row>
    <row r="7634" spans="3:3">
      <c r="C7634" s="20" t="str">
        <f>+IF(D7634="","",SUBTOTAL(3,D$7:D7634))</f>
        <v/>
      </c>
    </row>
    <row r="7635" spans="3:3">
      <c r="C7635" s="20" t="str">
        <f>+IF(D7635="","",SUBTOTAL(3,D$7:D7635))</f>
        <v/>
      </c>
    </row>
    <row r="7636" spans="3:3">
      <c r="C7636" s="20" t="str">
        <f>+IF(D7636="","",SUBTOTAL(3,D$7:D7636))</f>
        <v/>
      </c>
    </row>
    <row r="7637" spans="3:3">
      <c r="C7637" s="20" t="str">
        <f>+IF(D7637="","",SUBTOTAL(3,D$7:D7637))</f>
        <v/>
      </c>
    </row>
    <row r="7638" spans="3:3">
      <c r="C7638" s="20" t="str">
        <f>+IF(D7638="","",SUBTOTAL(3,D$7:D7638))</f>
        <v/>
      </c>
    </row>
    <row r="7639" spans="3:3">
      <c r="C7639" s="20" t="str">
        <f>+IF(D7639="","",SUBTOTAL(3,D$7:D7639))</f>
        <v/>
      </c>
    </row>
    <row r="7640" spans="3:3">
      <c r="C7640" s="20" t="str">
        <f>+IF(D7640="","",SUBTOTAL(3,D$7:D7640))</f>
        <v/>
      </c>
    </row>
    <row r="7641" spans="3:3">
      <c r="C7641" s="20" t="str">
        <f>+IF(D7641="","",SUBTOTAL(3,D$7:D7641))</f>
        <v/>
      </c>
    </row>
    <row r="7642" spans="3:3">
      <c r="C7642" s="20" t="str">
        <f>+IF(D7642="","",SUBTOTAL(3,D$7:D7642))</f>
        <v/>
      </c>
    </row>
    <row r="7643" spans="3:3">
      <c r="C7643" s="20" t="str">
        <f>+IF(D7643="","",SUBTOTAL(3,D$7:D7643))</f>
        <v/>
      </c>
    </row>
    <row r="7644" spans="3:3">
      <c r="C7644" s="20" t="str">
        <f>+IF(D7644="","",SUBTOTAL(3,D$7:D7644))</f>
        <v/>
      </c>
    </row>
    <row r="7645" spans="3:3">
      <c r="C7645" s="20" t="str">
        <f>+IF(D7645="","",SUBTOTAL(3,D$7:D7645))</f>
        <v/>
      </c>
    </row>
    <row r="7646" spans="3:3">
      <c r="C7646" s="20" t="str">
        <f>+IF(D7646="","",SUBTOTAL(3,D$7:D7646))</f>
        <v/>
      </c>
    </row>
    <row r="7647" spans="3:3">
      <c r="C7647" s="20" t="str">
        <f>+IF(D7647="","",SUBTOTAL(3,D$7:D7647))</f>
        <v/>
      </c>
    </row>
    <row r="7648" spans="3:3">
      <c r="C7648" s="20" t="str">
        <f>+IF(D7648="","",SUBTOTAL(3,D$7:D7648))</f>
        <v/>
      </c>
    </row>
    <row r="7649" spans="3:3">
      <c r="C7649" s="20" t="str">
        <f>+IF(D7649="","",SUBTOTAL(3,D$7:D7649))</f>
        <v/>
      </c>
    </row>
    <row r="7650" spans="3:3">
      <c r="C7650" s="20" t="str">
        <f>+IF(D7650="","",SUBTOTAL(3,D$7:D7650))</f>
        <v/>
      </c>
    </row>
    <row r="7651" spans="3:3">
      <c r="C7651" s="20" t="str">
        <f>+IF(D7651="","",SUBTOTAL(3,D$7:D7651))</f>
        <v/>
      </c>
    </row>
    <row r="7652" spans="3:3">
      <c r="C7652" s="20" t="str">
        <f>+IF(D7652="","",SUBTOTAL(3,D$7:D7652))</f>
        <v/>
      </c>
    </row>
    <row r="7653" spans="3:3">
      <c r="C7653" s="20" t="str">
        <f>+IF(D7653="","",SUBTOTAL(3,D$7:D7653))</f>
        <v/>
      </c>
    </row>
    <row r="7654" spans="3:3">
      <c r="C7654" s="20" t="str">
        <f>+IF(D7654="","",SUBTOTAL(3,D$7:D7654))</f>
        <v/>
      </c>
    </row>
    <row r="7655" spans="3:3">
      <c r="C7655" s="20" t="str">
        <f>+IF(D7655="","",SUBTOTAL(3,D$7:D7655))</f>
        <v/>
      </c>
    </row>
    <row r="7656" spans="3:3">
      <c r="C7656" s="20" t="str">
        <f>+IF(D7656="","",SUBTOTAL(3,D$7:D7656))</f>
        <v/>
      </c>
    </row>
    <row r="7657" spans="3:3">
      <c r="C7657" s="20" t="str">
        <f>+IF(D7657="","",SUBTOTAL(3,D$7:D7657))</f>
        <v/>
      </c>
    </row>
    <row r="7658" spans="3:3">
      <c r="C7658" s="20" t="str">
        <f>+IF(D7658="","",SUBTOTAL(3,D$7:D7658))</f>
        <v/>
      </c>
    </row>
    <row r="7659" spans="3:3">
      <c r="C7659" s="20" t="str">
        <f>+IF(D7659="","",SUBTOTAL(3,D$7:D7659))</f>
        <v/>
      </c>
    </row>
    <row r="7660" spans="3:3">
      <c r="C7660" s="20" t="str">
        <f>+IF(D7660="","",SUBTOTAL(3,D$7:D7660))</f>
        <v/>
      </c>
    </row>
    <row r="7661" spans="3:3">
      <c r="C7661" s="20" t="str">
        <f>+IF(D7661="","",SUBTOTAL(3,D$7:D7661))</f>
        <v/>
      </c>
    </row>
    <row r="7662" spans="3:3">
      <c r="C7662" s="20" t="str">
        <f>+IF(D7662="","",SUBTOTAL(3,D$7:D7662))</f>
        <v/>
      </c>
    </row>
    <row r="7663" spans="3:3">
      <c r="C7663" s="20" t="str">
        <f>+IF(D7663="","",SUBTOTAL(3,D$7:D7663))</f>
        <v/>
      </c>
    </row>
    <row r="7664" spans="3:3">
      <c r="C7664" s="20" t="str">
        <f>+IF(D7664="","",SUBTOTAL(3,D$7:D7664))</f>
        <v/>
      </c>
    </row>
    <row r="7665" spans="3:3">
      <c r="C7665" s="20" t="str">
        <f>+IF(D7665="","",SUBTOTAL(3,D$7:D7665))</f>
        <v/>
      </c>
    </row>
    <row r="7666" spans="3:3">
      <c r="C7666" s="20" t="str">
        <f>+IF(D7666="","",SUBTOTAL(3,D$7:D7666))</f>
        <v/>
      </c>
    </row>
    <row r="7667" spans="3:3">
      <c r="C7667" s="20" t="str">
        <f>+IF(D7667="","",SUBTOTAL(3,D$7:D7667))</f>
        <v/>
      </c>
    </row>
    <row r="7668" spans="3:3">
      <c r="C7668" s="20" t="str">
        <f>+IF(D7668="","",SUBTOTAL(3,D$7:D7668))</f>
        <v/>
      </c>
    </row>
    <row r="7669" spans="3:3">
      <c r="C7669" s="20" t="str">
        <f>+IF(D7669="","",SUBTOTAL(3,D$7:D7669))</f>
        <v/>
      </c>
    </row>
    <row r="7670" spans="3:3">
      <c r="C7670" s="20" t="str">
        <f>+IF(D7670="","",SUBTOTAL(3,D$7:D7670))</f>
        <v/>
      </c>
    </row>
    <row r="7671" spans="3:3">
      <c r="C7671" s="20" t="str">
        <f>+IF(D7671="","",SUBTOTAL(3,D$7:D7671))</f>
        <v/>
      </c>
    </row>
    <row r="7672" spans="3:3">
      <c r="C7672" s="20" t="str">
        <f>+IF(D7672="","",SUBTOTAL(3,D$7:D7672))</f>
        <v/>
      </c>
    </row>
    <row r="7673" spans="3:3">
      <c r="C7673" s="20" t="str">
        <f>+IF(D7673="","",SUBTOTAL(3,D$7:D7673))</f>
        <v/>
      </c>
    </row>
    <row r="7674" spans="3:3">
      <c r="C7674" s="20" t="str">
        <f>+IF(D7674="","",SUBTOTAL(3,D$7:D7674))</f>
        <v/>
      </c>
    </row>
    <row r="7675" spans="3:3">
      <c r="C7675" s="20" t="str">
        <f>+IF(D7675="","",SUBTOTAL(3,D$7:D7675))</f>
        <v/>
      </c>
    </row>
    <row r="7676" spans="3:3">
      <c r="C7676" s="20" t="str">
        <f>+IF(D7676="","",SUBTOTAL(3,D$7:D7676))</f>
        <v/>
      </c>
    </row>
    <row r="7677" spans="3:3">
      <c r="C7677" s="20" t="str">
        <f>+IF(D7677="","",SUBTOTAL(3,D$7:D7677))</f>
        <v/>
      </c>
    </row>
    <row r="7678" spans="3:3">
      <c r="C7678" s="20" t="str">
        <f>+IF(D7678="","",SUBTOTAL(3,D$7:D7678))</f>
        <v/>
      </c>
    </row>
    <row r="7679" spans="3:3">
      <c r="C7679" s="20" t="str">
        <f>+IF(D7679="","",SUBTOTAL(3,D$7:D7679))</f>
        <v/>
      </c>
    </row>
    <row r="7680" spans="3:3">
      <c r="C7680" s="20" t="str">
        <f>+IF(D7680="","",SUBTOTAL(3,D$7:D7680))</f>
        <v/>
      </c>
    </row>
    <row r="7681" spans="3:3">
      <c r="C7681" s="20" t="str">
        <f>+IF(D7681="","",SUBTOTAL(3,D$7:D7681))</f>
        <v/>
      </c>
    </row>
    <row r="7682" spans="3:3">
      <c r="C7682" s="20" t="str">
        <f>+IF(D7682="","",SUBTOTAL(3,D$7:D7682))</f>
        <v/>
      </c>
    </row>
    <row r="7683" spans="3:3">
      <c r="C7683" s="20" t="str">
        <f>+IF(D7683="","",SUBTOTAL(3,D$7:D7683))</f>
        <v/>
      </c>
    </row>
    <row r="7684" spans="3:3">
      <c r="C7684" s="20" t="str">
        <f>+IF(D7684="","",SUBTOTAL(3,D$7:D7684))</f>
        <v/>
      </c>
    </row>
    <row r="7685" spans="3:3">
      <c r="C7685" s="20" t="str">
        <f>+IF(D7685="","",SUBTOTAL(3,D$7:D7685))</f>
        <v/>
      </c>
    </row>
    <row r="7686" spans="3:3">
      <c r="C7686" s="20" t="str">
        <f>+IF(D7686="","",SUBTOTAL(3,D$7:D7686))</f>
        <v/>
      </c>
    </row>
    <row r="7687" spans="3:3">
      <c r="C7687" s="20" t="str">
        <f>+IF(D7687="","",SUBTOTAL(3,D$7:D7687))</f>
        <v/>
      </c>
    </row>
    <row r="7688" spans="3:3">
      <c r="C7688" s="20" t="str">
        <f>+IF(D7688="","",SUBTOTAL(3,D$7:D7688))</f>
        <v/>
      </c>
    </row>
    <row r="7689" spans="3:3">
      <c r="C7689" s="20" t="str">
        <f>+IF(D7689="","",SUBTOTAL(3,D$7:D7689))</f>
        <v/>
      </c>
    </row>
    <row r="7690" spans="3:3">
      <c r="C7690" s="20" t="str">
        <f>+IF(D7690="","",SUBTOTAL(3,D$7:D7690))</f>
        <v/>
      </c>
    </row>
    <row r="7691" spans="3:3">
      <c r="C7691" s="20" t="str">
        <f>+IF(D7691="","",SUBTOTAL(3,D$7:D7691))</f>
        <v/>
      </c>
    </row>
    <row r="7692" spans="3:3">
      <c r="C7692" s="20" t="str">
        <f>+IF(D7692="","",SUBTOTAL(3,D$7:D7692))</f>
        <v/>
      </c>
    </row>
    <row r="7693" spans="3:3">
      <c r="C7693" s="20" t="str">
        <f>+IF(D7693="","",SUBTOTAL(3,D$7:D7693))</f>
        <v/>
      </c>
    </row>
    <row r="7694" spans="3:3">
      <c r="C7694" s="20" t="str">
        <f>+IF(D7694="","",SUBTOTAL(3,D$7:D7694))</f>
        <v/>
      </c>
    </row>
    <row r="7695" spans="3:3">
      <c r="C7695" s="20" t="str">
        <f>+IF(D7695="","",SUBTOTAL(3,D$7:D7695))</f>
        <v/>
      </c>
    </row>
    <row r="7696" spans="3:3">
      <c r="C7696" s="20" t="str">
        <f>+IF(D7696="","",SUBTOTAL(3,D$7:D7696))</f>
        <v/>
      </c>
    </row>
    <row r="7697" spans="3:3">
      <c r="C7697" s="20" t="str">
        <f>+IF(D7697="","",SUBTOTAL(3,D$7:D7697))</f>
        <v/>
      </c>
    </row>
    <row r="7698" spans="3:3">
      <c r="C7698" s="20" t="str">
        <f>+IF(D7698="","",SUBTOTAL(3,D$7:D7698))</f>
        <v/>
      </c>
    </row>
    <row r="7699" spans="3:3">
      <c r="C7699" s="20" t="str">
        <f>+IF(D7699="","",SUBTOTAL(3,D$7:D7699))</f>
        <v/>
      </c>
    </row>
    <row r="7700" spans="3:3">
      <c r="C7700" s="20" t="str">
        <f>+IF(D7700="","",SUBTOTAL(3,D$7:D7700))</f>
        <v/>
      </c>
    </row>
    <row r="7701" spans="3:3">
      <c r="C7701" s="20" t="str">
        <f>+IF(D7701="","",SUBTOTAL(3,D$7:D7701))</f>
        <v/>
      </c>
    </row>
    <row r="7702" spans="3:3">
      <c r="C7702" s="20" t="str">
        <f>+IF(D7702="","",SUBTOTAL(3,D$7:D7702))</f>
        <v/>
      </c>
    </row>
    <row r="7703" spans="3:3">
      <c r="C7703" s="20" t="str">
        <f>+IF(D7703="","",SUBTOTAL(3,D$7:D7703))</f>
        <v/>
      </c>
    </row>
    <row r="7704" spans="3:3">
      <c r="C7704" s="20" t="str">
        <f>+IF(D7704="","",SUBTOTAL(3,D$7:D7704))</f>
        <v/>
      </c>
    </row>
    <row r="7705" spans="3:3">
      <c r="C7705" s="20" t="str">
        <f>+IF(D7705="","",SUBTOTAL(3,D$7:D7705))</f>
        <v/>
      </c>
    </row>
    <row r="7706" spans="3:3">
      <c r="C7706" s="20" t="str">
        <f>+IF(D7706="","",SUBTOTAL(3,D$7:D7706))</f>
        <v/>
      </c>
    </row>
    <row r="7707" spans="3:3">
      <c r="C7707" s="20" t="str">
        <f>+IF(D7707="","",SUBTOTAL(3,D$7:D7707))</f>
        <v/>
      </c>
    </row>
    <row r="7708" spans="3:3">
      <c r="C7708" s="20" t="str">
        <f>+IF(D7708="","",SUBTOTAL(3,D$7:D7708))</f>
        <v/>
      </c>
    </row>
    <row r="7709" spans="3:3">
      <c r="C7709" s="20" t="str">
        <f>+IF(D7709="","",SUBTOTAL(3,D$7:D7709))</f>
        <v/>
      </c>
    </row>
    <row r="7710" spans="3:3">
      <c r="C7710" s="20" t="str">
        <f>+IF(D7710="","",SUBTOTAL(3,D$7:D7710))</f>
        <v/>
      </c>
    </row>
    <row r="7711" spans="3:3">
      <c r="C7711" s="20" t="str">
        <f>+IF(D7711="","",SUBTOTAL(3,D$7:D7711))</f>
        <v/>
      </c>
    </row>
    <row r="7712" spans="3:3">
      <c r="C7712" s="20" t="str">
        <f>+IF(D7712="","",SUBTOTAL(3,D$7:D7712))</f>
        <v/>
      </c>
    </row>
    <row r="7713" spans="3:3">
      <c r="C7713" s="20" t="str">
        <f>+IF(D7713="","",SUBTOTAL(3,D$7:D7713))</f>
        <v/>
      </c>
    </row>
    <row r="7714" spans="3:3">
      <c r="C7714" s="20" t="str">
        <f>+IF(D7714="","",SUBTOTAL(3,D$7:D7714))</f>
        <v/>
      </c>
    </row>
    <row r="7715" spans="3:3">
      <c r="C7715" s="20" t="str">
        <f>+IF(D7715="","",SUBTOTAL(3,D$7:D7715))</f>
        <v/>
      </c>
    </row>
    <row r="7716" spans="3:3">
      <c r="C7716" s="20" t="str">
        <f>+IF(D7716="","",SUBTOTAL(3,D$7:D7716))</f>
        <v/>
      </c>
    </row>
    <row r="7717" spans="3:3">
      <c r="C7717" s="20" t="str">
        <f>+IF(D7717="","",SUBTOTAL(3,D$7:D7717))</f>
        <v/>
      </c>
    </row>
    <row r="7718" spans="3:3">
      <c r="C7718" s="20" t="str">
        <f>+IF(D7718="","",SUBTOTAL(3,D$7:D7718))</f>
        <v/>
      </c>
    </row>
    <row r="7719" spans="3:3">
      <c r="C7719" s="20" t="str">
        <f>+IF(D7719="","",SUBTOTAL(3,D$7:D7719))</f>
        <v/>
      </c>
    </row>
    <row r="7720" spans="3:3">
      <c r="C7720" s="20" t="str">
        <f>+IF(D7720="","",SUBTOTAL(3,D$7:D7720))</f>
        <v/>
      </c>
    </row>
    <row r="7721" spans="3:3">
      <c r="C7721" s="20" t="str">
        <f>+IF(D7721="","",SUBTOTAL(3,D$7:D7721))</f>
        <v/>
      </c>
    </row>
    <row r="7722" spans="3:3">
      <c r="C7722" s="20" t="str">
        <f>+IF(D7722="","",SUBTOTAL(3,D$7:D7722))</f>
        <v/>
      </c>
    </row>
    <row r="7723" spans="3:3">
      <c r="C7723" s="20" t="str">
        <f>+IF(D7723="","",SUBTOTAL(3,D$7:D7723))</f>
        <v/>
      </c>
    </row>
    <row r="7724" spans="3:3">
      <c r="C7724" s="20" t="str">
        <f>+IF(D7724="","",SUBTOTAL(3,D$7:D7724))</f>
        <v/>
      </c>
    </row>
    <row r="7725" spans="3:3">
      <c r="C7725" s="20" t="str">
        <f>+IF(D7725="","",SUBTOTAL(3,D$7:D7725))</f>
        <v/>
      </c>
    </row>
    <row r="7726" spans="3:3">
      <c r="C7726" s="20" t="str">
        <f>+IF(D7726="","",SUBTOTAL(3,D$7:D7726))</f>
        <v/>
      </c>
    </row>
    <row r="7727" spans="3:3">
      <c r="C7727" s="20" t="str">
        <f>+IF(D7727="","",SUBTOTAL(3,D$7:D7727))</f>
        <v/>
      </c>
    </row>
    <row r="7728" spans="3:3">
      <c r="C7728" s="20" t="str">
        <f>+IF(D7728="","",SUBTOTAL(3,D$7:D7728))</f>
        <v/>
      </c>
    </row>
    <row r="7729" spans="3:3">
      <c r="C7729" s="20" t="str">
        <f>+IF(D7729="","",SUBTOTAL(3,D$7:D7729))</f>
        <v/>
      </c>
    </row>
    <row r="7730" spans="3:3">
      <c r="C7730" s="20" t="str">
        <f>+IF(D7730="","",SUBTOTAL(3,D$7:D7730))</f>
        <v/>
      </c>
    </row>
    <row r="7731" spans="3:3">
      <c r="C7731" s="20" t="str">
        <f>+IF(D7731="","",SUBTOTAL(3,D$7:D7731))</f>
        <v/>
      </c>
    </row>
    <row r="7732" spans="3:3">
      <c r="C7732" s="20" t="str">
        <f>+IF(D7732="","",SUBTOTAL(3,D$7:D7732))</f>
        <v/>
      </c>
    </row>
    <row r="7733" spans="3:3">
      <c r="C7733" s="20" t="str">
        <f>+IF(D7733="","",SUBTOTAL(3,D$7:D7733))</f>
        <v/>
      </c>
    </row>
    <row r="7734" spans="3:3">
      <c r="C7734" s="20" t="str">
        <f>+IF(D7734="","",SUBTOTAL(3,D$7:D7734))</f>
        <v/>
      </c>
    </row>
    <row r="7735" spans="3:3">
      <c r="C7735" s="20" t="str">
        <f>+IF(D7735="","",SUBTOTAL(3,D$7:D7735))</f>
        <v/>
      </c>
    </row>
    <row r="7736" spans="3:3">
      <c r="C7736" s="20" t="str">
        <f>+IF(D7736="","",SUBTOTAL(3,D$7:D7736))</f>
        <v/>
      </c>
    </row>
    <row r="7737" spans="3:3">
      <c r="C7737" s="20" t="str">
        <f>+IF(D7737="","",SUBTOTAL(3,D$7:D7737))</f>
        <v/>
      </c>
    </row>
    <row r="7738" spans="3:3">
      <c r="C7738" s="20" t="str">
        <f>+IF(D7738="","",SUBTOTAL(3,D$7:D7738))</f>
        <v/>
      </c>
    </row>
    <row r="7739" spans="3:3">
      <c r="C7739" s="20" t="str">
        <f>+IF(D7739="","",SUBTOTAL(3,D$7:D7739))</f>
        <v/>
      </c>
    </row>
    <row r="7740" spans="3:3">
      <c r="C7740" s="20" t="str">
        <f>+IF(D7740="","",SUBTOTAL(3,D$7:D7740))</f>
        <v/>
      </c>
    </row>
    <row r="7741" spans="3:3">
      <c r="C7741" s="20" t="str">
        <f>+IF(D7741="","",SUBTOTAL(3,D$7:D7741))</f>
        <v/>
      </c>
    </row>
    <row r="7742" spans="3:3">
      <c r="C7742" s="20" t="str">
        <f>+IF(D7742="","",SUBTOTAL(3,D$7:D7742))</f>
        <v/>
      </c>
    </row>
    <row r="7743" spans="3:3">
      <c r="C7743" s="20" t="str">
        <f>+IF(D7743="","",SUBTOTAL(3,D$7:D7743))</f>
        <v/>
      </c>
    </row>
    <row r="7744" spans="3:3">
      <c r="C7744" s="20" t="str">
        <f>+IF(D7744="","",SUBTOTAL(3,D$7:D7744))</f>
        <v/>
      </c>
    </row>
    <row r="7745" spans="3:3">
      <c r="C7745" s="20" t="str">
        <f>+IF(D7745="","",SUBTOTAL(3,D$7:D7745))</f>
        <v/>
      </c>
    </row>
    <row r="7746" spans="3:3">
      <c r="C7746" s="20" t="str">
        <f>+IF(D7746="","",SUBTOTAL(3,D$7:D7746))</f>
        <v/>
      </c>
    </row>
    <row r="7747" spans="3:3">
      <c r="C7747" s="20" t="str">
        <f>+IF(D7747="","",SUBTOTAL(3,D$7:D7747))</f>
        <v/>
      </c>
    </row>
    <row r="7748" spans="3:3">
      <c r="C7748" s="20" t="str">
        <f>+IF(D7748="","",SUBTOTAL(3,D$7:D7748))</f>
        <v/>
      </c>
    </row>
    <row r="7749" spans="3:3">
      <c r="C7749" s="20" t="str">
        <f>+IF(D7749="","",SUBTOTAL(3,D$7:D7749))</f>
        <v/>
      </c>
    </row>
    <row r="7750" spans="3:3">
      <c r="C7750" s="20" t="str">
        <f>+IF(D7750="","",SUBTOTAL(3,D$7:D7750))</f>
        <v/>
      </c>
    </row>
    <row r="7751" spans="3:3">
      <c r="C7751" s="20" t="str">
        <f>+IF(D7751="","",SUBTOTAL(3,D$7:D7751))</f>
        <v/>
      </c>
    </row>
    <row r="7752" spans="3:3">
      <c r="C7752" s="20" t="str">
        <f>+IF(D7752="","",SUBTOTAL(3,D$7:D7752))</f>
        <v/>
      </c>
    </row>
    <row r="7753" spans="3:3">
      <c r="C7753" s="20" t="str">
        <f>+IF(D7753="","",SUBTOTAL(3,D$7:D7753))</f>
        <v/>
      </c>
    </row>
    <row r="7754" spans="3:3">
      <c r="C7754" s="20" t="str">
        <f>+IF(D7754="","",SUBTOTAL(3,D$7:D7754))</f>
        <v/>
      </c>
    </row>
    <row r="7755" spans="3:3">
      <c r="C7755" s="20" t="str">
        <f>+IF(D7755="","",SUBTOTAL(3,D$7:D7755))</f>
        <v/>
      </c>
    </row>
    <row r="7756" spans="3:3">
      <c r="C7756" s="20" t="str">
        <f>+IF(D7756="","",SUBTOTAL(3,D$7:D7756))</f>
        <v/>
      </c>
    </row>
    <row r="7757" spans="3:3">
      <c r="C7757" s="20" t="str">
        <f>+IF(D7757="","",SUBTOTAL(3,D$7:D7757))</f>
        <v/>
      </c>
    </row>
    <row r="7758" spans="3:3">
      <c r="C7758" s="20" t="str">
        <f>+IF(D7758="","",SUBTOTAL(3,D$7:D7758))</f>
        <v/>
      </c>
    </row>
    <row r="7759" spans="3:3">
      <c r="C7759" s="20" t="str">
        <f>+IF(D7759="","",SUBTOTAL(3,D$7:D7759))</f>
        <v/>
      </c>
    </row>
    <row r="7760" spans="3:3">
      <c r="C7760" s="20" t="str">
        <f>+IF(D7760="","",SUBTOTAL(3,D$7:D7760))</f>
        <v/>
      </c>
    </row>
    <row r="7761" spans="3:3">
      <c r="C7761" s="20" t="str">
        <f>+IF(D7761="","",SUBTOTAL(3,D$7:D7761))</f>
        <v/>
      </c>
    </row>
    <row r="7762" spans="3:3">
      <c r="C7762" s="20" t="str">
        <f>+IF(D7762="","",SUBTOTAL(3,D$7:D7762))</f>
        <v/>
      </c>
    </row>
    <row r="7763" spans="3:3">
      <c r="C7763" s="20" t="str">
        <f>+IF(D7763="","",SUBTOTAL(3,D$7:D7763))</f>
        <v/>
      </c>
    </row>
    <row r="7764" spans="3:3">
      <c r="C7764" s="20" t="str">
        <f>+IF(D7764="","",SUBTOTAL(3,D$7:D7764))</f>
        <v/>
      </c>
    </row>
    <row r="7765" spans="3:3">
      <c r="C7765" s="20" t="str">
        <f>+IF(D7765="","",SUBTOTAL(3,D$7:D7765))</f>
        <v/>
      </c>
    </row>
    <row r="7766" spans="3:3">
      <c r="C7766" s="20" t="str">
        <f>+IF(D7766="","",SUBTOTAL(3,D$7:D7766))</f>
        <v/>
      </c>
    </row>
    <row r="7767" spans="3:3">
      <c r="C7767" s="20" t="str">
        <f>+IF(D7767="","",SUBTOTAL(3,D$7:D7767))</f>
        <v/>
      </c>
    </row>
    <row r="7768" spans="3:3">
      <c r="C7768" s="20" t="str">
        <f>+IF(D7768="","",SUBTOTAL(3,D$7:D7768))</f>
        <v/>
      </c>
    </row>
    <row r="7769" spans="3:3">
      <c r="C7769" s="20" t="str">
        <f>+IF(D7769="","",SUBTOTAL(3,D$7:D7769))</f>
        <v/>
      </c>
    </row>
    <row r="7770" spans="3:3">
      <c r="C7770" s="20" t="str">
        <f>+IF(D7770="","",SUBTOTAL(3,D$7:D7770))</f>
        <v/>
      </c>
    </row>
    <row r="7771" spans="3:3">
      <c r="C7771" s="20" t="str">
        <f>+IF(D7771="","",SUBTOTAL(3,D$7:D7771))</f>
        <v/>
      </c>
    </row>
    <row r="7772" spans="3:3">
      <c r="C7772" s="20" t="str">
        <f>+IF(D7772="","",SUBTOTAL(3,D$7:D7772))</f>
        <v/>
      </c>
    </row>
    <row r="7773" spans="3:3">
      <c r="C7773" s="20" t="str">
        <f>+IF(D7773="","",SUBTOTAL(3,D$7:D7773))</f>
        <v/>
      </c>
    </row>
    <row r="7774" spans="3:3">
      <c r="C7774" s="20" t="str">
        <f>+IF(D7774="","",SUBTOTAL(3,D$7:D7774))</f>
        <v/>
      </c>
    </row>
    <row r="7775" spans="3:3">
      <c r="C7775" s="20" t="str">
        <f>+IF(D7775="","",SUBTOTAL(3,D$7:D7775))</f>
        <v/>
      </c>
    </row>
    <row r="7776" spans="3:3">
      <c r="C7776" s="20" t="str">
        <f>+IF(D7776="","",SUBTOTAL(3,D$7:D7776))</f>
        <v/>
      </c>
    </row>
    <row r="7777" spans="3:3">
      <c r="C7777" s="20" t="str">
        <f>+IF(D7777="","",SUBTOTAL(3,D$7:D7777))</f>
        <v/>
      </c>
    </row>
    <row r="7778" spans="3:3">
      <c r="C7778" s="20" t="str">
        <f>+IF(D7778="","",SUBTOTAL(3,D$7:D7778))</f>
        <v/>
      </c>
    </row>
    <row r="7779" spans="3:3">
      <c r="C7779" s="20" t="str">
        <f>+IF(D7779="","",SUBTOTAL(3,D$7:D7779))</f>
        <v/>
      </c>
    </row>
    <row r="7780" spans="3:3">
      <c r="C7780" s="20" t="str">
        <f>+IF(D7780="","",SUBTOTAL(3,D$7:D7780))</f>
        <v/>
      </c>
    </row>
    <row r="7781" spans="3:3">
      <c r="C7781" s="20" t="str">
        <f>+IF(D7781="","",SUBTOTAL(3,D$7:D7781))</f>
        <v/>
      </c>
    </row>
    <row r="7782" spans="3:3">
      <c r="C7782" s="20" t="str">
        <f>+IF(D7782="","",SUBTOTAL(3,D$7:D7782))</f>
        <v/>
      </c>
    </row>
    <row r="7783" spans="3:3">
      <c r="C7783" s="20" t="str">
        <f>+IF(D7783="","",SUBTOTAL(3,D$7:D7783))</f>
        <v/>
      </c>
    </row>
    <row r="7784" spans="3:3">
      <c r="C7784" s="20" t="str">
        <f>+IF(D7784="","",SUBTOTAL(3,D$7:D7784))</f>
        <v/>
      </c>
    </row>
    <row r="7785" spans="3:3">
      <c r="C7785" s="20" t="str">
        <f>+IF(D7785="","",SUBTOTAL(3,D$7:D7785))</f>
        <v/>
      </c>
    </row>
    <row r="7786" spans="3:3">
      <c r="C7786" s="20" t="str">
        <f>+IF(D7786="","",SUBTOTAL(3,D$7:D7786))</f>
        <v/>
      </c>
    </row>
    <row r="7787" spans="3:3">
      <c r="C7787" s="20" t="str">
        <f>+IF(D7787="","",SUBTOTAL(3,D$7:D7787))</f>
        <v/>
      </c>
    </row>
    <row r="7788" spans="3:3">
      <c r="C7788" s="20" t="str">
        <f>+IF(D7788="","",SUBTOTAL(3,D$7:D7788))</f>
        <v/>
      </c>
    </row>
    <row r="7789" spans="3:3">
      <c r="C7789" s="20" t="str">
        <f>+IF(D7789="","",SUBTOTAL(3,D$7:D7789))</f>
        <v/>
      </c>
    </row>
    <row r="7790" spans="3:3">
      <c r="C7790" s="20" t="str">
        <f>+IF(D7790="","",SUBTOTAL(3,D$7:D7790))</f>
        <v/>
      </c>
    </row>
    <row r="7791" spans="3:3">
      <c r="C7791" s="20" t="str">
        <f>+IF(D7791="","",SUBTOTAL(3,D$7:D7791))</f>
        <v/>
      </c>
    </row>
    <row r="7792" spans="3:3">
      <c r="C7792" s="20" t="str">
        <f>+IF(D7792="","",SUBTOTAL(3,D$7:D7792))</f>
        <v/>
      </c>
    </row>
    <row r="7793" spans="3:3">
      <c r="C7793" s="20" t="str">
        <f>+IF(D7793="","",SUBTOTAL(3,D$7:D7793))</f>
        <v/>
      </c>
    </row>
    <row r="7794" spans="3:3">
      <c r="C7794" s="20" t="str">
        <f>+IF(D7794="","",SUBTOTAL(3,D$7:D7794))</f>
        <v/>
      </c>
    </row>
    <row r="7795" spans="3:3">
      <c r="C7795" s="20" t="str">
        <f>+IF(D7795="","",SUBTOTAL(3,D$7:D7795))</f>
        <v/>
      </c>
    </row>
    <row r="7796" spans="3:3">
      <c r="C7796" s="20" t="str">
        <f>+IF(D7796="","",SUBTOTAL(3,D$7:D7796))</f>
        <v/>
      </c>
    </row>
    <row r="7797" spans="3:3">
      <c r="C7797" s="20" t="str">
        <f>+IF(D7797="","",SUBTOTAL(3,D$7:D7797))</f>
        <v/>
      </c>
    </row>
    <row r="7798" spans="3:3">
      <c r="C7798" s="20" t="str">
        <f>+IF(D7798="","",SUBTOTAL(3,D$7:D7798))</f>
        <v/>
      </c>
    </row>
    <row r="7799" spans="3:3">
      <c r="C7799" s="20" t="str">
        <f>+IF(D7799="","",SUBTOTAL(3,D$7:D7799))</f>
        <v/>
      </c>
    </row>
    <row r="7800" spans="3:3">
      <c r="C7800" s="20" t="str">
        <f>+IF(D7800="","",SUBTOTAL(3,D$7:D7800))</f>
        <v/>
      </c>
    </row>
    <row r="7801" spans="3:3">
      <c r="C7801" s="20" t="str">
        <f>+IF(D7801="","",SUBTOTAL(3,D$7:D7801))</f>
        <v/>
      </c>
    </row>
    <row r="7802" spans="3:3">
      <c r="C7802" s="20" t="str">
        <f>+IF(D7802="","",SUBTOTAL(3,D$7:D7802))</f>
        <v/>
      </c>
    </row>
    <row r="7803" spans="3:3">
      <c r="C7803" s="20" t="str">
        <f>+IF(D7803="","",SUBTOTAL(3,D$7:D7803))</f>
        <v/>
      </c>
    </row>
    <row r="7804" spans="3:3">
      <c r="C7804" s="20" t="str">
        <f>+IF(D7804="","",SUBTOTAL(3,D$7:D7804))</f>
        <v/>
      </c>
    </row>
    <row r="7805" spans="3:3">
      <c r="C7805" s="20" t="str">
        <f>+IF(D7805="","",SUBTOTAL(3,D$7:D7805))</f>
        <v/>
      </c>
    </row>
    <row r="7806" spans="3:3">
      <c r="C7806" s="20" t="str">
        <f>+IF(D7806="","",SUBTOTAL(3,D$7:D7806))</f>
        <v/>
      </c>
    </row>
    <row r="7807" spans="3:3">
      <c r="C7807" s="20" t="str">
        <f>+IF(D7807="","",SUBTOTAL(3,D$7:D7807))</f>
        <v/>
      </c>
    </row>
    <row r="7808" spans="3:3">
      <c r="C7808" s="20" t="str">
        <f>+IF(D7808="","",SUBTOTAL(3,D$7:D7808))</f>
        <v/>
      </c>
    </row>
    <row r="7809" spans="3:3">
      <c r="C7809" s="20" t="str">
        <f>+IF(D7809="","",SUBTOTAL(3,D$7:D7809))</f>
        <v/>
      </c>
    </row>
    <row r="7810" spans="3:3">
      <c r="C7810" s="20" t="str">
        <f>+IF(D7810="","",SUBTOTAL(3,D$7:D7810))</f>
        <v/>
      </c>
    </row>
    <row r="7811" spans="3:3">
      <c r="C7811" s="20" t="str">
        <f>+IF(D7811="","",SUBTOTAL(3,D$7:D7811))</f>
        <v/>
      </c>
    </row>
    <row r="7812" spans="3:3">
      <c r="C7812" s="20" t="str">
        <f>+IF(D7812="","",SUBTOTAL(3,D$7:D7812))</f>
        <v/>
      </c>
    </row>
    <row r="7813" spans="3:3">
      <c r="C7813" s="20" t="str">
        <f>+IF(D7813="","",SUBTOTAL(3,D$7:D7813))</f>
        <v/>
      </c>
    </row>
    <row r="7814" spans="3:3">
      <c r="C7814" s="20" t="str">
        <f>+IF(D7814="","",SUBTOTAL(3,D$7:D7814))</f>
        <v/>
      </c>
    </row>
    <row r="7815" spans="3:3">
      <c r="C7815" s="20" t="str">
        <f>+IF(D7815="","",SUBTOTAL(3,D$7:D7815))</f>
        <v/>
      </c>
    </row>
    <row r="7816" spans="3:3">
      <c r="C7816" s="20" t="str">
        <f>+IF(D7816="","",SUBTOTAL(3,D$7:D7816))</f>
        <v/>
      </c>
    </row>
    <row r="7817" spans="3:3">
      <c r="C7817" s="20" t="str">
        <f>+IF(D7817="","",SUBTOTAL(3,D$7:D7817))</f>
        <v/>
      </c>
    </row>
    <row r="7818" spans="3:3">
      <c r="C7818" s="20" t="str">
        <f>+IF(D7818="","",SUBTOTAL(3,D$7:D7818))</f>
        <v/>
      </c>
    </row>
    <row r="7819" spans="3:3">
      <c r="C7819" s="20" t="str">
        <f>+IF(D7819="","",SUBTOTAL(3,D$7:D7819))</f>
        <v/>
      </c>
    </row>
    <row r="7820" spans="3:3">
      <c r="C7820" s="20" t="str">
        <f>+IF(D7820="","",SUBTOTAL(3,D$7:D7820))</f>
        <v/>
      </c>
    </row>
    <row r="7821" spans="3:3">
      <c r="C7821" s="20" t="str">
        <f>+IF(D7821="","",SUBTOTAL(3,D$7:D7821))</f>
        <v/>
      </c>
    </row>
    <row r="7822" spans="3:3">
      <c r="C7822" s="20" t="str">
        <f>+IF(D7822="","",SUBTOTAL(3,D$7:D7822))</f>
        <v/>
      </c>
    </row>
    <row r="7823" spans="3:3">
      <c r="C7823" s="20" t="str">
        <f>+IF(D7823="","",SUBTOTAL(3,D$7:D7823))</f>
        <v/>
      </c>
    </row>
    <row r="7824" spans="3:3">
      <c r="C7824" s="20" t="str">
        <f>+IF(D7824="","",SUBTOTAL(3,D$7:D7824))</f>
        <v/>
      </c>
    </row>
    <row r="7825" spans="3:3">
      <c r="C7825" s="20" t="str">
        <f>+IF(D7825="","",SUBTOTAL(3,D$7:D7825))</f>
        <v/>
      </c>
    </row>
    <row r="7826" spans="3:3">
      <c r="C7826" s="20" t="str">
        <f>+IF(D7826="","",SUBTOTAL(3,D$7:D7826))</f>
        <v/>
      </c>
    </row>
    <row r="7827" spans="3:3">
      <c r="C7827" s="20" t="str">
        <f>+IF(D7827="","",SUBTOTAL(3,D$7:D7827))</f>
        <v/>
      </c>
    </row>
    <row r="7828" spans="3:3">
      <c r="C7828" s="20" t="str">
        <f>+IF(D7828="","",SUBTOTAL(3,D$7:D7828))</f>
        <v/>
      </c>
    </row>
    <row r="7829" spans="3:3">
      <c r="C7829" s="20" t="str">
        <f>+IF(D7829="","",SUBTOTAL(3,D$7:D7829))</f>
        <v/>
      </c>
    </row>
    <row r="7830" spans="3:3">
      <c r="C7830" s="20" t="str">
        <f>+IF(D7830="","",SUBTOTAL(3,D$7:D7830))</f>
        <v/>
      </c>
    </row>
    <row r="7831" spans="3:3">
      <c r="C7831" s="20" t="str">
        <f>+IF(D7831="","",SUBTOTAL(3,D$7:D7831))</f>
        <v/>
      </c>
    </row>
    <row r="7832" spans="3:3">
      <c r="C7832" s="20" t="str">
        <f>+IF(D7832="","",SUBTOTAL(3,D$7:D7832))</f>
        <v/>
      </c>
    </row>
    <row r="7833" spans="3:3">
      <c r="C7833" s="20" t="str">
        <f>+IF(D7833="","",SUBTOTAL(3,D$7:D7833))</f>
        <v/>
      </c>
    </row>
    <row r="7834" spans="3:3">
      <c r="C7834" s="20" t="str">
        <f>+IF(D7834="","",SUBTOTAL(3,D$7:D7834))</f>
        <v/>
      </c>
    </row>
    <row r="7835" spans="3:3">
      <c r="C7835" s="20" t="str">
        <f>+IF(D7835="","",SUBTOTAL(3,D$7:D7835))</f>
        <v/>
      </c>
    </row>
    <row r="7836" spans="3:3">
      <c r="C7836" s="20" t="str">
        <f>+IF(D7836="","",SUBTOTAL(3,D$7:D7836))</f>
        <v/>
      </c>
    </row>
    <row r="7837" spans="3:3">
      <c r="C7837" s="20" t="str">
        <f>+IF(D7837="","",SUBTOTAL(3,D$7:D7837))</f>
        <v/>
      </c>
    </row>
    <row r="7838" spans="3:3">
      <c r="C7838" s="20" t="str">
        <f>+IF(D7838="","",SUBTOTAL(3,D$7:D7838))</f>
        <v/>
      </c>
    </row>
    <row r="7839" spans="3:3">
      <c r="C7839" s="20" t="str">
        <f>+IF(D7839="","",SUBTOTAL(3,D$7:D7839))</f>
        <v/>
      </c>
    </row>
    <row r="7840" spans="3:3">
      <c r="C7840" s="20" t="str">
        <f>+IF(D7840="","",SUBTOTAL(3,D$7:D7840))</f>
        <v/>
      </c>
    </row>
    <row r="7841" spans="3:3">
      <c r="C7841" s="20" t="str">
        <f>+IF(D7841="","",SUBTOTAL(3,D$7:D7841))</f>
        <v/>
      </c>
    </row>
    <row r="7842" spans="3:3">
      <c r="C7842" s="20" t="str">
        <f>+IF(D7842="","",SUBTOTAL(3,D$7:D7842))</f>
        <v/>
      </c>
    </row>
    <row r="7843" spans="3:3">
      <c r="C7843" s="20" t="str">
        <f>+IF(D7843="","",SUBTOTAL(3,D$7:D7843))</f>
        <v/>
      </c>
    </row>
    <row r="7844" spans="3:3">
      <c r="C7844" s="20" t="str">
        <f>+IF(D7844="","",SUBTOTAL(3,D$7:D7844))</f>
        <v/>
      </c>
    </row>
    <row r="7845" spans="3:3">
      <c r="C7845" s="20" t="str">
        <f>+IF(D7845="","",SUBTOTAL(3,D$7:D7845))</f>
        <v/>
      </c>
    </row>
    <row r="7846" spans="3:3">
      <c r="C7846" s="20" t="str">
        <f>+IF(D7846="","",SUBTOTAL(3,D$7:D7846))</f>
        <v/>
      </c>
    </row>
    <row r="7847" spans="3:3">
      <c r="C7847" s="20" t="str">
        <f>+IF(D7847="","",SUBTOTAL(3,D$7:D7847))</f>
        <v/>
      </c>
    </row>
    <row r="7848" spans="3:3">
      <c r="C7848" s="20" t="str">
        <f>+IF(D7848="","",SUBTOTAL(3,D$7:D7848))</f>
        <v/>
      </c>
    </row>
    <row r="7849" spans="3:3">
      <c r="C7849" s="20" t="str">
        <f>+IF(D7849="","",SUBTOTAL(3,D$7:D7849))</f>
        <v/>
      </c>
    </row>
    <row r="7850" spans="3:3">
      <c r="C7850" s="20" t="str">
        <f>+IF(D7850="","",SUBTOTAL(3,D$7:D7850))</f>
        <v/>
      </c>
    </row>
    <row r="7851" spans="3:3">
      <c r="C7851" s="20" t="str">
        <f>+IF(D7851="","",SUBTOTAL(3,D$7:D7851))</f>
        <v/>
      </c>
    </row>
    <row r="7852" spans="3:3">
      <c r="C7852" s="20" t="str">
        <f>+IF(D7852="","",SUBTOTAL(3,D$7:D7852))</f>
        <v/>
      </c>
    </row>
    <row r="7853" spans="3:3">
      <c r="C7853" s="20" t="str">
        <f>+IF(D7853="","",SUBTOTAL(3,D$7:D7853))</f>
        <v/>
      </c>
    </row>
    <row r="7854" spans="3:3">
      <c r="C7854" s="20" t="str">
        <f>+IF(D7854="","",SUBTOTAL(3,D$7:D7854))</f>
        <v/>
      </c>
    </row>
    <row r="7855" spans="3:3">
      <c r="C7855" s="20" t="str">
        <f>+IF(D7855="","",SUBTOTAL(3,D$7:D7855))</f>
        <v/>
      </c>
    </row>
    <row r="7856" spans="3:3">
      <c r="C7856" s="20" t="str">
        <f>+IF(D7856="","",SUBTOTAL(3,D$7:D7856))</f>
        <v/>
      </c>
    </row>
    <row r="7857" spans="3:3">
      <c r="C7857" s="20" t="str">
        <f>+IF(D7857="","",SUBTOTAL(3,D$7:D7857))</f>
        <v/>
      </c>
    </row>
    <row r="7858" spans="3:3">
      <c r="C7858" s="20" t="str">
        <f>+IF(D7858="","",SUBTOTAL(3,D$7:D7858))</f>
        <v/>
      </c>
    </row>
    <row r="7859" spans="3:3">
      <c r="C7859" s="20" t="str">
        <f>+IF(D7859="","",SUBTOTAL(3,D$7:D7859))</f>
        <v/>
      </c>
    </row>
    <row r="7860" spans="3:3">
      <c r="C7860" s="20" t="str">
        <f>+IF(D7860="","",SUBTOTAL(3,D$7:D7860))</f>
        <v/>
      </c>
    </row>
    <row r="7861" spans="3:3">
      <c r="C7861" s="20" t="str">
        <f>+IF(D7861="","",SUBTOTAL(3,D$7:D7861))</f>
        <v/>
      </c>
    </row>
    <row r="7862" spans="3:3">
      <c r="C7862" s="20" t="str">
        <f>+IF(D7862="","",SUBTOTAL(3,D$7:D7862))</f>
        <v/>
      </c>
    </row>
    <row r="7863" spans="3:3">
      <c r="C7863" s="20" t="str">
        <f>+IF(D7863="","",SUBTOTAL(3,D$7:D7863))</f>
        <v/>
      </c>
    </row>
    <row r="7864" spans="3:3">
      <c r="C7864" s="20" t="str">
        <f>+IF(D7864="","",SUBTOTAL(3,D$7:D7864))</f>
        <v/>
      </c>
    </row>
    <row r="7865" spans="3:3">
      <c r="C7865" s="20" t="str">
        <f>+IF(D7865="","",SUBTOTAL(3,D$7:D7865))</f>
        <v/>
      </c>
    </row>
    <row r="7866" spans="3:3">
      <c r="C7866" s="20" t="str">
        <f>+IF(D7866="","",SUBTOTAL(3,D$7:D7866))</f>
        <v/>
      </c>
    </row>
    <row r="7867" spans="3:3">
      <c r="C7867" s="20" t="str">
        <f>+IF(D7867="","",SUBTOTAL(3,D$7:D7867))</f>
        <v/>
      </c>
    </row>
    <row r="7868" spans="3:3">
      <c r="C7868" s="20" t="str">
        <f>+IF(D7868="","",SUBTOTAL(3,D$7:D7868))</f>
        <v/>
      </c>
    </row>
    <row r="7869" spans="3:3">
      <c r="C7869" s="20" t="str">
        <f>+IF(D7869="","",SUBTOTAL(3,D$7:D7869))</f>
        <v/>
      </c>
    </row>
    <row r="7870" spans="3:3">
      <c r="C7870" s="20" t="str">
        <f>+IF(D7870="","",SUBTOTAL(3,D$7:D7870))</f>
        <v/>
      </c>
    </row>
    <row r="7871" spans="3:3">
      <c r="C7871" s="20" t="str">
        <f>+IF(D7871="","",SUBTOTAL(3,D$7:D7871))</f>
        <v/>
      </c>
    </row>
    <row r="7872" spans="3:3">
      <c r="C7872" s="20" t="str">
        <f>+IF(D7872="","",SUBTOTAL(3,D$7:D7872))</f>
        <v/>
      </c>
    </row>
    <row r="7873" spans="3:3">
      <c r="C7873" s="20" t="str">
        <f>+IF(D7873="","",SUBTOTAL(3,D$7:D7873))</f>
        <v/>
      </c>
    </row>
    <row r="7874" spans="3:3">
      <c r="C7874" s="20" t="str">
        <f>+IF(D7874="","",SUBTOTAL(3,D$7:D7874))</f>
        <v/>
      </c>
    </row>
    <row r="7875" spans="3:3">
      <c r="C7875" s="20" t="str">
        <f>+IF(D7875="","",SUBTOTAL(3,D$7:D7875))</f>
        <v/>
      </c>
    </row>
    <row r="7876" spans="3:3">
      <c r="C7876" s="20" t="str">
        <f>+IF(D7876="","",SUBTOTAL(3,D$7:D7876))</f>
        <v/>
      </c>
    </row>
    <row r="7877" spans="3:3">
      <c r="C7877" s="20" t="str">
        <f>+IF(D7877="","",SUBTOTAL(3,D$7:D7877))</f>
        <v/>
      </c>
    </row>
    <row r="7878" spans="3:3">
      <c r="C7878" s="20" t="str">
        <f>+IF(D7878="","",SUBTOTAL(3,D$7:D7878))</f>
        <v/>
      </c>
    </row>
    <row r="7879" spans="3:3">
      <c r="C7879" s="20" t="str">
        <f>+IF(D7879="","",SUBTOTAL(3,D$7:D7879))</f>
        <v/>
      </c>
    </row>
    <row r="7880" spans="3:3">
      <c r="C7880" s="20" t="str">
        <f>+IF(D7880="","",SUBTOTAL(3,D$7:D7880))</f>
        <v/>
      </c>
    </row>
    <row r="7881" spans="3:3">
      <c r="C7881" s="20" t="str">
        <f>+IF(D7881="","",SUBTOTAL(3,D$7:D7881))</f>
        <v/>
      </c>
    </row>
    <row r="7882" spans="3:3">
      <c r="C7882" s="20" t="str">
        <f>+IF(D7882="","",SUBTOTAL(3,D$7:D7882))</f>
        <v/>
      </c>
    </row>
    <row r="7883" spans="3:3">
      <c r="C7883" s="20" t="str">
        <f>+IF(D7883="","",SUBTOTAL(3,D$7:D7883))</f>
        <v/>
      </c>
    </row>
    <row r="7884" spans="3:3">
      <c r="C7884" s="20" t="str">
        <f>+IF(D7884="","",SUBTOTAL(3,D$7:D7884))</f>
        <v/>
      </c>
    </row>
    <row r="7885" spans="3:3">
      <c r="C7885" s="20" t="str">
        <f>+IF(D7885="","",SUBTOTAL(3,D$7:D7885))</f>
        <v/>
      </c>
    </row>
    <row r="7886" spans="3:3">
      <c r="C7886" s="20" t="str">
        <f>+IF(D7886="","",SUBTOTAL(3,D$7:D7886))</f>
        <v/>
      </c>
    </row>
    <row r="7887" spans="3:3">
      <c r="C7887" s="20" t="str">
        <f>+IF(D7887="","",SUBTOTAL(3,D$7:D7887))</f>
        <v/>
      </c>
    </row>
    <row r="7888" spans="3:3">
      <c r="C7888" s="20" t="str">
        <f>+IF(D7888="","",SUBTOTAL(3,D$7:D7888))</f>
        <v/>
      </c>
    </row>
    <row r="7889" spans="3:3">
      <c r="C7889" s="20" t="str">
        <f>+IF(D7889="","",SUBTOTAL(3,D$7:D7889))</f>
        <v/>
      </c>
    </row>
    <row r="7890" spans="3:3">
      <c r="C7890" s="20" t="str">
        <f>+IF(D7890="","",SUBTOTAL(3,D$7:D7890))</f>
        <v/>
      </c>
    </row>
    <row r="7891" spans="3:3">
      <c r="C7891" s="20" t="str">
        <f>+IF(D7891="","",SUBTOTAL(3,D$7:D7891))</f>
        <v/>
      </c>
    </row>
    <row r="7892" spans="3:3">
      <c r="C7892" s="20" t="str">
        <f>+IF(D7892="","",SUBTOTAL(3,D$7:D7892))</f>
        <v/>
      </c>
    </row>
    <row r="7893" spans="3:3">
      <c r="C7893" s="20" t="str">
        <f>+IF(D7893="","",SUBTOTAL(3,D$7:D7893))</f>
        <v/>
      </c>
    </row>
    <row r="7894" spans="3:3">
      <c r="C7894" s="20" t="str">
        <f>+IF(D7894="","",SUBTOTAL(3,D$7:D7894))</f>
        <v/>
      </c>
    </row>
    <row r="7895" spans="3:3">
      <c r="C7895" s="20" t="str">
        <f>+IF(D7895="","",SUBTOTAL(3,D$7:D7895))</f>
        <v/>
      </c>
    </row>
    <row r="7896" spans="3:3">
      <c r="C7896" s="20" t="str">
        <f>+IF(D7896="","",SUBTOTAL(3,D$7:D7896))</f>
        <v/>
      </c>
    </row>
    <row r="7897" spans="3:3">
      <c r="C7897" s="20" t="str">
        <f>+IF(D7897="","",SUBTOTAL(3,D$7:D7897))</f>
        <v/>
      </c>
    </row>
    <row r="7898" spans="3:3">
      <c r="C7898" s="20" t="str">
        <f>+IF(D7898="","",SUBTOTAL(3,D$7:D7898))</f>
        <v/>
      </c>
    </row>
    <row r="7899" spans="3:3">
      <c r="C7899" s="20" t="str">
        <f>+IF(D7899="","",SUBTOTAL(3,D$7:D7899))</f>
        <v/>
      </c>
    </row>
    <row r="7900" spans="3:3">
      <c r="C7900" s="20" t="str">
        <f>+IF(D7900="","",SUBTOTAL(3,D$7:D7900))</f>
        <v/>
      </c>
    </row>
    <row r="7901" spans="3:3">
      <c r="C7901" s="20" t="str">
        <f>+IF(D7901="","",SUBTOTAL(3,D$7:D7901))</f>
        <v/>
      </c>
    </row>
    <row r="7902" spans="3:3">
      <c r="C7902" s="20" t="str">
        <f>+IF(D7902="","",SUBTOTAL(3,D$7:D7902))</f>
        <v/>
      </c>
    </row>
    <row r="7903" spans="3:3">
      <c r="C7903" s="20" t="str">
        <f>+IF(D7903="","",SUBTOTAL(3,D$7:D7903))</f>
        <v/>
      </c>
    </row>
    <row r="7904" spans="3:3">
      <c r="C7904" s="20" t="str">
        <f>+IF(D7904="","",SUBTOTAL(3,D$7:D7904))</f>
        <v/>
      </c>
    </row>
    <row r="7905" spans="3:3">
      <c r="C7905" s="20" t="str">
        <f>+IF(D7905="","",SUBTOTAL(3,D$7:D7905))</f>
        <v/>
      </c>
    </row>
    <row r="7906" spans="3:3">
      <c r="C7906" s="20" t="str">
        <f>+IF(D7906="","",SUBTOTAL(3,D$7:D7906))</f>
        <v/>
      </c>
    </row>
    <row r="7907" spans="3:3">
      <c r="C7907" s="20" t="str">
        <f>+IF(D7907="","",SUBTOTAL(3,D$7:D7907))</f>
        <v/>
      </c>
    </row>
    <row r="7908" spans="3:3">
      <c r="C7908" s="20" t="str">
        <f>+IF(D7908="","",SUBTOTAL(3,D$7:D7908))</f>
        <v/>
      </c>
    </row>
    <row r="7909" spans="3:3">
      <c r="C7909" s="20" t="str">
        <f>+IF(D7909="","",SUBTOTAL(3,D$7:D7909))</f>
        <v/>
      </c>
    </row>
    <row r="7910" spans="3:3">
      <c r="C7910" s="20" t="str">
        <f>+IF(D7910="","",SUBTOTAL(3,D$7:D7910))</f>
        <v/>
      </c>
    </row>
    <row r="7911" spans="3:3">
      <c r="C7911" s="20" t="str">
        <f>+IF(D7911="","",SUBTOTAL(3,D$7:D7911))</f>
        <v/>
      </c>
    </row>
    <row r="7912" spans="3:3">
      <c r="C7912" s="20" t="str">
        <f>+IF(D7912="","",SUBTOTAL(3,D$7:D7912))</f>
        <v/>
      </c>
    </row>
    <row r="7913" spans="3:3">
      <c r="C7913" s="20" t="str">
        <f>+IF(D7913="","",SUBTOTAL(3,D$7:D7913))</f>
        <v/>
      </c>
    </row>
    <row r="7914" spans="3:3">
      <c r="C7914" s="20" t="str">
        <f>+IF(D7914="","",SUBTOTAL(3,D$7:D7914))</f>
        <v/>
      </c>
    </row>
    <row r="7915" spans="3:3">
      <c r="C7915" s="20" t="str">
        <f>+IF(D7915="","",SUBTOTAL(3,D$7:D7915))</f>
        <v/>
      </c>
    </row>
    <row r="7916" spans="3:3">
      <c r="C7916" s="20" t="str">
        <f>+IF(D7916="","",SUBTOTAL(3,D$7:D7916))</f>
        <v/>
      </c>
    </row>
    <row r="7917" spans="3:3">
      <c r="C7917" s="20" t="str">
        <f>+IF(D7917="","",SUBTOTAL(3,D$7:D7917))</f>
        <v/>
      </c>
    </row>
    <row r="7918" spans="3:3">
      <c r="C7918" s="20" t="str">
        <f>+IF(D7918="","",SUBTOTAL(3,D$7:D7918))</f>
        <v/>
      </c>
    </row>
    <row r="7919" spans="3:3">
      <c r="C7919" s="20" t="str">
        <f>+IF(D7919="","",SUBTOTAL(3,D$7:D7919))</f>
        <v/>
      </c>
    </row>
    <row r="7920" spans="3:3">
      <c r="C7920" s="20" t="str">
        <f>+IF(D7920="","",SUBTOTAL(3,D$7:D7920))</f>
        <v/>
      </c>
    </row>
    <row r="7921" spans="3:3">
      <c r="C7921" s="20" t="str">
        <f>+IF(D7921="","",SUBTOTAL(3,D$7:D7921))</f>
        <v/>
      </c>
    </row>
    <row r="7922" spans="3:3">
      <c r="C7922" s="20" t="str">
        <f>+IF(D7922="","",SUBTOTAL(3,D$7:D7922))</f>
        <v/>
      </c>
    </row>
    <row r="7923" spans="3:3">
      <c r="C7923" s="20" t="str">
        <f>+IF(D7923="","",SUBTOTAL(3,D$7:D7923))</f>
        <v/>
      </c>
    </row>
    <row r="7924" spans="3:3">
      <c r="C7924" s="20" t="str">
        <f>+IF(D7924="","",SUBTOTAL(3,D$7:D7924))</f>
        <v/>
      </c>
    </row>
    <row r="7925" spans="3:3">
      <c r="C7925" s="20" t="str">
        <f>+IF(D7925="","",SUBTOTAL(3,D$7:D7925))</f>
        <v/>
      </c>
    </row>
    <row r="7926" spans="3:3">
      <c r="C7926" s="20" t="str">
        <f>+IF(D7926="","",SUBTOTAL(3,D$7:D7926))</f>
        <v/>
      </c>
    </row>
    <row r="7927" spans="3:3">
      <c r="C7927" s="20" t="str">
        <f>+IF(D7927="","",SUBTOTAL(3,D$7:D7927))</f>
        <v/>
      </c>
    </row>
    <row r="7928" spans="3:3">
      <c r="C7928" s="20" t="str">
        <f>+IF(D7928="","",SUBTOTAL(3,D$7:D7928))</f>
        <v/>
      </c>
    </row>
    <row r="7929" spans="3:3">
      <c r="C7929" s="20" t="str">
        <f>+IF(D7929="","",SUBTOTAL(3,D$7:D7929))</f>
        <v/>
      </c>
    </row>
    <row r="7930" spans="3:3">
      <c r="C7930" s="20" t="str">
        <f>+IF(D7930="","",SUBTOTAL(3,D$7:D7930))</f>
        <v/>
      </c>
    </row>
    <row r="7931" spans="3:3">
      <c r="C7931" s="20" t="str">
        <f>+IF(D7931="","",SUBTOTAL(3,D$7:D7931))</f>
        <v/>
      </c>
    </row>
    <row r="7932" spans="3:3">
      <c r="C7932" s="20" t="str">
        <f>+IF(D7932="","",SUBTOTAL(3,D$7:D7932))</f>
        <v/>
      </c>
    </row>
    <row r="7933" spans="3:3">
      <c r="C7933" s="20" t="str">
        <f>+IF(D7933="","",SUBTOTAL(3,D$7:D7933))</f>
        <v/>
      </c>
    </row>
    <row r="7934" spans="3:3">
      <c r="C7934" s="20" t="str">
        <f>+IF(D7934="","",SUBTOTAL(3,D$7:D7934))</f>
        <v/>
      </c>
    </row>
    <row r="7935" spans="3:3">
      <c r="C7935" s="20" t="str">
        <f>+IF(D7935="","",SUBTOTAL(3,D$7:D7935))</f>
        <v/>
      </c>
    </row>
    <row r="7936" spans="3:3">
      <c r="C7936" s="20" t="str">
        <f>+IF(D7936="","",SUBTOTAL(3,D$7:D7936))</f>
        <v/>
      </c>
    </row>
    <row r="7937" spans="3:3">
      <c r="C7937" s="20" t="str">
        <f>+IF(D7937="","",SUBTOTAL(3,D$7:D7937))</f>
        <v/>
      </c>
    </row>
    <row r="7938" spans="3:3">
      <c r="C7938" s="20" t="str">
        <f>+IF(D7938="","",SUBTOTAL(3,D$7:D7938))</f>
        <v/>
      </c>
    </row>
    <row r="7939" spans="3:3">
      <c r="C7939" s="20" t="str">
        <f>+IF(D7939="","",SUBTOTAL(3,D$7:D7939))</f>
        <v/>
      </c>
    </row>
    <row r="7940" spans="3:3">
      <c r="C7940" s="20" t="str">
        <f>+IF(D7940="","",SUBTOTAL(3,D$7:D7940))</f>
        <v/>
      </c>
    </row>
    <row r="7941" spans="3:3">
      <c r="C7941" s="20" t="str">
        <f>+IF(D7941="","",SUBTOTAL(3,D$7:D7941))</f>
        <v/>
      </c>
    </row>
    <row r="7942" spans="3:3">
      <c r="C7942" s="20" t="str">
        <f>+IF(D7942="","",SUBTOTAL(3,D$7:D7942))</f>
        <v/>
      </c>
    </row>
    <row r="7943" spans="3:3">
      <c r="C7943" s="20" t="str">
        <f>+IF(D7943="","",SUBTOTAL(3,D$7:D7943))</f>
        <v/>
      </c>
    </row>
    <row r="7944" spans="3:3">
      <c r="C7944" s="20" t="str">
        <f>+IF(D7944="","",SUBTOTAL(3,D$7:D7944))</f>
        <v/>
      </c>
    </row>
    <row r="7945" spans="3:3">
      <c r="C7945" s="20" t="str">
        <f>+IF(D7945="","",SUBTOTAL(3,D$7:D7945))</f>
        <v/>
      </c>
    </row>
    <row r="7946" spans="3:3">
      <c r="C7946" s="20" t="str">
        <f>+IF(D7946="","",SUBTOTAL(3,D$7:D7946))</f>
        <v/>
      </c>
    </row>
    <row r="7947" spans="3:3">
      <c r="C7947" s="20" t="str">
        <f>+IF(D7947="","",SUBTOTAL(3,D$7:D7947))</f>
        <v/>
      </c>
    </row>
    <row r="7948" spans="3:3">
      <c r="C7948" s="20" t="str">
        <f>+IF(D7948="","",SUBTOTAL(3,D$7:D7948))</f>
        <v/>
      </c>
    </row>
    <row r="7949" spans="3:3">
      <c r="C7949" s="20" t="str">
        <f>+IF(D7949="","",SUBTOTAL(3,D$7:D7949))</f>
        <v/>
      </c>
    </row>
    <row r="7950" spans="3:3">
      <c r="C7950" s="20" t="str">
        <f>+IF(D7950="","",SUBTOTAL(3,D$7:D7950))</f>
        <v/>
      </c>
    </row>
    <row r="7951" spans="3:3">
      <c r="C7951" s="20" t="str">
        <f>+IF(D7951="","",SUBTOTAL(3,D$7:D7951))</f>
        <v/>
      </c>
    </row>
    <row r="7952" spans="3:3">
      <c r="C7952" s="20" t="str">
        <f>+IF(D7952="","",SUBTOTAL(3,D$7:D7952))</f>
        <v/>
      </c>
    </row>
    <row r="7953" spans="3:3">
      <c r="C7953" s="20" t="str">
        <f>+IF(D7953="","",SUBTOTAL(3,D$7:D7953))</f>
        <v/>
      </c>
    </row>
    <row r="7954" spans="3:3">
      <c r="C7954" s="20" t="str">
        <f>+IF(D7954="","",SUBTOTAL(3,D$7:D7954))</f>
        <v/>
      </c>
    </row>
    <row r="7955" spans="3:3">
      <c r="C7955" s="20" t="str">
        <f>+IF(D7955="","",SUBTOTAL(3,D$7:D7955))</f>
        <v/>
      </c>
    </row>
    <row r="7956" spans="3:3">
      <c r="C7956" s="20" t="str">
        <f>+IF(D7956="","",SUBTOTAL(3,D$7:D7956))</f>
        <v/>
      </c>
    </row>
    <row r="7957" spans="3:3">
      <c r="C7957" s="20" t="str">
        <f>+IF(D7957="","",SUBTOTAL(3,D$7:D7957))</f>
        <v/>
      </c>
    </row>
    <row r="7958" spans="3:3">
      <c r="C7958" s="20" t="str">
        <f>+IF(D7958="","",SUBTOTAL(3,D$7:D7958))</f>
        <v/>
      </c>
    </row>
    <row r="7959" spans="3:3">
      <c r="C7959" s="20" t="str">
        <f>+IF(D7959="","",SUBTOTAL(3,D$7:D7959))</f>
        <v/>
      </c>
    </row>
    <row r="7960" spans="3:3">
      <c r="C7960" s="20" t="str">
        <f>+IF(D7960="","",SUBTOTAL(3,D$7:D7960))</f>
        <v/>
      </c>
    </row>
    <row r="7961" spans="3:3">
      <c r="C7961" s="20" t="str">
        <f>+IF(D7961="","",SUBTOTAL(3,D$7:D7961))</f>
        <v/>
      </c>
    </row>
    <row r="7962" spans="3:3">
      <c r="C7962" s="20" t="str">
        <f>+IF(D7962="","",SUBTOTAL(3,D$7:D7962))</f>
        <v/>
      </c>
    </row>
    <row r="7963" spans="3:3">
      <c r="C7963" s="20" t="str">
        <f>+IF(D7963="","",SUBTOTAL(3,D$7:D7963))</f>
        <v/>
      </c>
    </row>
    <row r="7964" spans="3:3">
      <c r="C7964" s="20" t="str">
        <f>+IF(D7964="","",SUBTOTAL(3,D$7:D7964))</f>
        <v/>
      </c>
    </row>
    <row r="7965" spans="3:3">
      <c r="C7965" s="20" t="str">
        <f>+IF(D7965="","",SUBTOTAL(3,D$7:D7965))</f>
        <v/>
      </c>
    </row>
    <row r="7966" spans="3:3">
      <c r="C7966" s="20" t="str">
        <f>+IF(D7966="","",SUBTOTAL(3,D$7:D7966))</f>
        <v/>
      </c>
    </row>
    <row r="7967" spans="3:3">
      <c r="C7967" s="20" t="str">
        <f>+IF(D7967="","",SUBTOTAL(3,D$7:D7967))</f>
        <v/>
      </c>
    </row>
    <row r="7968" spans="3:3">
      <c r="C7968" s="20" t="str">
        <f>+IF(D7968="","",SUBTOTAL(3,D$7:D7968))</f>
        <v/>
      </c>
    </row>
    <row r="7969" spans="3:3">
      <c r="C7969" s="20" t="str">
        <f>+IF(D7969="","",SUBTOTAL(3,D$7:D7969))</f>
        <v/>
      </c>
    </row>
    <row r="7970" spans="3:3">
      <c r="C7970" s="20" t="str">
        <f>+IF(D7970="","",SUBTOTAL(3,D$7:D7970))</f>
        <v/>
      </c>
    </row>
    <row r="7971" spans="3:3">
      <c r="C7971" s="20" t="str">
        <f>+IF(D7971="","",SUBTOTAL(3,D$7:D7971))</f>
        <v/>
      </c>
    </row>
    <row r="7972" spans="3:3">
      <c r="C7972" s="20" t="str">
        <f>+IF(D7972="","",SUBTOTAL(3,D$7:D7972))</f>
        <v/>
      </c>
    </row>
    <row r="7973" spans="3:3">
      <c r="C7973" s="20" t="str">
        <f>+IF(D7973="","",SUBTOTAL(3,D$7:D7973))</f>
        <v/>
      </c>
    </row>
    <row r="7974" spans="3:3">
      <c r="C7974" s="20" t="str">
        <f>+IF(D7974="","",SUBTOTAL(3,D$7:D7974))</f>
        <v/>
      </c>
    </row>
    <row r="7975" spans="3:3">
      <c r="C7975" s="20" t="str">
        <f>+IF(D7975="","",SUBTOTAL(3,D$7:D7975))</f>
        <v/>
      </c>
    </row>
    <row r="7976" spans="3:3">
      <c r="C7976" s="20" t="str">
        <f>+IF(D7976="","",SUBTOTAL(3,D$7:D7976))</f>
        <v/>
      </c>
    </row>
    <row r="7977" spans="3:3">
      <c r="C7977" s="20" t="str">
        <f>+IF(D7977="","",SUBTOTAL(3,D$7:D7977))</f>
        <v/>
      </c>
    </row>
    <row r="7978" spans="3:3">
      <c r="C7978" s="20" t="str">
        <f>+IF(D7978="","",SUBTOTAL(3,D$7:D7978))</f>
        <v/>
      </c>
    </row>
    <row r="7979" spans="3:3">
      <c r="C7979" s="20" t="str">
        <f>+IF(D7979="","",SUBTOTAL(3,D$7:D7979))</f>
        <v/>
      </c>
    </row>
    <row r="7980" spans="3:3">
      <c r="C7980" s="20" t="str">
        <f>+IF(D7980="","",SUBTOTAL(3,D$7:D7980))</f>
        <v/>
      </c>
    </row>
    <row r="7981" spans="3:3">
      <c r="C7981" s="20" t="str">
        <f>+IF(D7981="","",SUBTOTAL(3,D$7:D7981))</f>
        <v/>
      </c>
    </row>
    <row r="7982" spans="3:3">
      <c r="C7982" s="20" t="str">
        <f>+IF(D7982="","",SUBTOTAL(3,D$7:D7982))</f>
        <v/>
      </c>
    </row>
    <row r="7983" spans="3:3">
      <c r="C7983" s="20" t="str">
        <f>+IF(D7983="","",SUBTOTAL(3,D$7:D7983))</f>
        <v/>
      </c>
    </row>
    <row r="7984" spans="3:3">
      <c r="C7984" s="20" t="str">
        <f>+IF(D7984="","",SUBTOTAL(3,D$7:D7984))</f>
        <v/>
      </c>
    </row>
    <row r="7985" spans="3:3">
      <c r="C7985" s="20" t="str">
        <f>+IF(D7985="","",SUBTOTAL(3,D$7:D7985))</f>
        <v/>
      </c>
    </row>
    <row r="7986" spans="3:3">
      <c r="C7986" s="20" t="str">
        <f>+IF(D7986="","",SUBTOTAL(3,D$7:D7986))</f>
        <v/>
      </c>
    </row>
    <row r="7987" spans="3:3">
      <c r="C7987" s="20" t="str">
        <f>+IF(D7987="","",SUBTOTAL(3,D$7:D7987))</f>
        <v/>
      </c>
    </row>
    <row r="7988" spans="3:3">
      <c r="C7988" s="20" t="str">
        <f>+IF(D7988="","",SUBTOTAL(3,D$7:D7988))</f>
        <v/>
      </c>
    </row>
    <row r="7989" spans="3:3">
      <c r="C7989" s="20" t="str">
        <f>+IF(D7989="","",SUBTOTAL(3,D$7:D7989))</f>
        <v/>
      </c>
    </row>
    <row r="7990" spans="3:3">
      <c r="C7990" s="20" t="str">
        <f>+IF(D7990="","",SUBTOTAL(3,D$7:D7990))</f>
        <v/>
      </c>
    </row>
    <row r="7991" spans="3:3">
      <c r="C7991" s="20" t="str">
        <f>+IF(D7991="","",SUBTOTAL(3,D$7:D7991))</f>
        <v/>
      </c>
    </row>
    <row r="7992" spans="3:3">
      <c r="C7992" s="20" t="str">
        <f>+IF(D7992="","",SUBTOTAL(3,D$7:D7992))</f>
        <v/>
      </c>
    </row>
    <row r="7993" spans="3:3">
      <c r="C7993" s="20" t="str">
        <f>+IF(D7993="","",SUBTOTAL(3,D$7:D7993))</f>
        <v/>
      </c>
    </row>
    <row r="7994" spans="3:3">
      <c r="C7994" s="20" t="str">
        <f>+IF(D7994="","",SUBTOTAL(3,D$7:D7994))</f>
        <v/>
      </c>
    </row>
    <row r="7995" spans="3:3">
      <c r="C7995" s="20" t="str">
        <f>+IF(D7995="","",SUBTOTAL(3,D$7:D7995))</f>
        <v/>
      </c>
    </row>
    <row r="7996" spans="3:3">
      <c r="C7996" s="20" t="str">
        <f>+IF(D7996="","",SUBTOTAL(3,D$7:D7996))</f>
        <v/>
      </c>
    </row>
    <row r="7997" spans="3:3">
      <c r="C7997" s="20" t="str">
        <f>+IF(D7997="","",SUBTOTAL(3,D$7:D7997))</f>
        <v/>
      </c>
    </row>
    <row r="7998" spans="3:3">
      <c r="C7998" s="20" t="str">
        <f>+IF(D7998="","",SUBTOTAL(3,D$7:D7998))</f>
        <v/>
      </c>
    </row>
    <row r="7999" spans="3:3">
      <c r="C7999" s="20" t="str">
        <f>+IF(D7999="","",SUBTOTAL(3,D$7:D7999))</f>
        <v/>
      </c>
    </row>
    <row r="8000" spans="3:3">
      <c r="C8000" s="20" t="str">
        <f>+IF(D8000="","",SUBTOTAL(3,D$7:D8000))</f>
        <v/>
      </c>
    </row>
    <row r="8001" spans="3:3">
      <c r="C8001" s="20" t="str">
        <f>+IF(D8001="","",SUBTOTAL(3,D$7:D8001))</f>
        <v/>
      </c>
    </row>
    <row r="8002" spans="3:3">
      <c r="C8002" s="20" t="str">
        <f>+IF(D8002="","",SUBTOTAL(3,D$7:D8002))</f>
        <v/>
      </c>
    </row>
    <row r="8003" spans="3:3">
      <c r="C8003" s="20" t="str">
        <f>+IF(D8003="","",SUBTOTAL(3,D$7:D8003))</f>
        <v/>
      </c>
    </row>
    <row r="8004" spans="3:3">
      <c r="C8004" s="20" t="str">
        <f>+IF(D8004="","",SUBTOTAL(3,D$7:D8004))</f>
        <v/>
      </c>
    </row>
    <row r="8005" spans="3:3">
      <c r="C8005" s="20" t="str">
        <f>+IF(D8005="","",SUBTOTAL(3,D$7:D8005))</f>
        <v/>
      </c>
    </row>
    <row r="8006" spans="3:3">
      <c r="C8006" s="20" t="str">
        <f>+IF(D8006="","",SUBTOTAL(3,D$7:D8006))</f>
        <v/>
      </c>
    </row>
    <row r="8007" spans="3:3">
      <c r="C8007" s="20" t="str">
        <f>+IF(D8007="","",SUBTOTAL(3,D$7:D8007))</f>
        <v/>
      </c>
    </row>
    <row r="8008" spans="3:3">
      <c r="C8008" s="20" t="str">
        <f>+IF(D8008="","",SUBTOTAL(3,D$7:D8008))</f>
        <v/>
      </c>
    </row>
    <row r="8009" spans="3:3">
      <c r="C8009" s="20" t="str">
        <f>+IF(D8009="","",SUBTOTAL(3,D$7:D8009))</f>
        <v/>
      </c>
    </row>
    <row r="8010" spans="3:3">
      <c r="C8010" s="20" t="str">
        <f>+IF(D8010="","",SUBTOTAL(3,D$7:D8010))</f>
        <v/>
      </c>
    </row>
    <row r="8011" spans="3:3">
      <c r="C8011" s="20" t="str">
        <f>+IF(D8011="","",SUBTOTAL(3,D$7:D8011))</f>
        <v/>
      </c>
    </row>
    <row r="8012" spans="3:3">
      <c r="C8012" s="20" t="str">
        <f>+IF(D8012="","",SUBTOTAL(3,D$7:D8012))</f>
        <v/>
      </c>
    </row>
    <row r="8013" spans="3:3">
      <c r="C8013" s="20" t="str">
        <f>+IF(D8013="","",SUBTOTAL(3,D$7:D8013))</f>
        <v/>
      </c>
    </row>
    <row r="8014" spans="3:3">
      <c r="C8014" s="20" t="str">
        <f>+IF(D8014="","",SUBTOTAL(3,D$7:D8014))</f>
        <v/>
      </c>
    </row>
    <row r="8015" spans="3:3">
      <c r="C8015" s="20" t="str">
        <f>+IF(D8015="","",SUBTOTAL(3,D$7:D8015))</f>
        <v/>
      </c>
    </row>
    <row r="8016" spans="3:3">
      <c r="C8016" s="20" t="str">
        <f>+IF(D8016="","",SUBTOTAL(3,D$7:D8016))</f>
        <v/>
      </c>
    </row>
    <row r="8017" spans="3:3">
      <c r="C8017" s="20" t="str">
        <f>+IF(D8017="","",SUBTOTAL(3,D$7:D8017))</f>
        <v/>
      </c>
    </row>
    <row r="8018" spans="3:3">
      <c r="C8018" s="20" t="str">
        <f>+IF(D8018="","",SUBTOTAL(3,D$7:D8018))</f>
        <v/>
      </c>
    </row>
    <row r="8019" spans="3:3">
      <c r="C8019" s="20" t="str">
        <f>+IF(D8019="","",SUBTOTAL(3,D$7:D8019))</f>
        <v/>
      </c>
    </row>
    <row r="8020" spans="3:3">
      <c r="C8020" s="20" t="str">
        <f>+IF(D8020="","",SUBTOTAL(3,D$7:D8020))</f>
        <v/>
      </c>
    </row>
    <row r="8021" spans="3:3">
      <c r="C8021" s="20" t="str">
        <f>+IF(D8021="","",SUBTOTAL(3,D$7:D8021))</f>
        <v/>
      </c>
    </row>
    <row r="8022" spans="3:3">
      <c r="C8022" s="20" t="str">
        <f>+IF(D8022="","",SUBTOTAL(3,D$7:D8022))</f>
        <v/>
      </c>
    </row>
    <row r="8023" spans="3:3">
      <c r="C8023" s="20" t="str">
        <f>+IF(D8023="","",SUBTOTAL(3,D$7:D8023))</f>
        <v/>
      </c>
    </row>
    <row r="8024" spans="3:3">
      <c r="C8024" s="20" t="str">
        <f>+IF(D8024="","",SUBTOTAL(3,D$7:D8024))</f>
        <v/>
      </c>
    </row>
    <row r="8025" spans="3:3">
      <c r="C8025" s="20" t="str">
        <f>+IF(D8025="","",SUBTOTAL(3,D$7:D8025))</f>
        <v/>
      </c>
    </row>
    <row r="8026" spans="3:3">
      <c r="C8026" s="20" t="str">
        <f>+IF(D8026="","",SUBTOTAL(3,D$7:D8026))</f>
        <v/>
      </c>
    </row>
    <row r="8027" spans="3:3">
      <c r="C8027" s="20" t="str">
        <f>+IF(D8027="","",SUBTOTAL(3,D$7:D8027))</f>
        <v/>
      </c>
    </row>
    <row r="8028" spans="3:3">
      <c r="C8028" s="20" t="str">
        <f>+IF(D8028="","",SUBTOTAL(3,D$7:D8028))</f>
        <v/>
      </c>
    </row>
    <row r="8029" spans="3:3">
      <c r="C8029" s="20" t="str">
        <f>+IF(D8029="","",SUBTOTAL(3,D$7:D8029))</f>
        <v/>
      </c>
    </row>
    <row r="8030" spans="3:3">
      <c r="C8030" s="20" t="str">
        <f>+IF(D8030="","",SUBTOTAL(3,D$7:D8030))</f>
        <v/>
      </c>
    </row>
    <row r="8031" spans="3:3">
      <c r="C8031" s="20" t="str">
        <f>+IF(D8031="","",SUBTOTAL(3,D$7:D8031))</f>
        <v/>
      </c>
    </row>
    <row r="8032" spans="3:3">
      <c r="C8032" s="20" t="str">
        <f>+IF(D8032="","",SUBTOTAL(3,D$7:D8032))</f>
        <v/>
      </c>
    </row>
    <row r="8033" spans="3:3">
      <c r="C8033" s="20" t="str">
        <f>+IF(D8033="","",SUBTOTAL(3,D$7:D8033))</f>
        <v/>
      </c>
    </row>
    <row r="8034" spans="3:3">
      <c r="C8034" s="20" t="str">
        <f>+IF(D8034="","",SUBTOTAL(3,D$7:D8034))</f>
        <v/>
      </c>
    </row>
    <row r="8035" spans="3:3">
      <c r="C8035" s="20" t="str">
        <f>+IF(D8035="","",SUBTOTAL(3,D$7:D8035))</f>
        <v/>
      </c>
    </row>
    <row r="8036" spans="3:3">
      <c r="C8036" s="20" t="str">
        <f>+IF(D8036="","",SUBTOTAL(3,D$7:D8036))</f>
        <v/>
      </c>
    </row>
    <row r="8037" spans="3:3">
      <c r="C8037" s="20" t="str">
        <f>+IF(D8037="","",SUBTOTAL(3,D$7:D8037))</f>
        <v/>
      </c>
    </row>
    <row r="8038" spans="3:3">
      <c r="C8038" s="20" t="str">
        <f>+IF(D8038="","",SUBTOTAL(3,D$7:D8038))</f>
        <v/>
      </c>
    </row>
    <row r="8039" spans="3:3">
      <c r="C8039" s="20" t="str">
        <f>+IF(D8039="","",SUBTOTAL(3,D$7:D8039))</f>
        <v/>
      </c>
    </row>
    <row r="8040" spans="3:3">
      <c r="C8040" s="20" t="str">
        <f>+IF(D8040="","",SUBTOTAL(3,D$7:D8040))</f>
        <v/>
      </c>
    </row>
    <row r="8041" spans="3:3">
      <c r="C8041" s="20" t="str">
        <f>+IF(D8041="","",SUBTOTAL(3,D$7:D8041))</f>
        <v/>
      </c>
    </row>
    <row r="8042" spans="3:3">
      <c r="C8042" s="20" t="str">
        <f>+IF(D8042="","",SUBTOTAL(3,D$7:D8042))</f>
        <v/>
      </c>
    </row>
    <row r="8043" spans="3:3">
      <c r="C8043" s="20" t="str">
        <f>+IF(D8043="","",SUBTOTAL(3,D$7:D8043))</f>
        <v/>
      </c>
    </row>
    <row r="8044" spans="3:3">
      <c r="C8044" s="20" t="str">
        <f>+IF(D8044="","",SUBTOTAL(3,D$7:D8044))</f>
        <v/>
      </c>
    </row>
    <row r="8045" spans="3:3">
      <c r="C8045" s="20" t="str">
        <f>+IF(D8045="","",SUBTOTAL(3,D$7:D8045))</f>
        <v/>
      </c>
    </row>
    <row r="8046" spans="3:3">
      <c r="C8046" s="20" t="str">
        <f>+IF(D8046="","",SUBTOTAL(3,D$7:D8046))</f>
        <v/>
      </c>
    </row>
    <row r="8047" spans="3:3">
      <c r="C8047" s="20" t="str">
        <f>+IF(D8047="","",SUBTOTAL(3,D$7:D8047))</f>
        <v/>
      </c>
    </row>
    <row r="8048" spans="3:3">
      <c r="C8048" s="20" t="str">
        <f>+IF(D8048="","",SUBTOTAL(3,D$7:D8048))</f>
        <v/>
      </c>
    </row>
    <row r="8049" spans="3:3">
      <c r="C8049" s="20" t="str">
        <f>+IF(D8049="","",SUBTOTAL(3,D$7:D8049))</f>
        <v/>
      </c>
    </row>
    <row r="8050" spans="3:3">
      <c r="C8050" s="20" t="str">
        <f>+IF(D8050="","",SUBTOTAL(3,D$7:D8050))</f>
        <v/>
      </c>
    </row>
    <row r="8051" spans="3:3">
      <c r="C8051" s="20" t="str">
        <f>+IF(D8051="","",SUBTOTAL(3,D$7:D8051))</f>
        <v/>
      </c>
    </row>
    <row r="8052" spans="3:3">
      <c r="C8052" s="20" t="str">
        <f>+IF(D8052="","",SUBTOTAL(3,D$7:D8052))</f>
        <v/>
      </c>
    </row>
    <row r="8053" spans="3:3">
      <c r="C8053" s="20" t="str">
        <f>+IF(D8053="","",SUBTOTAL(3,D$7:D8053))</f>
        <v/>
      </c>
    </row>
    <row r="8054" spans="3:3">
      <c r="C8054" s="20" t="str">
        <f>+IF(D8054="","",SUBTOTAL(3,D$7:D8054))</f>
        <v/>
      </c>
    </row>
    <row r="8055" spans="3:3">
      <c r="C8055" s="20" t="str">
        <f>+IF(D8055="","",SUBTOTAL(3,D$7:D8055))</f>
        <v/>
      </c>
    </row>
    <row r="8056" spans="3:3">
      <c r="C8056" s="20" t="str">
        <f>+IF(D8056="","",SUBTOTAL(3,D$7:D8056))</f>
        <v/>
      </c>
    </row>
    <row r="8057" spans="3:3">
      <c r="C8057" s="20" t="str">
        <f>+IF(D8057="","",SUBTOTAL(3,D$7:D8057))</f>
        <v/>
      </c>
    </row>
    <row r="8058" spans="3:3">
      <c r="C8058" s="20" t="str">
        <f>+IF(D8058="","",SUBTOTAL(3,D$7:D8058))</f>
        <v/>
      </c>
    </row>
    <row r="8059" spans="3:3">
      <c r="C8059" s="20" t="str">
        <f>+IF(D8059="","",SUBTOTAL(3,D$7:D8059))</f>
        <v/>
      </c>
    </row>
    <row r="8060" spans="3:3">
      <c r="C8060" s="20" t="str">
        <f>+IF(D8060="","",SUBTOTAL(3,D$7:D8060))</f>
        <v/>
      </c>
    </row>
    <row r="8061" spans="3:3">
      <c r="C8061" s="20" t="str">
        <f>+IF(D8061="","",SUBTOTAL(3,D$7:D8061))</f>
        <v/>
      </c>
    </row>
    <row r="8062" spans="3:3">
      <c r="C8062" s="20" t="str">
        <f>+IF(D8062="","",SUBTOTAL(3,D$7:D8062))</f>
        <v/>
      </c>
    </row>
    <row r="8063" spans="3:3">
      <c r="C8063" s="20" t="str">
        <f>+IF(D8063="","",SUBTOTAL(3,D$7:D8063))</f>
        <v/>
      </c>
    </row>
    <row r="8064" spans="3:3">
      <c r="C8064" s="20" t="str">
        <f>+IF(D8064="","",SUBTOTAL(3,D$7:D8064))</f>
        <v/>
      </c>
    </row>
    <row r="8065" spans="3:3">
      <c r="C8065" s="20" t="str">
        <f>+IF(D8065="","",SUBTOTAL(3,D$7:D8065))</f>
        <v/>
      </c>
    </row>
    <row r="8066" spans="3:3">
      <c r="C8066" s="20" t="str">
        <f>+IF(D8066="","",SUBTOTAL(3,D$7:D8066))</f>
        <v/>
      </c>
    </row>
    <row r="8067" spans="3:3">
      <c r="C8067" s="20" t="str">
        <f>+IF(D8067="","",SUBTOTAL(3,D$7:D8067))</f>
        <v/>
      </c>
    </row>
    <row r="8068" spans="3:3">
      <c r="C8068" s="20" t="str">
        <f>+IF(D8068="","",SUBTOTAL(3,D$7:D8068))</f>
        <v/>
      </c>
    </row>
    <row r="8069" spans="3:3">
      <c r="C8069" s="20" t="str">
        <f>+IF(D8069="","",SUBTOTAL(3,D$7:D8069))</f>
        <v/>
      </c>
    </row>
    <row r="8070" spans="3:3">
      <c r="C8070" s="20" t="str">
        <f>+IF(D8070="","",SUBTOTAL(3,D$7:D8070))</f>
        <v/>
      </c>
    </row>
    <row r="8071" spans="3:3">
      <c r="C8071" s="20" t="str">
        <f>+IF(D8071="","",SUBTOTAL(3,D$7:D8071))</f>
        <v/>
      </c>
    </row>
    <row r="8072" spans="3:3">
      <c r="C8072" s="20" t="str">
        <f>+IF(D8072="","",SUBTOTAL(3,D$7:D8072))</f>
        <v/>
      </c>
    </row>
    <row r="8073" spans="3:3">
      <c r="C8073" s="20" t="str">
        <f>+IF(D8073="","",SUBTOTAL(3,D$7:D8073))</f>
        <v/>
      </c>
    </row>
    <row r="8074" spans="3:3">
      <c r="C8074" s="20" t="str">
        <f>+IF(D8074="","",SUBTOTAL(3,D$7:D8074))</f>
        <v/>
      </c>
    </row>
    <row r="8075" spans="3:3">
      <c r="C8075" s="20" t="str">
        <f>+IF(D8075="","",SUBTOTAL(3,D$7:D8075))</f>
        <v/>
      </c>
    </row>
    <row r="8076" spans="3:3">
      <c r="C8076" s="20" t="str">
        <f>+IF(D8076="","",SUBTOTAL(3,D$7:D8076))</f>
        <v/>
      </c>
    </row>
    <row r="8077" spans="3:3">
      <c r="C8077" s="20" t="str">
        <f>+IF(D8077="","",SUBTOTAL(3,D$7:D8077))</f>
        <v/>
      </c>
    </row>
    <row r="8078" spans="3:3">
      <c r="C8078" s="20" t="str">
        <f>+IF(D8078="","",SUBTOTAL(3,D$7:D8078))</f>
        <v/>
      </c>
    </row>
    <row r="8079" spans="3:3">
      <c r="C8079" s="20" t="str">
        <f>+IF(D8079="","",SUBTOTAL(3,D$7:D8079))</f>
        <v/>
      </c>
    </row>
    <row r="8080" spans="3:3">
      <c r="C8080" s="20" t="str">
        <f>+IF(D8080="","",SUBTOTAL(3,D$7:D8080))</f>
        <v/>
      </c>
    </row>
    <row r="8081" spans="3:3">
      <c r="C8081" s="20" t="str">
        <f>+IF(D8081="","",SUBTOTAL(3,D$7:D8081))</f>
        <v/>
      </c>
    </row>
    <row r="8082" spans="3:3">
      <c r="C8082" s="20" t="str">
        <f>+IF(D8082="","",SUBTOTAL(3,D$7:D8082))</f>
        <v/>
      </c>
    </row>
    <row r="8083" spans="3:3">
      <c r="C8083" s="20" t="str">
        <f>+IF(D8083="","",SUBTOTAL(3,D$7:D8083))</f>
        <v/>
      </c>
    </row>
    <row r="8084" spans="3:3">
      <c r="C8084" s="20" t="str">
        <f>+IF(D8084="","",SUBTOTAL(3,D$7:D8084))</f>
        <v/>
      </c>
    </row>
    <row r="8085" spans="3:3">
      <c r="C8085" s="20" t="str">
        <f>+IF(D8085="","",SUBTOTAL(3,D$7:D8085))</f>
        <v/>
      </c>
    </row>
    <row r="8086" spans="3:3">
      <c r="C8086" s="20" t="str">
        <f>+IF(D8086="","",SUBTOTAL(3,D$7:D8086))</f>
        <v/>
      </c>
    </row>
    <row r="8087" spans="3:3">
      <c r="C8087" s="20" t="str">
        <f>+IF(D8087="","",SUBTOTAL(3,D$7:D8087))</f>
        <v/>
      </c>
    </row>
    <row r="8088" spans="3:3">
      <c r="C8088" s="20" t="str">
        <f>+IF(D8088="","",SUBTOTAL(3,D$7:D8088))</f>
        <v/>
      </c>
    </row>
    <row r="8089" spans="3:3">
      <c r="C8089" s="20" t="str">
        <f>+IF(D8089="","",SUBTOTAL(3,D$7:D8089))</f>
        <v/>
      </c>
    </row>
    <row r="8090" spans="3:3">
      <c r="C8090" s="20" t="str">
        <f>+IF(D8090="","",SUBTOTAL(3,D$7:D8090))</f>
        <v/>
      </c>
    </row>
    <row r="8091" spans="3:3">
      <c r="C8091" s="20" t="str">
        <f>+IF(D8091="","",SUBTOTAL(3,D$7:D8091))</f>
        <v/>
      </c>
    </row>
    <row r="8092" spans="3:3">
      <c r="C8092" s="20" t="str">
        <f>+IF(D8092="","",SUBTOTAL(3,D$7:D8092))</f>
        <v/>
      </c>
    </row>
    <row r="8093" spans="3:3">
      <c r="C8093" s="20" t="str">
        <f>+IF(D8093="","",SUBTOTAL(3,D$7:D8093))</f>
        <v/>
      </c>
    </row>
    <row r="8094" spans="3:3">
      <c r="C8094" s="20" t="str">
        <f>+IF(D8094="","",SUBTOTAL(3,D$7:D8094))</f>
        <v/>
      </c>
    </row>
    <row r="8095" spans="3:3">
      <c r="C8095" s="20" t="str">
        <f>+IF(D8095="","",SUBTOTAL(3,D$7:D8095))</f>
        <v/>
      </c>
    </row>
    <row r="8096" spans="3:3">
      <c r="C8096" s="20" t="str">
        <f>+IF(D8096="","",SUBTOTAL(3,D$7:D8096))</f>
        <v/>
      </c>
    </row>
    <row r="8097" spans="3:3">
      <c r="C8097" s="20" t="str">
        <f>+IF(D8097="","",SUBTOTAL(3,D$7:D8097))</f>
        <v/>
      </c>
    </row>
    <row r="8098" spans="3:3">
      <c r="C8098" s="20" t="str">
        <f>+IF(D8098="","",SUBTOTAL(3,D$7:D8098))</f>
        <v/>
      </c>
    </row>
    <row r="8099" spans="3:3">
      <c r="C8099" s="20" t="str">
        <f>+IF(D8099="","",SUBTOTAL(3,D$7:D8099))</f>
        <v/>
      </c>
    </row>
    <row r="8100" spans="3:3">
      <c r="C8100" s="20" t="str">
        <f>+IF(D8100="","",SUBTOTAL(3,D$7:D8100))</f>
        <v/>
      </c>
    </row>
    <row r="8101" spans="3:3">
      <c r="C8101" s="20" t="str">
        <f>+IF(D8101="","",SUBTOTAL(3,D$7:D8101))</f>
        <v/>
      </c>
    </row>
    <row r="8102" spans="3:3">
      <c r="C8102" s="20" t="str">
        <f>+IF(D8102="","",SUBTOTAL(3,D$7:D8102))</f>
        <v/>
      </c>
    </row>
    <row r="8103" spans="3:3">
      <c r="C8103" s="20" t="str">
        <f>+IF(D8103="","",SUBTOTAL(3,D$7:D8103))</f>
        <v/>
      </c>
    </row>
    <row r="8104" spans="3:3">
      <c r="C8104" s="20" t="str">
        <f>+IF(D8104="","",SUBTOTAL(3,D$7:D8104))</f>
        <v/>
      </c>
    </row>
    <row r="8105" spans="3:3">
      <c r="C8105" s="20" t="str">
        <f>+IF(D8105="","",SUBTOTAL(3,D$7:D8105))</f>
        <v/>
      </c>
    </row>
    <row r="8106" spans="3:3">
      <c r="C8106" s="20" t="str">
        <f>+IF(D8106="","",SUBTOTAL(3,D$7:D8106))</f>
        <v/>
      </c>
    </row>
    <row r="8107" spans="3:3">
      <c r="C8107" s="20" t="str">
        <f>+IF(D8107="","",SUBTOTAL(3,D$7:D8107))</f>
        <v/>
      </c>
    </row>
    <row r="8108" spans="3:3">
      <c r="C8108" s="20" t="str">
        <f>+IF(D8108="","",SUBTOTAL(3,D$7:D8108))</f>
        <v/>
      </c>
    </row>
    <row r="8109" spans="3:3">
      <c r="C8109" s="20" t="str">
        <f>+IF(D8109="","",SUBTOTAL(3,D$7:D8109))</f>
        <v/>
      </c>
    </row>
    <row r="8110" spans="3:3">
      <c r="C8110" s="20" t="str">
        <f>+IF(D8110="","",SUBTOTAL(3,D$7:D8110))</f>
        <v/>
      </c>
    </row>
    <row r="8111" spans="3:3">
      <c r="C8111" s="20" t="str">
        <f>+IF(D8111="","",SUBTOTAL(3,D$7:D8111))</f>
        <v/>
      </c>
    </row>
    <row r="8112" spans="3:3">
      <c r="C8112" s="20" t="str">
        <f>+IF(D8112="","",SUBTOTAL(3,D$7:D8112))</f>
        <v/>
      </c>
    </row>
    <row r="8113" spans="3:3">
      <c r="C8113" s="20" t="str">
        <f>+IF(D8113="","",SUBTOTAL(3,D$7:D8113))</f>
        <v/>
      </c>
    </row>
    <row r="8114" spans="3:3">
      <c r="C8114" s="20" t="str">
        <f>+IF(D8114="","",SUBTOTAL(3,D$7:D8114))</f>
        <v/>
      </c>
    </row>
    <row r="8115" spans="3:3">
      <c r="C8115" s="20" t="str">
        <f>+IF(D8115="","",SUBTOTAL(3,D$7:D8115))</f>
        <v/>
      </c>
    </row>
    <row r="8116" spans="3:3">
      <c r="C8116" s="20" t="str">
        <f>+IF(D8116="","",SUBTOTAL(3,D$7:D8116))</f>
        <v/>
      </c>
    </row>
    <row r="8117" spans="3:3">
      <c r="C8117" s="20" t="str">
        <f>+IF(D8117="","",SUBTOTAL(3,D$7:D8117))</f>
        <v/>
      </c>
    </row>
    <row r="8118" spans="3:3">
      <c r="C8118" s="20" t="str">
        <f>+IF(D8118="","",SUBTOTAL(3,D$7:D8118))</f>
        <v/>
      </c>
    </row>
    <row r="8119" spans="3:3">
      <c r="C8119" s="20" t="str">
        <f>+IF(D8119="","",SUBTOTAL(3,D$7:D8119))</f>
        <v/>
      </c>
    </row>
    <row r="8120" spans="3:3">
      <c r="C8120" s="20" t="str">
        <f>+IF(D8120="","",SUBTOTAL(3,D$7:D8120))</f>
        <v/>
      </c>
    </row>
    <row r="8121" spans="3:3">
      <c r="C8121" s="20" t="str">
        <f>+IF(D8121="","",SUBTOTAL(3,D$7:D8121))</f>
        <v/>
      </c>
    </row>
    <row r="8122" spans="3:3">
      <c r="C8122" s="20" t="str">
        <f>+IF(D8122="","",SUBTOTAL(3,D$7:D8122))</f>
        <v/>
      </c>
    </row>
    <row r="8123" spans="3:3">
      <c r="C8123" s="20" t="str">
        <f>+IF(D8123="","",SUBTOTAL(3,D$7:D8123))</f>
        <v/>
      </c>
    </row>
    <row r="8124" spans="3:3">
      <c r="C8124" s="20" t="str">
        <f>+IF(D8124="","",SUBTOTAL(3,D$7:D8124))</f>
        <v/>
      </c>
    </row>
    <row r="8125" spans="3:3">
      <c r="C8125" s="20" t="str">
        <f>+IF(D8125="","",SUBTOTAL(3,D$7:D8125))</f>
        <v/>
      </c>
    </row>
    <row r="8126" spans="3:3">
      <c r="C8126" s="20" t="str">
        <f>+IF(D8126="","",SUBTOTAL(3,D$7:D8126))</f>
        <v/>
      </c>
    </row>
    <row r="8127" spans="3:3">
      <c r="C8127" s="20" t="str">
        <f>+IF(D8127="","",SUBTOTAL(3,D$7:D8127))</f>
        <v/>
      </c>
    </row>
    <row r="8128" spans="3:3">
      <c r="C8128" s="20" t="str">
        <f>+IF(D8128="","",SUBTOTAL(3,D$7:D8128))</f>
        <v/>
      </c>
    </row>
    <row r="8129" spans="3:3">
      <c r="C8129" s="20" t="str">
        <f>+IF(D8129="","",SUBTOTAL(3,D$7:D8129))</f>
        <v/>
      </c>
    </row>
    <row r="8130" spans="3:3">
      <c r="C8130" s="20" t="str">
        <f>+IF(D8130="","",SUBTOTAL(3,D$7:D8130))</f>
        <v/>
      </c>
    </row>
    <row r="8131" spans="3:3">
      <c r="C8131" s="20" t="str">
        <f>+IF(D8131="","",SUBTOTAL(3,D$7:D8131))</f>
        <v/>
      </c>
    </row>
    <row r="8132" spans="3:3">
      <c r="C8132" s="20" t="str">
        <f>+IF(D8132="","",SUBTOTAL(3,D$7:D8132))</f>
        <v/>
      </c>
    </row>
    <row r="8133" spans="3:3">
      <c r="C8133" s="20" t="str">
        <f>+IF(D8133="","",SUBTOTAL(3,D$7:D8133))</f>
        <v/>
      </c>
    </row>
    <row r="8134" spans="3:3">
      <c r="C8134" s="20" t="str">
        <f>+IF(D8134="","",SUBTOTAL(3,D$7:D8134))</f>
        <v/>
      </c>
    </row>
    <row r="8135" spans="3:3">
      <c r="C8135" s="20" t="str">
        <f>+IF(D8135="","",SUBTOTAL(3,D$7:D8135))</f>
        <v/>
      </c>
    </row>
    <row r="8136" spans="3:3">
      <c r="C8136" s="20" t="str">
        <f>+IF(D8136="","",SUBTOTAL(3,D$7:D8136))</f>
        <v/>
      </c>
    </row>
    <row r="8137" spans="3:3">
      <c r="C8137" s="20" t="str">
        <f>+IF(D8137="","",SUBTOTAL(3,D$7:D8137))</f>
        <v/>
      </c>
    </row>
    <row r="8138" spans="3:3">
      <c r="C8138" s="20" t="str">
        <f>+IF(D8138="","",SUBTOTAL(3,D$7:D8138))</f>
        <v/>
      </c>
    </row>
    <row r="8139" spans="3:3">
      <c r="C8139" s="20" t="str">
        <f>+IF(D8139="","",SUBTOTAL(3,D$7:D8139))</f>
        <v/>
      </c>
    </row>
    <row r="8140" spans="3:3">
      <c r="C8140" s="20" t="str">
        <f>+IF(D8140="","",SUBTOTAL(3,D$7:D8140))</f>
        <v/>
      </c>
    </row>
    <row r="8141" spans="3:3">
      <c r="C8141" s="20" t="str">
        <f>+IF(D8141="","",SUBTOTAL(3,D$7:D8141))</f>
        <v/>
      </c>
    </row>
    <row r="8142" spans="3:3">
      <c r="C8142" s="20" t="str">
        <f>+IF(D8142="","",SUBTOTAL(3,D$7:D8142))</f>
        <v/>
      </c>
    </row>
    <row r="8143" spans="3:3">
      <c r="C8143" s="20" t="str">
        <f>+IF(D8143="","",SUBTOTAL(3,D$7:D8143))</f>
        <v/>
      </c>
    </row>
    <row r="8144" spans="3:3">
      <c r="C8144" s="20" t="str">
        <f>+IF(D8144="","",SUBTOTAL(3,D$7:D8144))</f>
        <v/>
      </c>
    </row>
    <row r="8145" spans="3:3">
      <c r="C8145" s="20" t="str">
        <f>+IF(D8145="","",SUBTOTAL(3,D$7:D8145))</f>
        <v/>
      </c>
    </row>
    <row r="8146" spans="3:3">
      <c r="C8146" s="20" t="str">
        <f>+IF(D8146="","",SUBTOTAL(3,D$7:D8146))</f>
        <v/>
      </c>
    </row>
    <row r="8147" spans="3:3">
      <c r="C8147" s="20" t="str">
        <f>+IF(D8147="","",SUBTOTAL(3,D$7:D8147))</f>
        <v/>
      </c>
    </row>
    <row r="8148" spans="3:3">
      <c r="C8148" s="20" t="str">
        <f>+IF(D8148="","",SUBTOTAL(3,D$7:D8148))</f>
        <v/>
      </c>
    </row>
    <row r="8149" spans="3:3">
      <c r="C8149" s="20" t="str">
        <f>+IF(D8149="","",SUBTOTAL(3,D$7:D8149))</f>
        <v/>
      </c>
    </row>
    <row r="8150" spans="3:3">
      <c r="C8150" s="20" t="str">
        <f>+IF(D8150="","",SUBTOTAL(3,D$7:D8150))</f>
        <v/>
      </c>
    </row>
    <row r="8151" spans="3:3">
      <c r="C8151" s="20" t="str">
        <f>+IF(D8151="","",SUBTOTAL(3,D$7:D8151))</f>
        <v/>
      </c>
    </row>
    <row r="8152" spans="3:3">
      <c r="C8152" s="20" t="str">
        <f>+IF(D8152="","",SUBTOTAL(3,D$7:D8152))</f>
        <v/>
      </c>
    </row>
    <row r="8153" spans="3:3">
      <c r="C8153" s="20" t="str">
        <f>+IF(D8153="","",SUBTOTAL(3,D$7:D8153))</f>
        <v/>
      </c>
    </row>
    <row r="8154" spans="3:3">
      <c r="C8154" s="20" t="str">
        <f>+IF(D8154="","",SUBTOTAL(3,D$7:D8154))</f>
        <v/>
      </c>
    </row>
    <row r="8155" spans="3:3">
      <c r="C8155" s="20" t="str">
        <f>+IF(D8155="","",SUBTOTAL(3,D$7:D8155))</f>
        <v/>
      </c>
    </row>
    <row r="8156" spans="3:3">
      <c r="C8156" s="20" t="str">
        <f>+IF(D8156="","",SUBTOTAL(3,D$7:D8156))</f>
        <v/>
      </c>
    </row>
    <row r="8157" spans="3:3">
      <c r="C8157" s="20" t="str">
        <f>+IF(D8157="","",SUBTOTAL(3,D$7:D8157))</f>
        <v/>
      </c>
    </row>
    <row r="8158" spans="3:3">
      <c r="C8158" s="20" t="str">
        <f>+IF(D8158="","",SUBTOTAL(3,D$7:D8158))</f>
        <v/>
      </c>
    </row>
    <row r="8159" spans="3:3">
      <c r="C8159" s="20" t="str">
        <f>+IF(D8159="","",SUBTOTAL(3,D$7:D8159))</f>
        <v/>
      </c>
    </row>
    <row r="8160" spans="3:3">
      <c r="C8160" s="20" t="str">
        <f>+IF(D8160="","",SUBTOTAL(3,D$7:D8160))</f>
        <v/>
      </c>
    </row>
    <row r="8161" spans="3:3">
      <c r="C8161" s="20" t="str">
        <f>+IF(D8161="","",SUBTOTAL(3,D$7:D8161))</f>
        <v/>
      </c>
    </row>
    <row r="8162" spans="3:3">
      <c r="C8162" s="20" t="str">
        <f>+IF(D8162="","",SUBTOTAL(3,D$7:D8162))</f>
        <v/>
      </c>
    </row>
    <row r="8163" spans="3:3">
      <c r="C8163" s="20" t="str">
        <f>+IF(D8163="","",SUBTOTAL(3,D$7:D8163))</f>
        <v/>
      </c>
    </row>
    <row r="8164" spans="3:3">
      <c r="C8164" s="20" t="str">
        <f>+IF(D8164="","",SUBTOTAL(3,D$7:D8164))</f>
        <v/>
      </c>
    </row>
    <row r="8165" spans="3:3">
      <c r="C8165" s="20" t="str">
        <f>+IF(D8165="","",SUBTOTAL(3,D$7:D8165))</f>
        <v/>
      </c>
    </row>
    <row r="8166" spans="3:3">
      <c r="C8166" s="20" t="str">
        <f>+IF(D8166="","",SUBTOTAL(3,D$7:D8166))</f>
        <v/>
      </c>
    </row>
    <row r="8167" spans="3:3">
      <c r="C8167" s="20" t="str">
        <f>+IF(D8167="","",SUBTOTAL(3,D$7:D8167))</f>
        <v/>
      </c>
    </row>
    <row r="8168" spans="3:3">
      <c r="C8168" s="20" t="str">
        <f>+IF(D8168="","",SUBTOTAL(3,D$7:D8168))</f>
        <v/>
      </c>
    </row>
    <row r="8169" spans="3:3">
      <c r="C8169" s="20" t="str">
        <f>+IF(D8169="","",SUBTOTAL(3,D$7:D8169))</f>
        <v/>
      </c>
    </row>
    <row r="8170" spans="3:3">
      <c r="C8170" s="20" t="str">
        <f>+IF(D8170="","",SUBTOTAL(3,D$7:D8170))</f>
        <v/>
      </c>
    </row>
    <row r="8171" spans="3:3">
      <c r="C8171" s="20" t="str">
        <f>+IF(D8171="","",SUBTOTAL(3,D$7:D8171))</f>
        <v/>
      </c>
    </row>
    <row r="8172" spans="3:3">
      <c r="C8172" s="20" t="str">
        <f>+IF(D8172="","",SUBTOTAL(3,D$7:D8172))</f>
        <v/>
      </c>
    </row>
    <row r="8173" spans="3:3">
      <c r="C8173" s="20" t="str">
        <f>+IF(D8173="","",SUBTOTAL(3,D$7:D8173))</f>
        <v/>
      </c>
    </row>
    <row r="8174" spans="3:3">
      <c r="C8174" s="20" t="str">
        <f>+IF(D8174="","",SUBTOTAL(3,D$7:D8174))</f>
        <v/>
      </c>
    </row>
    <row r="8175" spans="3:3">
      <c r="C8175" s="20" t="str">
        <f>+IF(D8175="","",SUBTOTAL(3,D$7:D8175))</f>
        <v/>
      </c>
    </row>
    <row r="8176" spans="3:3">
      <c r="C8176" s="20" t="str">
        <f>+IF(D8176="","",SUBTOTAL(3,D$7:D8176))</f>
        <v/>
      </c>
    </row>
    <row r="8177" spans="3:3">
      <c r="C8177" s="20" t="str">
        <f>+IF(D8177="","",SUBTOTAL(3,D$7:D8177))</f>
        <v/>
      </c>
    </row>
    <row r="8178" spans="3:3">
      <c r="C8178" s="20" t="str">
        <f>+IF(D8178="","",SUBTOTAL(3,D$7:D8178))</f>
        <v/>
      </c>
    </row>
    <row r="8179" spans="3:3">
      <c r="C8179" s="20" t="str">
        <f>+IF(D8179="","",SUBTOTAL(3,D$7:D8179))</f>
        <v/>
      </c>
    </row>
    <row r="8180" spans="3:3">
      <c r="C8180" s="20" t="str">
        <f>+IF(D8180="","",SUBTOTAL(3,D$7:D8180))</f>
        <v/>
      </c>
    </row>
    <row r="8181" spans="3:3">
      <c r="C8181" s="20" t="str">
        <f>+IF(D8181="","",SUBTOTAL(3,D$7:D8181))</f>
        <v/>
      </c>
    </row>
    <row r="8182" spans="3:3">
      <c r="C8182" s="20" t="str">
        <f>+IF(D8182="","",SUBTOTAL(3,D$7:D8182))</f>
        <v/>
      </c>
    </row>
    <row r="8183" spans="3:3">
      <c r="C8183" s="20" t="str">
        <f>+IF(D8183="","",SUBTOTAL(3,D$7:D8183))</f>
        <v/>
      </c>
    </row>
    <row r="8184" spans="3:3">
      <c r="C8184" s="20" t="str">
        <f>+IF(D8184="","",SUBTOTAL(3,D$7:D8184))</f>
        <v/>
      </c>
    </row>
    <row r="8185" spans="3:3">
      <c r="C8185" s="20" t="str">
        <f>+IF(D8185="","",SUBTOTAL(3,D$7:D8185))</f>
        <v/>
      </c>
    </row>
    <row r="8186" spans="3:3">
      <c r="C8186" s="20" t="str">
        <f>+IF(D8186="","",SUBTOTAL(3,D$7:D8186))</f>
        <v/>
      </c>
    </row>
    <row r="8187" spans="3:3">
      <c r="C8187" s="20" t="str">
        <f>+IF(D8187="","",SUBTOTAL(3,D$7:D8187))</f>
        <v/>
      </c>
    </row>
    <row r="8188" spans="3:3">
      <c r="C8188" s="20" t="str">
        <f>+IF(D8188="","",SUBTOTAL(3,D$7:D8188))</f>
        <v/>
      </c>
    </row>
    <row r="8189" spans="3:3">
      <c r="C8189" s="20" t="str">
        <f>+IF(D8189="","",SUBTOTAL(3,D$7:D8189))</f>
        <v/>
      </c>
    </row>
    <row r="8190" spans="3:3">
      <c r="C8190" s="20" t="str">
        <f>+IF(D8190="","",SUBTOTAL(3,D$7:D8190))</f>
        <v/>
      </c>
    </row>
    <row r="8191" spans="3:3">
      <c r="C8191" s="20" t="str">
        <f>+IF(D8191="","",SUBTOTAL(3,D$7:D8191))</f>
        <v/>
      </c>
    </row>
    <row r="8192" spans="3:3">
      <c r="C8192" s="20" t="str">
        <f>+IF(D8192="","",SUBTOTAL(3,D$7:D8192))</f>
        <v/>
      </c>
    </row>
    <row r="8193" spans="3:3">
      <c r="C8193" s="20" t="str">
        <f>+IF(D8193="","",SUBTOTAL(3,D$7:D8193))</f>
        <v/>
      </c>
    </row>
    <row r="8194" spans="3:3">
      <c r="C8194" s="20" t="str">
        <f>+IF(D8194="","",SUBTOTAL(3,D$7:D8194))</f>
        <v/>
      </c>
    </row>
    <row r="8195" spans="3:3">
      <c r="C8195" s="20" t="str">
        <f>+IF(D8195="","",SUBTOTAL(3,D$7:D8195))</f>
        <v/>
      </c>
    </row>
    <row r="8196" spans="3:3">
      <c r="C8196" s="20" t="str">
        <f>+IF(D8196="","",SUBTOTAL(3,D$7:D8196))</f>
        <v/>
      </c>
    </row>
    <row r="8197" spans="3:3">
      <c r="C8197" s="20" t="str">
        <f>+IF(D8197="","",SUBTOTAL(3,D$7:D8197))</f>
        <v/>
      </c>
    </row>
    <row r="8198" spans="3:3">
      <c r="C8198" s="20" t="str">
        <f>+IF(D8198="","",SUBTOTAL(3,D$7:D8198))</f>
        <v/>
      </c>
    </row>
    <row r="8199" spans="3:3">
      <c r="C8199" s="20" t="str">
        <f>+IF(D8199="","",SUBTOTAL(3,D$7:D8199))</f>
        <v/>
      </c>
    </row>
    <row r="8200" spans="3:3">
      <c r="C8200" s="20" t="str">
        <f>+IF(D8200="","",SUBTOTAL(3,D$7:D8200))</f>
        <v/>
      </c>
    </row>
    <row r="8201" spans="3:3">
      <c r="C8201" s="20" t="str">
        <f>+IF(D8201="","",SUBTOTAL(3,D$7:D8201))</f>
        <v/>
      </c>
    </row>
    <row r="8202" spans="3:3">
      <c r="C8202" s="20" t="str">
        <f>+IF(D8202="","",SUBTOTAL(3,D$7:D8202))</f>
        <v/>
      </c>
    </row>
    <row r="8203" spans="3:3">
      <c r="C8203" s="20" t="str">
        <f>+IF(D8203="","",SUBTOTAL(3,D$7:D8203))</f>
        <v/>
      </c>
    </row>
    <row r="8204" spans="3:3">
      <c r="C8204" s="20" t="str">
        <f>+IF(D8204="","",SUBTOTAL(3,D$7:D8204))</f>
        <v/>
      </c>
    </row>
    <row r="8205" spans="3:3">
      <c r="C8205" s="20" t="str">
        <f>+IF(D8205="","",SUBTOTAL(3,D$7:D8205))</f>
        <v/>
      </c>
    </row>
    <row r="8206" spans="3:3">
      <c r="C8206" s="20" t="str">
        <f>+IF(D8206="","",SUBTOTAL(3,D$7:D8206))</f>
        <v/>
      </c>
    </row>
    <row r="8207" spans="3:3">
      <c r="C8207" s="20" t="str">
        <f>+IF(D8207="","",SUBTOTAL(3,D$7:D8207))</f>
        <v/>
      </c>
    </row>
    <row r="8208" spans="3:3">
      <c r="C8208" s="20" t="str">
        <f>+IF(D8208="","",SUBTOTAL(3,D$7:D8208))</f>
        <v/>
      </c>
    </row>
    <row r="8209" spans="3:3">
      <c r="C8209" s="20" t="str">
        <f>+IF(D8209="","",SUBTOTAL(3,D$7:D8209))</f>
        <v/>
      </c>
    </row>
    <row r="8210" spans="3:3">
      <c r="C8210" s="20" t="str">
        <f>+IF(D8210="","",SUBTOTAL(3,D$7:D8210))</f>
        <v/>
      </c>
    </row>
    <row r="8211" spans="3:3">
      <c r="C8211" s="20" t="str">
        <f>+IF(D8211="","",SUBTOTAL(3,D$7:D8211))</f>
        <v/>
      </c>
    </row>
    <row r="8212" spans="3:3">
      <c r="C8212" s="20" t="str">
        <f>+IF(D8212="","",SUBTOTAL(3,D$7:D8212))</f>
        <v/>
      </c>
    </row>
    <row r="8213" spans="3:3">
      <c r="C8213" s="20" t="str">
        <f>+IF(D8213="","",SUBTOTAL(3,D$7:D8213))</f>
        <v/>
      </c>
    </row>
    <row r="8214" spans="3:3">
      <c r="C8214" s="20" t="str">
        <f>+IF(D8214="","",SUBTOTAL(3,D$7:D8214))</f>
        <v/>
      </c>
    </row>
    <row r="8215" spans="3:3">
      <c r="C8215" s="20" t="str">
        <f>+IF(D8215="","",SUBTOTAL(3,D$7:D8215))</f>
        <v/>
      </c>
    </row>
    <row r="8216" spans="3:3">
      <c r="C8216" s="20" t="str">
        <f>+IF(D8216="","",SUBTOTAL(3,D$7:D8216))</f>
        <v/>
      </c>
    </row>
    <row r="8217" spans="3:3">
      <c r="C8217" s="20" t="str">
        <f>+IF(D8217="","",SUBTOTAL(3,D$7:D8217))</f>
        <v/>
      </c>
    </row>
    <row r="8218" spans="3:3">
      <c r="C8218" s="20" t="str">
        <f>+IF(D8218="","",SUBTOTAL(3,D$7:D8218))</f>
        <v/>
      </c>
    </row>
    <row r="8219" spans="3:3">
      <c r="C8219" s="20" t="str">
        <f>+IF(D8219="","",SUBTOTAL(3,D$7:D8219))</f>
        <v/>
      </c>
    </row>
    <row r="8220" spans="3:3">
      <c r="C8220" s="20" t="str">
        <f>+IF(D8220="","",SUBTOTAL(3,D$7:D8220))</f>
        <v/>
      </c>
    </row>
    <row r="8221" spans="3:3">
      <c r="C8221" s="20" t="str">
        <f>+IF(D8221="","",SUBTOTAL(3,D$7:D8221))</f>
        <v/>
      </c>
    </row>
    <row r="8222" spans="3:3">
      <c r="C8222" s="20" t="str">
        <f>+IF(D8222="","",SUBTOTAL(3,D$7:D8222))</f>
        <v/>
      </c>
    </row>
    <row r="8223" spans="3:3">
      <c r="C8223" s="20" t="str">
        <f>+IF(D8223="","",SUBTOTAL(3,D$7:D8223))</f>
        <v/>
      </c>
    </row>
    <row r="8224" spans="3:3">
      <c r="C8224" s="20" t="str">
        <f>+IF(D8224="","",SUBTOTAL(3,D$7:D8224))</f>
        <v/>
      </c>
    </row>
    <row r="8225" spans="3:3">
      <c r="C8225" s="20" t="str">
        <f>+IF(D8225="","",SUBTOTAL(3,D$7:D8225))</f>
        <v/>
      </c>
    </row>
    <row r="8226" spans="3:3">
      <c r="C8226" s="20" t="str">
        <f>+IF(D8226="","",SUBTOTAL(3,D$7:D8226))</f>
        <v/>
      </c>
    </row>
    <row r="8227" spans="3:3">
      <c r="C8227" s="20" t="str">
        <f>+IF(D8227="","",SUBTOTAL(3,D$7:D8227))</f>
        <v/>
      </c>
    </row>
    <row r="8228" spans="3:3">
      <c r="C8228" s="20" t="str">
        <f>+IF(D8228="","",SUBTOTAL(3,D$7:D8228))</f>
        <v/>
      </c>
    </row>
    <row r="8229" spans="3:3">
      <c r="C8229" s="20" t="str">
        <f>+IF(D8229="","",SUBTOTAL(3,D$7:D8229))</f>
        <v/>
      </c>
    </row>
    <row r="8230" spans="3:3">
      <c r="C8230" s="20" t="str">
        <f>+IF(D8230="","",SUBTOTAL(3,D$7:D8230))</f>
        <v/>
      </c>
    </row>
    <row r="8231" spans="3:3">
      <c r="C8231" s="20" t="str">
        <f>+IF(D8231="","",SUBTOTAL(3,D$7:D8231))</f>
        <v/>
      </c>
    </row>
    <row r="8232" spans="3:3">
      <c r="C8232" s="20" t="str">
        <f>+IF(D8232="","",SUBTOTAL(3,D$7:D8232))</f>
        <v/>
      </c>
    </row>
    <row r="8233" spans="3:3">
      <c r="C8233" s="20" t="str">
        <f>+IF(D8233="","",SUBTOTAL(3,D$7:D8233))</f>
        <v/>
      </c>
    </row>
    <row r="8234" spans="3:3">
      <c r="C8234" s="20" t="str">
        <f>+IF(D8234="","",SUBTOTAL(3,D$7:D8234))</f>
        <v/>
      </c>
    </row>
    <row r="8235" spans="3:3">
      <c r="C8235" s="20" t="str">
        <f>+IF(D8235="","",SUBTOTAL(3,D$7:D8235))</f>
        <v/>
      </c>
    </row>
    <row r="8236" spans="3:3">
      <c r="C8236" s="20" t="str">
        <f>+IF(D8236="","",SUBTOTAL(3,D$7:D8236))</f>
        <v/>
      </c>
    </row>
    <row r="8237" spans="3:3">
      <c r="C8237" s="20" t="str">
        <f>+IF(D8237="","",SUBTOTAL(3,D$7:D8237))</f>
        <v/>
      </c>
    </row>
    <row r="8238" spans="3:3">
      <c r="C8238" s="20" t="str">
        <f>+IF(D8238="","",SUBTOTAL(3,D$7:D8238))</f>
        <v/>
      </c>
    </row>
    <row r="8239" spans="3:3">
      <c r="C8239" s="20" t="str">
        <f>+IF(D8239="","",SUBTOTAL(3,D$7:D8239))</f>
        <v/>
      </c>
    </row>
    <row r="8240" spans="3:3">
      <c r="C8240" s="20" t="str">
        <f>+IF(D8240="","",SUBTOTAL(3,D$7:D8240))</f>
        <v/>
      </c>
    </row>
    <row r="8241" spans="3:3">
      <c r="C8241" s="20" t="str">
        <f>+IF(D8241="","",SUBTOTAL(3,D$7:D8241))</f>
        <v/>
      </c>
    </row>
    <row r="8242" spans="3:3">
      <c r="C8242" s="20" t="str">
        <f>+IF(D8242="","",SUBTOTAL(3,D$7:D8242))</f>
        <v/>
      </c>
    </row>
    <row r="8243" spans="3:3">
      <c r="C8243" s="20" t="str">
        <f>+IF(D8243="","",SUBTOTAL(3,D$7:D8243))</f>
        <v/>
      </c>
    </row>
    <row r="8244" spans="3:3">
      <c r="C8244" s="20" t="str">
        <f>+IF(D8244="","",SUBTOTAL(3,D$7:D8244))</f>
        <v/>
      </c>
    </row>
    <row r="8245" spans="3:3">
      <c r="C8245" s="20" t="str">
        <f>+IF(D8245="","",SUBTOTAL(3,D$7:D8245))</f>
        <v/>
      </c>
    </row>
    <row r="8246" spans="3:3">
      <c r="C8246" s="20" t="str">
        <f>+IF(D8246="","",SUBTOTAL(3,D$7:D8246))</f>
        <v/>
      </c>
    </row>
    <row r="8247" spans="3:3">
      <c r="C8247" s="20" t="str">
        <f>+IF(D8247="","",SUBTOTAL(3,D$7:D8247))</f>
        <v/>
      </c>
    </row>
    <row r="8248" spans="3:3">
      <c r="C8248" s="20" t="str">
        <f>+IF(D8248="","",SUBTOTAL(3,D$7:D8248))</f>
        <v/>
      </c>
    </row>
    <row r="8249" spans="3:3">
      <c r="C8249" s="20" t="str">
        <f>+IF(D8249="","",SUBTOTAL(3,D$7:D8249))</f>
        <v/>
      </c>
    </row>
    <row r="8250" spans="3:3">
      <c r="C8250" s="20" t="str">
        <f>+IF(D8250="","",SUBTOTAL(3,D$7:D8250))</f>
        <v/>
      </c>
    </row>
    <row r="8251" spans="3:3">
      <c r="C8251" s="20" t="str">
        <f>+IF(D8251="","",SUBTOTAL(3,D$7:D8251))</f>
        <v/>
      </c>
    </row>
    <row r="8252" spans="3:3">
      <c r="C8252" s="20" t="str">
        <f>+IF(D8252="","",SUBTOTAL(3,D$7:D8252))</f>
        <v/>
      </c>
    </row>
    <row r="8253" spans="3:3">
      <c r="C8253" s="20" t="str">
        <f>+IF(D8253="","",SUBTOTAL(3,D$7:D8253))</f>
        <v/>
      </c>
    </row>
    <row r="8254" spans="3:3">
      <c r="C8254" s="20" t="str">
        <f>+IF(D8254="","",SUBTOTAL(3,D$7:D8254))</f>
        <v/>
      </c>
    </row>
    <row r="8255" spans="3:3">
      <c r="C8255" s="20" t="str">
        <f>+IF(D8255="","",SUBTOTAL(3,D$7:D8255))</f>
        <v/>
      </c>
    </row>
    <row r="8256" spans="3:3">
      <c r="C8256" s="20" t="str">
        <f>+IF(D8256="","",SUBTOTAL(3,D$7:D8256))</f>
        <v/>
      </c>
    </row>
    <row r="8257" spans="3:3">
      <c r="C8257" s="20" t="str">
        <f>+IF(D8257="","",SUBTOTAL(3,D$7:D8257))</f>
        <v/>
      </c>
    </row>
    <row r="8258" spans="3:3">
      <c r="C8258" s="20" t="str">
        <f>+IF(D8258="","",SUBTOTAL(3,D$7:D8258))</f>
        <v/>
      </c>
    </row>
    <row r="8259" spans="3:3">
      <c r="C8259" s="20" t="str">
        <f>+IF(D8259="","",SUBTOTAL(3,D$7:D8259))</f>
        <v/>
      </c>
    </row>
    <row r="8260" spans="3:3">
      <c r="C8260" s="20" t="str">
        <f>+IF(D8260="","",SUBTOTAL(3,D$7:D8260))</f>
        <v/>
      </c>
    </row>
    <row r="8261" spans="3:3">
      <c r="C8261" s="20" t="str">
        <f>+IF(D8261="","",SUBTOTAL(3,D$7:D8261))</f>
        <v/>
      </c>
    </row>
    <row r="8262" spans="3:3">
      <c r="C8262" s="20" t="str">
        <f>+IF(D8262="","",SUBTOTAL(3,D$7:D8262))</f>
        <v/>
      </c>
    </row>
    <row r="8263" spans="3:3">
      <c r="C8263" s="20" t="str">
        <f>+IF(D8263="","",SUBTOTAL(3,D$7:D8263))</f>
        <v/>
      </c>
    </row>
    <row r="8264" spans="3:3">
      <c r="C8264" s="20" t="str">
        <f>+IF(D8264="","",SUBTOTAL(3,D$7:D8264))</f>
        <v/>
      </c>
    </row>
    <row r="8265" spans="3:3">
      <c r="C8265" s="20" t="str">
        <f>+IF(D8265="","",SUBTOTAL(3,D$7:D8265))</f>
        <v/>
      </c>
    </row>
    <row r="8266" spans="3:3">
      <c r="C8266" s="20" t="str">
        <f>+IF(D8266="","",SUBTOTAL(3,D$7:D8266))</f>
        <v/>
      </c>
    </row>
    <row r="8267" spans="3:3">
      <c r="C8267" s="20" t="str">
        <f>+IF(D8267="","",SUBTOTAL(3,D$7:D8267))</f>
        <v/>
      </c>
    </row>
    <row r="8268" spans="3:3">
      <c r="C8268" s="20" t="str">
        <f>+IF(D8268="","",SUBTOTAL(3,D$7:D8268))</f>
        <v/>
      </c>
    </row>
    <row r="8269" spans="3:3">
      <c r="C8269" s="20" t="str">
        <f>+IF(D8269="","",SUBTOTAL(3,D$7:D8269))</f>
        <v/>
      </c>
    </row>
    <row r="8270" spans="3:3">
      <c r="C8270" s="20" t="str">
        <f>+IF(D8270="","",SUBTOTAL(3,D$7:D8270))</f>
        <v/>
      </c>
    </row>
    <row r="8271" spans="3:3">
      <c r="C8271" s="20" t="str">
        <f>+IF(D8271="","",SUBTOTAL(3,D$7:D8271))</f>
        <v/>
      </c>
    </row>
    <row r="8272" spans="3:3">
      <c r="C8272" s="20" t="str">
        <f>+IF(D8272="","",SUBTOTAL(3,D$7:D8272))</f>
        <v/>
      </c>
    </row>
    <row r="8273" spans="3:3">
      <c r="C8273" s="20" t="str">
        <f>+IF(D8273="","",SUBTOTAL(3,D$7:D8273))</f>
        <v/>
      </c>
    </row>
    <row r="8274" spans="3:3">
      <c r="C8274" s="20" t="str">
        <f>+IF(D8274="","",SUBTOTAL(3,D$7:D8274))</f>
        <v/>
      </c>
    </row>
    <row r="8275" spans="3:3">
      <c r="C8275" s="20" t="str">
        <f>+IF(D8275="","",SUBTOTAL(3,D$7:D8275))</f>
        <v/>
      </c>
    </row>
    <row r="8276" spans="3:3">
      <c r="C8276" s="20" t="str">
        <f>+IF(D8276="","",SUBTOTAL(3,D$7:D8276))</f>
        <v/>
      </c>
    </row>
    <row r="8277" spans="3:3">
      <c r="C8277" s="20" t="str">
        <f>+IF(D8277="","",SUBTOTAL(3,D$7:D8277))</f>
        <v/>
      </c>
    </row>
    <row r="8278" spans="3:3">
      <c r="C8278" s="20" t="str">
        <f>+IF(D8278="","",SUBTOTAL(3,D$7:D8278))</f>
        <v/>
      </c>
    </row>
    <row r="8279" spans="3:3">
      <c r="C8279" s="20" t="str">
        <f>+IF(D8279="","",SUBTOTAL(3,D$7:D8279))</f>
        <v/>
      </c>
    </row>
    <row r="8280" spans="3:3">
      <c r="C8280" s="20" t="str">
        <f>+IF(D8280="","",SUBTOTAL(3,D$7:D8280))</f>
        <v/>
      </c>
    </row>
    <row r="8281" spans="3:3">
      <c r="C8281" s="20" t="str">
        <f>+IF(D8281="","",SUBTOTAL(3,D$7:D8281))</f>
        <v/>
      </c>
    </row>
    <row r="8282" spans="3:3">
      <c r="C8282" s="20" t="str">
        <f>+IF(D8282="","",SUBTOTAL(3,D$7:D8282))</f>
        <v/>
      </c>
    </row>
    <row r="8283" spans="3:3">
      <c r="C8283" s="20" t="str">
        <f>+IF(D8283="","",SUBTOTAL(3,D$7:D8283))</f>
        <v/>
      </c>
    </row>
    <row r="8284" spans="3:3">
      <c r="C8284" s="20" t="str">
        <f>+IF(D8284="","",SUBTOTAL(3,D$7:D8284))</f>
        <v/>
      </c>
    </row>
    <row r="8285" spans="3:3">
      <c r="C8285" s="20" t="str">
        <f>+IF(D8285="","",SUBTOTAL(3,D$7:D8285))</f>
        <v/>
      </c>
    </row>
    <row r="8286" spans="3:3">
      <c r="C8286" s="20" t="str">
        <f>+IF(D8286="","",SUBTOTAL(3,D$7:D8286))</f>
        <v/>
      </c>
    </row>
    <row r="8287" spans="3:3">
      <c r="C8287" s="20" t="str">
        <f>+IF(D8287="","",SUBTOTAL(3,D$7:D8287))</f>
        <v/>
      </c>
    </row>
    <row r="8288" spans="3:3">
      <c r="C8288" s="20" t="str">
        <f>+IF(D8288="","",SUBTOTAL(3,D$7:D8288))</f>
        <v/>
      </c>
    </row>
    <row r="8289" spans="3:3">
      <c r="C8289" s="20" t="str">
        <f>+IF(D8289="","",SUBTOTAL(3,D$7:D8289))</f>
        <v/>
      </c>
    </row>
    <row r="8290" spans="3:3">
      <c r="C8290" s="20" t="str">
        <f>+IF(D8290="","",SUBTOTAL(3,D$7:D8290))</f>
        <v/>
      </c>
    </row>
    <row r="8291" spans="3:3">
      <c r="C8291" s="20" t="str">
        <f>+IF(D8291="","",SUBTOTAL(3,D$7:D8291))</f>
        <v/>
      </c>
    </row>
    <row r="8292" spans="3:3">
      <c r="C8292" s="20" t="str">
        <f>+IF(D8292="","",SUBTOTAL(3,D$7:D8292))</f>
        <v/>
      </c>
    </row>
    <row r="8293" spans="3:3">
      <c r="C8293" s="20" t="str">
        <f>+IF(D8293="","",SUBTOTAL(3,D$7:D8293))</f>
        <v/>
      </c>
    </row>
    <row r="8294" spans="3:3">
      <c r="C8294" s="20" t="str">
        <f>+IF(D8294="","",SUBTOTAL(3,D$7:D8294))</f>
        <v/>
      </c>
    </row>
    <row r="8295" spans="3:3">
      <c r="C8295" s="20" t="str">
        <f>+IF(D8295="","",SUBTOTAL(3,D$7:D8295))</f>
        <v/>
      </c>
    </row>
    <row r="8296" spans="3:3">
      <c r="C8296" s="20" t="str">
        <f>+IF(D8296="","",SUBTOTAL(3,D$7:D8296))</f>
        <v/>
      </c>
    </row>
    <row r="8297" spans="3:3">
      <c r="C8297" s="20" t="str">
        <f>+IF(D8297="","",SUBTOTAL(3,D$7:D8297))</f>
        <v/>
      </c>
    </row>
    <row r="8298" spans="3:3">
      <c r="C8298" s="20" t="str">
        <f>+IF(D8298="","",SUBTOTAL(3,D$7:D8298))</f>
        <v/>
      </c>
    </row>
    <row r="8299" spans="3:3">
      <c r="C8299" s="20" t="str">
        <f>+IF(D8299="","",SUBTOTAL(3,D$7:D8299))</f>
        <v/>
      </c>
    </row>
    <row r="8300" spans="3:3">
      <c r="C8300" s="20" t="str">
        <f>+IF(D8300="","",SUBTOTAL(3,D$7:D8300))</f>
        <v/>
      </c>
    </row>
    <row r="8301" spans="3:3">
      <c r="C8301" s="20" t="str">
        <f>+IF(D8301="","",SUBTOTAL(3,D$7:D8301))</f>
        <v/>
      </c>
    </row>
    <row r="8302" spans="3:3">
      <c r="C8302" s="20" t="str">
        <f>+IF(D8302="","",SUBTOTAL(3,D$7:D8302))</f>
        <v/>
      </c>
    </row>
    <row r="8303" spans="3:3">
      <c r="C8303" s="20" t="str">
        <f>+IF(D8303="","",SUBTOTAL(3,D$7:D8303))</f>
        <v/>
      </c>
    </row>
    <row r="8304" spans="3:3">
      <c r="C8304" s="20" t="str">
        <f>+IF(D8304="","",SUBTOTAL(3,D$7:D8304))</f>
        <v/>
      </c>
    </row>
    <row r="8305" spans="3:3">
      <c r="C8305" s="20" t="str">
        <f>+IF(D8305="","",SUBTOTAL(3,D$7:D8305))</f>
        <v/>
      </c>
    </row>
    <row r="8306" spans="3:3">
      <c r="C8306" s="20" t="str">
        <f>+IF(D8306="","",SUBTOTAL(3,D$7:D8306))</f>
        <v/>
      </c>
    </row>
    <row r="8307" spans="3:3">
      <c r="C8307" s="20" t="str">
        <f>+IF(D8307="","",SUBTOTAL(3,D$7:D8307))</f>
        <v/>
      </c>
    </row>
    <row r="8308" spans="3:3">
      <c r="C8308" s="20" t="str">
        <f>+IF(D8308="","",SUBTOTAL(3,D$7:D8308))</f>
        <v/>
      </c>
    </row>
    <row r="8309" spans="3:3">
      <c r="C8309" s="20" t="str">
        <f>+IF(D8309="","",SUBTOTAL(3,D$7:D8309))</f>
        <v/>
      </c>
    </row>
    <row r="8310" spans="3:3">
      <c r="C8310" s="20" t="str">
        <f>+IF(D8310="","",SUBTOTAL(3,D$7:D8310))</f>
        <v/>
      </c>
    </row>
    <row r="8311" spans="3:3">
      <c r="C8311" s="20" t="str">
        <f>+IF(D8311="","",SUBTOTAL(3,D$7:D8311))</f>
        <v/>
      </c>
    </row>
    <row r="8312" spans="3:3">
      <c r="C8312" s="20" t="str">
        <f>+IF(D8312="","",SUBTOTAL(3,D$7:D8312))</f>
        <v/>
      </c>
    </row>
    <row r="8313" spans="3:3">
      <c r="C8313" s="20" t="str">
        <f>+IF(D8313="","",SUBTOTAL(3,D$7:D8313))</f>
        <v/>
      </c>
    </row>
    <row r="8314" spans="3:3">
      <c r="C8314" s="20" t="str">
        <f>+IF(D8314="","",SUBTOTAL(3,D$7:D8314))</f>
        <v/>
      </c>
    </row>
    <row r="8315" spans="3:3">
      <c r="C8315" s="20" t="str">
        <f>+IF(D8315="","",SUBTOTAL(3,D$7:D8315))</f>
        <v/>
      </c>
    </row>
    <row r="8316" spans="3:3">
      <c r="C8316" s="20" t="str">
        <f>+IF(D8316="","",SUBTOTAL(3,D$7:D8316))</f>
        <v/>
      </c>
    </row>
    <row r="8317" spans="3:3">
      <c r="C8317" s="20" t="str">
        <f>+IF(D8317="","",SUBTOTAL(3,D$7:D8317))</f>
        <v/>
      </c>
    </row>
    <row r="8318" spans="3:3">
      <c r="C8318" s="20" t="str">
        <f>+IF(D8318="","",SUBTOTAL(3,D$7:D8318))</f>
        <v/>
      </c>
    </row>
    <row r="8319" spans="3:3">
      <c r="C8319" s="20" t="str">
        <f>+IF(D8319="","",SUBTOTAL(3,D$7:D8319))</f>
        <v/>
      </c>
    </row>
    <row r="8320" spans="3:3">
      <c r="C8320" s="20" t="str">
        <f>+IF(D8320="","",SUBTOTAL(3,D$7:D8320))</f>
        <v/>
      </c>
    </row>
    <row r="8321" spans="3:3">
      <c r="C8321" s="20" t="str">
        <f>+IF(D8321="","",SUBTOTAL(3,D$7:D8321))</f>
        <v/>
      </c>
    </row>
    <row r="8322" spans="3:3">
      <c r="C8322" s="20" t="str">
        <f>+IF(D8322="","",SUBTOTAL(3,D$7:D8322))</f>
        <v/>
      </c>
    </row>
    <row r="8323" spans="3:3">
      <c r="C8323" s="20" t="str">
        <f>+IF(D8323="","",SUBTOTAL(3,D$7:D8323))</f>
        <v/>
      </c>
    </row>
    <row r="8324" spans="3:3">
      <c r="C8324" s="20" t="str">
        <f>+IF(D8324="","",SUBTOTAL(3,D$7:D8324))</f>
        <v/>
      </c>
    </row>
    <row r="8325" spans="3:3">
      <c r="C8325" s="20" t="str">
        <f>+IF(D8325="","",SUBTOTAL(3,D$7:D8325))</f>
        <v/>
      </c>
    </row>
    <row r="8326" spans="3:3">
      <c r="C8326" s="20" t="str">
        <f>+IF(D8326="","",SUBTOTAL(3,D$7:D8326))</f>
        <v/>
      </c>
    </row>
    <row r="8327" spans="3:3">
      <c r="C8327" s="20" t="str">
        <f>+IF(D8327="","",SUBTOTAL(3,D$7:D8327))</f>
        <v/>
      </c>
    </row>
    <row r="8328" spans="3:3">
      <c r="C8328" s="20" t="str">
        <f>+IF(D8328="","",SUBTOTAL(3,D$7:D8328))</f>
        <v/>
      </c>
    </row>
    <row r="8329" spans="3:3">
      <c r="C8329" s="20" t="str">
        <f>+IF(D8329="","",SUBTOTAL(3,D$7:D8329))</f>
        <v/>
      </c>
    </row>
    <row r="8330" spans="3:3">
      <c r="C8330" s="20" t="str">
        <f>+IF(D8330="","",SUBTOTAL(3,D$7:D8330))</f>
        <v/>
      </c>
    </row>
    <row r="8331" spans="3:3">
      <c r="C8331" s="20" t="str">
        <f>+IF(D8331="","",SUBTOTAL(3,D$7:D8331))</f>
        <v/>
      </c>
    </row>
    <row r="8332" spans="3:3">
      <c r="C8332" s="20" t="str">
        <f>+IF(D8332="","",SUBTOTAL(3,D$7:D8332))</f>
        <v/>
      </c>
    </row>
    <row r="8333" spans="3:3">
      <c r="C8333" s="20" t="str">
        <f>+IF(D8333="","",SUBTOTAL(3,D$7:D8333))</f>
        <v/>
      </c>
    </row>
    <row r="8334" spans="3:3">
      <c r="C8334" s="20" t="str">
        <f>+IF(D8334="","",SUBTOTAL(3,D$7:D8334))</f>
        <v/>
      </c>
    </row>
    <row r="8335" spans="3:3">
      <c r="C8335" s="20" t="str">
        <f>+IF(D8335="","",SUBTOTAL(3,D$7:D8335))</f>
        <v/>
      </c>
    </row>
    <row r="8336" spans="3:3">
      <c r="C8336" s="20" t="str">
        <f>+IF(D8336="","",SUBTOTAL(3,D$7:D8336))</f>
        <v/>
      </c>
    </row>
    <row r="8337" spans="3:3">
      <c r="C8337" s="20" t="str">
        <f>+IF(D8337="","",SUBTOTAL(3,D$7:D8337))</f>
        <v/>
      </c>
    </row>
    <row r="8338" spans="3:3">
      <c r="C8338" s="20" t="str">
        <f>+IF(D8338="","",SUBTOTAL(3,D$7:D8338))</f>
        <v/>
      </c>
    </row>
    <row r="8339" spans="3:3">
      <c r="C8339" s="20" t="str">
        <f>+IF(D8339="","",SUBTOTAL(3,D$7:D8339))</f>
        <v/>
      </c>
    </row>
    <row r="8340" spans="3:3">
      <c r="C8340" s="20" t="str">
        <f>+IF(D8340="","",SUBTOTAL(3,D$7:D8340))</f>
        <v/>
      </c>
    </row>
    <row r="8341" spans="3:3">
      <c r="C8341" s="20" t="str">
        <f>+IF(D8341="","",SUBTOTAL(3,D$7:D8341))</f>
        <v/>
      </c>
    </row>
    <row r="8342" spans="3:3">
      <c r="C8342" s="20" t="str">
        <f>+IF(D8342="","",SUBTOTAL(3,D$7:D8342))</f>
        <v/>
      </c>
    </row>
    <row r="8343" spans="3:3">
      <c r="C8343" s="20" t="str">
        <f>+IF(D8343="","",SUBTOTAL(3,D$7:D8343))</f>
        <v/>
      </c>
    </row>
    <row r="8344" spans="3:3">
      <c r="C8344" s="20" t="str">
        <f>+IF(D8344="","",SUBTOTAL(3,D$7:D8344))</f>
        <v/>
      </c>
    </row>
    <row r="8345" spans="3:3">
      <c r="C8345" s="20" t="str">
        <f>+IF(D8345="","",SUBTOTAL(3,D$7:D8345))</f>
        <v/>
      </c>
    </row>
    <row r="8346" spans="3:3">
      <c r="C8346" s="20" t="str">
        <f>+IF(D8346="","",SUBTOTAL(3,D$7:D8346))</f>
        <v/>
      </c>
    </row>
    <row r="8347" spans="3:3">
      <c r="C8347" s="20" t="str">
        <f>+IF(D8347="","",SUBTOTAL(3,D$7:D8347))</f>
        <v/>
      </c>
    </row>
    <row r="8348" spans="3:3">
      <c r="C8348" s="20" t="str">
        <f>+IF(D8348="","",SUBTOTAL(3,D$7:D8348))</f>
        <v/>
      </c>
    </row>
    <row r="8349" spans="3:3">
      <c r="C8349" s="20" t="str">
        <f>+IF(D8349="","",SUBTOTAL(3,D$7:D8349))</f>
        <v/>
      </c>
    </row>
    <row r="8350" spans="3:3">
      <c r="C8350" s="20" t="str">
        <f>+IF(D8350="","",SUBTOTAL(3,D$7:D8350))</f>
        <v/>
      </c>
    </row>
    <row r="8351" spans="3:3">
      <c r="C8351" s="20" t="str">
        <f>+IF(D8351="","",SUBTOTAL(3,D$7:D8351))</f>
        <v/>
      </c>
    </row>
    <row r="8352" spans="3:3">
      <c r="C8352" s="20" t="str">
        <f>+IF(D8352="","",SUBTOTAL(3,D$7:D8352))</f>
        <v/>
      </c>
    </row>
    <row r="8353" spans="3:3">
      <c r="C8353" s="20" t="str">
        <f>+IF(D8353="","",SUBTOTAL(3,D$7:D8353))</f>
        <v/>
      </c>
    </row>
    <row r="8354" spans="3:3">
      <c r="C8354" s="20" t="str">
        <f>+IF(D8354="","",SUBTOTAL(3,D$7:D8354))</f>
        <v/>
      </c>
    </row>
    <row r="8355" spans="3:3">
      <c r="C8355" s="20" t="str">
        <f>+IF(D8355="","",SUBTOTAL(3,D$7:D8355))</f>
        <v/>
      </c>
    </row>
    <row r="8356" spans="3:3">
      <c r="C8356" s="20" t="str">
        <f>+IF(D8356="","",SUBTOTAL(3,D$7:D8356))</f>
        <v/>
      </c>
    </row>
    <row r="8357" spans="3:3">
      <c r="C8357" s="20" t="str">
        <f>+IF(D8357="","",SUBTOTAL(3,D$7:D8357))</f>
        <v/>
      </c>
    </row>
    <row r="8358" spans="3:3">
      <c r="C8358" s="20" t="str">
        <f>+IF(D8358="","",SUBTOTAL(3,D$7:D8358))</f>
        <v/>
      </c>
    </row>
    <row r="8359" spans="3:3">
      <c r="C8359" s="20" t="str">
        <f>+IF(D8359="","",SUBTOTAL(3,D$7:D8359))</f>
        <v/>
      </c>
    </row>
    <row r="8360" spans="3:3">
      <c r="C8360" s="20" t="str">
        <f>+IF(D8360="","",SUBTOTAL(3,D$7:D8360))</f>
        <v/>
      </c>
    </row>
    <row r="8361" spans="3:3">
      <c r="C8361" s="20" t="str">
        <f>+IF(D8361="","",SUBTOTAL(3,D$7:D8361))</f>
        <v/>
      </c>
    </row>
    <row r="8362" spans="3:3">
      <c r="C8362" s="20" t="str">
        <f>+IF(D8362="","",SUBTOTAL(3,D$7:D8362))</f>
        <v/>
      </c>
    </row>
    <row r="8363" spans="3:3">
      <c r="C8363" s="20" t="str">
        <f>+IF(D8363="","",SUBTOTAL(3,D$7:D8363))</f>
        <v/>
      </c>
    </row>
    <row r="8364" spans="3:3">
      <c r="C8364" s="20" t="str">
        <f>+IF(D8364="","",SUBTOTAL(3,D$7:D8364))</f>
        <v/>
      </c>
    </row>
    <row r="8365" spans="3:3">
      <c r="C8365" s="20" t="str">
        <f>+IF(D8365="","",SUBTOTAL(3,D$7:D8365))</f>
        <v/>
      </c>
    </row>
    <row r="8366" spans="3:3">
      <c r="C8366" s="20" t="str">
        <f>+IF(D8366="","",SUBTOTAL(3,D$7:D8366))</f>
        <v/>
      </c>
    </row>
    <row r="8367" spans="3:3">
      <c r="C8367" s="20" t="str">
        <f>+IF(D8367="","",SUBTOTAL(3,D$7:D8367))</f>
        <v/>
      </c>
    </row>
    <row r="8368" spans="3:3">
      <c r="C8368" s="20" t="str">
        <f>+IF(D8368="","",SUBTOTAL(3,D$7:D8368))</f>
        <v/>
      </c>
    </row>
    <row r="8369" spans="3:3">
      <c r="C8369" s="20" t="str">
        <f>+IF(D8369="","",SUBTOTAL(3,D$7:D8369))</f>
        <v/>
      </c>
    </row>
    <row r="8370" spans="3:3">
      <c r="C8370" s="20" t="str">
        <f>+IF(D8370="","",SUBTOTAL(3,D$7:D8370))</f>
        <v/>
      </c>
    </row>
    <row r="8371" spans="3:3">
      <c r="C8371" s="20" t="str">
        <f>+IF(D8371="","",SUBTOTAL(3,D$7:D8371))</f>
        <v/>
      </c>
    </row>
    <row r="8372" spans="3:3">
      <c r="C8372" s="20" t="str">
        <f>+IF(D8372="","",SUBTOTAL(3,D$7:D8372))</f>
        <v/>
      </c>
    </row>
    <row r="8373" spans="3:3">
      <c r="C8373" s="20" t="str">
        <f>+IF(D8373="","",SUBTOTAL(3,D$7:D8373))</f>
        <v/>
      </c>
    </row>
    <row r="8374" spans="3:3">
      <c r="C8374" s="20" t="str">
        <f>+IF(D8374="","",SUBTOTAL(3,D$7:D8374))</f>
        <v/>
      </c>
    </row>
    <row r="8375" spans="3:3">
      <c r="C8375" s="20" t="str">
        <f>+IF(D8375="","",SUBTOTAL(3,D$7:D8375))</f>
        <v/>
      </c>
    </row>
    <row r="8376" spans="3:3">
      <c r="C8376" s="20" t="str">
        <f>+IF(D8376="","",SUBTOTAL(3,D$7:D8376))</f>
        <v/>
      </c>
    </row>
    <row r="8377" spans="3:3">
      <c r="C8377" s="20" t="str">
        <f>+IF(D8377="","",SUBTOTAL(3,D$7:D8377))</f>
        <v/>
      </c>
    </row>
    <row r="8378" spans="3:3">
      <c r="C8378" s="20" t="str">
        <f>+IF(D8378="","",SUBTOTAL(3,D$7:D8378))</f>
        <v/>
      </c>
    </row>
    <row r="8379" spans="3:3">
      <c r="C8379" s="20" t="str">
        <f>+IF(D8379="","",SUBTOTAL(3,D$7:D8379))</f>
        <v/>
      </c>
    </row>
    <row r="8380" spans="3:3">
      <c r="C8380" s="20" t="str">
        <f>+IF(D8380="","",SUBTOTAL(3,D$7:D8380))</f>
        <v/>
      </c>
    </row>
    <row r="8381" spans="3:3">
      <c r="C8381" s="20" t="str">
        <f>+IF(D8381="","",SUBTOTAL(3,D$7:D8381))</f>
        <v/>
      </c>
    </row>
    <row r="8382" spans="3:3">
      <c r="C8382" s="20" t="str">
        <f>+IF(D8382="","",SUBTOTAL(3,D$7:D8382))</f>
        <v/>
      </c>
    </row>
    <row r="8383" spans="3:3">
      <c r="C8383" s="20" t="str">
        <f>+IF(D8383="","",SUBTOTAL(3,D$7:D8383))</f>
        <v/>
      </c>
    </row>
    <row r="8384" spans="3:3">
      <c r="C8384" s="20" t="str">
        <f>+IF(D8384="","",SUBTOTAL(3,D$7:D8384))</f>
        <v/>
      </c>
    </row>
    <row r="8385" spans="3:3">
      <c r="C8385" s="20" t="str">
        <f>+IF(D8385="","",SUBTOTAL(3,D$7:D8385))</f>
        <v/>
      </c>
    </row>
    <row r="8386" spans="3:3">
      <c r="C8386" s="20" t="str">
        <f>+IF(D8386="","",SUBTOTAL(3,D$7:D8386))</f>
        <v/>
      </c>
    </row>
    <row r="8387" spans="3:3">
      <c r="C8387" s="20" t="str">
        <f>+IF(D8387="","",SUBTOTAL(3,D$7:D8387))</f>
        <v/>
      </c>
    </row>
    <row r="8388" spans="3:3">
      <c r="C8388" s="20" t="str">
        <f>+IF(D8388="","",SUBTOTAL(3,D$7:D8388))</f>
        <v/>
      </c>
    </row>
    <row r="8389" spans="3:3">
      <c r="C8389" s="20" t="str">
        <f>+IF(D8389="","",SUBTOTAL(3,D$7:D8389))</f>
        <v/>
      </c>
    </row>
    <row r="8390" spans="3:3">
      <c r="C8390" s="20" t="str">
        <f>+IF(D8390="","",SUBTOTAL(3,D$7:D8390))</f>
        <v/>
      </c>
    </row>
    <row r="8391" spans="3:3">
      <c r="C8391" s="20" t="str">
        <f>+IF(D8391="","",SUBTOTAL(3,D$7:D8391))</f>
        <v/>
      </c>
    </row>
    <row r="8392" spans="3:3">
      <c r="C8392" s="20" t="str">
        <f>+IF(D8392="","",SUBTOTAL(3,D$7:D8392))</f>
        <v/>
      </c>
    </row>
    <row r="8393" spans="3:3">
      <c r="C8393" s="20" t="str">
        <f>+IF(D8393="","",SUBTOTAL(3,D$7:D8393))</f>
        <v/>
      </c>
    </row>
    <row r="8394" spans="3:3">
      <c r="C8394" s="20" t="str">
        <f>+IF(D8394="","",SUBTOTAL(3,D$7:D8394))</f>
        <v/>
      </c>
    </row>
    <row r="8395" spans="3:3">
      <c r="C8395" s="20" t="str">
        <f>+IF(D8395="","",SUBTOTAL(3,D$7:D8395))</f>
        <v/>
      </c>
    </row>
    <row r="8396" spans="3:3">
      <c r="C8396" s="20" t="str">
        <f>+IF(D8396="","",SUBTOTAL(3,D$7:D8396))</f>
        <v/>
      </c>
    </row>
    <row r="8397" spans="3:3">
      <c r="C8397" s="20" t="str">
        <f>+IF(D8397="","",SUBTOTAL(3,D$7:D8397))</f>
        <v/>
      </c>
    </row>
    <row r="8398" spans="3:3">
      <c r="C8398" s="20" t="str">
        <f>+IF(D8398="","",SUBTOTAL(3,D$7:D8398))</f>
        <v/>
      </c>
    </row>
    <row r="8399" spans="3:3">
      <c r="C8399" s="20" t="str">
        <f>+IF(D8399="","",SUBTOTAL(3,D$7:D8399))</f>
        <v/>
      </c>
    </row>
    <row r="8400" spans="3:3">
      <c r="C8400" s="20" t="str">
        <f>+IF(D8400="","",SUBTOTAL(3,D$7:D8400))</f>
        <v/>
      </c>
    </row>
    <row r="8401" spans="3:3">
      <c r="C8401" s="20" t="str">
        <f>+IF(D8401="","",SUBTOTAL(3,D$7:D8401))</f>
        <v/>
      </c>
    </row>
    <row r="8402" spans="3:3">
      <c r="C8402" s="20" t="str">
        <f>+IF(D8402="","",SUBTOTAL(3,D$7:D8402))</f>
        <v/>
      </c>
    </row>
    <row r="8403" spans="3:3">
      <c r="C8403" s="20" t="str">
        <f>+IF(D8403="","",SUBTOTAL(3,D$7:D8403))</f>
        <v/>
      </c>
    </row>
    <row r="8404" spans="3:3">
      <c r="C8404" s="20" t="str">
        <f>+IF(D8404="","",SUBTOTAL(3,D$7:D8404))</f>
        <v/>
      </c>
    </row>
    <row r="8405" spans="3:3">
      <c r="C8405" s="20" t="str">
        <f>+IF(D8405="","",SUBTOTAL(3,D$7:D8405))</f>
        <v/>
      </c>
    </row>
    <row r="8406" spans="3:3">
      <c r="C8406" s="20" t="str">
        <f>+IF(D8406="","",SUBTOTAL(3,D$7:D8406))</f>
        <v/>
      </c>
    </row>
    <row r="8407" spans="3:3">
      <c r="C8407" s="20" t="str">
        <f>+IF(D8407="","",SUBTOTAL(3,D$7:D8407))</f>
        <v/>
      </c>
    </row>
    <row r="8408" spans="3:3">
      <c r="C8408" s="20" t="str">
        <f>+IF(D8408="","",SUBTOTAL(3,D$7:D8408))</f>
        <v/>
      </c>
    </row>
    <row r="8409" spans="3:3">
      <c r="C8409" s="20" t="str">
        <f>+IF(D8409="","",SUBTOTAL(3,D$7:D8409))</f>
        <v/>
      </c>
    </row>
    <row r="8410" spans="3:3">
      <c r="C8410" s="20" t="str">
        <f>+IF(D8410="","",SUBTOTAL(3,D$7:D8410))</f>
        <v/>
      </c>
    </row>
    <row r="8411" spans="3:3">
      <c r="C8411" s="20" t="str">
        <f>+IF(D8411="","",SUBTOTAL(3,D$7:D8411))</f>
        <v/>
      </c>
    </row>
    <row r="8412" spans="3:3">
      <c r="C8412" s="20" t="str">
        <f>+IF(D8412="","",SUBTOTAL(3,D$7:D8412))</f>
        <v/>
      </c>
    </row>
    <row r="8413" spans="3:3">
      <c r="C8413" s="20" t="str">
        <f>+IF(D8413="","",SUBTOTAL(3,D$7:D8413))</f>
        <v/>
      </c>
    </row>
    <row r="8414" spans="3:3">
      <c r="C8414" s="20" t="str">
        <f>+IF(D8414="","",SUBTOTAL(3,D$7:D8414))</f>
        <v/>
      </c>
    </row>
    <row r="8415" spans="3:3">
      <c r="C8415" s="20" t="str">
        <f>+IF(D8415="","",SUBTOTAL(3,D$7:D8415))</f>
        <v/>
      </c>
    </row>
    <row r="8416" spans="3:3">
      <c r="C8416" s="20" t="str">
        <f>+IF(D8416="","",SUBTOTAL(3,D$7:D8416))</f>
        <v/>
      </c>
    </row>
    <row r="8417" spans="3:3">
      <c r="C8417" s="20" t="str">
        <f>+IF(D8417="","",SUBTOTAL(3,D$7:D8417))</f>
        <v/>
      </c>
    </row>
    <row r="8418" spans="3:3">
      <c r="C8418" s="20" t="str">
        <f>+IF(D8418="","",SUBTOTAL(3,D$7:D8418))</f>
        <v/>
      </c>
    </row>
    <row r="8419" spans="3:3">
      <c r="C8419" s="20" t="str">
        <f>+IF(D8419="","",SUBTOTAL(3,D$7:D8419))</f>
        <v/>
      </c>
    </row>
    <row r="8420" spans="3:3">
      <c r="C8420" s="20" t="str">
        <f>+IF(D8420="","",SUBTOTAL(3,D$7:D8420))</f>
        <v/>
      </c>
    </row>
    <row r="8421" spans="3:3">
      <c r="C8421" s="20" t="str">
        <f>+IF(D8421="","",SUBTOTAL(3,D$7:D8421))</f>
        <v/>
      </c>
    </row>
    <row r="8422" spans="3:3">
      <c r="C8422" s="20" t="str">
        <f>+IF(D8422="","",SUBTOTAL(3,D$7:D8422))</f>
        <v/>
      </c>
    </row>
    <row r="8423" spans="3:3">
      <c r="C8423" s="20" t="str">
        <f>+IF(D8423="","",SUBTOTAL(3,D$7:D8423))</f>
        <v/>
      </c>
    </row>
    <row r="8424" spans="3:3">
      <c r="C8424" s="20" t="str">
        <f>+IF(D8424="","",SUBTOTAL(3,D$7:D8424))</f>
        <v/>
      </c>
    </row>
    <row r="8425" spans="3:3">
      <c r="C8425" s="20" t="str">
        <f>+IF(D8425="","",SUBTOTAL(3,D$7:D8425))</f>
        <v/>
      </c>
    </row>
    <row r="8426" spans="3:3">
      <c r="C8426" s="20" t="str">
        <f>+IF(D8426="","",SUBTOTAL(3,D$7:D8426))</f>
        <v/>
      </c>
    </row>
    <row r="8427" spans="3:3">
      <c r="C8427" s="20" t="str">
        <f>+IF(D8427="","",SUBTOTAL(3,D$7:D8427))</f>
        <v/>
      </c>
    </row>
    <row r="8428" spans="3:3">
      <c r="C8428" s="20" t="str">
        <f>+IF(D8428="","",SUBTOTAL(3,D$7:D8428))</f>
        <v/>
      </c>
    </row>
    <row r="8429" spans="3:3">
      <c r="C8429" s="20" t="str">
        <f>+IF(D8429="","",SUBTOTAL(3,D$7:D8429))</f>
        <v/>
      </c>
    </row>
    <row r="8430" spans="3:3">
      <c r="C8430" s="20" t="str">
        <f>+IF(D8430="","",SUBTOTAL(3,D$7:D8430))</f>
        <v/>
      </c>
    </row>
    <row r="8431" spans="3:3">
      <c r="C8431" s="20" t="str">
        <f>+IF(D8431="","",SUBTOTAL(3,D$7:D8431))</f>
        <v/>
      </c>
    </row>
    <row r="8432" spans="3:3">
      <c r="C8432" s="20" t="str">
        <f>+IF(D8432="","",SUBTOTAL(3,D$7:D8432))</f>
        <v/>
      </c>
    </row>
    <row r="8433" spans="3:3">
      <c r="C8433" s="20" t="str">
        <f>+IF(D8433="","",SUBTOTAL(3,D$7:D8433))</f>
        <v/>
      </c>
    </row>
    <row r="8434" spans="3:3">
      <c r="C8434" s="20" t="str">
        <f>+IF(D8434="","",SUBTOTAL(3,D$7:D8434))</f>
        <v/>
      </c>
    </row>
    <row r="8435" spans="3:3">
      <c r="C8435" s="20" t="str">
        <f>+IF(D8435="","",SUBTOTAL(3,D$7:D8435))</f>
        <v/>
      </c>
    </row>
    <row r="8436" spans="3:3">
      <c r="C8436" s="20" t="str">
        <f>+IF(D8436="","",SUBTOTAL(3,D$7:D8436))</f>
        <v/>
      </c>
    </row>
    <row r="8437" spans="3:3">
      <c r="C8437" s="20" t="str">
        <f>+IF(D8437="","",SUBTOTAL(3,D$7:D8437))</f>
        <v/>
      </c>
    </row>
    <row r="8438" spans="3:3">
      <c r="C8438" s="20" t="str">
        <f>+IF(D8438="","",SUBTOTAL(3,D$7:D8438))</f>
        <v/>
      </c>
    </row>
    <row r="8439" spans="3:3">
      <c r="C8439" s="20" t="str">
        <f>+IF(D8439="","",SUBTOTAL(3,D$7:D8439))</f>
        <v/>
      </c>
    </row>
    <row r="8440" spans="3:3">
      <c r="C8440" s="20" t="str">
        <f>+IF(D8440="","",SUBTOTAL(3,D$7:D8440))</f>
        <v/>
      </c>
    </row>
    <row r="8441" spans="3:3">
      <c r="C8441" s="20" t="str">
        <f>+IF(D8441="","",SUBTOTAL(3,D$7:D8441))</f>
        <v/>
      </c>
    </row>
    <row r="8442" spans="3:3">
      <c r="C8442" s="20" t="str">
        <f>+IF(D8442="","",SUBTOTAL(3,D$7:D8442))</f>
        <v/>
      </c>
    </row>
    <row r="8443" spans="3:3">
      <c r="C8443" s="20" t="str">
        <f>+IF(D8443="","",SUBTOTAL(3,D$7:D8443))</f>
        <v/>
      </c>
    </row>
    <row r="8444" spans="3:3">
      <c r="C8444" s="20" t="str">
        <f>+IF(D8444="","",SUBTOTAL(3,D$7:D8444))</f>
        <v/>
      </c>
    </row>
    <row r="8445" spans="3:3">
      <c r="C8445" s="20" t="str">
        <f>+IF(D8445="","",SUBTOTAL(3,D$7:D8445))</f>
        <v/>
      </c>
    </row>
    <row r="8446" spans="3:3">
      <c r="C8446" s="20" t="str">
        <f>+IF(D8446="","",SUBTOTAL(3,D$7:D8446))</f>
        <v/>
      </c>
    </row>
    <row r="8447" spans="3:3">
      <c r="C8447" s="20" t="str">
        <f>+IF(D8447="","",SUBTOTAL(3,D$7:D8447))</f>
        <v/>
      </c>
    </row>
    <row r="8448" spans="3:3">
      <c r="C8448" s="20" t="str">
        <f>+IF(D8448="","",SUBTOTAL(3,D$7:D8448))</f>
        <v/>
      </c>
    </row>
    <row r="8449" spans="3:3">
      <c r="C8449" s="20" t="str">
        <f>+IF(D8449="","",SUBTOTAL(3,D$7:D8449))</f>
        <v/>
      </c>
    </row>
    <row r="8450" spans="3:3">
      <c r="C8450" s="20" t="str">
        <f>+IF(D8450="","",SUBTOTAL(3,D$7:D8450))</f>
        <v/>
      </c>
    </row>
    <row r="8451" spans="3:3">
      <c r="C8451" s="20" t="str">
        <f>+IF(D8451="","",SUBTOTAL(3,D$7:D8451))</f>
        <v/>
      </c>
    </row>
    <row r="8452" spans="3:3">
      <c r="C8452" s="20" t="str">
        <f>+IF(D8452="","",SUBTOTAL(3,D$7:D8452))</f>
        <v/>
      </c>
    </row>
    <row r="8453" spans="3:3">
      <c r="C8453" s="20" t="str">
        <f>+IF(D8453="","",SUBTOTAL(3,D$7:D8453))</f>
        <v/>
      </c>
    </row>
    <row r="8454" spans="3:3">
      <c r="C8454" s="20" t="str">
        <f>+IF(D8454="","",SUBTOTAL(3,D$7:D8454))</f>
        <v/>
      </c>
    </row>
    <row r="8455" spans="3:3">
      <c r="C8455" s="20" t="str">
        <f>+IF(D8455="","",SUBTOTAL(3,D$7:D8455))</f>
        <v/>
      </c>
    </row>
    <row r="8456" spans="3:3">
      <c r="C8456" s="20" t="str">
        <f>+IF(D8456="","",SUBTOTAL(3,D$7:D8456))</f>
        <v/>
      </c>
    </row>
    <row r="8457" spans="3:3">
      <c r="C8457" s="20" t="str">
        <f>+IF(D8457="","",SUBTOTAL(3,D$7:D8457))</f>
        <v/>
      </c>
    </row>
    <row r="8458" spans="3:3">
      <c r="C8458" s="20" t="str">
        <f>+IF(D8458="","",SUBTOTAL(3,D$7:D8458))</f>
        <v/>
      </c>
    </row>
    <row r="8459" spans="3:3">
      <c r="C8459" s="20" t="str">
        <f>+IF(D8459="","",SUBTOTAL(3,D$7:D8459))</f>
        <v/>
      </c>
    </row>
    <row r="8460" spans="3:3">
      <c r="C8460" s="20" t="str">
        <f>+IF(D8460="","",SUBTOTAL(3,D$7:D8460))</f>
        <v/>
      </c>
    </row>
    <row r="8461" spans="3:3">
      <c r="C8461" s="20" t="str">
        <f>+IF(D8461="","",SUBTOTAL(3,D$7:D8461))</f>
        <v/>
      </c>
    </row>
    <row r="8462" spans="3:3">
      <c r="C8462" s="20" t="str">
        <f>+IF(D8462="","",SUBTOTAL(3,D$7:D8462))</f>
        <v/>
      </c>
    </row>
    <row r="8463" spans="3:3">
      <c r="C8463" s="20" t="str">
        <f>+IF(D8463="","",SUBTOTAL(3,D$7:D8463))</f>
        <v/>
      </c>
    </row>
    <row r="8464" spans="3:3">
      <c r="C8464" s="20" t="str">
        <f>+IF(D8464="","",SUBTOTAL(3,D$7:D8464))</f>
        <v/>
      </c>
    </row>
    <row r="8465" spans="3:3">
      <c r="C8465" s="20" t="str">
        <f>+IF(D8465="","",SUBTOTAL(3,D$7:D8465))</f>
        <v/>
      </c>
    </row>
    <row r="8466" spans="3:3">
      <c r="C8466" s="20" t="str">
        <f>+IF(D8466="","",SUBTOTAL(3,D$7:D8466))</f>
        <v/>
      </c>
    </row>
    <row r="8467" spans="3:3">
      <c r="C8467" s="20" t="str">
        <f>+IF(D8467="","",SUBTOTAL(3,D$7:D8467))</f>
        <v/>
      </c>
    </row>
    <row r="8468" spans="3:3">
      <c r="C8468" s="20" t="str">
        <f>+IF(D8468="","",SUBTOTAL(3,D$7:D8468))</f>
        <v/>
      </c>
    </row>
    <row r="8469" spans="3:3">
      <c r="C8469" s="20" t="str">
        <f>+IF(D8469="","",SUBTOTAL(3,D$7:D8469))</f>
        <v/>
      </c>
    </row>
    <row r="8470" spans="3:3">
      <c r="C8470" s="20" t="str">
        <f>+IF(D8470="","",SUBTOTAL(3,D$7:D8470))</f>
        <v/>
      </c>
    </row>
    <row r="8471" spans="3:3">
      <c r="C8471" s="20" t="str">
        <f>+IF(D8471="","",SUBTOTAL(3,D$7:D8471))</f>
        <v/>
      </c>
    </row>
    <row r="8472" spans="3:3">
      <c r="C8472" s="20" t="str">
        <f>+IF(D8472="","",SUBTOTAL(3,D$7:D8472))</f>
        <v/>
      </c>
    </row>
    <row r="8473" spans="3:3">
      <c r="C8473" s="20" t="str">
        <f>+IF(D8473="","",SUBTOTAL(3,D$7:D8473))</f>
        <v/>
      </c>
    </row>
    <row r="8474" spans="3:3">
      <c r="C8474" s="20" t="str">
        <f>+IF(D8474="","",SUBTOTAL(3,D$7:D8474))</f>
        <v/>
      </c>
    </row>
    <row r="8475" spans="3:3">
      <c r="C8475" s="20" t="str">
        <f>+IF(D8475="","",SUBTOTAL(3,D$7:D8475))</f>
        <v/>
      </c>
    </row>
    <row r="8476" spans="3:3">
      <c r="C8476" s="20" t="str">
        <f>+IF(D8476="","",SUBTOTAL(3,D$7:D8476))</f>
        <v/>
      </c>
    </row>
    <row r="8477" spans="3:3">
      <c r="C8477" s="20" t="str">
        <f>+IF(D8477="","",SUBTOTAL(3,D$7:D8477))</f>
        <v/>
      </c>
    </row>
    <row r="8478" spans="3:3">
      <c r="C8478" s="20" t="str">
        <f>+IF(D8478="","",SUBTOTAL(3,D$7:D8478))</f>
        <v/>
      </c>
    </row>
    <row r="8479" spans="3:3">
      <c r="C8479" s="20" t="str">
        <f>+IF(D8479="","",SUBTOTAL(3,D$7:D8479))</f>
        <v/>
      </c>
    </row>
    <row r="8480" spans="3:3">
      <c r="C8480" s="20" t="str">
        <f>+IF(D8480="","",SUBTOTAL(3,D$7:D8480))</f>
        <v/>
      </c>
    </row>
    <row r="8481" spans="3:3">
      <c r="C8481" s="20" t="str">
        <f>+IF(D8481="","",SUBTOTAL(3,D$7:D8481))</f>
        <v/>
      </c>
    </row>
    <row r="8482" spans="3:3">
      <c r="C8482" s="20" t="str">
        <f>+IF(D8482="","",SUBTOTAL(3,D$7:D8482))</f>
        <v/>
      </c>
    </row>
    <row r="8483" spans="3:3">
      <c r="C8483" s="20" t="str">
        <f>+IF(D8483="","",SUBTOTAL(3,D$7:D8483))</f>
        <v/>
      </c>
    </row>
    <row r="8484" spans="3:3">
      <c r="C8484" s="20" t="str">
        <f>+IF(D8484="","",SUBTOTAL(3,D$7:D8484))</f>
        <v/>
      </c>
    </row>
    <row r="8485" spans="3:3">
      <c r="C8485" s="20" t="str">
        <f>+IF(D8485="","",SUBTOTAL(3,D$7:D8485))</f>
        <v/>
      </c>
    </row>
    <row r="8486" spans="3:3">
      <c r="C8486" s="20" t="str">
        <f>+IF(D8486="","",SUBTOTAL(3,D$7:D8486))</f>
        <v/>
      </c>
    </row>
    <row r="8487" spans="3:3">
      <c r="C8487" s="20" t="str">
        <f>+IF(D8487="","",SUBTOTAL(3,D$7:D8487))</f>
        <v/>
      </c>
    </row>
    <row r="8488" spans="3:3">
      <c r="C8488" s="20" t="str">
        <f>+IF(D8488="","",SUBTOTAL(3,D$7:D8488))</f>
        <v/>
      </c>
    </row>
    <row r="8489" spans="3:3">
      <c r="C8489" s="20" t="str">
        <f>+IF(D8489="","",SUBTOTAL(3,D$7:D8489))</f>
        <v/>
      </c>
    </row>
    <row r="8490" spans="3:3">
      <c r="C8490" s="20" t="str">
        <f>+IF(D8490="","",SUBTOTAL(3,D$7:D8490))</f>
        <v/>
      </c>
    </row>
    <row r="8491" spans="3:3">
      <c r="C8491" s="20" t="str">
        <f>+IF(D8491="","",SUBTOTAL(3,D$7:D8491))</f>
        <v/>
      </c>
    </row>
    <row r="8492" spans="3:3">
      <c r="C8492" s="20" t="str">
        <f>+IF(D8492="","",SUBTOTAL(3,D$7:D8492))</f>
        <v/>
      </c>
    </row>
    <row r="8493" spans="3:3">
      <c r="C8493" s="20" t="str">
        <f>+IF(D8493="","",SUBTOTAL(3,D$7:D8493))</f>
        <v/>
      </c>
    </row>
    <row r="8494" spans="3:3">
      <c r="C8494" s="20" t="str">
        <f>+IF(D8494="","",SUBTOTAL(3,D$7:D8494))</f>
        <v/>
      </c>
    </row>
    <row r="8495" spans="3:3">
      <c r="C8495" s="20" t="str">
        <f>+IF(D8495="","",SUBTOTAL(3,D$7:D8495))</f>
        <v/>
      </c>
    </row>
    <row r="8496" spans="3:3">
      <c r="C8496" s="20" t="str">
        <f>+IF(D8496="","",SUBTOTAL(3,D$7:D8496))</f>
        <v/>
      </c>
    </row>
    <row r="8497" spans="3:3">
      <c r="C8497" s="20" t="str">
        <f>+IF(D8497="","",SUBTOTAL(3,D$7:D8497))</f>
        <v/>
      </c>
    </row>
    <row r="8498" spans="3:3">
      <c r="C8498" s="20" t="str">
        <f>+IF(D8498="","",SUBTOTAL(3,D$7:D8498))</f>
        <v/>
      </c>
    </row>
    <row r="8499" spans="3:3">
      <c r="C8499" s="20" t="str">
        <f>+IF(D8499="","",SUBTOTAL(3,D$7:D8499))</f>
        <v/>
      </c>
    </row>
    <row r="8500" spans="3:3">
      <c r="C8500" s="20" t="str">
        <f>+IF(D8500="","",SUBTOTAL(3,D$7:D8500))</f>
        <v/>
      </c>
    </row>
    <row r="8501" spans="3:3">
      <c r="C8501" s="20" t="str">
        <f>+IF(D8501="","",SUBTOTAL(3,D$7:D8501))</f>
        <v/>
      </c>
    </row>
    <row r="8502" spans="3:3">
      <c r="C8502" s="20" t="str">
        <f>+IF(D8502="","",SUBTOTAL(3,D$7:D8502))</f>
        <v/>
      </c>
    </row>
    <row r="8503" spans="3:3">
      <c r="C8503" s="20" t="str">
        <f>+IF(D8503="","",SUBTOTAL(3,D$7:D8503))</f>
        <v/>
      </c>
    </row>
    <row r="8504" spans="3:3">
      <c r="C8504" s="20" t="str">
        <f>+IF(D8504="","",SUBTOTAL(3,D$7:D8504))</f>
        <v/>
      </c>
    </row>
    <row r="8505" spans="3:3">
      <c r="C8505" s="20" t="str">
        <f>+IF(D8505="","",SUBTOTAL(3,D$7:D8505))</f>
        <v/>
      </c>
    </row>
    <row r="8506" spans="3:3">
      <c r="C8506" s="20" t="str">
        <f>+IF(D8506="","",SUBTOTAL(3,D$7:D8506))</f>
        <v/>
      </c>
    </row>
    <row r="8507" spans="3:3">
      <c r="C8507" s="20" t="str">
        <f>+IF(D8507="","",SUBTOTAL(3,D$7:D8507))</f>
        <v/>
      </c>
    </row>
    <row r="8508" spans="3:3">
      <c r="C8508" s="20" t="str">
        <f>+IF(D8508="","",SUBTOTAL(3,D$7:D8508))</f>
        <v/>
      </c>
    </row>
    <row r="8509" spans="3:3">
      <c r="C8509" s="20" t="str">
        <f>+IF(D8509="","",SUBTOTAL(3,D$7:D8509))</f>
        <v/>
      </c>
    </row>
    <row r="8510" spans="3:3">
      <c r="C8510" s="20" t="str">
        <f>+IF(D8510="","",SUBTOTAL(3,D$7:D8510))</f>
        <v/>
      </c>
    </row>
    <row r="8511" spans="3:3">
      <c r="C8511" s="20" t="str">
        <f>+IF(D8511="","",SUBTOTAL(3,D$7:D8511))</f>
        <v/>
      </c>
    </row>
    <row r="8512" spans="3:3">
      <c r="C8512" s="20" t="str">
        <f>+IF(D8512="","",SUBTOTAL(3,D$7:D8512))</f>
        <v/>
      </c>
    </row>
    <row r="8513" spans="3:3">
      <c r="C8513" s="20" t="str">
        <f>+IF(D8513="","",SUBTOTAL(3,D$7:D8513))</f>
        <v/>
      </c>
    </row>
    <row r="8514" spans="3:3">
      <c r="C8514" s="20" t="str">
        <f>+IF(D8514="","",SUBTOTAL(3,D$7:D8514))</f>
        <v/>
      </c>
    </row>
    <row r="8515" spans="3:3">
      <c r="C8515" s="20" t="str">
        <f>+IF(D8515="","",SUBTOTAL(3,D$7:D8515))</f>
        <v/>
      </c>
    </row>
    <row r="8516" spans="3:3">
      <c r="C8516" s="20" t="str">
        <f>+IF(D8516="","",SUBTOTAL(3,D$7:D8516))</f>
        <v/>
      </c>
    </row>
    <row r="8517" spans="3:3">
      <c r="C8517" s="20" t="str">
        <f>+IF(D8517="","",SUBTOTAL(3,D$7:D8517))</f>
        <v/>
      </c>
    </row>
    <row r="8518" spans="3:3">
      <c r="C8518" s="20" t="str">
        <f>+IF(D8518="","",SUBTOTAL(3,D$7:D8518))</f>
        <v/>
      </c>
    </row>
    <row r="8519" spans="3:3">
      <c r="C8519" s="20" t="str">
        <f>+IF(D8519="","",SUBTOTAL(3,D$7:D8519))</f>
        <v/>
      </c>
    </row>
    <row r="8520" spans="3:3">
      <c r="C8520" s="20" t="str">
        <f>+IF(D8520="","",SUBTOTAL(3,D$7:D8520))</f>
        <v/>
      </c>
    </row>
    <row r="8521" spans="3:3">
      <c r="C8521" s="20" t="str">
        <f>+IF(D8521="","",SUBTOTAL(3,D$7:D8521))</f>
        <v/>
      </c>
    </row>
    <row r="8522" spans="3:3">
      <c r="C8522" s="20" t="str">
        <f>+IF(D8522="","",SUBTOTAL(3,D$7:D8522))</f>
        <v/>
      </c>
    </row>
    <row r="8523" spans="3:3">
      <c r="C8523" s="20" t="str">
        <f>+IF(D8523="","",SUBTOTAL(3,D$7:D8523))</f>
        <v/>
      </c>
    </row>
    <row r="8524" spans="3:3">
      <c r="C8524" s="20" t="str">
        <f>+IF(D8524="","",SUBTOTAL(3,D$7:D8524))</f>
        <v/>
      </c>
    </row>
    <row r="8525" spans="3:3">
      <c r="C8525" s="20" t="str">
        <f>+IF(D8525="","",SUBTOTAL(3,D$7:D8525))</f>
        <v/>
      </c>
    </row>
    <row r="8526" spans="3:3">
      <c r="C8526" s="20" t="str">
        <f>+IF(D8526="","",SUBTOTAL(3,D$7:D8526))</f>
        <v/>
      </c>
    </row>
    <row r="8527" spans="3:3">
      <c r="C8527" s="20" t="str">
        <f>+IF(D8527="","",SUBTOTAL(3,D$7:D8527))</f>
        <v/>
      </c>
    </row>
    <row r="8528" spans="3:3">
      <c r="C8528" s="20" t="str">
        <f>+IF(D8528="","",SUBTOTAL(3,D$7:D8528))</f>
        <v/>
      </c>
    </row>
    <row r="8529" spans="3:3">
      <c r="C8529" s="20" t="str">
        <f>+IF(D8529="","",SUBTOTAL(3,D$7:D8529))</f>
        <v/>
      </c>
    </row>
    <row r="8530" spans="3:3">
      <c r="C8530" s="20" t="str">
        <f>+IF(D8530="","",SUBTOTAL(3,D$7:D8530))</f>
        <v/>
      </c>
    </row>
    <row r="8531" spans="3:3">
      <c r="C8531" s="20" t="str">
        <f>+IF(D8531="","",SUBTOTAL(3,D$7:D8531))</f>
        <v/>
      </c>
    </row>
    <row r="8532" spans="3:3">
      <c r="C8532" s="20" t="str">
        <f>+IF(D8532="","",SUBTOTAL(3,D$7:D8532))</f>
        <v/>
      </c>
    </row>
    <row r="8533" spans="3:3">
      <c r="C8533" s="20" t="str">
        <f>+IF(D8533="","",SUBTOTAL(3,D$7:D8533))</f>
        <v/>
      </c>
    </row>
    <row r="8534" spans="3:3">
      <c r="C8534" s="20" t="str">
        <f>+IF(D8534="","",SUBTOTAL(3,D$7:D8534))</f>
        <v/>
      </c>
    </row>
    <row r="8535" spans="3:3">
      <c r="C8535" s="20" t="str">
        <f>+IF(D8535="","",SUBTOTAL(3,D$7:D8535))</f>
        <v/>
      </c>
    </row>
    <row r="8536" spans="3:3">
      <c r="C8536" s="20" t="str">
        <f>+IF(D8536="","",SUBTOTAL(3,D$7:D8536))</f>
        <v/>
      </c>
    </row>
    <row r="8537" spans="3:3">
      <c r="C8537" s="20" t="str">
        <f>+IF(D8537="","",SUBTOTAL(3,D$7:D8537))</f>
        <v/>
      </c>
    </row>
    <row r="8538" spans="3:3">
      <c r="C8538" s="20" t="str">
        <f>+IF(D8538="","",SUBTOTAL(3,D$7:D8538))</f>
        <v/>
      </c>
    </row>
    <row r="8539" spans="3:3">
      <c r="C8539" s="20" t="str">
        <f>+IF(D8539="","",SUBTOTAL(3,D$7:D8539))</f>
        <v/>
      </c>
    </row>
    <row r="8540" spans="3:3">
      <c r="C8540" s="20" t="str">
        <f>+IF(D8540="","",SUBTOTAL(3,D$7:D8540))</f>
        <v/>
      </c>
    </row>
    <row r="8541" spans="3:3">
      <c r="C8541" s="20" t="str">
        <f>+IF(D8541="","",SUBTOTAL(3,D$7:D8541))</f>
        <v/>
      </c>
    </row>
    <row r="8542" spans="3:3">
      <c r="C8542" s="20" t="str">
        <f>+IF(D8542="","",SUBTOTAL(3,D$7:D8542))</f>
        <v/>
      </c>
    </row>
    <row r="8543" spans="3:3">
      <c r="C8543" s="20" t="str">
        <f>+IF(D8543="","",SUBTOTAL(3,D$7:D8543))</f>
        <v/>
      </c>
    </row>
    <row r="8544" spans="3:3">
      <c r="C8544" s="20" t="str">
        <f>+IF(D8544="","",SUBTOTAL(3,D$7:D8544))</f>
        <v/>
      </c>
    </row>
    <row r="8545" spans="3:3">
      <c r="C8545" s="20" t="str">
        <f>+IF(D8545="","",SUBTOTAL(3,D$7:D8545))</f>
        <v/>
      </c>
    </row>
    <row r="8546" spans="3:3">
      <c r="C8546" s="20" t="str">
        <f>+IF(D8546="","",SUBTOTAL(3,D$7:D8546))</f>
        <v/>
      </c>
    </row>
    <row r="8547" spans="3:3">
      <c r="C8547" s="20" t="str">
        <f>+IF(D8547="","",SUBTOTAL(3,D$7:D8547))</f>
        <v/>
      </c>
    </row>
    <row r="8548" spans="3:3">
      <c r="C8548" s="20" t="str">
        <f>+IF(D8548="","",SUBTOTAL(3,D$7:D8548))</f>
        <v/>
      </c>
    </row>
    <row r="8549" spans="3:3">
      <c r="C8549" s="20" t="str">
        <f>+IF(D8549="","",SUBTOTAL(3,D$7:D8549))</f>
        <v/>
      </c>
    </row>
    <row r="8550" spans="3:3">
      <c r="C8550" s="20" t="str">
        <f>+IF(D8550="","",SUBTOTAL(3,D$7:D8550))</f>
        <v/>
      </c>
    </row>
    <row r="8551" spans="3:3">
      <c r="C8551" s="20" t="str">
        <f>+IF(D8551="","",SUBTOTAL(3,D$7:D8551))</f>
        <v/>
      </c>
    </row>
    <row r="8552" spans="3:3">
      <c r="C8552" s="20" t="str">
        <f>+IF(D8552="","",SUBTOTAL(3,D$7:D8552))</f>
        <v/>
      </c>
    </row>
    <row r="8553" spans="3:3">
      <c r="C8553" s="20" t="str">
        <f>+IF(D8553="","",SUBTOTAL(3,D$7:D8553))</f>
        <v/>
      </c>
    </row>
    <row r="8554" spans="3:3">
      <c r="C8554" s="20" t="str">
        <f>+IF(D8554="","",SUBTOTAL(3,D$7:D8554))</f>
        <v/>
      </c>
    </row>
    <row r="8555" spans="3:3">
      <c r="C8555" s="20" t="str">
        <f>+IF(D8555="","",SUBTOTAL(3,D$7:D8555))</f>
        <v/>
      </c>
    </row>
    <row r="8556" spans="3:3">
      <c r="C8556" s="20" t="str">
        <f>+IF(D8556="","",SUBTOTAL(3,D$7:D8556))</f>
        <v/>
      </c>
    </row>
    <row r="8557" spans="3:3">
      <c r="C8557" s="20" t="str">
        <f>+IF(D8557="","",SUBTOTAL(3,D$7:D8557))</f>
        <v/>
      </c>
    </row>
    <row r="8558" spans="3:3">
      <c r="C8558" s="20" t="str">
        <f>+IF(D8558="","",SUBTOTAL(3,D$7:D8558))</f>
        <v/>
      </c>
    </row>
    <row r="8559" spans="3:3">
      <c r="C8559" s="20" t="str">
        <f>+IF(D8559="","",SUBTOTAL(3,D$7:D8559))</f>
        <v/>
      </c>
    </row>
    <row r="8560" spans="3:3">
      <c r="C8560" s="20" t="str">
        <f>+IF(D8560="","",SUBTOTAL(3,D$7:D8560))</f>
        <v/>
      </c>
    </row>
    <row r="8561" spans="3:3">
      <c r="C8561" s="20" t="str">
        <f>+IF(D8561="","",SUBTOTAL(3,D$7:D8561))</f>
        <v/>
      </c>
    </row>
    <row r="8562" spans="3:3">
      <c r="C8562" s="20" t="str">
        <f>+IF(D8562="","",SUBTOTAL(3,D$7:D8562))</f>
        <v/>
      </c>
    </row>
    <row r="8563" spans="3:3">
      <c r="C8563" s="20" t="str">
        <f>+IF(D8563="","",SUBTOTAL(3,D$7:D8563))</f>
        <v/>
      </c>
    </row>
    <row r="8564" spans="3:3">
      <c r="C8564" s="20" t="str">
        <f>+IF(D8564="","",SUBTOTAL(3,D$7:D8564))</f>
        <v/>
      </c>
    </row>
    <row r="8565" spans="3:3">
      <c r="C8565" s="20" t="str">
        <f>+IF(D8565="","",SUBTOTAL(3,D$7:D8565))</f>
        <v/>
      </c>
    </row>
    <row r="8566" spans="3:3">
      <c r="C8566" s="20" t="str">
        <f>+IF(D8566="","",SUBTOTAL(3,D$7:D8566))</f>
        <v/>
      </c>
    </row>
    <row r="8567" spans="3:3">
      <c r="C8567" s="20" t="str">
        <f>+IF(D8567="","",SUBTOTAL(3,D$7:D8567))</f>
        <v/>
      </c>
    </row>
    <row r="8568" spans="3:3">
      <c r="C8568" s="20" t="str">
        <f>+IF(D8568="","",SUBTOTAL(3,D$7:D8568))</f>
        <v/>
      </c>
    </row>
    <row r="8569" spans="3:3">
      <c r="C8569" s="20" t="str">
        <f>+IF(D8569="","",SUBTOTAL(3,D$7:D8569))</f>
        <v/>
      </c>
    </row>
    <row r="8570" spans="3:3">
      <c r="C8570" s="20" t="str">
        <f>+IF(D8570="","",SUBTOTAL(3,D$7:D8570))</f>
        <v/>
      </c>
    </row>
    <row r="8571" spans="3:3">
      <c r="C8571" s="20" t="str">
        <f>+IF(D8571="","",SUBTOTAL(3,D$7:D8571))</f>
        <v/>
      </c>
    </row>
    <row r="8572" spans="3:3">
      <c r="C8572" s="20" t="str">
        <f>+IF(D8572="","",SUBTOTAL(3,D$7:D8572))</f>
        <v/>
      </c>
    </row>
    <row r="8573" spans="3:3">
      <c r="C8573" s="20" t="str">
        <f>+IF(D8573="","",SUBTOTAL(3,D$7:D8573))</f>
        <v/>
      </c>
    </row>
    <row r="8574" spans="3:3">
      <c r="C8574" s="20" t="str">
        <f>+IF(D8574="","",SUBTOTAL(3,D$7:D8574))</f>
        <v/>
      </c>
    </row>
    <row r="8575" spans="3:3">
      <c r="C8575" s="20" t="str">
        <f>+IF(D8575="","",SUBTOTAL(3,D$7:D8575))</f>
        <v/>
      </c>
    </row>
    <row r="8576" spans="3:3">
      <c r="C8576" s="20" t="str">
        <f>+IF(D8576="","",SUBTOTAL(3,D$7:D8576))</f>
        <v/>
      </c>
    </row>
    <row r="8577" spans="3:3">
      <c r="C8577" s="20" t="str">
        <f>+IF(D8577="","",SUBTOTAL(3,D$7:D8577))</f>
        <v/>
      </c>
    </row>
    <row r="8578" spans="3:3">
      <c r="C8578" s="20" t="str">
        <f>+IF(D8578="","",SUBTOTAL(3,D$7:D8578))</f>
        <v/>
      </c>
    </row>
    <row r="8579" spans="3:3">
      <c r="C8579" s="20" t="str">
        <f>+IF(D8579="","",SUBTOTAL(3,D$7:D8579))</f>
        <v/>
      </c>
    </row>
    <row r="8580" spans="3:3">
      <c r="C8580" s="20" t="str">
        <f>+IF(D8580="","",SUBTOTAL(3,D$7:D8580))</f>
        <v/>
      </c>
    </row>
    <row r="8581" spans="3:3">
      <c r="C8581" s="20" t="str">
        <f>+IF(D8581="","",SUBTOTAL(3,D$7:D8581))</f>
        <v/>
      </c>
    </row>
    <row r="8582" spans="3:3">
      <c r="C8582" s="20" t="str">
        <f>+IF(D8582="","",SUBTOTAL(3,D$7:D8582))</f>
        <v/>
      </c>
    </row>
    <row r="8583" spans="3:3">
      <c r="C8583" s="20" t="str">
        <f>+IF(D8583="","",SUBTOTAL(3,D$7:D8583))</f>
        <v/>
      </c>
    </row>
    <row r="8584" spans="3:3">
      <c r="C8584" s="20" t="str">
        <f>+IF(D8584="","",SUBTOTAL(3,D$7:D8584))</f>
        <v/>
      </c>
    </row>
    <row r="8585" spans="3:3">
      <c r="C8585" s="20" t="str">
        <f>+IF(D8585="","",SUBTOTAL(3,D$7:D8585))</f>
        <v/>
      </c>
    </row>
    <row r="8586" spans="3:3">
      <c r="C8586" s="20" t="str">
        <f>+IF(D8586="","",SUBTOTAL(3,D$7:D8586))</f>
        <v/>
      </c>
    </row>
    <row r="8587" spans="3:3">
      <c r="C8587" s="20" t="str">
        <f>+IF(D8587="","",SUBTOTAL(3,D$7:D8587))</f>
        <v/>
      </c>
    </row>
    <row r="8588" spans="3:3">
      <c r="C8588" s="20" t="str">
        <f>+IF(D8588="","",SUBTOTAL(3,D$7:D8588))</f>
        <v/>
      </c>
    </row>
    <row r="8589" spans="3:3">
      <c r="C8589" s="20" t="str">
        <f>+IF(D8589="","",SUBTOTAL(3,D$7:D8589))</f>
        <v/>
      </c>
    </row>
    <row r="8590" spans="3:3">
      <c r="C8590" s="20" t="str">
        <f>+IF(D8590="","",SUBTOTAL(3,D$7:D8590))</f>
        <v/>
      </c>
    </row>
    <row r="8591" spans="3:3">
      <c r="C8591" s="20" t="str">
        <f>+IF(D8591="","",SUBTOTAL(3,D$7:D8591))</f>
        <v/>
      </c>
    </row>
    <row r="8592" spans="3:3">
      <c r="C8592" s="20" t="str">
        <f>+IF(D8592="","",SUBTOTAL(3,D$7:D8592))</f>
        <v/>
      </c>
    </row>
    <row r="8593" spans="3:3">
      <c r="C8593" s="20" t="str">
        <f>+IF(D8593="","",SUBTOTAL(3,D$7:D8593))</f>
        <v/>
      </c>
    </row>
    <row r="8594" spans="3:3">
      <c r="C8594" s="20" t="str">
        <f>+IF(D8594="","",SUBTOTAL(3,D$7:D8594))</f>
        <v/>
      </c>
    </row>
    <row r="8595" spans="3:3">
      <c r="C8595" s="20" t="str">
        <f>+IF(D8595="","",SUBTOTAL(3,D$7:D8595))</f>
        <v/>
      </c>
    </row>
    <row r="8596" spans="3:3">
      <c r="C8596" s="20" t="str">
        <f>+IF(D8596="","",SUBTOTAL(3,D$7:D8596))</f>
        <v/>
      </c>
    </row>
    <row r="8597" spans="3:3">
      <c r="C8597" s="20" t="str">
        <f>+IF(D8597="","",SUBTOTAL(3,D$7:D8597))</f>
        <v/>
      </c>
    </row>
    <row r="8598" spans="3:3">
      <c r="C8598" s="20" t="str">
        <f>+IF(D8598="","",SUBTOTAL(3,D$7:D8598))</f>
        <v/>
      </c>
    </row>
    <row r="8599" spans="3:3">
      <c r="C8599" s="20" t="str">
        <f>+IF(D8599="","",SUBTOTAL(3,D$7:D8599))</f>
        <v/>
      </c>
    </row>
    <row r="8600" spans="3:3">
      <c r="C8600" s="20" t="str">
        <f>+IF(D8600="","",SUBTOTAL(3,D$7:D8600))</f>
        <v/>
      </c>
    </row>
    <row r="8601" spans="3:3">
      <c r="C8601" s="20" t="str">
        <f>+IF(D8601="","",SUBTOTAL(3,D$7:D8601))</f>
        <v/>
      </c>
    </row>
    <row r="8602" spans="3:3">
      <c r="C8602" s="20" t="str">
        <f>+IF(D8602="","",SUBTOTAL(3,D$7:D8602))</f>
        <v/>
      </c>
    </row>
    <row r="8603" spans="3:3">
      <c r="C8603" s="20" t="str">
        <f>+IF(D8603="","",SUBTOTAL(3,D$7:D8603))</f>
        <v/>
      </c>
    </row>
    <row r="8604" spans="3:3">
      <c r="C8604" s="20" t="str">
        <f>+IF(D8604="","",SUBTOTAL(3,D$7:D8604))</f>
        <v/>
      </c>
    </row>
    <row r="8605" spans="3:3">
      <c r="C8605" s="20" t="str">
        <f>+IF(D8605="","",SUBTOTAL(3,D$7:D8605))</f>
        <v/>
      </c>
    </row>
    <row r="8606" spans="3:3">
      <c r="C8606" s="20" t="str">
        <f>+IF(D8606="","",SUBTOTAL(3,D$7:D8606))</f>
        <v/>
      </c>
    </row>
    <row r="8607" spans="3:3">
      <c r="C8607" s="20" t="str">
        <f>+IF(D8607="","",SUBTOTAL(3,D$7:D8607))</f>
        <v/>
      </c>
    </row>
    <row r="8608" spans="3:3">
      <c r="C8608" s="20" t="str">
        <f>+IF(D8608="","",SUBTOTAL(3,D$7:D8608))</f>
        <v/>
      </c>
    </row>
    <row r="8609" spans="3:3">
      <c r="C8609" s="20" t="str">
        <f>+IF(D8609="","",SUBTOTAL(3,D$7:D8609))</f>
        <v/>
      </c>
    </row>
    <row r="8610" spans="3:3">
      <c r="C8610" s="20" t="str">
        <f>+IF(D8610="","",SUBTOTAL(3,D$7:D8610))</f>
        <v/>
      </c>
    </row>
    <row r="8611" spans="3:3">
      <c r="C8611" s="20" t="str">
        <f>+IF(D8611="","",SUBTOTAL(3,D$7:D8611))</f>
        <v/>
      </c>
    </row>
    <row r="8612" spans="3:3">
      <c r="C8612" s="20" t="str">
        <f>+IF(D8612="","",SUBTOTAL(3,D$7:D8612))</f>
        <v/>
      </c>
    </row>
    <row r="8613" spans="3:3">
      <c r="C8613" s="20" t="str">
        <f>+IF(D8613="","",SUBTOTAL(3,D$7:D8613))</f>
        <v/>
      </c>
    </row>
    <row r="8614" spans="3:3">
      <c r="C8614" s="20" t="str">
        <f>+IF(D8614="","",SUBTOTAL(3,D$7:D8614))</f>
        <v/>
      </c>
    </row>
    <row r="8615" spans="3:3">
      <c r="C8615" s="20" t="str">
        <f>+IF(D8615="","",SUBTOTAL(3,D$7:D8615))</f>
        <v/>
      </c>
    </row>
    <row r="8616" spans="3:3">
      <c r="C8616" s="20" t="str">
        <f>+IF(D8616="","",SUBTOTAL(3,D$7:D8616))</f>
        <v/>
      </c>
    </row>
    <row r="8617" spans="3:3">
      <c r="C8617" s="20" t="str">
        <f>+IF(D8617="","",SUBTOTAL(3,D$7:D8617))</f>
        <v/>
      </c>
    </row>
    <row r="8618" spans="3:3">
      <c r="C8618" s="20" t="str">
        <f>+IF(D8618="","",SUBTOTAL(3,D$7:D8618))</f>
        <v/>
      </c>
    </row>
    <row r="8619" spans="3:3">
      <c r="C8619" s="20" t="str">
        <f>+IF(D8619="","",SUBTOTAL(3,D$7:D8619))</f>
        <v/>
      </c>
    </row>
    <row r="8620" spans="3:3">
      <c r="C8620" s="20" t="str">
        <f>+IF(D8620="","",SUBTOTAL(3,D$7:D8620))</f>
        <v/>
      </c>
    </row>
    <row r="8621" spans="3:3">
      <c r="C8621" s="20" t="str">
        <f>+IF(D8621="","",SUBTOTAL(3,D$7:D8621))</f>
        <v/>
      </c>
    </row>
    <row r="8622" spans="3:3">
      <c r="C8622" s="20" t="str">
        <f>+IF(D8622="","",SUBTOTAL(3,D$7:D8622))</f>
        <v/>
      </c>
    </row>
    <row r="8623" spans="3:3">
      <c r="C8623" s="20" t="str">
        <f>+IF(D8623="","",SUBTOTAL(3,D$7:D8623))</f>
        <v/>
      </c>
    </row>
    <row r="8624" spans="3:3">
      <c r="C8624" s="20" t="str">
        <f>+IF(D8624="","",SUBTOTAL(3,D$7:D8624))</f>
        <v/>
      </c>
    </row>
    <row r="8625" spans="3:3">
      <c r="C8625" s="20" t="str">
        <f>+IF(D8625="","",SUBTOTAL(3,D$7:D8625))</f>
        <v/>
      </c>
    </row>
    <row r="8626" spans="3:3">
      <c r="C8626" s="20" t="str">
        <f>+IF(D8626="","",SUBTOTAL(3,D$7:D8626))</f>
        <v/>
      </c>
    </row>
    <row r="8627" spans="3:3">
      <c r="C8627" s="20" t="str">
        <f>+IF(D8627="","",SUBTOTAL(3,D$7:D8627))</f>
        <v/>
      </c>
    </row>
    <row r="8628" spans="3:3">
      <c r="C8628" s="20" t="str">
        <f>+IF(D8628="","",SUBTOTAL(3,D$7:D8628))</f>
        <v/>
      </c>
    </row>
    <row r="8629" spans="3:3">
      <c r="C8629" s="20" t="str">
        <f>+IF(D8629="","",SUBTOTAL(3,D$7:D8629))</f>
        <v/>
      </c>
    </row>
    <row r="8630" spans="3:3">
      <c r="C8630" s="20" t="str">
        <f>+IF(D8630="","",SUBTOTAL(3,D$7:D8630))</f>
        <v/>
      </c>
    </row>
    <row r="8631" spans="3:3">
      <c r="C8631" s="20" t="str">
        <f>+IF(D8631="","",SUBTOTAL(3,D$7:D8631))</f>
        <v/>
      </c>
    </row>
    <row r="8632" spans="3:3">
      <c r="C8632" s="20" t="str">
        <f>+IF(D8632="","",SUBTOTAL(3,D$7:D8632))</f>
        <v/>
      </c>
    </row>
    <row r="8633" spans="3:3">
      <c r="C8633" s="20" t="str">
        <f>+IF(D8633="","",SUBTOTAL(3,D$7:D8633))</f>
        <v/>
      </c>
    </row>
    <row r="8634" spans="3:3">
      <c r="C8634" s="20" t="str">
        <f>+IF(D8634="","",SUBTOTAL(3,D$7:D8634))</f>
        <v/>
      </c>
    </row>
    <row r="8635" spans="3:3">
      <c r="C8635" s="20" t="str">
        <f>+IF(D8635="","",SUBTOTAL(3,D$7:D8635))</f>
        <v/>
      </c>
    </row>
    <row r="8636" spans="3:3">
      <c r="C8636" s="20" t="str">
        <f>+IF(D8636="","",SUBTOTAL(3,D$7:D8636))</f>
        <v/>
      </c>
    </row>
    <row r="8637" spans="3:3">
      <c r="C8637" s="20" t="str">
        <f>+IF(D8637="","",SUBTOTAL(3,D$7:D8637))</f>
        <v/>
      </c>
    </row>
    <row r="8638" spans="3:3">
      <c r="C8638" s="20" t="str">
        <f>+IF(D8638="","",SUBTOTAL(3,D$7:D8638))</f>
        <v/>
      </c>
    </row>
    <row r="8639" spans="3:3">
      <c r="C8639" s="20" t="str">
        <f>+IF(D8639="","",SUBTOTAL(3,D$7:D8639))</f>
        <v/>
      </c>
    </row>
    <row r="8640" spans="3:3">
      <c r="C8640" s="20" t="str">
        <f>+IF(D8640="","",SUBTOTAL(3,D$7:D8640))</f>
        <v/>
      </c>
    </row>
    <row r="8641" spans="3:3">
      <c r="C8641" s="20" t="str">
        <f>+IF(D8641="","",SUBTOTAL(3,D$7:D8641))</f>
        <v/>
      </c>
    </row>
    <row r="8642" spans="3:3">
      <c r="C8642" s="20" t="str">
        <f>+IF(D8642="","",SUBTOTAL(3,D$7:D8642))</f>
        <v/>
      </c>
    </row>
    <row r="8643" spans="3:3">
      <c r="C8643" s="20" t="str">
        <f>+IF(D8643="","",SUBTOTAL(3,D$7:D8643))</f>
        <v/>
      </c>
    </row>
    <row r="8644" spans="3:3">
      <c r="C8644" s="20" t="str">
        <f>+IF(D8644="","",SUBTOTAL(3,D$7:D8644))</f>
        <v/>
      </c>
    </row>
    <row r="8645" spans="3:3">
      <c r="C8645" s="20" t="str">
        <f>+IF(D8645="","",SUBTOTAL(3,D$7:D8645))</f>
        <v/>
      </c>
    </row>
    <row r="8646" spans="3:3">
      <c r="C8646" s="20" t="str">
        <f>+IF(D8646="","",SUBTOTAL(3,D$7:D8646))</f>
        <v/>
      </c>
    </row>
    <row r="8647" spans="3:3">
      <c r="C8647" s="20" t="str">
        <f>+IF(D8647="","",SUBTOTAL(3,D$7:D8647))</f>
        <v/>
      </c>
    </row>
    <row r="8648" spans="3:3">
      <c r="C8648" s="20" t="str">
        <f>+IF(D8648="","",SUBTOTAL(3,D$7:D8648))</f>
        <v/>
      </c>
    </row>
    <row r="8649" spans="3:3">
      <c r="C8649" s="20" t="str">
        <f>+IF(D8649="","",SUBTOTAL(3,D$7:D8649))</f>
        <v/>
      </c>
    </row>
    <row r="8650" spans="3:3">
      <c r="C8650" s="20" t="str">
        <f>+IF(D8650="","",SUBTOTAL(3,D$7:D8650))</f>
        <v/>
      </c>
    </row>
    <row r="8651" spans="3:3">
      <c r="C8651" s="20" t="str">
        <f>+IF(D8651="","",SUBTOTAL(3,D$7:D8651))</f>
        <v/>
      </c>
    </row>
    <row r="8652" spans="3:3">
      <c r="C8652" s="20" t="str">
        <f>+IF(D8652="","",SUBTOTAL(3,D$7:D8652))</f>
        <v/>
      </c>
    </row>
    <row r="8653" spans="3:3">
      <c r="C8653" s="20" t="str">
        <f>+IF(D8653="","",SUBTOTAL(3,D$7:D8653))</f>
        <v/>
      </c>
    </row>
    <row r="8654" spans="3:3">
      <c r="C8654" s="20" t="str">
        <f>+IF(D8654="","",SUBTOTAL(3,D$7:D8654))</f>
        <v/>
      </c>
    </row>
    <row r="8655" spans="3:3">
      <c r="C8655" s="20" t="str">
        <f>+IF(D8655="","",SUBTOTAL(3,D$7:D8655))</f>
        <v/>
      </c>
    </row>
    <row r="8656" spans="3:3">
      <c r="C8656" s="20" t="str">
        <f>+IF(D8656="","",SUBTOTAL(3,D$7:D8656))</f>
        <v/>
      </c>
    </row>
    <row r="8657" spans="3:3">
      <c r="C8657" s="20" t="str">
        <f>+IF(D8657="","",SUBTOTAL(3,D$7:D8657))</f>
        <v/>
      </c>
    </row>
    <row r="8658" spans="3:3">
      <c r="C8658" s="20" t="str">
        <f>+IF(D8658="","",SUBTOTAL(3,D$7:D8658))</f>
        <v/>
      </c>
    </row>
    <row r="8659" spans="3:3">
      <c r="C8659" s="20" t="str">
        <f>+IF(D8659="","",SUBTOTAL(3,D$7:D8659))</f>
        <v/>
      </c>
    </row>
    <row r="8660" spans="3:3">
      <c r="C8660" s="20" t="str">
        <f>+IF(D8660="","",SUBTOTAL(3,D$7:D8660))</f>
        <v/>
      </c>
    </row>
    <row r="8661" spans="3:3">
      <c r="C8661" s="20" t="str">
        <f>+IF(D8661="","",SUBTOTAL(3,D$7:D8661))</f>
        <v/>
      </c>
    </row>
    <row r="8662" spans="3:3">
      <c r="C8662" s="20" t="str">
        <f>+IF(D8662="","",SUBTOTAL(3,D$7:D8662))</f>
        <v/>
      </c>
    </row>
    <row r="8663" spans="3:3">
      <c r="C8663" s="20" t="str">
        <f>+IF(D8663="","",SUBTOTAL(3,D$7:D8663))</f>
        <v/>
      </c>
    </row>
    <row r="8664" spans="3:3">
      <c r="C8664" s="20" t="str">
        <f>+IF(D8664="","",SUBTOTAL(3,D$7:D8664))</f>
        <v/>
      </c>
    </row>
    <row r="8665" spans="3:3">
      <c r="C8665" s="20" t="str">
        <f>+IF(D8665="","",SUBTOTAL(3,D$7:D8665))</f>
        <v/>
      </c>
    </row>
    <row r="8666" spans="3:3">
      <c r="C8666" s="20" t="str">
        <f>+IF(D8666="","",SUBTOTAL(3,D$7:D8666))</f>
        <v/>
      </c>
    </row>
    <row r="8667" spans="3:3">
      <c r="C8667" s="20" t="str">
        <f>+IF(D8667="","",SUBTOTAL(3,D$7:D8667))</f>
        <v/>
      </c>
    </row>
    <row r="8668" spans="3:3">
      <c r="C8668" s="20" t="str">
        <f>+IF(D8668="","",SUBTOTAL(3,D$7:D8668))</f>
        <v/>
      </c>
    </row>
    <row r="8669" spans="3:3">
      <c r="C8669" s="20" t="str">
        <f>+IF(D8669="","",SUBTOTAL(3,D$7:D8669))</f>
        <v/>
      </c>
    </row>
    <row r="8670" spans="3:3">
      <c r="C8670" s="20" t="str">
        <f>+IF(D8670="","",SUBTOTAL(3,D$7:D8670))</f>
        <v/>
      </c>
    </row>
    <row r="8671" spans="3:3">
      <c r="C8671" s="20" t="str">
        <f>+IF(D8671="","",SUBTOTAL(3,D$7:D8671))</f>
        <v/>
      </c>
    </row>
    <row r="8672" spans="3:3">
      <c r="C8672" s="20" t="str">
        <f>+IF(D8672="","",SUBTOTAL(3,D$7:D8672))</f>
        <v/>
      </c>
    </row>
    <row r="8673" spans="3:3">
      <c r="C8673" s="20" t="str">
        <f>+IF(D8673="","",SUBTOTAL(3,D$7:D8673))</f>
        <v/>
      </c>
    </row>
    <row r="8674" spans="3:3">
      <c r="C8674" s="20" t="str">
        <f>+IF(D8674="","",SUBTOTAL(3,D$7:D8674))</f>
        <v/>
      </c>
    </row>
    <row r="8675" spans="3:3">
      <c r="C8675" s="20" t="str">
        <f>+IF(D8675="","",SUBTOTAL(3,D$7:D8675))</f>
        <v/>
      </c>
    </row>
    <row r="8676" spans="3:3">
      <c r="C8676" s="20" t="str">
        <f>+IF(D8676="","",SUBTOTAL(3,D$7:D8676))</f>
        <v/>
      </c>
    </row>
    <row r="8677" spans="3:3">
      <c r="C8677" s="20" t="str">
        <f>+IF(D8677="","",SUBTOTAL(3,D$7:D8677))</f>
        <v/>
      </c>
    </row>
    <row r="8678" spans="3:3">
      <c r="C8678" s="20" t="str">
        <f>+IF(D8678="","",SUBTOTAL(3,D$7:D8678))</f>
        <v/>
      </c>
    </row>
    <row r="8679" spans="3:3">
      <c r="C8679" s="20" t="str">
        <f>+IF(D8679="","",SUBTOTAL(3,D$7:D8679))</f>
        <v/>
      </c>
    </row>
    <row r="8680" spans="3:3">
      <c r="C8680" s="20" t="str">
        <f>+IF(D8680="","",SUBTOTAL(3,D$7:D8680))</f>
        <v/>
      </c>
    </row>
    <row r="8681" spans="3:3">
      <c r="C8681" s="20" t="str">
        <f>+IF(D8681="","",SUBTOTAL(3,D$7:D8681))</f>
        <v/>
      </c>
    </row>
    <row r="8682" spans="3:3">
      <c r="C8682" s="20" t="str">
        <f>+IF(D8682="","",SUBTOTAL(3,D$7:D8682))</f>
        <v/>
      </c>
    </row>
    <row r="8683" spans="3:3">
      <c r="C8683" s="20" t="str">
        <f>+IF(D8683="","",SUBTOTAL(3,D$7:D8683))</f>
        <v/>
      </c>
    </row>
    <row r="8684" spans="3:3">
      <c r="C8684" s="20" t="str">
        <f>+IF(D8684="","",SUBTOTAL(3,D$7:D8684))</f>
        <v/>
      </c>
    </row>
    <row r="8685" spans="3:3">
      <c r="C8685" s="20" t="str">
        <f>+IF(D8685="","",SUBTOTAL(3,D$7:D8685))</f>
        <v/>
      </c>
    </row>
    <row r="8686" spans="3:3">
      <c r="C8686" s="20" t="str">
        <f>+IF(D8686="","",SUBTOTAL(3,D$7:D8686))</f>
        <v/>
      </c>
    </row>
    <row r="8687" spans="3:3">
      <c r="C8687" s="20" t="str">
        <f>+IF(D8687="","",SUBTOTAL(3,D$7:D8687))</f>
        <v/>
      </c>
    </row>
    <row r="8688" spans="3:3">
      <c r="C8688" s="20" t="str">
        <f>+IF(D8688="","",SUBTOTAL(3,D$7:D8688))</f>
        <v/>
      </c>
    </row>
    <row r="8689" spans="3:3">
      <c r="C8689" s="20" t="str">
        <f>+IF(D8689="","",SUBTOTAL(3,D$7:D8689))</f>
        <v/>
      </c>
    </row>
    <row r="8690" spans="3:3">
      <c r="C8690" s="20" t="str">
        <f>+IF(D8690="","",SUBTOTAL(3,D$7:D8690))</f>
        <v/>
      </c>
    </row>
    <row r="8691" spans="3:3">
      <c r="C8691" s="20" t="str">
        <f>+IF(D8691="","",SUBTOTAL(3,D$7:D8691))</f>
        <v/>
      </c>
    </row>
    <row r="8692" spans="3:3">
      <c r="C8692" s="20" t="str">
        <f>+IF(D8692="","",SUBTOTAL(3,D$7:D8692))</f>
        <v/>
      </c>
    </row>
    <row r="8693" spans="3:3">
      <c r="C8693" s="20" t="str">
        <f>+IF(D8693="","",SUBTOTAL(3,D$7:D8693))</f>
        <v/>
      </c>
    </row>
    <row r="8694" spans="3:3">
      <c r="C8694" s="20" t="str">
        <f>+IF(D8694="","",SUBTOTAL(3,D$7:D8694))</f>
        <v/>
      </c>
    </row>
    <row r="8695" spans="3:3">
      <c r="C8695" s="20" t="str">
        <f>+IF(D8695="","",SUBTOTAL(3,D$7:D8695))</f>
        <v/>
      </c>
    </row>
    <row r="8696" spans="3:3">
      <c r="C8696" s="20" t="str">
        <f>+IF(D8696="","",SUBTOTAL(3,D$7:D8696))</f>
        <v/>
      </c>
    </row>
    <row r="8697" spans="3:3">
      <c r="C8697" s="20" t="str">
        <f>+IF(D8697="","",SUBTOTAL(3,D$7:D8697))</f>
        <v/>
      </c>
    </row>
    <row r="8698" spans="3:3">
      <c r="C8698" s="20" t="str">
        <f>+IF(D8698="","",SUBTOTAL(3,D$7:D8698))</f>
        <v/>
      </c>
    </row>
    <row r="8699" spans="3:3">
      <c r="C8699" s="20" t="str">
        <f>+IF(D8699="","",SUBTOTAL(3,D$7:D8699))</f>
        <v/>
      </c>
    </row>
    <row r="8700" spans="3:3">
      <c r="C8700" s="20" t="str">
        <f>+IF(D8700="","",SUBTOTAL(3,D$7:D8700))</f>
        <v/>
      </c>
    </row>
    <row r="8701" spans="3:3">
      <c r="C8701" s="20" t="str">
        <f>+IF(D8701="","",SUBTOTAL(3,D$7:D8701))</f>
        <v/>
      </c>
    </row>
    <row r="8702" spans="3:3">
      <c r="C8702" s="20" t="str">
        <f>+IF(D8702="","",SUBTOTAL(3,D$7:D8702))</f>
        <v/>
      </c>
    </row>
    <row r="8703" spans="3:3">
      <c r="C8703" s="20" t="str">
        <f>+IF(D8703="","",SUBTOTAL(3,D$7:D8703))</f>
        <v/>
      </c>
    </row>
    <row r="8704" spans="3:3">
      <c r="C8704" s="20" t="str">
        <f>+IF(D8704="","",SUBTOTAL(3,D$7:D8704))</f>
        <v/>
      </c>
    </row>
    <row r="8705" spans="3:3">
      <c r="C8705" s="20" t="str">
        <f>+IF(D8705="","",SUBTOTAL(3,D$7:D8705))</f>
        <v/>
      </c>
    </row>
    <row r="8706" spans="3:3">
      <c r="C8706" s="20" t="str">
        <f>+IF(D8706="","",SUBTOTAL(3,D$7:D8706))</f>
        <v/>
      </c>
    </row>
    <row r="8707" spans="3:3">
      <c r="C8707" s="20" t="str">
        <f>+IF(D8707="","",SUBTOTAL(3,D$7:D8707))</f>
        <v/>
      </c>
    </row>
    <row r="8708" spans="3:3">
      <c r="C8708" s="20" t="str">
        <f>+IF(D8708="","",SUBTOTAL(3,D$7:D8708))</f>
        <v/>
      </c>
    </row>
    <row r="8709" spans="3:3">
      <c r="C8709" s="20" t="str">
        <f>+IF(D8709="","",SUBTOTAL(3,D$7:D8709))</f>
        <v/>
      </c>
    </row>
    <row r="8710" spans="3:3">
      <c r="C8710" s="20" t="str">
        <f>+IF(D8710="","",SUBTOTAL(3,D$7:D8710))</f>
        <v/>
      </c>
    </row>
    <row r="8711" spans="3:3">
      <c r="C8711" s="20" t="str">
        <f>+IF(D8711="","",SUBTOTAL(3,D$7:D8711))</f>
        <v/>
      </c>
    </row>
    <row r="8712" spans="3:3">
      <c r="C8712" s="20" t="str">
        <f>+IF(D8712="","",SUBTOTAL(3,D$7:D8712))</f>
        <v/>
      </c>
    </row>
    <row r="8713" spans="3:3">
      <c r="C8713" s="20" t="str">
        <f>+IF(D8713="","",SUBTOTAL(3,D$7:D8713))</f>
        <v/>
      </c>
    </row>
    <row r="8714" spans="3:3">
      <c r="C8714" s="20" t="str">
        <f>+IF(D8714="","",SUBTOTAL(3,D$7:D8714))</f>
        <v/>
      </c>
    </row>
    <row r="8715" spans="3:3">
      <c r="C8715" s="20" t="str">
        <f>+IF(D8715="","",SUBTOTAL(3,D$7:D8715))</f>
        <v/>
      </c>
    </row>
    <row r="8716" spans="3:3">
      <c r="C8716" s="20" t="str">
        <f>+IF(D8716="","",SUBTOTAL(3,D$7:D8716))</f>
        <v/>
      </c>
    </row>
    <row r="8717" spans="3:3">
      <c r="C8717" s="20" t="str">
        <f>+IF(D8717="","",SUBTOTAL(3,D$7:D8717))</f>
        <v/>
      </c>
    </row>
    <row r="8718" spans="3:3">
      <c r="C8718" s="20" t="str">
        <f>+IF(D8718="","",SUBTOTAL(3,D$7:D8718))</f>
        <v/>
      </c>
    </row>
    <row r="8719" spans="3:3">
      <c r="C8719" s="20" t="str">
        <f>+IF(D8719="","",SUBTOTAL(3,D$7:D8719))</f>
        <v/>
      </c>
    </row>
    <row r="8720" spans="3:3">
      <c r="C8720" s="20" t="str">
        <f>+IF(D8720="","",SUBTOTAL(3,D$7:D8720))</f>
        <v/>
      </c>
    </row>
    <row r="8721" spans="3:3">
      <c r="C8721" s="20" t="str">
        <f>+IF(D8721="","",SUBTOTAL(3,D$7:D8721))</f>
        <v/>
      </c>
    </row>
    <row r="8722" spans="3:3">
      <c r="C8722" s="20" t="str">
        <f>+IF(D8722="","",SUBTOTAL(3,D$7:D8722))</f>
        <v/>
      </c>
    </row>
    <row r="8723" spans="3:3">
      <c r="C8723" s="20" t="str">
        <f>+IF(D8723="","",SUBTOTAL(3,D$7:D8723))</f>
        <v/>
      </c>
    </row>
    <row r="8724" spans="3:3">
      <c r="C8724" s="20" t="str">
        <f>+IF(D8724="","",SUBTOTAL(3,D$7:D8724))</f>
        <v/>
      </c>
    </row>
    <row r="8725" spans="3:3">
      <c r="C8725" s="20" t="str">
        <f>+IF(D8725="","",SUBTOTAL(3,D$7:D8725))</f>
        <v/>
      </c>
    </row>
    <row r="8726" spans="3:3">
      <c r="C8726" s="20" t="str">
        <f>+IF(D8726="","",SUBTOTAL(3,D$7:D8726))</f>
        <v/>
      </c>
    </row>
    <row r="8727" spans="3:3">
      <c r="C8727" s="20" t="str">
        <f>+IF(D8727="","",SUBTOTAL(3,D$7:D8727))</f>
        <v/>
      </c>
    </row>
    <row r="8728" spans="3:3">
      <c r="C8728" s="20" t="str">
        <f>+IF(D8728="","",SUBTOTAL(3,D$7:D8728))</f>
        <v/>
      </c>
    </row>
    <row r="8729" spans="3:3">
      <c r="C8729" s="20" t="str">
        <f>+IF(D8729="","",SUBTOTAL(3,D$7:D8729))</f>
        <v/>
      </c>
    </row>
    <row r="8730" spans="3:3">
      <c r="C8730" s="20" t="str">
        <f>+IF(D8730="","",SUBTOTAL(3,D$7:D8730))</f>
        <v/>
      </c>
    </row>
    <row r="8731" spans="3:3">
      <c r="C8731" s="20" t="str">
        <f>+IF(D8731="","",SUBTOTAL(3,D$7:D8731))</f>
        <v/>
      </c>
    </row>
    <row r="8732" spans="3:3">
      <c r="C8732" s="20" t="str">
        <f>+IF(D8732="","",SUBTOTAL(3,D$7:D8732))</f>
        <v/>
      </c>
    </row>
    <row r="8733" spans="3:3">
      <c r="C8733" s="20" t="str">
        <f>+IF(D8733="","",SUBTOTAL(3,D$7:D8733))</f>
        <v/>
      </c>
    </row>
    <row r="8734" spans="3:3">
      <c r="C8734" s="20" t="str">
        <f>+IF(D8734="","",SUBTOTAL(3,D$7:D8734))</f>
        <v/>
      </c>
    </row>
    <row r="8735" spans="3:3">
      <c r="C8735" s="20" t="str">
        <f>+IF(D8735="","",SUBTOTAL(3,D$7:D8735))</f>
        <v/>
      </c>
    </row>
    <row r="8736" spans="3:3">
      <c r="C8736" s="20" t="str">
        <f>+IF(D8736="","",SUBTOTAL(3,D$7:D8736))</f>
        <v/>
      </c>
    </row>
    <row r="8737" spans="3:3">
      <c r="C8737" s="20" t="str">
        <f>+IF(D8737="","",SUBTOTAL(3,D$7:D8737))</f>
        <v/>
      </c>
    </row>
    <row r="8738" spans="3:3">
      <c r="C8738" s="20" t="str">
        <f>+IF(D8738="","",SUBTOTAL(3,D$7:D8738))</f>
        <v/>
      </c>
    </row>
    <row r="8739" spans="3:3">
      <c r="C8739" s="20" t="str">
        <f>+IF(D8739="","",SUBTOTAL(3,D$7:D8739))</f>
        <v/>
      </c>
    </row>
    <row r="8740" spans="3:3">
      <c r="C8740" s="20" t="str">
        <f>+IF(D8740="","",SUBTOTAL(3,D$7:D8740))</f>
        <v/>
      </c>
    </row>
    <row r="8741" spans="3:3">
      <c r="C8741" s="20" t="str">
        <f>+IF(D8741="","",SUBTOTAL(3,D$7:D8741))</f>
        <v/>
      </c>
    </row>
    <row r="8742" spans="3:3">
      <c r="C8742" s="20" t="str">
        <f>+IF(D8742="","",SUBTOTAL(3,D$7:D8742))</f>
        <v/>
      </c>
    </row>
    <row r="8743" spans="3:3">
      <c r="C8743" s="20" t="str">
        <f>+IF(D8743="","",SUBTOTAL(3,D$7:D8743))</f>
        <v/>
      </c>
    </row>
    <row r="8744" spans="3:3">
      <c r="C8744" s="20" t="str">
        <f>+IF(D8744="","",SUBTOTAL(3,D$7:D8744))</f>
        <v/>
      </c>
    </row>
    <row r="8745" spans="3:3">
      <c r="C8745" s="20" t="str">
        <f>+IF(D8745="","",SUBTOTAL(3,D$7:D8745))</f>
        <v/>
      </c>
    </row>
    <row r="8746" spans="3:3">
      <c r="C8746" s="20" t="str">
        <f>+IF(D8746="","",SUBTOTAL(3,D$7:D8746))</f>
        <v/>
      </c>
    </row>
    <row r="8747" spans="3:3">
      <c r="C8747" s="20" t="str">
        <f>+IF(D8747="","",SUBTOTAL(3,D$7:D8747))</f>
        <v/>
      </c>
    </row>
    <row r="8748" spans="3:3">
      <c r="C8748" s="20" t="str">
        <f>+IF(D8748="","",SUBTOTAL(3,D$7:D8748))</f>
        <v/>
      </c>
    </row>
    <row r="8749" spans="3:3">
      <c r="C8749" s="20" t="str">
        <f>+IF(D8749="","",SUBTOTAL(3,D$7:D8749))</f>
        <v/>
      </c>
    </row>
    <row r="8750" spans="3:3">
      <c r="C8750" s="20" t="str">
        <f>+IF(D8750="","",SUBTOTAL(3,D$7:D8750))</f>
        <v/>
      </c>
    </row>
    <row r="8751" spans="3:3">
      <c r="C8751" s="20" t="str">
        <f>+IF(D8751="","",SUBTOTAL(3,D$7:D8751))</f>
        <v/>
      </c>
    </row>
    <row r="8752" spans="3:3">
      <c r="C8752" s="20" t="str">
        <f>+IF(D8752="","",SUBTOTAL(3,D$7:D8752))</f>
        <v/>
      </c>
    </row>
    <row r="8753" spans="3:3">
      <c r="C8753" s="20" t="str">
        <f>+IF(D8753="","",SUBTOTAL(3,D$7:D8753))</f>
        <v/>
      </c>
    </row>
    <row r="8754" spans="3:3">
      <c r="C8754" s="20" t="str">
        <f>+IF(D8754="","",SUBTOTAL(3,D$7:D8754))</f>
        <v/>
      </c>
    </row>
    <row r="8755" spans="3:3">
      <c r="C8755" s="20" t="str">
        <f>+IF(D8755="","",SUBTOTAL(3,D$7:D8755))</f>
        <v/>
      </c>
    </row>
    <row r="8756" spans="3:3">
      <c r="C8756" s="20" t="str">
        <f>+IF(D8756="","",SUBTOTAL(3,D$7:D8756))</f>
        <v/>
      </c>
    </row>
    <row r="8757" spans="3:3">
      <c r="C8757" s="20" t="str">
        <f>+IF(D8757="","",SUBTOTAL(3,D$7:D8757))</f>
        <v/>
      </c>
    </row>
    <row r="8758" spans="3:3">
      <c r="C8758" s="20" t="str">
        <f>+IF(D8758="","",SUBTOTAL(3,D$7:D8758))</f>
        <v/>
      </c>
    </row>
    <row r="8759" spans="3:3">
      <c r="C8759" s="20" t="str">
        <f>+IF(D8759="","",SUBTOTAL(3,D$7:D8759))</f>
        <v/>
      </c>
    </row>
    <row r="8760" spans="3:3">
      <c r="C8760" s="20" t="str">
        <f>+IF(D8760="","",SUBTOTAL(3,D$7:D8760))</f>
        <v/>
      </c>
    </row>
    <row r="8761" spans="3:3">
      <c r="C8761" s="20" t="str">
        <f>+IF(D8761="","",SUBTOTAL(3,D$7:D8761))</f>
        <v/>
      </c>
    </row>
    <row r="8762" spans="3:3">
      <c r="C8762" s="20" t="str">
        <f>+IF(D8762="","",SUBTOTAL(3,D$7:D8762))</f>
        <v/>
      </c>
    </row>
    <row r="8763" spans="3:3">
      <c r="C8763" s="20" t="str">
        <f>+IF(D8763="","",SUBTOTAL(3,D$7:D8763))</f>
        <v/>
      </c>
    </row>
    <row r="8764" spans="3:3">
      <c r="C8764" s="20" t="str">
        <f>+IF(D8764="","",SUBTOTAL(3,D$7:D8764))</f>
        <v/>
      </c>
    </row>
    <row r="8765" spans="3:3">
      <c r="C8765" s="20" t="str">
        <f>+IF(D8765="","",SUBTOTAL(3,D$7:D8765))</f>
        <v/>
      </c>
    </row>
    <row r="8766" spans="3:3">
      <c r="C8766" s="20" t="str">
        <f>+IF(D8766="","",SUBTOTAL(3,D$7:D8766))</f>
        <v/>
      </c>
    </row>
    <row r="8767" spans="3:3">
      <c r="C8767" s="20" t="str">
        <f>+IF(D8767="","",SUBTOTAL(3,D$7:D8767))</f>
        <v/>
      </c>
    </row>
    <row r="8768" spans="3:3">
      <c r="C8768" s="20" t="str">
        <f>+IF(D8768="","",SUBTOTAL(3,D$7:D8768))</f>
        <v/>
      </c>
    </row>
    <row r="8769" spans="3:3">
      <c r="C8769" s="20" t="str">
        <f>+IF(D8769="","",SUBTOTAL(3,D$7:D8769))</f>
        <v/>
      </c>
    </row>
    <row r="8770" spans="3:3">
      <c r="C8770" s="20" t="str">
        <f>+IF(D8770="","",SUBTOTAL(3,D$7:D8770))</f>
        <v/>
      </c>
    </row>
    <row r="8771" spans="3:3">
      <c r="C8771" s="20" t="str">
        <f>+IF(D8771="","",SUBTOTAL(3,D$7:D8771))</f>
        <v/>
      </c>
    </row>
    <row r="8772" spans="3:3">
      <c r="C8772" s="20" t="str">
        <f>+IF(D8772="","",SUBTOTAL(3,D$7:D8772))</f>
        <v/>
      </c>
    </row>
    <row r="8773" spans="3:3">
      <c r="C8773" s="20" t="str">
        <f>+IF(D8773="","",SUBTOTAL(3,D$7:D8773))</f>
        <v/>
      </c>
    </row>
    <row r="8774" spans="3:3">
      <c r="C8774" s="20" t="str">
        <f>+IF(D8774="","",SUBTOTAL(3,D$7:D8774))</f>
        <v/>
      </c>
    </row>
    <row r="8775" spans="3:3">
      <c r="C8775" s="20" t="str">
        <f>+IF(D8775="","",SUBTOTAL(3,D$7:D8775))</f>
        <v/>
      </c>
    </row>
    <row r="8776" spans="3:3">
      <c r="C8776" s="20" t="str">
        <f>+IF(D8776="","",SUBTOTAL(3,D$7:D8776))</f>
        <v/>
      </c>
    </row>
    <row r="8777" spans="3:3">
      <c r="C8777" s="20" t="str">
        <f>+IF(D8777="","",SUBTOTAL(3,D$7:D8777))</f>
        <v/>
      </c>
    </row>
    <row r="8778" spans="3:3">
      <c r="C8778" s="20" t="str">
        <f>+IF(D8778="","",SUBTOTAL(3,D$7:D8778))</f>
        <v/>
      </c>
    </row>
    <row r="8779" spans="3:3">
      <c r="C8779" s="20" t="str">
        <f>+IF(D8779="","",SUBTOTAL(3,D$7:D8779))</f>
        <v/>
      </c>
    </row>
    <row r="8780" spans="3:3">
      <c r="C8780" s="20" t="str">
        <f>+IF(D8780="","",SUBTOTAL(3,D$7:D8780))</f>
        <v/>
      </c>
    </row>
    <row r="8781" spans="3:3">
      <c r="C8781" s="20" t="str">
        <f>+IF(D8781="","",SUBTOTAL(3,D$7:D8781))</f>
        <v/>
      </c>
    </row>
    <row r="8782" spans="3:3">
      <c r="C8782" s="20" t="str">
        <f>+IF(D8782="","",SUBTOTAL(3,D$7:D8782))</f>
        <v/>
      </c>
    </row>
    <row r="8783" spans="3:3">
      <c r="C8783" s="20" t="str">
        <f>+IF(D8783="","",SUBTOTAL(3,D$7:D8783))</f>
        <v/>
      </c>
    </row>
    <row r="8784" spans="3:3">
      <c r="C8784" s="20" t="str">
        <f>+IF(D8784="","",SUBTOTAL(3,D$7:D8784))</f>
        <v/>
      </c>
    </row>
    <row r="8785" spans="3:3">
      <c r="C8785" s="20" t="str">
        <f>+IF(D8785="","",SUBTOTAL(3,D$7:D8785))</f>
        <v/>
      </c>
    </row>
    <row r="8786" spans="3:3">
      <c r="C8786" s="20" t="str">
        <f>+IF(D8786="","",SUBTOTAL(3,D$7:D8786))</f>
        <v/>
      </c>
    </row>
    <row r="8787" spans="3:3">
      <c r="C8787" s="20" t="str">
        <f>+IF(D8787="","",SUBTOTAL(3,D$7:D8787))</f>
        <v/>
      </c>
    </row>
    <row r="8788" spans="3:3">
      <c r="C8788" s="20" t="str">
        <f>+IF(D8788="","",SUBTOTAL(3,D$7:D8788))</f>
        <v/>
      </c>
    </row>
    <row r="8789" spans="3:3">
      <c r="C8789" s="20" t="str">
        <f>+IF(D8789="","",SUBTOTAL(3,D$7:D8789))</f>
        <v/>
      </c>
    </row>
    <row r="8790" spans="3:3">
      <c r="C8790" s="20" t="str">
        <f>+IF(D8790="","",SUBTOTAL(3,D$7:D8790))</f>
        <v/>
      </c>
    </row>
    <row r="8791" spans="3:3">
      <c r="C8791" s="20" t="str">
        <f>+IF(D8791="","",SUBTOTAL(3,D$7:D8791))</f>
        <v/>
      </c>
    </row>
    <row r="8792" spans="3:3">
      <c r="C8792" s="20" t="str">
        <f>+IF(D8792="","",SUBTOTAL(3,D$7:D8792))</f>
        <v/>
      </c>
    </row>
    <row r="8793" spans="3:3">
      <c r="C8793" s="20" t="str">
        <f>+IF(D8793="","",SUBTOTAL(3,D$7:D8793))</f>
        <v/>
      </c>
    </row>
    <row r="8794" spans="3:3">
      <c r="C8794" s="20" t="str">
        <f>+IF(D8794="","",SUBTOTAL(3,D$7:D8794))</f>
        <v/>
      </c>
    </row>
    <row r="8795" spans="3:3">
      <c r="C8795" s="20" t="str">
        <f>+IF(D8795="","",SUBTOTAL(3,D$7:D8795))</f>
        <v/>
      </c>
    </row>
    <row r="8796" spans="3:3">
      <c r="C8796" s="20" t="str">
        <f>+IF(D8796="","",SUBTOTAL(3,D$7:D8796))</f>
        <v/>
      </c>
    </row>
    <row r="8797" spans="3:3">
      <c r="C8797" s="20" t="str">
        <f>+IF(D8797="","",SUBTOTAL(3,D$7:D8797))</f>
        <v/>
      </c>
    </row>
    <row r="8798" spans="3:3">
      <c r="C8798" s="20" t="str">
        <f>+IF(D8798="","",SUBTOTAL(3,D$7:D8798))</f>
        <v/>
      </c>
    </row>
    <row r="8799" spans="3:3">
      <c r="C8799" s="20" t="str">
        <f>+IF(D8799="","",SUBTOTAL(3,D$7:D8799))</f>
        <v/>
      </c>
    </row>
    <row r="8800" spans="3:3">
      <c r="C8800" s="20" t="str">
        <f>+IF(D8800="","",SUBTOTAL(3,D$7:D8800))</f>
        <v/>
      </c>
    </row>
    <row r="8801" spans="3:3">
      <c r="C8801" s="20" t="str">
        <f>+IF(D8801="","",SUBTOTAL(3,D$7:D8801))</f>
        <v/>
      </c>
    </row>
    <row r="8802" spans="3:3">
      <c r="C8802" s="20" t="str">
        <f>+IF(D8802="","",SUBTOTAL(3,D$7:D8802))</f>
        <v/>
      </c>
    </row>
    <row r="8803" spans="3:3">
      <c r="C8803" s="20" t="str">
        <f>+IF(D8803="","",SUBTOTAL(3,D$7:D8803))</f>
        <v/>
      </c>
    </row>
    <row r="8804" spans="3:3">
      <c r="C8804" s="20" t="str">
        <f>+IF(D8804="","",SUBTOTAL(3,D$7:D8804))</f>
        <v/>
      </c>
    </row>
    <row r="8805" spans="3:3">
      <c r="C8805" s="20" t="str">
        <f>+IF(D8805="","",SUBTOTAL(3,D$7:D8805))</f>
        <v/>
      </c>
    </row>
    <row r="8806" spans="3:3">
      <c r="C8806" s="20" t="str">
        <f>+IF(D8806="","",SUBTOTAL(3,D$7:D8806))</f>
        <v/>
      </c>
    </row>
    <row r="8807" spans="3:3">
      <c r="C8807" s="20" t="str">
        <f>+IF(D8807="","",SUBTOTAL(3,D$7:D8807))</f>
        <v/>
      </c>
    </row>
    <row r="8808" spans="3:3">
      <c r="C8808" s="20" t="str">
        <f>+IF(D8808="","",SUBTOTAL(3,D$7:D8808))</f>
        <v/>
      </c>
    </row>
    <row r="8809" spans="3:3">
      <c r="C8809" s="20" t="str">
        <f>+IF(D8809="","",SUBTOTAL(3,D$7:D8809))</f>
        <v/>
      </c>
    </row>
    <row r="8810" spans="3:3">
      <c r="C8810" s="20" t="str">
        <f>+IF(D8810="","",SUBTOTAL(3,D$7:D8810))</f>
        <v/>
      </c>
    </row>
    <row r="8811" spans="3:3">
      <c r="C8811" s="20" t="str">
        <f>+IF(D8811="","",SUBTOTAL(3,D$7:D8811))</f>
        <v/>
      </c>
    </row>
    <row r="8812" spans="3:3">
      <c r="C8812" s="20" t="str">
        <f>+IF(D8812="","",SUBTOTAL(3,D$7:D8812))</f>
        <v/>
      </c>
    </row>
    <row r="8813" spans="3:3">
      <c r="C8813" s="20" t="str">
        <f>+IF(D8813="","",SUBTOTAL(3,D$7:D8813))</f>
        <v/>
      </c>
    </row>
    <row r="8814" spans="3:3">
      <c r="C8814" s="20" t="str">
        <f>+IF(D8814="","",SUBTOTAL(3,D$7:D8814))</f>
        <v/>
      </c>
    </row>
    <row r="8815" spans="3:3">
      <c r="C8815" s="20" t="str">
        <f>+IF(D8815="","",SUBTOTAL(3,D$7:D8815))</f>
        <v/>
      </c>
    </row>
    <row r="8816" spans="3:3">
      <c r="C8816" s="20" t="str">
        <f>+IF(D8816="","",SUBTOTAL(3,D$7:D8816))</f>
        <v/>
      </c>
    </row>
    <row r="8817" spans="3:3">
      <c r="C8817" s="20" t="str">
        <f>+IF(D8817="","",SUBTOTAL(3,D$7:D8817))</f>
        <v/>
      </c>
    </row>
    <row r="8818" spans="3:3">
      <c r="C8818" s="20" t="str">
        <f>+IF(D8818="","",SUBTOTAL(3,D$7:D8818))</f>
        <v/>
      </c>
    </row>
    <row r="8819" spans="3:3">
      <c r="C8819" s="20" t="str">
        <f>+IF(D8819="","",SUBTOTAL(3,D$7:D8819))</f>
        <v/>
      </c>
    </row>
    <row r="8820" spans="3:3">
      <c r="C8820" s="20" t="str">
        <f>+IF(D8820="","",SUBTOTAL(3,D$7:D8820))</f>
        <v/>
      </c>
    </row>
    <row r="8821" spans="3:3">
      <c r="C8821" s="20" t="str">
        <f>+IF(D8821="","",SUBTOTAL(3,D$7:D8821))</f>
        <v/>
      </c>
    </row>
    <row r="8822" spans="3:3">
      <c r="C8822" s="20" t="str">
        <f>+IF(D8822="","",SUBTOTAL(3,D$7:D8822))</f>
        <v/>
      </c>
    </row>
    <row r="8823" spans="3:3">
      <c r="C8823" s="20" t="str">
        <f>+IF(D8823="","",SUBTOTAL(3,D$7:D8823))</f>
        <v/>
      </c>
    </row>
    <row r="8824" spans="3:3">
      <c r="C8824" s="20" t="str">
        <f>+IF(D8824="","",SUBTOTAL(3,D$7:D8824))</f>
        <v/>
      </c>
    </row>
    <row r="8825" spans="3:3">
      <c r="C8825" s="20" t="str">
        <f>+IF(D8825="","",SUBTOTAL(3,D$7:D8825))</f>
        <v/>
      </c>
    </row>
    <row r="8826" spans="3:3">
      <c r="C8826" s="20" t="str">
        <f>+IF(D8826="","",SUBTOTAL(3,D$7:D8826))</f>
        <v/>
      </c>
    </row>
    <row r="8827" spans="3:3">
      <c r="C8827" s="20" t="str">
        <f>+IF(D8827="","",SUBTOTAL(3,D$7:D8827))</f>
        <v/>
      </c>
    </row>
    <row r="8828" spans="3:3">
      <c r="C8828" s="20" t="str">
        <f>+IF(D8828="","",SUBTOTAL(3,D$7:D8828))</f>
        <v/>
      </c>
    </row>
    <row r="8829" spans="3:3">
      <c r="C8829" s="20" t="str">
        <f>+IF(D8829="","",SUBTOTAL(3,D$7:D8829))</f>
        <v/>
      </c>
    </row>
    <row r="8830" spans="3:3">
      <c r="C8830" s="20" t="str">
        <f>+IF(D8830="","",SUBTOTAL(3,D$7:D8830))</f>
        <v/>
      </c>
    </row>
    <row r="8831" spans="3:3">
      <c r="C8831" s="20" t="str">
        <f>+IF(D8831="","",SUBTOTAL(3,D$7:D8831))</f>
        <v/>
      </c>
    </row>
    <row r="8832" spans="3:3">
      <c r="C8832" s="20" t="str">
        <f>+IF(D8832="","",SUBTOTAL(3,D$7:D8832))</f>
        <v/>
      </c>
    </row>
    <row r="8833" spans="3:3">
      <c r="C8833" s="20" t="str">
        <f>+IF(D8833="","",SUBTOTAL(3,D$7:D8833))</f>
        <v/>
      </c>
    </row>
    <row r="8834" spans="3:3">
      <c r="C8834" s="20" t="str">
        <f>+IF(D8834="","",SUBTOTAL(3,D$7:D8834))</f>
        <v/>
      </c>
    </row>
    <row r="8835" spans="3:3">
      <c r="C8835" s="20" t="str">
        <f>+IF(D8835="","",SUBTOTAL(3,D$7:D8835))</f>
        <v/>
      </c>
    </row>
    <row r="8836" spans="3:3">
      <c r="C8836" s="20" t="str">
        <f>+IF(D8836="","",SUBTOTAL(3,D$7:D8836))</f>
        <v/>
      </c>
    </row>
    <row r="8837" spans="3:3">
      <c r="C8837" s="20" t="str">
        <f>+IF(D8837="","",SUBTOTAL(3,D$7:D8837))</f>
        <v/>
      </c>
    </row>
    <row r="8838" spans="3:3">
      <c r="C8838" s="20" t="str">
        <f>+IF(D8838="","",SUBTOTAL(3,D$7:D8838))</f>
        <v/>
      </c>
    </row>
    <row r="8839" spans="3:3">
      <c r="C8839" s="20" t="str">
        <f>+IF(D8839="","",SUBTOTAL(3,D$7:D8839))</f>
        <v/>
      </c>
    </row>
    <row r="8840" spans="3:3">
      <c r="C8840" s="20" t="str">
        <f>+IF(D8840="","",SUBTOTAL(3,D$7:D8840))</f>
        <v/>
      </c>
    </row>
    <row r="8841" spans="3:3">
      <c r="C8841" s="20" t="str">
        <f>+IF(D8841="","",SUBTOTAL(3,D$7:D8841))</f>
        <v/>
      </c>
    </row>
    <row r="8842" spans="3:3">
      <c r="C8842" s="20" t="str">
        <f>+IF(D8842="","",SUBTOTAL(3,D$7:D8842))</f>
        <v/>
      </c>
    </row>
    <row r="8843" spans="3:3">
      <c r="C8843" s="20" t="str">
        <f>+IF(D8843="","",SUBTOTAL(3,D$7:D8843))</f>
        <v/>
      </c>
    </row>
    <row r="8844" spans="3:3">
      <c r="C8844" s="20" t="str">
        <f>+IF(D8844="","",SUBTOTAL(3,D$7:D8844))</f>
        <v/>
      </c>
    </row>
    <row r="8845" spans="3:3">
      <c r="C8845" s="20" t="str">
        <f>+IF(D8845="","",SUBTOTAL(3,D$7:D8845))</f>
        <v/>
      </c>
    </row>
    <row r="8846" spans="3:3">
      <c r="C8846" s="20" t="str">
        <f>+IF(D8846="","",SUBTOTAL(3,D$7:D8846))</f>
        <v/>
      </c>
    </row>
    <row r="8847" spans="3:3">
      <c r="C8847" s="20" t="str">
        <f>+IF(D8847="","",SUBTOTAL(3,D$7:D8847))</f>
        <v/>
      </c>
    </row>
    <row r="8848" spans="3:3">
      <c r="C8848" s="20" t="str">
        <f>+IF(D8848="","",SUBTOTAL(3,D$7:D8848))</f>
        <v/>
      </c>
    </row>
    <row r="8849" spans="3:3">
      <c r="C8849" s="20" t="str">
        <f>+IF(D8849="","",SUBTOTAL(3,D$7:D8849))</f>
        <v/>
      </c>
    </row>
    <row r="8850" spans="3:3">
      <c r="C8850" s="20" t="str">
        <f>+IF(D8850="","",SUBTOTAL(3,D$7:D8850))</f>
        <v/>
      </c>
    </row>
    <row r="8851" spans="3:3">
      <c r="C8851" s="20" t="str">
        <f>+IF(D8851="","",SUBTOTAL(3,D$7:D8851))</f>
        <v/>
      </c>
    </row>
    <row r="8852" spans="3:3">
      <c r="C8852" s="20" t="str">
        <f>+IF(D8852="","",SUBTOTAL(3,D$7:D8852))</f>
        <v/>
      </c>
    </row>
    <row r="8853" spans="3:3">
      <c r="C8853" s="20" t="str">
        <f>+IF(D8853="","",SUBTOTAL(3,D$7:D8853))</f>
        <v/>
      </c>
    </row>
    <row r="8854" spans="3:3">
      <c r="C8854" s="20" t="str">
        <f>+IF(D8854="","",SUBTOTAL(3,D$7:D8854))</f>
        <v/>
      </c>
    </row>
    <row r="8855" spans="3:3">
      <c r="C8855" s="20" t="str">
        <f>+IF(D8855="","",SUBTOTAL(3,D$7:D8855))</f>
        <v/>
      </c>
    </row>
    <row r="8856" spans="3:3">
      <c r="C8856" s="20" t="str">
        <f>+IF(D8856="","",SUBTOTAL(3,D$7:D8856))</f>
        <v/>
      </c>
    </row>
    <row r="8857" spans="3:3">
      <c r="C8857" s="20" t="str">
        <f>+IF(D8857="","",SUBTOTAL(3,D$7:D8857))</f>
        <v/>
      </c>
    </row>
    <row r="8858" spans="3:3">
      <c r="C8858" s="20" t="str">
        <f>+IF(D8858="","",SUBTOTAL(3,D$7:D8858))</f>
        <v/>
      </c>
    </row>
    <row r="8859" spans="3:3">
      <c r="C8859" s="20" t="str">
        <f>+IF(D8859="","",SUBTOTAL(3,D$7:D8859))</f>
        <v/>
      </c>
    </row>
    <row r="8860" spans="3:3">
      <c r="C8860" s="20" t="str">
        <f>+IF(D8860="","",SUBTOTAL(3,D$7:D8860))</f>
        <v/>
      </c>
    </row>
    <row r="8861" spans="3:3">
      <c r="C8861" s="20" t="str">
        <f>+IF(D8861="","",SUBTOTAL(3,D$7:D8861))</f>
        <v/>
      </c>
    </row>
    <row r="8862" spans="3:3">
      <c r="C8862" s="20" t="str">
        <f>+IF(D8862="","",SUBTOTAL(3,D$7:D8862))</f>
        <v/>
      </c>
    </row>
    <row r="8863" spans="3:3">
      <c r="C8863" s="20" t="str">
        <f>+IF(D8863="","",SUBTOTAL(3,D$7:D8863))</f>
        <v/>
      </c>
    </row>
    <row r="8864" spans="3:3">
      <c r="C8864" s="20" t="str">
        <f>+IF(D8864="","",SUBTOTAL(3,D$7:D8864))</f>
        <v/>
      </c>
    </row>
    <row r="8865" spans="3:3">
      <c r="C8865" s="20" t="str">
        <f>+IF(D8865="","",SUBTOTAL(3,D$7:D8865))</f>
        <v/>
      </c>
    </row>
    <row r="8866" spans="3:3">
      <c r="C8866" s="20" t="str">
        <f>+IF(D8866="","",SUBTOTAL(3,D$7:D8866))</f>
        <v/>
      </c>
    </row>
    <row r="8867" spans="3:3">
      <c r="C8867" s="20" t="str">
        <f>+IF(D8867="","",SUBTOTAL(3,D$7:D8867))</f>
        <v/>
      </c>
    </row>
    <row r="8868" spans="3:3">
      <c r="C8868" s="20" t="str">
        <f>+IF(D8868="","",SUBTOTAL(3,D$7:D8868))</f>
        <v/>
      </c>
    </row>
    <row r="8869" spans="3:3">
      <c r="C8869" s="20" t="str">
        <f>+IF(D8869="","",SUBTOTAL(3,D$7:D8869))</f>
        <v/>
      </c>
    </row>
    <row r="8870" spans="3:3">
      <c r="C8870" s="20" t="str">
        <f>+IF(D8870="","",SUBTOTAL(3,D$7:D8870))</f>
        <v/>
      </c>
    </row>
    <row r="8871" spans="3:3">
      <c r="C8871" s="20" t="str">
        <f>+IF(D8871="","",SUBTOTAL(3,D$7:D8871))</f>
        <v/>
      </c>
    </row>
    <row r="8872" spans="3:3">
      <c r="C8872" s="20" t="str">
        <f>+IF(D8872="","",SUBTOTAL(3,D$7:D8872))</f>
        <v/>
      </c>
    </row>
    <row r="8873" spans="3:3">
      <c r="C8873" s="20" t="str">
        <f>+IF(D8873="","",SUBTOTAL(3,D$7:D8873))</f>
        <v/>
      </c>
    </row>
    <row r="8874" spans="3:3">
      <c r="C8874" s="20" t="str">
        <f>+IF(D8874="","",SUBTOTAL(3,D$7:D8874))</f>
        <v/>
      </c>
    </row>
    <row r="8875" spans="3:3">
      <c r="C8875" s="20" t="str">
        <f>+IF(D8875="","",SUBTOTAL(3,D$7:D8875))</f>
        <v/>
      </c>
    </row>
    <row r="8876" spans="3:3">
      <c r="C8876" s="20" t="str">
        <f>+IF(D8876="","",SUBTOTAL(3,D$7:D8876))</f>
        <v/>
      </c>
    </row>
    <row r="8877" spans="3:3">
      <c r="C8877" s="20" t="str">
        <f>+IF(D8877="","",SUBTOTAL(3,D$7:D8877))</f>
        <v/>
      </c>
    </row>
    <row r="8878" spans="3:3">
      <c r="C8878" s="20" t="str">
        <f>+IF(D8878="","",SUBTOTAL(3,D$7:D8878))</f>
        <v/>
      </c>
    </row>
    <row r="8879" spans="3:3">
      <c r="C8879" s="20" t="str">
        <f>+IF(D8879="","",SUBTOTAL(3,D$7:D8879))</f>
        <v/>
      </c>
    </row>
    <row r="8880" spans="3:3">
      <c r="C8880" s="20" t="str">
        <f>+IF(D8880="","",SUBTOTAL(3,D$7:D8880))</f>
        <v/>
      </c>
    </row>
    <row r="8881" spans="3:3">
      <c r="C8881" s="20" t="str">
        <f>+IF(D8881="","",SUBTOTAL(3,D$7:D8881))</f>
        <v/>
      </c>
    </row>
    <row r="8882" spans="3:3">
      <c r="C8882" s="20" t="str">
        <f>+IF(D8882="","",SUBTOTAL(3,D$7:D8882))</f>
        <v/>
      </c>
    </row>
    <row r="8883" spans="3:3">
      <c r="C8883" s="20" t="str">
        <f>+IF(D8883="","",SUBTOTAL(3,D$7:D8883))</f>
        <v/>
      </c>
    </row>
    <row r="8884" spans="3:3">
      <c r="C8884" s="20" t="str">
        <f>+IF(D8884="","",SUBTOTAL(3,D$7:D8884))</f>
        <v/>
      </c>
    </row>
    <row r="8885" spans="3:3">
      <c r="C8885" s="20" t="str">
        <f>+IF(D8885="","",SUBTOTAL(3,D$7:D8885))</f>
        <v/>
      </c>
    </row>
    <row r="8886" spans="3:3">
      <c r="C8886" s="20" t="str">
        <f>+IF(D8886="","",SUBTOTAL(3,D$7:D8886))</f>
        <v/>
      </c>
    </row>
    <row r="8887" spans="3:3">
      <c r="C8887" s="20" t="str">
        <f>+IF(D8887="","",SUBTOTAL(3,D$7:D8887))</f>
        <v/>
      </c>
    </row>
    <row r="8888" spans="3:3">
      <c r="C8888" s="20" t="str">
        <f>+IF(D8888="","",SUBTOTAL(3,D$7:D8888))</f>
        <v/>
      </c>
    </row>
    <row r="8889" spans="3:3">
      <c r="C8889" s="20" t="str">
        <f>+IF(D8889="","",SUBTOTAL(3,D$7:D8889))</f>
        <v/>
      </c>
    </row>
    <row r="8890" spans="3:3">
      <c r="C8890" s="20" t="str">
        <f>+IF(D8890="","",SUBTOTAL(3,D$7:D8890))</f>
        <v/>
      </c>
    </row>
    <row r="8891" spans="3:3">
      <c r="C8891" s="20" t="str">
        <f>+IF(D8891="","",SUBTOTAL(3,D$7:D8891))</f>
        <v/>
      </c>
    </row>
    <row r="8892" spans="3:3">
      <c r="C8892" s="20" t="str">
        <f>+IF(D8892="","",SUBTOTAL(3,D$7:D8892))</f>
        <v/>
      </c>
    </row>
    <row r="8893" spans="3:3">
      <c r="C8893" s="20" t="str">
        <f>+IF(D8893="","",SUBTOTAL(3,D$7:D8893))</f>
        <v/>
      </c>
    </row>
    <row r="8894" spans="3:3">
      <c r="C8894" s="20" t="str">
        <f>+IF(D8894="","",SUBTOTAL(3,D$7:D8894))</f>
        <v/>
      </c>
    </row>
    <row r="8895" spans="3:3">
      <c r="C8895" s="20" t="str">
        <f>+IF(D8895="","",SUBTOTAL(3,D$7:D8895))</f>
        <v/>
      </c>
    </row>
    <row r="8896" spans="3:3">
      <c r="C8896" s="20" t="str">
        <f>+IF(D8896="","",SUBTOTAL(3,D$7:D8896))</f>
        <v/>
      </c>
    </row>
    <row r="8897" spans="3:3">
      <c r="C8897" s="20" t="str">
        <f>+IF(D8897="","",SUBTOTAL(3,D$7:D8897))</f>
        <v/>
      </c>
    </row>
    <row r="8898" spans="3:3">
      <c r="C8898" s="20" t="str">
        <f>+IF(D8898="","",SUBTOTAL(3,D$7:D8898))</f>
        <v/>
      </c>
    </row>
    <row r="8899" spans="3:3">
      <c r="C8899" s="20" t="str">
        <f>+IF(D8899="","",SUBTOTAL(3,D$7:D8899))</f>
        <v/>
      </c>
    </row>
    <row r="8900" spans="3:3">
      <c r="C8900" s="20" t="str">
        <f>+IF(D8900="","",SUBTOTAL(3,D$7:D8900))</f>
        <v/>
      </c>
    </row>
    <row r="8901" spans="3:3">
      <c r="C8901" s="20" t="str">
        <f>+IF(D8901="","",SUBTOTAL(3,D$7:D8901))</f>
        <v/>
      </c>
    </row>
    <row r="8902" spans="3:3">
      <c r="C8902" s="20" t="str">
        <f>+IF(D8902="","",SUBTOTAL(3,D$7:D8902))</f>
        <v/>
      </c>
    </row>
    <row r="8903" spans="3:3">
      <c r="C8903" s="20" t="str">
        <f>+IF(D8903="","",SUBTOTAL(3,D$7:D8903))</f>
        <v/>
      </c>
    </row>
    <row r="8904" spans="3:3">
      <c r="C8904" s="20" t="str">
        <f>+IF(D8904="","",SUBTOTAL(3,D$7:D8904))</f>
        <v/>
      </c>
    </row>
    <row r="8905" spans="3:3">
      <c r="C8905" s="20" t="str">
        <f>+IF(D8905="","",SUBTOTAL(3,D$7:D8905))</f>
        <v/>
      </c>
    </row>
    <row r="8906" spans="3:3">
      <c r="C8906" s="20" t="str">
        <f>+IF(D8906="","",SUBTOTAL(3,D$7:D8906))</f>
        <v/>
      </c>
    </row>
    <row r="8907" spans="3:3">
      <c r="C8907" s="20" t="str">
        <f>+IF(D8907="","",SUBTOTAL(3,D$7:D8907))</f>
        <v/>
      </c>
    </row>
    <row r="8908" spans="3:3">
      <c r="C8908" s="20" t="str">
        <f>+IF(D8908="","",SUBTOTAL(3,D$7:D8908))</f>
        <v/>
      </c>
    </row>
    <row r="8909" spans="3:3">
      <c r="C8909" s="20" t="str">
        <f>+IF(D8909="","",SUBTOTAL(3,D$7:D8909))</f>
        <v/>
      </c>
    </row>
    <row r="8910" spans="3:3">
      <c r="C8910" s="20" t="str">
        <f>+IF(D8910="","",SUBTOTAL(3,D$7:D8910))</f>
        <v/>
      </c>
    </row>
    <row r="8911" spans="3:3">
      <c r="C8911" s="20" t="str">
        <f>+IF(D8911="","",SUBTOTAL(3,D$7:D8911))</f>
        <v/>
      </c>
    </row>
    <row r="8912" spans="3:3">
      <c r="C8912" s="20" t="str">
        <f>+IF(D8912="","",SUBTOTAL(3,D$7:D8912))</f>
        <v/>
      </c>
    </row>
    <row r="8913" spans="3:3">
      <c r="C8913" s="20" t="str">
        <f>+IF(D8913="","",SUBTOTAL(3,D$7:D8913))</f>
        <v/>
      </c>
    </row>
    <row r="8914" spans="3:3">
      <c r="C8914" s="20" t="str">
        <f>+IF(D8914="","",SUBTOTAL(3,D$7:D8914))</f>
        <v/>
      </c>
    </row>
    <row r="8915" spans="3:3">
      <c r="C8915" s="20" t="str">
        <f>+IF(D8915="","",SUBTOTAL(3,D$7:D8915))</f>
        <v/>
      </c>
    </row>
    <row r="8916" spans="3:3">
      <c r="C8916" s="20" t="str">
        <f>+IF(D8916="","",SUBTOTAL(3,D$7:D8916))</f>
        <v/>
      </c>
    </row>
    <row r="8917" spans="3:3">
      <c r="C8917" s="20" t="str">
        <f>+IF(D8917="","",SUBTOTAL(3,D$7:D8917))</f>
        <v/>
      </c>
    </row>
    <row r="8918" spans="3:3">
      <c r="C8918" s="20" t="str">
        <f>+IF(D8918="","",SUBTOTAL(3,D$7:D8918))</f>
        <v/>
      </c>
    </row>
    <row r="8919" spans="3:3">
      <c r="C8919" s="20" t="str">
        <f>+IF(D8919="","",SUBTOTAL(3,D$7:D8919))</f>
        <v/>
      </c>
    </row>
    <row r="8920" spans="3:3">
      <c r="C8920" s="20" t="str">
        <f>+IF(D8920="","",SUBTOTAL(3,D$7:D8920))</f>
        <v/>
      </c>
    </row>
    <row r="8921" spans="3:3">
      <c r="C8921" s="20" t="str">
        <f>+IF(D8921="","",SUBTOTAL(3,D$7:D8921))</f>
        <v/>
      </c>
    </row>
    <row r="8922" spans="3:3">
      <c r="C8922" s="20" t="str">
        <f>+IF(D8922="","",SUBTOTAL(3,D$7:D8922))</f>
        <v/>
      </c>
    </row>
    <row r="8923" spans="3:3">
      <c r="C8923" s="20" t="str">
        <f>+IF(D8923="","",SUBTOTAL(3,D$7:D8923))</f>
        <v/>
      </c>
    </row>
    <row r="8924" spans="3:3">
      <c r="C8924" s="20" t="str">
        <f>+IF(D8924="","",SUBTOTAL(3,D$7:D8924))</f>
        <v/>
      </c>
    </row>
    <row r="8925" spans="3:3">
      <c r="C8925" s="20" t="str">
        <f>+IF(D8925="","",SUBTOTAL(3,D$7:D8925))</f>
        <v/>
      </c>
    </row>
    <row r="8926" spans="3:3">
      <c r="C8926" s="20" t="str">
        <f>+IF(D8926="","",SUBTOTAL(3,D$7:D8926))</f>
        <v/>
      </c>
    </row>
    <row r="8927" spans="3:3">
      <c r="C8927" s="20" t="str">
        <f>+IF(D8927="","",SUBTOTAL(3,D$7:D8927))</f>
        <v/>
      </c>
    </row>
    <row r="8928" spans="3:3">
      <c r="C8928" s="20" t="str">
        <f>+IF(D8928="","",SUBTOTAL(3,D$7:D8928))</f>
        <v/>
      </c>
    </row>
    <row r="8929" spans="3:3">
      <c r="C8929" s="20" t="str">
        <f>+IF(D8929="","",SUBTOTAL(3,D$7:D8929))</f>
        <v/>
      </c>
    </row>
    <row r="8930" spans="3:3">
      <c r="C8930" s="20" t="str">
        <f>+IF(D8930="","",SUBTOTAL(3,D$7:D8930))</f>
        <v/>
      </c>
    </row>
    <row r="8931" spans="3:3">
      <c r="C8931" s="20" t="str">
        <f>+IF(D8931="","",SUBTOTAL(3,D$7:D8931))</f>
        <v/>
      </c>
    </row>
    <row r="8932" spans="3:3">
      <c r="C8932" s="20" t="str">
        <f>+IF(D8932="","",SUBTOTAL(3,D$7:D8932))</f>
        <v/>
      </c>
    </row>
    <row r="8933" spans="3:3">
      <c r="C8933" s="20" t="str">
        <f>+IF(D8933="","",SUBTOTAL(3,D$7:D8933))</f>
        <v/>
      </c>
    </row>
    <row r="8934" spans="3:3">
      <c r="C8934" s="20" t="str">
        <f>+IF(D8934="","",SUBTOTAL(3,D$7:D8934))</f>
        <v/>
      </c>
    </row>
    <row r="8935" spans="3:3">
      <c r="C8935" s="20" t="str">
        <f>+IF(D8935="","",SUBTOTAL(3,D$7:D8935))</f>
        <v/>
      </c>
    </row>
    <row r="8936" spans="3:3">
      <c r="C8936" s="20" t="str">
        <f>+IF(D8936="","",SUBTOTAL(3,D$7:D8936))</f>
        <v/>
      </c>
    </row>
    <row r="8937" spans="3:3">
      <c r="C8937" s="20" t="str">
        <f>+IF(D8937="","",SUBTOTAL(3,D$7:D8937))</f>
        <v/>
      </c>
    </row>
    <row r="8938" spans="3:3">
      <c r="C8938" s="20" t="str">
        <f>+IF(D8938="","",SUBTOTAL(3,D$7:D8938))</f>
        <v/>
      </c>
    </row>
    <row r="8939" spans="3:3">
      <c r="C8939" s="20" t="str">
        <f>+IF(D8939="","",SUBTOTAL(3,D$7:D8939))</f>
        <v/>
      </c>
    </row>
    <row r="8940" spans="3:3">
      <c r="C8940" s="20" t="str">
        <f>+IF(D8940="","",SUBTOTAL(3,D$7:D8940))</f>
        <v/>
      </c>
    </row>
    <row r="8941" spans="3:3">
      <c r="C8941" s="20" t="str">
        <f>+IF(D8941="","",SUBTOTAL(3,D$7:D8941))</f>
        <v/>
      </c>
    </row>
    <row r="8942" spans="3:3">
      <c r="C8942" s="20" t="str">
        <f>+IF(D8942="","",SUBTOTAL(3,D$7:D8942))</f>
        <v/>
      </c>
    </row>
    <row r="8943" spans="3:3">
      <c r="C8943" s="20" t="str">
        <f>+IF(D8943="","",SUBTOTAL(3,D$7:D8943))</f>
        <v/>
      </c>
    </row>
    <row r="8944" spans="3:3">
      <c r="C8944" s="20" t="str">
        <f>+IF(D8944="","",SUBTOTAL(3,D$7:D8944))</f>
        <v/>
      </c>
    </row>
    <row r="8945" spans="3:3">
      <c r="C8945" s="20" t="str">
        <f>+IF(D8945="","",SUBTOTAL(3,D$7:D8945))</f>
        <v/>
      </c>
    </row>
    <row r="8946" spans="3:3">
      <c r="C8946" s="20" t="str">
        <f>+IF(D8946="","",SUBTOTAL(3,D$7:D8946))</f>
        <v/>
      </c>
    </row>
    <row r="8947" spans="3:3">
      <c r="C8947" s="20" t="str">
        <f>+IF(D8947="","",SUBTOTAL(3,D$7:D8947))</f>
        <v/>
      </c>
    </row>
    <row r="8948" spans="3:3">
      <c r="C8948" s="20" t="str">
        <f>+IF(D8948="","",SUBTOTAL(3,D$7:D8948))</f>
        <v/>
      </c>
    </row>
    <row r="8949" spans="3:3">
      <c r="C8949" s="20" t="str">
        <f>+IF(D8949="","",SUBTOTAL(3,D$7:D8949))</f>
        <v/>
      </c>
    </row>
    <row r="8950" spans="3:3">
      <c r="C8950" s="20" t="str">
        <f>+IF(D8950="","",SUBTOTAL(3,D$7:D8950))</f>
        <v/>
      </c>
    </row>
    <row r="8951" spans="3:3">
      <c r="C8951" s="20" t="str">
        <f>+IF(D8951="","",SUBTOTAL(3,D$7:D8951))</f>
        <v/>
      </c>
    </row>
    <row r="8952" spans="3:3">
      <c r="C8952" s="20" t="str">
        <f>+IF(D8952="","",SUBTOTAL(3,D$7:D8952))</f>
        <v/>
      </c>
    </row>
    <row r="8953" spans="3:3">
      <c r="C8953" s="20" t="str">
        <f>+IF(D8953="","",SUBTOTAL(3,D$7:D8953))</f>
        <v/>
      </c>
    </row>
    <row r="8954" spans="3:3">
      <c r="C8954" s="20" t="str">
        <f>+IF(D8954="","",SUBTOTAL(3,D$7:D8954))</f>
        <v/>
      </c>
    </row>
    <row r="8955" spans="3:3">
      <c r="C8955" s="20" t="str">
        <f>+IF(D8955="","",SUBTOTAL(3,D$7:D8955))</f>
        <v/>
      </c>
    </row>
    <row r="8956" spans="3:3">
      <c r="C8956" s="20" t="str">
        <f>+IF(D8956="","",SUBTOTAL(3,D$7:D8956))</f>
        <v/>
      </c>
    </row>
    <row r="8957" spans="3:3">
      <c r="C8957" s="20" t="str">
        <f>+IF(D8957="","",SUBTOTAL(3,D$7:D8957))</f>
        <v/>
      </c>
    </row>
    <row r="8958" spans="3:3">
      <c r="C8958" s="20" t="str">
        <f>+IF(D8958="","",SUBTOTAL(3,D$7:D8958))</f>
        <v/>
      </c>
    </row>
    <row r="8959" spans="3:3">
      <c r="C8959" s="20" t="str">
        <f>+IF(D8959="","",SUBTOTAL(3,D$7:D8959))</f>
        <v/>
      </c>
    </row>
    <row r="8960" spans="3:3">
      <c r="C8960" s="20" t="str">
        <f>+IF(D8960="","",SUBTOTAL(3,D$7:D8960))</f>
        <v/>
      </c>
    </row>
    <row r="8961" spans="3:3">
      <c r="C8961" s="20" t="str">
        <f>+IF(D8961="","",SUBTOTAL(3,D$7:D8961))</f>
        <v/>
      </c>
    </row>
    <row r="8962" spans="3:3">
      <c r="C8962" s="20" t="str">
        <f>+IF(D8962="","",SUBTOTAL(3,D$7:D8962))</f>
        <v/>
      </c>
    </row>
    <row r="8963" spans="3:3">
      <c r="C8963" s="20" t="str">
        <f>+IF(D8963="","",SUBTOTAL(3,D$7:D8963))</f>
        <v/>
      </c>
    </row>
    <row r="8964" spans="3:3">
      <c r="C8964" s="20" t="str">
        <f>+IF(D8964="","",SUBTOTAL(3,D$7:D8964))</f>
        <v/>
      </c>
    </row>
    <row r="8965" spans="3:3">
      <c r="C8965" s="20" t="str">
        <f>+IF(D8965="","",SUBTOTAL(3,D$7:D8965))</f>
        <v/>
      </c>
    </row>
    <row r="8966" spans="3:3">
      <c r="C8966" s="20" t="str">
        <f>+IF(D8966="","",SUBTOTAL(3,D$7:D8966))</f>
        <v/>
      </c>
    </row>
    <row r="8967" spans="3:3">
      <c r="C8967" s="20" t="str">
        <f>+IF(D8967="","",SUBTOTAL(3,D$7:D8967))</f>
        <v/>
      </c>
    </row>
    <row r="8968" spans="3:3">
      <c r="C8968" s="20" t="str">
        <f>+IF(D8968="","",SUBTOTAL(3,D$7:D8968))</f>
        <v/>
      </c>
    </row>
    <row r="8969" spans="3:3">
      <c r="C8969" s="20" t="str">
        <f>+IF(D8969="","",SUBTOTAL(3,D$7:D8969))</f>
        <v/>
      </c>
    </row>
    <row r="8970" spans="3:3">
      <c r="C8970" s="20" t="str">
        <f>+IF(D8970="","",SUBTOTAL(3,D$7:D8970))</f>
        <v/>
      </c>
    </row>
    <row r="8971" spans="3:3">
      <c r="C8971" s="20" t="str">
        <f>+IF(D8971="","",SUBTOTAL(3,D$7:D8971))</f>
        <v/>
      </c>
    </row>
    <row r="8972" spans="3:3">
      <c r="C8972" s="20" t="str">
        <f>+IF(D8972="","",SUBTOTAL(3,D$7:D8972))</f>
        <v/>
      </c>
    </row>
    <row r="8973" spans="3:3">
      <c r="C8973" s="20" t="str">
        <f>+IF(D8973="","",SUBTOTAL(3,D$7:D8973))</f>
        <v/>
      </c>
    </row>
    <row r="8974" spans="3:3">
      <c r="C8974" s="20" t="str">
        <f>+IF(D8974="","",SUBTOTAL(3,D$7:D8974))</f>
        <v/>
      </c>
    </row>
    <row r="8975" spans="3:3">
      <c r="C8975" s="20" t="str">
        <f>+IF(D8975="","",SUBTOTAL(3,D$7:D8975))</f>
        <v/>
      </c>
    </row>
    <row r="8976" spans="3:3">
      <c r="C8976" s="20" t="str">
        <f>+IF(D8976="","",SUBTOTAL(3,D$7:D8976))</f>
        <v/>
      </c>
    </row>
    <row r="8977" spans="3:3">
      <c r="C8977" s="20" t="str">
        <f>+IF(D8977="","",SUBTOTAL(3,D$7:D8977))</f>
        <v/>
      </c>
    </row>
    <row r="8978" spans="3:3">
      <c r="C8978" s="20" t="str">
        <f>+IF(D8978="","",SUBTOTAL(3,D$7:D8978))</f>
        <v/>
      </c>
    </row>
    <row r="8979" spans="3:3">
      <c r="C8979" s="20" t="str">
        <f>+IF(D8979="","",SUBTOTAL(3,D$7:D8979))</f>
        <v/>
      </c>
    </row>
    <row r="8980" spans="3:3">
      <c r="C8980" s="20" t="str">
        <f>+IF(D8980="","",SUBTOTAL(3,D$7:D8980))</f>
        <v/>
      </c>
    </row>
    <row r="8981" spans="3:3">
      <c r="C8981" s="20" t="str">
        <f>+IF(D8981="","",SUBTOTAL(3,D$7:D8981))</f>
        <v/>
      </c>
    </row>
    <row r="8982" spans="3:3">
      <c r="C8982" s="20" t="str">
        <f>+IF(D8982="","",SUBTOTAL(3,D$7:D8982))</f>
        <v/>
      </c>
    </row>
    <row r="8983" spans="3:3">
      <c r="C8983" s="20" t="str">
        <f>+IF(D8983="","",SUBTOTAL(3,D$7:D8983))</f>
        <v/>
      </c>
    </row>
    <row r="8984" spans="3:3">
      <c r="C8984" s="20" t="str">
        <f>+IF(D8984="","",SUBTOTAL(3,D$7:D8984))</f>
        <v/>
      </c>
    </row>
    <row r="8985" spans="3:3">
      <c r="C8985" s="20" t="str">
        <f>+IF(D8985="","",SUBTOTAL(3,D$7:D8985))</f>
        <v/>
      </c>
    </row>
    <row r="8986" spans="3:3">
      <c r="C8986" s="20" t="str">
        <f>+IF(D8986="","",SUBTOTAL(3,D$7:D8986))</f>
        <v/>
      </c>
    </row>
    <row r="8987" spans="3:3">
      <c r="C8987" s="20" t="str">
        <f>+IF(D8987="","",SUBTOTAL(3,D$7:D8987))</f>
        <v/>
      </c>
    </row>
    <row r="8988" spans="3:3">
      <c r="C8988" s="20" t="str">
        <f>+IF(D8988="","",SUBTOTAL(3,D$7:D8988))</f>
        <v/>
      </c>
    </row>
    <row r="8989" spans="3:3">
      <c r="C8989" s="20" t="str">
        <f>+IF(D8989="","",SUBTOTAL(3,D$7:D8989))</f>
        <v/>
      </c>
    </row>
    <row r="8990" spans="3:3">
      <c r="C8990" s="20" t="str">
        <f>+IF(D8990="","",SUBTOTAL(3,D$7:D8990))</f>
        <v/>
      </c>
    </row>
    <row r="8991" spans="3:3">
      <c r="C8991" s="20" t="str">
        <f>+IF(D8991="","",SUBTOTAL(3,D$7:D8991))</f>
        <v/>
      </c>
    </row>
    <row r="8992" spans="3:3">
      <c r="C8992" s="20" t="str">
        <f>+IF(D8992="","",SUBTOTAL(3,D$7:D8992))</f>
        <v/>
      </c>
    </row>
    <row r="8993" spans="3:3">
      <c r="C8993" s="20" t="str">
        <f>+IF(D8993="","",SUBTOTAL(3,D$7:D8993))</f>
        <v/>
      </c>
    </row>
    <row r="8994" spans="3:3">
      <c r="C8994" s="20" t="str">
        <f>+IF(D8994="","",SUBTOTAL(3,D$7:D8994))</f>
        <v/>
      </c>
    </row>
    <row r="8995" spans="3:3">
      <c r="C8995" s="20" t="str">
        <f>+IF(D8995="","",SUBTOTAL(3,D$7:D8995))</f>
        <v/>
      </c>
    </row>
    <row r="8996" spans="3:3">
      <c r="C8996" s="20" t="str">
        <f>+IF(D8996="","",SUBTOTAL(3,D$7:D8996))</f>
        <v/>
      </c>
    </row>
    <row r="8997" spans="3:3">
      <c r="C8997" s="20" t="str">
        <f>+IF(D8997="","",SUBTOTAL(3,D$7:D8997))</f>
        <v/>
      </c>
    </row>
  </sheetData>
  <mergeCells count="2">
    <mergeCell ref="A1:H1"/>
    <mergeCell ref="A2:H2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E43"/>
  <sheetViews>
    <sheetView rightToLeft="1" tabSelected="1" workbookViewId="0">
      <selection activeCell="F17" sqref="F17"/>
    </sheetView>
  </sheetViews>
  <sheetFormatPr defaultRowHeight="15.75"/>
  <cols>
    <col min="1" max="1" width="4.7109375" style="17" bestFit="1" customWidth="1"/>
    <col min="2" max="2" width="4.85546875" customWidth="1"/>
    <col min="3" max="3" width="24.140625" bestFit="1" customWidth="1"/>
    <col min="4" max="5" width="15.42578125" style="28" customWidth="1"/>
  </cols>
  <sheetData>
    <row r="1" spans="1:5" s="17" customFormat="1" ht="29.25" customHeight="1">
      <c r="A1" s="17" t="s">
        <v>7</v>
      </c>
      <c r="D1" s="28"/>
      <c r="E1" s="28"/>
    </row>
    <row r="2" spans="1:5" ht="29.25" customHeight="1">
      <c r="A2" s="17" t="s">
        <v>4</v>
      </c>
    </row>
    <row r="3" spans="1:5" ht="29.25" customHeight="1" thickBot="1">
      <c r="A3" s="17" t="s">
        <v>5</v>
      </c>
    </row>
    <row r="4" spans="1:5" ht="29.25" customHeight="1" thickTop="1" thickBot="1">
      <c r="A4" s="17" t="s">
        <v>6</v>
      </c>
      <c r="D4" s="33" t="s">
        <v>7</v>
      </c>
      <c r="E4" s="34"/>
    </row>
    <row r="5" spans="1:5" ht="30" customHeight="1" thickTop="1" thickBot="1">
      <c r="B5" s="31" t="s">
        <v>8</v>
      </c>
      <c r="C5" s="31" t="s">
        <v>0</v>
      </c>
      <c r="D5" s="32" t="s">
        <v>32</v>
      </c>
      <c r="E5" s="32" t="s">
        <v>22</v>
      </c>
    </row>
    <row r="6" spans="1:5" ht="25.5" customHeight="1" thickTop="1" thickBot="1">
      <c r="B6" s="23">
        <v>1</v>
      </c>
      <c r="C6" s="24"/>
      <c r="D6" s="29">
        <f>SUMIFS(فواتير!$N$8:$N$3076,فواتير!$J$8:$J$3076,'ملخص عملاء'!C6,فواتير!$M$8:$M$3076,'ملخص عملاء'!$D$4)</f>
        <v>0</v>
      </c>
      <c r="E6" s="30"/>
    </row>
    <row r="7" spans="1:5" ht="25.5" customHeight="1" thickTop="1" thickBot="1">
      <c r="B7" s="22">
        <v>2</v>
      </c>
      <c r="C7" s="25"/>
      <c r="D7" s="30">
        <f>SUMIFS(فواتير!$N$8:$N$3076,فواتير!$J$8:$J$3076,'ملخص عملاء'!C7,فواتير!$M$8:$M$3076,'ملخص عملاء'!$D$4)</f>
        <v>0</v>
      </c>
      <c r="E7" s="30" t="e">
        <f>SUMIFS(تسديدات!#REF!,تسديدات!#REF!,'ملخص عملاء'!C7,تسديدات!#REF!,'ملخص عملاء'!$D$4)</f>
        <v>#REF!</v>
      </c>
    </row>
    <row r="8" spans="1:5" ht="25.5" customHeight="1" thickTop="1" thickBot="1">
      <c r="B8" s="22">
        <v>3</v>
      </c>
      <c r="C8" s="25"/>
      <c r="D8" s="30">
        <f>SUMIFS(فواتير!$N$8:$N$3076,فواتير!$J$8:$J$3076,'ملخص عملاء'!C8,فواتير!$M$8:$M$3076,'ملخص عملاء'!$D$4)</f>
        <v>0</v>
      </c>
      <c r="E8" s="30" t="e">
        <f>SUMIFS(تسديدات!#REF!,تسديدات!#REF!,'ملخص عملاء'!C8,تسديدات!#REF!,'ملخص عملاء'!$D$4)</f>
        <v>#REF!</v>
      </c>
    </row>
    <row r="9" spans="1:5" ht="25.5" customHeight="1" thickTop="1" thickBot="1">
      <c r="B9" s="22">
        <v>4</v>
      </c>
      <c r="C9" s="25"/>
      <c r="D9" s="30">
        <f>SUMIFS(فواتير!$N$8:$N$3076,فواتير!$J$8:$J$3076,'ملخص عملاء'!C9,فواتير!$M$8:$M$3076,'ملخص عملاء'!$D$4)</f>
        <v>0</v>
      </c>
      <c r="E9" s="30" t="e">
        <f>SUMIFS(تسديدات!#REF!,تسديدات!#REF!,'ملخص عملاء'!C9,تسديدات!#REF!,'ملخص عملاء'!$D$4)</f>
        <v>#REF!</v>
      </c>
    </row>
    <row r="10" spans="1:5" ht="25.5" customHeight="1" thickTop="1" thickBot="1">
      <c r="B10" s="22">
        <v>5</v>
      </c>
      <c r="C10" s="26"/>
      <c r="D10" s="30">
        <f>SUMIFS(فواتير!$N$8:$N$3076,فواتير!$J$8:$J$3076,'ملخص عملاء'!C10,فواتير!$M$8:$M$3076,'ملخص عملاء'!$D$4)</f>
        <v>0</v>
      </c>
      <c r="E10" s="30" t="e">
        <f>SUMIFS(تسديدات!#REF!,تسديدات!#REF!,'ملخص عملاء'!C10,تسديدات!#REF!,'ملخص عملاء'!$D$4)</f>
        <v>#REF!</v>
      </c>
    </row>
    <row r="11" spans="1:5" ht="25.5" customHeight="1" thickTop="1" thickBot="1">
      <c r="B11" s="22">
        <v>6</v>
      </c>
      <c r="C11" s="25"/>
      <c r="D11" s="30">
        <f>SUMIFS(فواتير!$N$8:$N$3076,فواتير!$J$8:$J$3076,'ملخص عملاء'!C11,فواتير!$M$8:$M$3076,'ملخص عملاء'!$D$4)</f>
        <v>0</v>
      </c>
      <c r="E11" s="30" t="e">
        <f>SUMIFS(تسديدات!#REF!,تسديدات!#REF!,'ملخص عملاء'!C11,تسديدات!#REF!,'ملخص عملاء'!$D$4)</f>
        <v>#REF!</v>
      </c>
    </row>
    <row r="12" spans="1:5" ht="25.5" customHeight="1" thickTop="1" thickBot="1">
      <c r="B12" s="22">
        <v>7</v>
      </c>
      <c r="C12" s="25"/>
      <c r="D12" s="30">
        <f>SUMIFS(فواتير!$N$8:$N$3076,فواتير!$J$8:$J$3076,'ملخص عملاء'!C12,فواتير!$M$8:$M$3076,'ملخص عملاء'!$D$4)</f>
        <v>0</v>
      </c>
      <c r="E12" s="30" t="e">
        <f>SUMIFS(تسديدات!#REF!,تسديدات!#REF!,'ملخص عملاء'!C12,تسديدات!#REF!,'ملخص عملاء'!$D$4)</f>
        <v>#REF!</v>
      </c>
    </row>
    <row r="13" spans="1:5" ht="25.5" customHeight="1" thickTop="1" thickBot="1">
      <c r="B13" s="22">
        <v>8</v>
      </c>
      <c r="C13" s="25"/>
      <c r="D13" s="30">
        <f>SUMIFS(فواتير!$N$8:$N$3076,فواتير!$J$8:$J$3076,'ملخص عملاء'!C13,فواتير!$M$8:$M$3076,'ملخص عملاء'!$D$4)</f>
        <v>0</v>
      </c>
      <c r="E13" s="30" t="e">
        <f>SUMIFS(تسديدات!#REF!,تسديدات!#REF!,'ملخص عملاء'!C13,تسديدات!#REF!,'ملخص عملاء'!$D$4)</f>
        <v>#REF!</v>
      </c>
    </row>
    <row r="14" spans="1:5" ht="25.5" customHeight="1" thickTop="1" thickBot="1">
      <c r="B14" s="22">
        <v>9</v>
      </c>
      <c r="C14" s="25"/>
      <c r="D14" s="30">
        <f>SUMIFS(فواتير!$N$8:$N$3076,فواتير!$J$8:$J$3076,'ملخص عملاء'!C14,فواتير!$M$8:$M$3076,'ملخص عملاء'!$D$4)</f>
        <v>0</v>
      </c>
      <c r="E14" s="30" t="e">
        <f>SUMIFS(تسديدات!#REF!,تسديدات!#REF!,'ملخص عملاء'!C14,تسديدات!#REF!,'ملخص عملاء'!$D$4)</f>
        <v>#REF!</v>
      </c>
    </row>
    <row r="15" spans="1:5" ht="25.5" customHeight="1" thickTop="1" thickBot="1">
      <c r="B15" s="22">
        <v>10</v>
      </c>
      <c r="C15" s="25"/>
      <c r="D15" s="30">
        <f>SUMIFS(فواتير!$N$8:$N$3076,فواتير!$J$8:$J$3076,'ملخص عملاء'!C15,فواتير!$M$8:$M$3076,'ملخص عملاء'!$D$4)</f>
        <v>0</v>
      </c>
      <c r="E15" s="30" t="e">
        <f>SUMIFS(تسديدات!#REF!,تسديدات!#REF!,'ملخص عملاء'!C15,تسديدات!#REF!,'ملخص عملاء'!$D$4)</f>
        <v>#REF!</v>
      </c>
    </row>
    <row r="16" spans="1:5" ht="25.5" customHeight="1" thickTop="1" thickBot="1">
      <c r="B16" s="22">
        <v>11</v>
      </c>
      <c r="C16" s="25"/>
      <c r="D16" s="30">
        <f>SUMIFS(فواتير!$N$8:$N$3076,فواتير!$J$8:$J$3076,'ملخص عملاء'!C16,فواتير!$M$8:$M$3076,'ملخص عملاء'!$D$4)</f>
        <v>0</v>
      </c>
      <c r="E16" s="30" t="e">
        <f>SUMIFS(تسديدات!#REF!,تسديدات!#REF!,'ملخص عملاء'!C16,تسديدات!#REF!,'ملخص عملاء'!$D$4)</f>
        <v>#REF!</v>
      </c>
    </row>
    <row r="17" spans="2:5" ht="25.5" customHeight="1" thickTop="1" thickBot="1">
      <c r="B17" s="22">
        <v>12</v>
      </c>
      <c r="C17" s="20"/>
      <c r="D17" s="30">
        <f>SUMIFS(فواتير!$N$8:$N$3076,فواتير!$J$8:$J$3076,'ملخص عملاء'!C17,فواتير!$M$8:$M$3076,'ملخص عملاء'!$D$4)</f>
        <v>0</v>
      </c>
      <c r="E17" s="30" t="e">
        <f>SUMIFS(تسديدات!#REF!,تسديدات!#REF!,'ملخص عملاء'!C17,تسديدات!#REF!,'ملخص عملاء'!$D$4)</f>
        <v>#REF!</v>
      </c>
    </row>
    <row r="18" spans="2:5" ht="25.5" customHeight="1" thickTop="1" thickBot="1">
      <c r="B18" s="22">
        <v>13</v>
      </c>
      <c r="C18" s="25"/>
      <c r="D18" s="30">
        <f>SUMIFS(فواتير!$N$8:$N$3076,فواتير!$J$8:$J$3076,'ملخص عملاء'!C18,فواتير!$M$8:$M$3076,'ملخص عملاء'!$D$4)</f>
        <v>0</v>
      </c>
      <c r="E18" s="30" t="e">
        <f>SUMIFS(تسديدات!#REF!,تسديدات!#REF!,'ملخص عملاء'!C18,تسديدات!#REF!,'ملخص عملاء'!$D$4)</f>
        <v>#REF!</v>
      </c>
    </row>
    <row r="19" spans="2:5" ht="25.5" customHeight="1" thickTop="1" thickBot="1">
      <c r="B19" s="22">
        <v>14</v>
      </c>
      <c r="C19" s="25"/>
      <c r="D19" s="30">
        <f>SUMIFS(فواتير!$N$8:$N$3076,فواتير!$J$8:$J$3076,'ملخص عملاء'!C19,فواتير!$M$8:$M$3076,'ملخص عملاء'!$D$4)</f>
        <v>0</v>
      </c>
      <c r="E19" s="30" t="e">
        <f>SUMIFS(تسديدات!#REF!,تسديدات!#REF!,'ملخص عملاء'!C19,تسديدات!#REF!,'ملخص عملاء'!$D$4)</f>
        <v>#REF!</v>
      </c>
    </row>
    <row r="20" spans="2:5" ht="25.5" customHeight="1" thickTop="1" thickBot="1">
      <c r="B20" s="22">
        <v>15</v>
      </c>
      <c r="C20" s="25"/>
      <c r="D20" s="30">
        <f>SUMIFS(فواتير!$N$8:$N$3076,فواتير!$J$8:$J$3076,'ملخص عملاء'!C20,فواتير!$M$8:$M$3076,'ملخص عملاء'!$D$4)</f>
        <v>0</v>
      </c>
      <c r="E20" s="30" t="e">
        <f>SUMIFS(تسديدات!#REF!,تسديدات!#REF!,'ملخص عملاء'!C20,تسديدات!#REF!,'ملخص عملاء'!$D$4)</f>
        <v>#REF!</v>
      </c>
    </row>
    <row r="21" spans="2:5" ht="25.5" customHeight="1" thickTop="1" thickBot="1">
      <c r="B21" s="22">
        <v>16</v>
      </c>
      <c r="C21" s="25"/>
      <c r="D21" s="30">
        <f>SUMIFS(فواتير!$N$8:$N$3076,فواتير!$J$8:$J$3076,'ملخص عملاء'!C21,فواتير!$M$8:$M$3076,'ملخص عملاء'!$D$4)</f>
        <v>0</v>
      </c>
      <c r="E21" s="30" t="e">
        <f>SUMIFS(تسديدات!#REF!,تسديدات!#REF!,'ملخص عملاء'!C21,تسديدات!#REF!,'ملخص عملاء'!$D$4)</f>
        <v>#REF!</v>
      </c>
    </row>
    <row r="22" spans="2:5" ht="25.5" customHeight="1" thickTop="1" thickBot="1">
      <c r="B22" s="22">
        <v>17</v>
      </c>
      <c r="C22" s="25"/>
      <c r="D22" s="30">
        <f>SUMIFS(فواتير!$N$8:$N$3076,فواتير!$J$8:$J$3076,'ملخص عملاء'!C22,فواتير!$M$8:$M$3076,'ملخص عملاء'!$D$4)</f>
        <v>0</v>
      </c>
      <c r="E22" s="30" t="e">
        <f>SUMIFS(تسديدات!#REF!,تسديدات!#REF!,'ملخص عملاء'!C22,تسديدات!#REF!,'ملخص عملاء'!$D$4)</f>
        <v>#REF!</v>
      </c>
    </row>
    <row r="23" spans="2:5" ht="25.5" customHeight="1" thickTop="1" thickBot="1">
      <c r="B23" s="22">
        <v>18</v>
      </c>
      <c r="C23" s="25"/>
      <c r="D23" s="30">
        <f>SUMIFS(فواتير!$N$8:$N$3076,فواتير!$J$8:$J$3076,'ملخص عملاء'!C23,فواتير!$M$8:$M$3076,'ملخص عملاء'!$D$4)</f>
        <v>0</v>
      </c>
      <c r="E23" s="30" t="e">
        <f>SUMIFS(تسديدات!#REF!,تسديدات!#REF!,'ملخص عملاء'!C23,تسديدات!#REF!,'ملخص عملاء'!$D$4)</f>
        <v>#REF!</v>
      </c>
    </row>
    <row r="24" spans="2:5" ht="25.5" customHeight="1" thickTop="1" thickBot="1">
      <c r="B24" s="22">
        <v>19</v>
      </c>
      <c r="C24" s="25"/>
      <c r="D24" s="30">
        <f>SUMIFS(فواتير!$N$8:$N$3076,فواتير!$J$8:$J$3076,'ملخص عملاء'!C24,فواتير!$M$8:$M$3076,'ملخص عملاء'!$D$4)</f>
        <v>0</v>
      </c>
      <c r="E24" s="30" t="e">
        <f>SUMIFS(تسديدات!#REF!,تسديدات!#REF!,'ملخص عملاء'!C24,تسديدات!#REF!,'ملخص عملاء'!$D$4)</f>
        <v>#REF!</v>
      </c>
    </row>
    <row r="25" spans="2:5" ht="25.5" customHeight="1" thickTop="1" thickBot="1">
      <c r="B25" s="22">
        <v>20</v>
      </c>
      <c r="C25" s="25"/>
      <c r="D25" s="30">
        <f>SUMIFS(فواتير!$N$8:$N$3076,فواتير!$J$8:$J$3076,'ملخص عملاء'!C25,فواتير!$M$8:$M$3076,'ملخص عملاء'!$D$4)</f>
        <v>0</v>
      </c>
      <c r="E25" s="30" t="e">
        <f>SUMIFS(تسديدات!#REF!,تسديدات!#REF!,'ملخص عملاء'!C25,تسديدات!#REF!,'ملخص عملاء'!$D$4)</f>
        <v>#REF!</v>
      </c>
    </row>
    <row r="26" spans="2:5" ht="25.5" customHeight="1" thickTop="1" thickBot="1">
      <c r="B26" s="22">
        <v>21</v>
      </c>
      <c r="C26" s="25"/>
      <c r="D26" s="30">
        <f>SUMIFS(فواتير!$N$8:$N$3076,فواتير!$J$8:$J$3076,'ملخص عملاء'!C26,فواتير!$M$8:$M$3076,'ملخص عملاء'!$D$4)</f>
        <v>0</v>
      </c>
      <c r="E26" s="30" t="e">
        <f>SUMIFS(تسديدات!#REF!,تسديدات!#REF!,'ملخص عملاء'!C26,تسديدات!#REF!,'ملخص عملاء'!$D$4)</f>
        <v>#REF!</v>
      </c>
    </row>
    <row r="27" spans="2:5" ht="25.5" customHeight="1" thickTop="1" thickBot="1">
      <c r="B27" s="22">
        <v>22</v>
      </c>
      <c r="C27" s="25"/>
      <c r="D27" s="30">
        <f>SUMIFS(فواتير!$N$8:$N$3076,فواتير!$J$8:$J$3076,'ملخص عملاء'!C27,فواتير!$M$8:$M$3076,'ملخص عملاء'!$D$4)</f>
        <v>0</v>
      </c>
      <c r="E27" s="30" t="e">
        <f>SUMIFS(تسديدات!#REF!,تسديدات!#REF!,'ملخص عملاء'!C27,تسديدات!#REF!,'ملخص عملاء'!$D$4)</f>
        <v>#REF!</v>
      </c>
    </row>
    <row r="28" spans="2:5" ht="25.5" customHeight="1" thickTop="1" thickBot="1">
      <c r="B28" s="22">
        <v>23</v>
      </c>
      <c r="C28" s="25"/>
      <c r="D28" s="30">
        <f>SUMIFS(فواتير!$N$8:$N$3076,فواتير!$J$8:$J$3076,'ملخص عملاء'!C28,فواتير!$M$8:$M$3076,'ملخص عملاء'!$D$4)</f>
        <v>0</v>
      </c>
      <c r="E28" s="30" t="e">
        <f>SUMIFS(تسديدات!#REF!,تسديدات!#REF!,'ملخص عملاء'!C28,تسديدات!#REF!,'ملخص عملاء'!$D$4)</f>
        <v>#REF!</v>
      </c>
    </row>
    <row r="29" spans="2:5" ht="25.5" customHeight="1" thickTop="1" thickBot="1">
      <c r="B29" s="22">
        <v>24</v>
      </c>
      <c r="C29" s="25"/>
      <c r="D29" s="30">
        <f>SUMIFS(فواتير!$N$8:$N$3076,فواتير!$J$8:$J$3076,'ملخص عملاء'!C29,فواتير!$M$8:$M$3076,'ملخص عملاء'!$D$4)</f>
        <v>0</v>
      </c>
      <c r="E29" s="30" t="e">
        <f>SUMIFS(تسديدات!#REF!,تسديدات!#REF!,'ملخص عملاء'!C29,تسديدات!#REF!,'ملخص عملاء'!$D$4)</f>
        <v>#REF!</v>
      </c>
    </row>
    <row r="30" spans="2:5" ht="25.5" customHeight="1" thickTop="1" thickBot="1">
      <c r="B30" s="22">
        <v>25</v>
      </c>
      <c r="C30" s="25"/>
      <c r="D30" s="30">
        <f>SUMIFS(فواتير!$N$8:$N$3076,فواتير!$J$8:$J$3076,'ملخص عملاء'!C30,فواتير!$M$8:$M$3076,'ملخص عملاء'!$D$4)</f>
        <v>0</v>
      </c>
      <c r="E30" s="30" t="e">
        <f>SUMIFS(تسديدات!#REF!,تسديدات!#REF!,'ملخص عملاء'!C30,تسديدات!#REF!,'ملخص عملاء'!$D$4)</f>
        <v>#REF!</v>
      </c>
    </row>
    <row r="31" spans="2:5" ht="25.5" customHeight="1" thickTop="1" thickBot="1">
      <c r="B31" s="22">
        <v>26</v>
      </c>
      <c r="C31" s="25"/>
      <c r="D31" s="30">
        <f>SUMIFS(فواتير!$N$8:$N$3076,فواتير!$J$8:$J$3076,'ملخص عملاء'!C31,فواتير!$M$8:$M$3076,'ملخص عملاء'!$D$4)</f>
        <v>0</v>
      </c>
      <c r="E31" s="30" t="e">
        <f>SUMIFS(تسديدات!#REF!,تسديدات!#REF!,'ملخص عملاء'!C31,تسديدات!#REF!,'ملخص عملاء'!$D$4)</f>
        <v>#REF!</v>
      </c>
    </row>
    <row r="32" spans="2:5" ht="25.5" customHeight="1" thickTop="1" thickBot="1">
      <c r="B32" s="22">
        <v>27</v>
      </c>
      <c r="C32" s="27"/>
      <c r="D32" s="30">
        <f>SUMIFS(فواتير!$N$8:$N$3076,فواتير!$J$8:$J$3076,'ملخص عملاء'!C32,فواتير!$M$8:$M$3076,'ملخص عملاء'!$D$4)</f>
        <v>0</v>
      </c>
      <c r="E32" s="30" t="e">
        <f>SUMIFS(تسديدات!#REF!,تسديدات!#REF!,'ملخص عملاء'!C32,تسديدات!#REF!,'ملخص عملاء'!$D$4)</f>
        <v>#REF!</v>
      </c>
    </row>
    <row r="33" spans="2:5" ht="25.5" customHeight="1" thickTop="1" thickBot="1">
      <c r="B33" s="22">
        <v>28</v>
      </c>
      <c r="C33" s="27"/>
      <c r="D33" s="30">
        <f>SUMIFS(فواتير!$N$8:$N$3076,فواتير!$J$8:$J$3076,'ملخص عملاء'!C33,فواتير!$M$8:$M$3076,'ملخص عملاء'!$D$4)</f>
        <v>0</v>
      </c>
      <c r="E33" s="30" t="e">
        <f>SUMIFS(تسديدات!#REF!,تسديدات!#REF!,'ملخص عملاء'!C33,تسديدات!#REF!,'ملخص عملاء'!$D$4)</f>
        <v>#REF!</v>
      </c>
    </row>
    <row r="34" spans="2:5" ht="25.5" customHeight="1" thickTop="1" thickBot="1">
      <c r="B34" s="22">
        <v>29</v>
      </c>
      <c r="C34" s="27"/>
      <c r="D34" s="30">
        <f>SUMIFS(فواتير!$N$8:$N$3076,فواتير!$J$8:$J$3076,'ملخص عملاء'!C34,فواتير!$M$8:$M$3076,'ملخص عملاء'!$D$4)</f>
        <v>0</v>
      </c>
      <c r="E34" s="30" t="e">
        <f>SUMIFS(تسديدات!#REF!,تسديدات!#REF!,'ملخص عملاء'!C34,تسديدات!#REF!,'ملخص عملاء'!$D$4)</f>
        <v>#REF!</v>
      </c>
    </row>
    <row r="35" spans="2:5" ht="25.5" customHeight="1" thickTop="1" thickBot="1">
      <c r="B35" s="22">
        <v>30</v>
      </c>
      <c r="C35" s="27"/>
      <c r="D35" s="30">
        <f>SUMIFS(فواتير!$N$8:$N$3076,فواتير!$J$8:$J$3076,'ملخص عملاء'!C35,فواتير!$M$8:$M$3076,'ملخص عملاء'!$D$4)</f>
        <v>0</v>
      </c>
      <c r="E35" s="30" t="e">
        <f>SUMIFS(تسديدات!#REF!,تسديدات!#REF!,'ملخص عملاء'!C35,تسديدات!#REF!,'ملخص عملاء'!$D$4)</f>
        <v>#REF!</v>
      </c>
    </row>
    <row r="36" spans="2:5" ht="25.5" customHeight="1" thickTop="1" thickBot="1">
      <c r="B36" s="22">
        <v>31</v>
      </c>
      <c r="C36" s="27"/>
      <c r="D36" s="30">
        <f>SUMIFS(فواتير!$N$8:$N$3076,فواتير!$J$8:$J$3076,'ملخص عملاء'!C36,فواتير!$M$8:$M$3076,'ملخص عملاء'!$D$4)</f>
        <v>0</v>
      </c>
      <c r="E36" s="30" t="e">
        <f>SUMIFS(تسديدات!#REF!,تسديدات!#REF!,'ملخص عملاء'!C36,تسديدات!#REF!,'ملخص عملاء'!$D$4)</f>
        <v>#REF!</v>
      </c>
    </row>
    <row r="37" spans="2:5" ht="25.5" customHeight="1" thickTop="1" thickBot="1">
      <c r="B37" s="22">
        <v>32</v>
      </c>
      <c r="C37" s="27"/>
      <c r="D37" s="30">
        <f>SUMIFS(فواتير!$N$8:$N$3076,فواتير!$J$8:$J$3076,'ملخص عملاء'!C37,فواتير!$M$8:$M$3076,'ملخص عملاء'!$D$4)</f>
        <v>0</v>
      </c>
      <c r="E37" s="30" t="e">
        <f>SUMIFS(تسديدات!#REF!,تسديدات!#REF!,'ملخص عملاء'!C37,تسديدات!#REF!,'ملخص عملاء'!$D$4)</f>
        <v>#REF!</v>
      </c>
    </row>
    <row r="38" spans="2:5" ht="25.5" customHeight="1" thickTop="1" thickBot="1">
      <c r="B38" s="22">
        <v>33</v>
      </c>
      <c r="C38" s="27"/>
      <c r="D38" s="30">
        <f>SUMIFS(فواتير!$N$8:$N$3076,فواتير!$J$8:$J$3076,'ملخص عملاء'!C38,فواتير!$M$8:$M$3076,'ملخص عملاء'!$D$4)</f>
        <v>0</v>
      </c>
      <c r="E38" s="30" t="e">
        <f>SUMIFS(تسديدات!#REF!,تسديدات!#REF!,'ملخص عملاء'!C38,تسديدات!#REF!,'ملخص عملاء'!$D$4)</f>
        <v>#REF!</v>
      </c>
    </row>
    <row r="39" spans="2:5" ht="25.5" customHeight="1" thickTop="1" thickBot="1">
      <c r="B39" s="22">
        <v>34</v>
      </c>
      <c r="C39" s="27"/>
      <c r="D39" s="30">
        <f>SUMIFS(فواتير!$N$8:$N$3076,فواتير!$J$8:$J$3076,'ملخص عملاء'!C39,فواتير!$M$8:$M$3076,'ملخص عملاء'!$D$4)</f>
        <v>0</v>
      </c>
      <c r="E39" s="30" t="e">
        <f>SUMIFS(تسديدات!#REF!,تسديدات!#REF!,'ملخص عملاء'!C39,تسديدات!#REF!,'ملخص عملاء'!$D$4)</f>
        <v>#REF!</v>
      </c>
    </row>
    <row r="40" spans="2:5" ht="25.5" customHeight="1" thickTop="1" thickBot="1">
      <c r="B40" s="22">
        <v>35</v>
      </c>
      <c r="C40" s="27"/>
      <c r="D40" s="30">
        <f>SUMIFS(فواتير!$N$8:$N$3076,فواتير!$J$8:$J$3076,'ملخص عملاء'!C40,فواتير!$M$8:$M$3076,'ملخص عملاء'!$D$4)</f>
        <v>0</v>
      </c>
      <c r="E40" s="30" t="e">
        <f>SUMIFS(تسديدات!#REF!,تسديدات!#REF!,'ملخص عملاء'!C40,تسديدات!#REF!,'ملخص عملاء'!$D$4)</f>
        <v>#REF!</v>
      </c>
    </row>
    <row r="41" spans="2:5" ht="25.5" customHeight="1" thickTop="1" thickBot="1">
      <c r="B41" s="22">
        <v>36</v>
      </c>
      <c r="C41" s="27"/>
      <c r="D41" s="30">
        <f>SUMIFS(فواتير!$N$8:$N$3076,فواتير!$J$8:$J$3076,'ملخص عملاء'!C41,فواتير!$M$8:$M$3076,'ملخص عملاء'!$D$4)</f>
        <v>0</v>
      </c>
      <c r="E41" s="30" t="e">
        <f>SUMIFS(تسديدات!#REF!,تسديدات!#REF!,'ملخص عملاء'!C41,تسديدات!#REF!,'ملخص عملاء'!$D$4)</f>
        <v>#REF!</v>
      </c>
    </row>
    <row r="42" spans="2:5" ht="25.5" customHeight="1" thickTop="1" thickBot="1">
      <c r="B42" s="22">
        <v>37</v>
      </c>
      <c r="C42" s="27"/>
      <c r="D42" s="30">
        <f>SUMIFS(فواتير!$N$8:$N$3076,فواتير!$J$8:$J$3076,'ملخص عملاء'!C42,فواتير!$M$8:$M$3076,'ملخص عملاء'!$D$4)</f>
        <v>0</v>
      </c>
      <c r="E42" s="30" t="e">
        <f>SUMIFS(تسديدات!#REF!,تسديدات!#REF!,'ملخص عملاء'!C42,تسديدات!#REF!,'ملخص عملاء'!$D$4)</f>
        <v>#REF!</v>
      </c>
    </row>
    <row r="43" spans="2:5" ht="16.5" thickTop="1"/>
  </sheetData>
  <autoFilter ref="B5:E42"/>
  <dataValidations count="1">
    <dataValidation type="list" allowBlank="1" showInputMessage="1" showErrorMessage="1" sqref="D4:E4">
      <formula1>$A$1:$A$4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أرصدة</vt:lpstr>
      <vt:lpstr>فواتير</vt:lpstr>
      <vt:lpstr>تسديدات</vt:lpstr>
      <vt:lpstr>كشوف حسابات</vt:lpstr>
      <vt:lpstr>ملخص عملاء</vt:lpstr>
      <vt:lpstr>تسديدات!Print_Area</vt:lpstr>
      <vt:lpstr>فواتير!Print_Area</vt:lpstr>
      <vt:lpstr>'كشوف حسابات'!Print_Area</vt:lpstr>
      <vt:lpstr>فواتير!Print_Titles</vt:lpstr>
      <vt:lpstr>U</vt:lpstr>
    </vt:vector>
  </TitlesOfParts>
  <Company>( Amr Fayez 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4444</dc:creator>
  <cp:lastModifiedBy>MOHD TOLAN</cp:lastModifiedBy>
  <cp:lastPrinted>2010-09-14T10:57:51Z</cp:lastPrinted>
  <dcterms:created xsi:type="dcterms:W3CDTF">2010-05-09T06:19:17Z</dcterms:created>
  <dcterms:modified xsi:type="dcterms:W3CDTF">2010-09-15T09:24:55Z</dcterms:modified>
</cp:coreProperties>
</file>