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 activeTab="1"/>
  </bookViews>
  <sheets>
    <sheet name="ST" sheetId="2" r:id="rId1"/>
    <sheet name="JV" sheetId="1" r:id="rId2"/>
  </sheets>
  <definedNames>
    <definedName name="_xlnm.Print_Area" localSheetId="1">JV!$A$1:$E$50</definedName>
    <definedName name="_xlnm.Print_Area" localSheetId="0">ST!$B$53:$G$53</definedName>
  </definedNames>
  <calcPr calcId="124519"/>
</workbook>
</file>

<file path=xl/calcChain.xml><?xml version="1.0" encoding="utf-8"?>
<calcChain xmlns="http://schemas.openxmlformats.org/spreadsheetml/2006/main">
  <c r="D14" i="1"/>
  <c r="D46" s="1"/>
  <c r="C14"/>
  <c r="C35" s="1"/>
  <c r="B14"/>
  <c r="E48" i="2"/>
  <c r="E46" i="1"/>
</calcChain>
</file>

<file path=xl/sharedStrings.xml><?xml version="1.0" encoding="utf-8"?>
<sst xmlns="http://schemas.openxmlformats.org/spreadsheetml/2006/main" count="154" uniqueCount="87">
  <si>
    <t>No. :</t>
  </si>
  <si>
    <t>سـنـد قـيـد يـومـيـه</t>
  </si>
  <si>
    <t>Journal Voucher</t>
  </si>
  <si>
    <t>Event No.:-</t>
  </si>
  <si>
    <t xml:space="preserve">       Date:</t>
  </si>
  <si>
    <t>april</t>
  </si>
  <si>
    <t>Cost centre</t>
  </si>
  <si>
    <t>Acc. No.</t>
  </si>
  <si>
    <t>الـبـيـــان</t>
  </si>
  <si>
    <t>مـدين</t>
  </si>
  <si>
    <t>دائــن</t>
  </si>
  <si>
    <t>Description</t>
  </si>
  <si>
    <t>Debit</t>
  </si>
  <si>
    <t>Credit</t>
  </si>
  <si>
    <t>110-11-10</t>
  </si>
  <si>
    <t>Staff of the Settlement</t>
  </si>
  <si>
    <t>ST034</t>
  </si>
  <si>
    <t>ST001</t>
  </si>
  <si>
    <t>Fady Alaa</t>
  </si>
  <si>
    <t>الـمـحـاسب</t>
  </si>
  <si>
    <t>رئـيـس الحـسابات</t>
  </si>
  <si>
    <t>Accountant</t>
  </si>
  <si>
    <t>Chief Accountant</t>
  </si>
  <si>
    <t>From</t>
  </si>
  <si>
    <t>To</t>
  </si>
  <si>
    <t>Month</t>
  </si>
  <si>
    <t>Employee</t>
  </si>
  <si>
    <t>Date</t>
  </si>
  <si>
    <t>Amount</t>
  </si>
  <si>
    <t>Inv. No.</t>
  </si>
  <si>
    <t>Store</t>
  </si>
  <si>
    <t>March</t>
  </si>
  <si>
    <t>Walid Ibrahim</t>
  </si>
  <si>
    <t>ST033</t>
  </si>
  <si>
    <t>City Stars</t>
  </si>
  <si>
    <t>Mohamed Abdul Kader</t>
  </si>
  <si>
    <t>ST016</t>
  </si>
  <si>
    <t>Dandy</t>
  </si>
  <si>
    <t>Abdul Aziz essam</t>
  </si>
  <si>
    <t>Ayman Seoudi</t>
  </si>
  <si>
    <t>QT001</t>
  </si>
  <si>
    <t>USPA Moh.</t>
  </si>
  <si>
    <t>2508 &amp; 2514</t>
  </si>
  <si>
    <t>Ahmed gad</t>
  </si>
  <si>
    <t>April</t>
  </si>
  <si>
    <t>Karim Aziz</t>
  </si>
  <si>
    <t>ST080</t>
  </si>
  <si>
    <t>Alex Polo</t>
  </si>
  <si>
    <t>Mostafa Aly</t>
  </si>
  <si>
    <t>St042</t>
  </si>
  <si>
    <t>Ahmed Hassan W/H</t>
  </si>
  <si>
    <t>Amr El Ahmady</t>
  </si>
  <si>
    <t>Ahmed Hassan (Dandy)</t>
  </si>
  <si>
    <t>ST084</t>
  </si>
  <si>
    <t>Mido Seoudy</t>
  </si>
  <si>
    <t>QT002</t>
  </si>
  <si>
    <t>ALHUSSEIN Ahmed</t>
  </si>
  <si>
    <t>ST050</t>
  </si>
  <si>
    <t>return</t>
  </si>
  <si>
    <t>ST017</t>
  </si>
  <si>
    <t>inv. 6254 from Dandy</t>
  </si>
  <si>
    <t>inv. 6342 from Dandy</t>
  </si>
  <si>
    <t>110-11-01</t>
  </si>
  <si>
    <t>inv. 1608 from Mohandseen</t>
  </si>
  <si>
    <t>Mohamed Abdelkader</t>
  </si>
  <si>
    <t>inv. 6027 from Dandy</t>
  </si>
  <si>
    <t>inv. 6080 from Dandy</t>
  </si>
  <si>
    <t>inv. 8376  from City Stars</t>
  </si>
  <si>
    <t xml:space="preserve"> Thoraia aziz </t>
  </si>
  <si>
    <t>inv. 8343 from City Stars</t>
  </si>
  <si>
    <t>inv. 8424 from City Stars</t>
  </si>
  <si>
    <t>inv. 1701 from Mohandseen</t>
  </si>
  <si>
    <t>inv. 1867 from Mohandseen</t>
  </si>
  <si>
    <t>Mohamed Zaki</t>
  </si>
  <si>
    <t>inv. 1885from Mohandseen</t>
  </si>
  <si>
    <t>inv. from W/H</t>
  </si>
  <si>
    <t xml:space="preserve">mohamed Gamal   </t>
  </si>
  <si>
    <t>inv. 1953 from Mohandseen</t>
  </si>
  <si>
    <t>FADY ALAA</t>
  </si>
  <si>
    <t>inv. 2256 from Alex</t>
  </si>
  <si>
    <t>Zika Seoudi</t>
  </si>
  <si>
    <t>mido Seoudi</t>
  </si>
  <si>
    <t xml:space="preserve">Fady Alaa </t>
  </si>
  <si>
    <t>Total</t>
  </si>
  <si>
    <t>???</t>
  </si>
  <si>
    <t>????</t>
  </si>
  <si>
    <t>??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</si>
</sst>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-;_-* #,##0.00\-;_-* &quot;-&quot;??_-;_-@_-"/>
    <numFmt numFmtId="165" formatCode="[$-409]d\-mmm\-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abic Transparent"/>
      <charset val="178"/>
    </font>
    <font>
      <u/>
      <sz val="11"/>
      <color theme="10"/>
      <name val="Calibri"/>
      <family val="2"/>
    </font>
    <font>
      <b/>
      <sz val="12"/>
      <name val="Arial"/>
      <family val="2"/>
    </font>
    <font>
      <b/>
      <sz val="14"/>
      <name val="Arabic Transparent"/>
      <charset val="178"/>
    </font>
    <font>
      <b/>
      <sz val="11"/>
      <name val="Arabic Transparent"/>
      <charset val="178"/>
    </font>
    <font>
      <b/>
      <sz val="12"/>
      <color theme="1"/>
      <name val="Cambria"/>
      <family val="1"/>
      <scheme val="major"/>
    </font>
    <font>
      <b/>
      <sz val="13"/>
      <color theme="1"/>
      <name val="Cambria"/>
      <family val="1"/>
      <scheme val="major"/>
    </font>
    <font>
      <sz val="13"/>
      <name val="Arabic Transparent"/>
      <charset val="178"/>
    </font>
    <font>
      <sz val="13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3"/>
      <color theme="1"/>
      <name val="Cambria"/>
      <family val="1"/>
      <scheme val="major"/>
    </font>
    <font>
      <sz val="12"/>
      <name val="Arabic Transparent"/>
      <charset val="178"/>
    </font>
    <font>
      <sz val="12"/>
      <name val="Cambria"/>
      <family val="1"/>
      <scheme val="major"/>
    </font>
    <font>
      <sz val="11"/>
      <name val="Arabic Transparent"/>
      <charset val="178"/>
    </font>
    <font>
      <b/>
      <sz val="10"/>
      <name val="Arabic Transparent"/>
      <charset val="178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3" fillId="0" borderId="0" xfId="0" applyFont="1" applyAlignment="1">
      <alignment horizontal="center" vertical="top"/>
    </xf>
    <xf numFmtId="0" fontId="4" fillId="0" borderId="0" xfId="2" applyAlignment="1" applyProtection="1"/>
    <xf numFmtId="1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/>
    </xf>
    <xf numFmtId="4" fontId="8" fillId="0" borderId="12" xfId="0" quotePrefix="1" applyNumberFormat="1" applyFont="1" applyFill="1" applyBorder="1" applyAlignment="1">
      <alignment horizontal="center"/>
    </xf>
    <xf numFmtId="4" fontId="9" fillId="0" borderId="13" xfId="0" applyNumberFormat="1" applyFont="1" applyFill="1" applyBorder="1" applyAlignment="1">
      <alignment horizontal="left"/>
    </xf>
    <xf numFmtId="43" fontId="10" fillId="0" borderId="14" xfId="1" applyNumberFormat="1" applyFont="1" applyBorder="1" applyAlignment="1">
      <alignment horizontal="right"/>
    </xf>
    <xf numFmtId="43" fontId="11" fillId="0" borderId="15" xfId="1" applyFont="1" applyBorder="1" applyAlignment="1">
      <alignment horizontal="right"/>
    </xf>
    <xf numFmtId="4" fontId="12" fillId="0" borderId="12" xfId="0" applyNumberFormat="1" applyFont="1" applyFill="1" applyBorder="1" applyAlignment="1">
      <alignment horizontal="center"/>
    </xf>
    <xf numFmtId="4" fontId="13" fillId="0" borderId="13" xfId="0" applyNumberFormat="1" applyFont="1" applyFill="1" applyBorder="1" applyAlignment="1">
      <alignment horizontal="left" indent="2"/>
    </xf>
    <xf numFmtId="4" fontId="12" fillId="0" borderId="12" xfId="0" quotePrefix="1" applyNumberFormat="1" applyFont="1" applyFill="1" applyBorder="1" applyAlignment="1">
      <alignment horizontal="center"/>
    </xf>
    <xf numFmtId="4" fontId="9" fillId="0" borderId="16" xfId="0" quotePrefix="1" applyNumberFormat="1" applyFont="1" applyFill="1" applyBorder="1" applyAlignment="1">
      <alignment horizontal="left"/>
    </xf>
    <xf numFmtId="4" fontId="13" fillId="0" borderId="16" xfId="0" quotePrefix="1" applyNumberFormat="1" applyFont="1" applyFill="1" applyBorder="1" applyAlignment="1">
      <alignment horizontal="left" indent="17"/>
    </xf>
    <xf numFmtId="164" fontId="10" fillId="0" borderId="14" xfId="1" applyNumberFormat="1" applyFont="1" applyBorder="1" applyAlignment="1">
      <alignment horizontal="right"/>
    </xf>
    <xf numFmtId="43" fontId="10" fillId="0" borderId="14" xfId="1" applyFont="1" applyBorder="1" applyAlignment="1">
      <alignment horizontal="right"/>
    </xf>
    <xf numFmtId="164" fontId="10" fillId="0" borderId="15" xfId="0" applyNumberFormat="1" applyFont="1" applyBorder="1" applyAlignment="1">
      <alignment horizontal="right"/>
    </xf>
    <xf numFmtId="0" fontId="11" fillId="0" borderId="17" xfId="0" applyFont="1" applyBorder="1" applyAlignment="1">
      <alignment horizontal="right"/>
    </xf>
    <xf numFmtId="0" fontId="0" fillId="0" borderId="18" xfId="0" applyBorder="1"/>
    <xf numFmtId="4" fontId="9" fillId="0" borderId="16" xfId="0" quotePrefix="1" applyNumberFormat="1" applyFont="1" applyFill="1" applyBorder="1" applyAlignment="1">
      <alignment horizontal="left" indent="17"/>
    </xf>
    <xf numFmtId="0" fontId="0" fillId="0" borderId="17" xfId="0" applyBorder="1"/>
    <xf numFmtId="0" fontId="2" fillId="0" borderId="19" xfId="0" quotePrefix="1" applyFont="1" applyBorder="1" applyAlignment="1"/>
    <xf numFmtId="0" fontId="14" fillId="0" borderId="20" xfId="0" applyFont="1" applyBorder="1" applyAlignment="1">
      <alignment horizontal="left"/>
    </xf>
    <xf numFmtId="0" fontId="0" fillId="0" borderId="15" xfId="0" applyBorder="1"/>
    <xf numFmtId="0" fontId="0" fillId="0" borderId="21" xfId="0" applyBorder="1"/>
    <xf numFmtId="0" fontId="0" fillId="0" borderId="22" xfId="0" applyBorder="1"/>
    <xf numFmtId="0" fontId="2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right"/>
    </xf>
    <xf numFmtId="0" fontId="14" fillId="0" borderId="20" xfId="0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quotePrefix="1" applyFont="1" applyBorder="1" applyAlignment="1">
      <alignment horizontal="center"/>
    </xf>
    <xf numFmtId="0" fontId="0" fillId="0" borderId="18" xfId="0" applyBorder="1" applyAlignment="1">
      <alignment horizontal="center"/>
    </xf>
    <xf numFmtId="164" fontId="16" fillId="0" borderId="15" xfId="0" applyNumberFormat="1" applyFont="1" applyBorder="1"/>
    <xf numFmtId="0" fontId="0" fillId="0" borderId="23" xfId="0" applyBorder="1"/>
    <xf numFmtId="0" fontId="2" fillId="0" borderId="24" xfId="0" quotePrefix="1" applyFont="1" applyBorder="1" applyAlignment="1"/>
    <xf numFmtId="0" fontId="14" fillId="0" borderId="25" xfId="0" applyFont="1" applyBorder="1" applyAlignment="1">
      <alignment horizontal="left"/>
    </xf>
    <xf numFmtId="164" fontId="3" fillId="0" borderId="26" xfId="0" applyNumberFormat="1" applyFont="1" applyBorder="1"/>
    <xf numFmtId="164" fontId="3" fillId="0" borderId="27" xfId="1" applyNumberFormat="1" applyFont="1" applyBorder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left" indent="1"/>
    </xf>
    <xf numFmtId="14" fontId="0" fillId="0" borderId="0" xfId="0" applyNumberFormat="1"/>
    <xf numFmtId="14" fontId="0" fillId="0" borderId="0" xfId="1" applyNumberFormat="1" applyFont="1"/>
    <xf numFmtId="0" fontId="0" fillId="0" borderId="28" xfId="0" applyBorder="1" applyAlignment="1">
      <alignment horizontal="left" indent="1"/>
    </xf>
    <xf numFmtId="0" fontId="0" fillId="0" borderId="29" xfId="0" applyBorder="1"/>
    <xf numFmtId="14" fontId="0" fillId="0" borderId="29" xfId="0" applyNumberFormat="1" applyBorder="1"/>
    <xf numFmtId="14" fontId="0" fillId="0" borderId="29" xfId="1" applyNumberFormat="1" applyFont="1" applyBorder="1"/>
    <xf numFmtId="165" fontId="2" fillId="2" borderId="30" xfId="0" applyNumberFormat="1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43" fontId="2" fillId="2" borderId="33" xfId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left"/>
    </xf>
    <xf numFmtId="0" fontId="0" fillId="0" borderId="35" xfId="0" applyBorder="1" applyAlignment="1">
      <alignment horizontal="center"/>
    </xf>
    <xf numFmtId="165" fontId="0" fillId="0" borderId="36" xfId="0" applyNumberFormat="1" applyBorder="1"/>
    <xf numFmtId="43" fontId="2" fillId="0" borderId="37" xfId="1" applyFont="1" applyBorder="1"/>
    <xf numFmtId="0" fontId="1" fillId="0" borderId="37" xfId="1" applyNumberFormat="1" applyFont="1" applyBorder="1"/>
    <xf numFmtId="0" fontId="0" fillId="0" borderId="35" xfId="0" applyBorder="1" applyAlignment="1">
      <alignment horizontal="center" vertical="center"/>
    </xf>
    <xf numFmtId="0" fontId="2" fillId="0" borderId="38" xfId="0" applyFont="1" applyBorder="1" applyAlignment="1">
      <alignment horizontal="left"/>
    </xf>
    <xf numFmtId="0" fontId="0" fillId="0" borderId="41" xfId="0" applyBorder="1" applyAlignment="1">
      <alignment horizontal="center"/>
    </xf>
    <xf numFmtId="165" fontId="0" fillId="0" borderId="43" xfId="0" applyNumberFormat="1" applyBorder="1"/>
    <xf numFmtId="43" fontId="2" fillId="0" borderId="40" xfId="1" applyFont="1" applyBorder="1"/>
    <xf numFmtId="0" fontId="1" fillId="0" borderId="40" xfId="1" applyNumberFormat="1" applyFont="1" applyBorder="1"/>
    <xf numFmtId="0" fontId="0" fillId="0" borderId="41" xfId="0" applyBorder="1" applyAlignment="1">
      <alignment horizontal="center" vertical="center"/>
    </xf>
    <xf numFmtId="0" fontId="1" fillId="0" borderId="37" xfId="1" applyNumberFormat="1" applyFont="1" applyBorder="1" applyAlignment="1">
      <alignment horizontal="center"/>
    </xf>
    <xf numFmtId="0" fontId="2" fillId="0" borderId="44" xfId="0" applyFont="1" applyBorder="1" applyAlignment="1">
      <alignment horizontal="left"/>
    </xf>
    <xf numFmtId="0" fontId="0" fillId="0" borderId="45" xfId="0" applyBorder="1" applyAlignment="1">
      <alignment horizontal="center"/>
    </xf>
    <xf numFmtId="0" fontId="2" fillId="0" borderId="46" xfId="0" applyFont="1" applyBorder="1" applyAlignment="1">
      <alignment horizontal="left"/>
    </xf>
    <xf numFmtId="0" fontId="0" fillId="0" borderId="39" xfId="0" applyBorder="1" applyAlignment="1">
      <alignment horizontal="center"/>
    </xf>
    <xf numFmtId="165" fontId="0" fillId="0" borderId="38" xfId="0" applyNumberFormat="1" applyBorder="1"/>
    <xf numFmtId="0" fontId="0" fillId="0" borderId="35" xfId="0" applyFont="1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37" xfId="1" applyNumberFormat="1" applyFont="1" applyBorder="1"/>
    <xf numFmtId="165" fontId="0" fillId="0" borderId="36" xfId="0" applyNumberFormat="1" applyFont="1" applyBorder="1"/>
    <xf numFmtId="4" fontId="2" fillId="0" borderId="47" xfId="1" applyNumberFormat="1" applyFont="1" applyBorder="1"/>
    <xf numFmtId="4" fontId="2" fillId="0" borderId="37" xfId="1" applyNumberFormat="1" applyFont="1" applyBorder="1"/>
    <xf numFmtId="0" fontId="0" fillId="0" borderId="45" xfId="0" applyFont="1" applyBorder="1" applyAlignment="1">
      <alignment horizontal="center"/>
    </xf>
    <xf numFmtId="165" fontId="0" fillId="0" borderId="48" xfId="0" applyNumberFormat="1" applyFont="1" applyBorder="1"/>
    <xf numFmtId="43" fontId="2" fillId="0" borderId="47" xfId="1" applyFont="1" applyBorder="1"/>
    <xf numFmtId="0" fontId="0" fillId="0" borderId="35" xfId="0" applyFont="1" applyBorder="1" applyAlignment="1">
      <alignment horizontal="center" vertical="center"/>
    </xf>
    <xf numFmtId="0" fontId="2" fillId="0" borderId="49" xfId="0" applyFont="1" applyBorder="1" applyAlignment="1">
      <alignment horizontal="left"/>
    </xf>
    <xf numFmtId="0" fontId="0" fillId="0" borderId="50" xfId="0" applyBorder="1" applyAlignment="1">
      <alignment horizontal="center"/>
    </xf>
    <xf numFmtId="165" fontId="0" fillId="0" borderId="51" xfId="0" applyNumberFormat="1" applyFont="1" applyBorder="1"/>
    <xf numFmtId="43" fontId="2" fillId="4" borderId="52" xfId="1" applyFont="1" applyFill="1" applyBorder="1"/>
    <xf numFmtId="43" fontId="2" fillId="4" borderId="53" xfId="1" applyFont="1" applyFill="1" applyBorder="1"/>
    <xf numFmtId="0" fontId="0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43" fontId="2" fillId="0" borderId="58" xfId="1" applyFont="1" applyBorder="1"/>
    <xf numFmtId="43" fontId="2" fillId="0" borderId="59" xfId="1" applyFont="1" applyBorder="1"/>
    <xf numFmtId="0" fontId="0" fillId="0" borderId="60" xfId="0" applyFont="1" applyBorder="1" applyAlignment="1">
      <alignment horizontal="center" vertical="center"/>
    </xf>
    <xf numFmtId="165" fontId="0" fillId="0" borderId="0" xfId="0" applyNumberFormat="1"/>
    <xf numFmtId="43" fontId="0" fillId="0" borderId="0" xfId="1" applyFont="1"/>
    <xf numFmtId="4" fontId="12" fillId="0" borderId="12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14" fontId="18" fillId="0" borderId="0" xfId="0" applyNumberFormat="1" applyFont="1" applyAlignment="1">
      <alignment horizontal="left"/>
    </xf>
    <xf numFmtId="14" fontId="0" fillId="0" borderId="0" xfId="0" applyNumberFormat="1" applyAlignment="1"/>
    <xf numFmtId="4" fontId="12" fillId="3" borderId="12" xfId="0" applyNumberFormat="1" applyFont="1" applyFill="1" applyBorder="1" applyAlignment="1">
      <alignment horizontal="center"/>
    </xf>
    <xf numFmtId="4" fontId="13" fillId="3" borderId="13" xfId="0" applyNumberFormat="1" applyFont="1" applyFill="1" applyBorder="1" applyAlignment="1">
      <alignment horizontal="left" indent="2"/>
    </xf>
    <xf numFmtId="43" fontId="10" fillId="3" borderId="14" xfId="1" applyNumberFormat="1" applyFont="1" applyFill="1" applyBorder="1" applyAlignment="1">
      <alignment horizontal="right"/>
    </xf>
    <xf numFmtId="0" fontId="2" fillId="0" borderId="34" xfId="0" applyFont="1" applyFill="1" applyBorder="1" applyAlignment="1">
      <alignment horizontal="left"/>
    </xf>
    <xf numFmtId="0" fontId="0" fillId="0" borderId="35" xfId="0" applyFill="1" applyBorder="1" applyAlignment="1">
      <alignment horizontal="center"/>
    </xf>
    <xf numFmtId="165" fontId="0" fillId="0" borderId="36" xfId="0" applyNumberFormat="1" applyFill="1" applyBorder="1"/>
    <xf numFmtId="43" fontId="2" fillId="0" borderId="37" xfId="1" applyFont="1" applyFill="1" applyBorder="1"/>
    <xf numFmtId="0" fontId="1" fillId="0" borderId="37" xfId="1" applyNumberFormat="1" applyFont="1" applyFill="1" applyBorder="1"/>
    <xf numFmtId="0" fontId="0" fillId="0" borderId="35" xfId="0" applyFill="1" applyBorder="1" applyAlignment="1">
      <alignment horizontal="center" vertical="center"/>
    </xf>
    <xf numFmtId="165" fontId="0" fillId="0" borderId="36" xfId="0" applyNumberFormat="1" applyFont="1" applyFill="1" applyBorder="1"/>
    <xf numFmtId="0" fontId="2" fillId="0" borderId="38" xfId="0" applyFont="1" applyFill="1" applyBorder="1" applyAlignment="1">
      <alignment horizontal="left"/>
    </xf>
    <xf numFmtId="0" fontId="0" fillId="0" borderId="39" xfId="0" applyFill="1" applyBorder="1" applyAlignment="1">
      <alignment horizontal="center"/>
    </xf>
    <xf numFmtId="165" fontId="0" fillId="0" borderId="38" xfId="0" applyNumberFormat="1" applyFill="1" applyBorder="1"/>
    <xf numFmtId="43" fontId="2" fillId="0" borderId="40" xfId="1" applyFont="1" applyFill="1" applyBorder="1"/>
    <xf numFmtId="0" fontId="1" fillId="0" borderId="40" xfId="1" applyNumberFormat="1" applyFont="1" applyFill="1" applyBorder="1"/>
    <xf numFmtId="0" fontId="0" fillId="0" borderId="41" xfId="0" applyFill="1" applyBorder="1" applyAlignment="1">
      <alignment horizontal="center" vertical="center"/>
    </xf>
    <xf numFmtId="0" fontId="0" fillId="0" borderId="37" xfId="1" applyNumberFormat="1" applyFont="1" applyFill="1" applyBorder="1" applyAlignment="1">
      <alignment horizontal="center"/>
    </xf>
    <xf numFmtId="0" fontId="0" fillId="0" borderId="42" xfId="0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49"/>
  <sheetViews>
    <sheetView workbookViewId="0">
      <selection activeCell="D16" sqref="D16"/>
    </sheetView>
  </sheetViews>
  <sheetFormatPr defaultRowHeight="15"/>
  <cols>
    <col min="2" max="2" width="24" bestFit="1" customWidth="1"/>
    <col min="3" max="3" width="11" style="58" customWidth="1"/>
    <col min="4" max="4" width="11.140625" customWidth="1"/>
    <col min="5" max="5" width="11.28515625" style="110" customWidth="1"/>
    <col min="6" max="6" width="12.42578125" style="110" customWidth="1"/>
    <col min="7" max="7" width="20.140625" style="111" customWidth="1"/>
    <col min="8" max="8" width="54.5703125" bestFit="1" customWidth="1"/>
  </cols>
  <sheetData>
    <row r="3" spans="1:7">
      <c r="B3" s="58"/>
      <c r="C3" t="s">
        <v>23</v>
      </c>
      <c r="D3" s="59">
        <v>40263</v>
      </c>
      <c r="E3" s="60"/>
      <c r="F3" s="60"/>
      <c r="G3"/>
    </row>
    <row r="4" spans="1:7" ht="15.75" thickBot="1">
      <c r="B4" s="61"/>
      <c r="C4" s="62" t="s">
        <v>24</v>
      </c>
      <c r="D4" s="63">
        <v>40293</v>
      </c>
      <c r="E4" s="64"/>
      <c r="F4" s="64"/>
      <c r="G4" s="62"/>
    </row>
    <row r="5" spans="1:7" ht="42.75" customHeight="1" thickTop="1" thickBot="1">
      <c r="A5" s="65" t="s">
        <v>25</v>
      </c>
      <c r="B5" s="66" t="s">
        <v>26</v>
      </c>
      <c r="C5" s="67"/>
      <c r="D5" s="65" t="s">
        <v>27</v>
      </c>
      <c r="E5" s="68" t="s">
        <v>28</v>
      </c>
      <c r="F5" s="68" t="s">
        <v>29</v>
      </c>
      <c r="G5" s="69" t="s">
        <v>30</v>
      </c>
    </row>
    <row r="6" spans="1:7" ht="20.25" customHeight="1">
      <c r="A6" s="70" t="s">
        <v>31</v>
      </c>
      <c r="B6" s="119" t="s">
        <v>32</v>
      </c>
      <c r="C6" s="120" t="s">
        <v>33</v>
      </c>
      <c r="D6" s="121">
        <v>40264</v>
      </c>
      <c r="E6" s="122">
        <v>150</v>
      </c>
      <c r="F6" s="123">
        <v>9754</v>
      </c>
      <c r="G6" s="124" t="s">
        <v>34</v>
      </c>
    </row>
    <row r="7" spans="1:7" ht="20.25" customHeight="1">
      <c r="A7" s="70" t="s">
        <v>31</v>
      </c>
      <c r="B7" s="119" t="s">
        <v>35</v>
      </c>
      <c r="C7" s="120" t="s">
        <v>36</v>
      </c>
      <c r="D7" s="125">
        <v>40265</v>
      </c>
      <c r="E7" s="122">
        <v>223</v>
      </c>
      <c r="F7" s="123">
        <v>1834</v>
      </c>
      <c r="G7" s="124" t="s">
        <v>37</v>
      </c>
    </row>
    <row r="8" spans="1:7" ht="20.25" hidden="1" customHeight="1">
      <c r="A8" s="70" t="s">
        <v>31</v>
      </c>
      <c r="B8" s="119" t="s">
        <v>38</v>
      </c>
      <c r="C8" s="120"/>
      <c r="D8" s="121"/>
      <c r="E8" s="122"/>
      <c r="F8" s="123"/>
      <c r="G8" s="124" t="s">
        <v>37</v>
      </c>
    </row>
    <row r="9" spans="1:7" ht="20.25" customHeight="1" thickBot="1">
      <c r="A9" s="70" t="s">
        <v>31</v>
      </c>
      <c r="B9" s="126" t="s">
        <v>39</v>
      </c>
      <c r="C9" s="127" t="s">
        <v>40</v>
      </c>
      <c r="D9" s="128">
        <v>40265</v>
      </c>
      <c r="E9" s="129">
        <v>910</v>
      </c>
      <c r="F9" s="130">
        <v>2490</v>
      </c>
      <c r="G9" s="131" t="s">
        <v>41</v>
      </c>
    </row>
    <row r="10" spans="1:7" ht="20.25" customHeight="1">
      <c r="A10" s="70" t="s">
        <v>31</v>
      </c>
      <c r="B10" s="119" t="s">
        <v>39</v>
      </c>
      <c r="C10" s="120" t="s">
        <v>40</v>
      </c>
      <c r="D10" s="121">
        <v>40267</v>
      </c>
      <c r="E10" s="122">
        <v>717.5</v>
      </c>
      <c r="F10" s="132" t="s">
        <v>42</v>
      </c>
      <c r="G10" s="133" t="s">
        <v>41</v>
      </c>
    </row>
    <row r="11" spans="1:7" ht="20.25" customHeight="1">
      <c r="A11" s="70" t="s">
        <v>31</v>
      </c>
      <c r="B11" s="119" t="s">
        <v>43</v>
      </c>
      <c r="C11" s="134" t="s">
        <v>16</v>
      </c>
      <c r="D11" s="121">
        <v>40268</v>
      </c>
      <c r="E11" s="122">
        <v>199</v>
      </c>
      <c r="F11" s="123">
        <v>2522</v>
      </c>
      <c r="G11" s="124" t="s">
        <v>41</v>
      </c>
    </row>
    <row r="12" spans="1:7" ht="20.25" customHeight="1">
      <c r="A12" s="70" t="s">
        <v>44</v>
      </c>
      <c r="B12" s="70" t="s">
        <v>45</v>
      </c>
      <c r="C12" s="71" t="s">
        <v>46</v>
      </c>
      <c r="D12" s="72">
        <v>40269</v>
      </c>
      <c r="E12" s="73">
        <v>199</v>
      </c>
      <c r="F12" s="74">
        <v>2893</v>
      </c>
      <c r="G12" s="75" t="s">
        <v>47</v>
      </c>
    </row>
    <row r="13" spans="1:7" ht="20.25" customHeight="1">
      <c r="A13" s="70" t="s">
        <v>44</v>
      </c>
      <c r="B13" s="70" t="s">
        <v>48</v>
      </c>
      <c r="C13" s="71" t="s">
        <v>49</v>
      </c>
      <c r="D13" s="72">
        <v>40272</v>
      </c>
      <c r="E13" s="73">
        <v>199</v>
      </c>
      <c r="F13" s="74">
        <v>10141</v>
      </c>
      <c r="G13" s="75" t="s">
        <v>34</v>
      </c>
    </row>
    <row r="14" spans="1:7" ht="20.25" hidden="1" customHeight="1">
      <c r="A14" s="70" t="s">
        <v>44</v>
      </c>
      <c r="B14" s="70" t="s">
        <v>50</v>
      </c>
      <c r="C14" s="71"/>
      <c r="D14" s="72"/>
      <c r="E14" s="73"/>
      <c r="F14" s="74"/>
      <c r="G14" s="75" t="s">
        <v>34</v>
      </c>
    </row>
    <row r="15" spans="1:7" ht="20.25" hidden="1" customHeight="1" thickBot="1">
      <c r="A15" s="70" t="s">
        <v>44</v>
      </c>
      <c r="B15" s="76" t="s">
        <v>51</v>
      </c>
      <c r="C15" s="77"/>
      <c r="D15" s="78"/>
      <c r="E15" s="79"/>
      <c r="F15" s="80"/>
      <c r="G15" s="81" t="s">
        <v>34</v>
      </c>
    </row>
    <row r="16" spans="1:7" ht="20.25" customHeight="1">
      <c r="A16" s="70" t="s">
        <v>44</v>
      </c>
      <c r="B16" s="70" t="s">
        <v>52</v>
      </c>
      <c r="C16" s="71" t="s">
        <v>53</v>
      </c>
      <c r="D16" s="72">
        <v>40273</v>
      </c>
      <c r="E16" s="73">
        <v>200</v>
      </c>
      <c r="F16" s="82">
        <v>7011</v>
      </c>
      <c r="G16" s="75" t="s">
        <v>37</v>
      </c>
    </row>
    <row r="17" spans="1:7" ht="20.25" customHeight="1">
      <c r="A17" s="70" t="s">
        <v>44</v>
      </c>
      <c r="B17" s="83" t="s">
        <v>54</v>
      </c>
      <c r="C17" s="84" t="s">
        <v>55</v>
      </c>
      <c r="D17" s="72">
        <v>40273</v>
      </c>
      <c r="E17" s="73">
        <v>2089</v>
      </c>
      <c r="F17" s="74">
        <v>10188</v>
      </c>
      <c r="G17" s="75" t="s">
        <v>34</v>
      </c>
    </row>
    <row r="18" spans="1:7" ht="20.25" customHeight="1">
      <c r="A18" s="70" t="s">
        <v>44</v>
      </c>
      <c r="B18" s="83" t="s">
        <v>54</v>
      </c>
      <c r="C18" s="84" t="s">
        <v>55</v>
      </c>
      <c r="D18" s="72">
        <v>40275</v>
      </c>
      <c r="E18" s="73">
        <v>910</v>
      </c>
      <c r="F18" s="74">
        <v>2736</v>
      </c>
      <c r="G18" s="75" t="s">
        <v>41</v>
      </c>
    </row>
    <row r="19" spans="1:7" ht="20.25" customHeight="1" thickBot="1">
      <c r="A19" s="70" t="s">
        <v>44</v>
      </c>
      <c r="B19" s="85" t="s">
        <v>18</v>
      </c>
      <c r="C19" s="86" t="s">
        <v>17</v>
      </c>
      <c r="D19" s="87">
        <v>40275</v>
      </c>
      <c r="E19" s="79">
        <v>960</v>
      </c>
      <c r="F19" s="80">
        <v>3136</v>
      </c>
      <c r="G19" s="75" t="s">
        <v>47</v>
      </c>
    </row>
    <row r="20" spans="1:7" ht="20.25" customHeight="1">
      <c r="A20" s="70" t="s">
        <v>44</v>
      </c>
      <c r="B20" s="70" t="s">
        <v>56</v>
      </c>
      <c r="C20" s="88" t="s">
        <v>57</v>
      </c>
      <c r="D20" s="72">
        <v>40281</v>
      </c>
      <c r="E20" s="73">
        <v>199</v>
      </c>
      <c r="F20" s="74">
        <v>7098</v>
      </c>
      <c r="G20" s="89" t="s">
        <v>37</v>
      </c>
    </row>
    <row r="21" spans="1:7" ht="20.25" customHeight="1">
      <c r="A21" s="70" t="s">
        <v>44</v>
      </c>
      <c r="B21" s="70" t="s">
        <v>45</v>
      </c>
      <c r="C21" s="71" t="s">
        <v>46</v>
      </c>
      <c r="D21" s="72">
        <v>40283</v>
      </c>
      <c r="E21" s="73">
        <v>575</v>
      </c>
      <c r="F21" s="74">
        <v>3260</v>
      </c>
      <c r="G21" s="75" t="s">
        <v>47</v>
      </c>
    </row>
    <row r="22" spans="1:7" ht="20.25" customHeight="1" thickBot="1">
      <c r="A22" s="70" t="s">
        <v>44</v>
      </c>
      <c r="B22" s="70" t="s">
        <v>45</v>
      </c>
      <c r="C22" s="71" t="s">
        <v>46</v>
      </c>
      <c r="D22" s="72">
        <v>40289</v>
      </c>
      <c r="E22" s="73">
        <v>-115</v>
      </c>
      <c r="F22" s="90" t="s">
        <v>58</v>
      </c>
      <c r="G22" s="75" t="s">
        <v>47</v>
      </c>
    </row>
    <row r="23" spans="1:7" ht="20.25" hidden="1" customHeight="1" thickBot="1">
      <c r="A23" s="70"/>
      <c r="B23" s="70" t="s">
        <v>51</v>
      </c>
      <c r="C23" s="71" t="s">
        <v>59</v>
      </c>
      <c r="D23" s="72"/>
      <c r="E23" s="73"/>
      <c r="F23" s="74"/>
      <c r="G23" s="75" t="s">
        <v>34</v>
      </c>
    </row>
    <row r="24" spans="1:7" ht="20.25" hidden="1" customHeight="1" thickBot="1">
      <c r="A24" s="70"/>
      <c r="B24" s="76" t="s">
        <v>39</v>
      </c>
      <c r="C24" s="77" t="s">
        <v>40</v>
      </c>
      <c r="D24" s="78"/>
      <c r="E24" s="79"/>
      <c r="F24" s="80"/>
      <c r="G24" s="81" t="s">
        <v>47</v>
      </c>
    </row>
    <row r="25" spans="1:7" ht="20.25" hidden="1" customHeight="1">
      <c r="A25" s="70"/>
      <c r="B25" s="70"/>
      <c r="C25" s="71"/>
      <c r="D25" s="72"/>
      <c r="E25" s="73"/>
      <c r="F25" s="73"/>
      <c r="G25" s="75"/>
    </row>
    <row r="26" spans="1:7" ht="20.25" hidden="1" customHeight="1">
      <c r="A26" s="70"/>
      <c r="B26" s="70"/>
      <c r="C26" s="71"/>
      <c r="D26" s="72"/>
      <c r="E26" s="73"/>
      <c r="F26" s="73"/>
      <c r="G26" s="75"/>
    </row>
    <row r="27" spans="1:7" ht="20.25" hidden="1" customHeight="1">
      <c r="A27" s="70"/>
      <c r="B27" s="70"/>
      <c r="C27" s="71"/>
      <c r="D27" s="72"/>
      <c r="E27" s="73"/>
      <c r="F27" s="73"/>
      <c r="G27" s="75"/>
    </row>
    <row r="28" spans="1:7" ht="20.25" hidden="1" customHeight="1">
      <c r="A28" s="70"/>
      <c r="B28" s="70"/>
      <c r="C28" s="71"/>
      <c r="D28" s="91"/>
      <c r="E28" s="73"/>
      <c r="F28" s="73"/>
      <c r="G28" s="75"/>
    </row>
    <row r="29" spans="1:7" ht="20.25" hidden="1" customHeight="1">
      <c r="A29" s="70"/>
      <c r="B29" s="70" t="s">
        <v>56</v>
      </c>
      <c r="C29" s="71"/>
      <c r="D29" s="91">
        <v>40197</v>
      </c>
      <c r="E29" s="73"/>
      <c r="F29" s="73"/>
      <c r="G29" s="75" t="s">
        <v>60</v>
      </c>
    </row>
    <row r="30" spans="1:7" ht="20.25" hidden="1" customHeight="1">
      <c r="A30" s="70"/>
      <c r="B30" s="70" t="s">
        <v>56</v>
      </c>
      <c r="C30" s="71"/>
      <c r="D30" s="91">
        <v>40203</v>
      </c>
      <c r="E30" s="73"/>
      <c r="F30" s="73"/>
      <c r="G30" s="75" t="s">
        <v>61</v>
      </c>
    </row>
    <row r="31" spans="1:7" ht="20.25" hidden="1" customHeight="1">
      <c r="A31" s="70"/>
      <c r="B31" s="83" t="s">
        <v>39</v>
      </c>
      <c r="C31" s="71" t="s">
        <v>62</v>
      </c>
      <c r="D31" s="91">
        <v>40176</v>
      </c>
      <c r="E31" s="73"/>
      <c r="F31" s="73"/>
      <c r="G31" s="75" t="s">
        <v>63</v>
      </c>
    </row>
    <row r="32" spans="1:7" ht="20.25" hidden="1" customHeight="1">
      <c r="A32" s="70"/>
      <c r="B32" s="70" t="s">
        <v>64</v>
      </c>
      <c r="C32" s="71"/>
      <c r="D32" s="91">
        <v>40191</v>
      </c>
      <c r="E32" s="73"/>
      <c r="F32" s="73"/>
      <c r="G32" s="75" t="s">
        <v>65</v>
      </c>
    </row>
    <row r="33" spans="1:7" ht="20.25" hidden="1" customHeight="1">
      <c r="A33" s="70"/>
      <c r="B33" s="70" t="s">
        <v>32</v>
      </c>
      <c r="C33" s="84"/>
      <c r="D33" s="91">
        <v>40192</v>
      </c>
      <c r="E33" s="73"/>
      <c r="F33" s="73"/>
      <c r="G33" s="75" t="s">
        <v>66</v>
      </c>
    </row>
    <row r="34" spans="1:7" ht="20.25" hidden="1" customHeight="1">
      <c r="A34" s="70"/>
      <c r="B34" s="70" t="s">
        <v>32</v>
      </c>
      <c r="C34" s="71"/>
      <c r="D34" s="91">
        <v>40192</v>
      </c>
      <c r="E34" s="73"/>
      <c r="F34" s="73"/>
      <c r="G34" s="75" t="s">
        <v>67</v>
      </c>
    </row>
    <row r="35" spans="1:7" ht="20.25" hidden="1" customHeight="1">
      <c r="A35" s="70"/>
      <c r="B35" s="70" t="s">
        <v>68</v>
      </c>
      <c r="C35" s="71"/>
      <c r="D35" s="91">
        <v>40191</v>
      </c>
      <c r="E35" s="73"/>
      <c r="F35" s="73"/>
      <c r="G35" s="75" t="s">
        <v>69</v>
      </c>
    </row>
    <row r="36" spans="1:7" ht="20.25" hidden="1" customHeight="1">
      <c r="A36" s="70"/>
      <c r="B36" s="70" t="s">
        <v>43</v>
      </c>
      <c r="C36" s="71"/>
      <c r="D36" s="91">
        <v>40192</v>
      </c>
      <c r="E36" s="73"/>
      <c r="F36" s="73"/>
      <c r="G36" s="75" t="s">
        <v>70</v>
      </c>
    </row>
    <row r="37" spans="1:7" ht="20.25" hidden="1" customHeight="1">
      <c r="A37" s="70"/>
      <c r="B37" s="70" t="s">
        <v>43</v>
      </c>
      <c r="C37" s="71"/>
      <c r="D37" s="91">
        <v>40198</v>
      </c>
      <c r="E37" s="92"/>
      <c r="F37" s="93"/>
      <c r="G37" s="75" t="s">
        <v>71</v>
      </c>
    </row>
    <row r="38" spans="1:7" ht="20.25" hidden="1" customHeight="1">
      <c r="A38" s="70"/>
      <c r="B38" s="70" t="s">
        <v>43</v>
      </c>
      <c r="C38" s="84"/>
      <c r="D38" s="91">
        <v>40195</v>
      </c>
      <c r="E38" s="73"/>
      <c r="F38" s="73"/>
      <c r="G38" s="75" t="s">
        <v>72</v>
      </c>
    </row>
    <row r="39" spans="1:7" ht="20.25" hidden="1" customHeight="1">
      <c r="A39" s="70"/>
      <c r="B39" s="83" t="s">
        <v>73</v>
      </c>
      <c r="C39" s="84"/>
      <c r="D39" s="91">
        <v>40196</v>
      </c>
      <c r="E39" s="73"/>
      <c r="F39" s="73"/>
      <c r="G39" s="75" t="s">
        <v>74</v>
      </c>
    </row>
    <row r="40" spans="1:7" ht="20.25" hidden="1" customHeight="1">
      <c r="A40" s="70"/>
      <c r="B40" s="83" t="s">
        <v>73</v>
      </c>
      <c r="C40" s="84"/>
      <c r="D40" s="91">
        <v>40196</v>
      </c>
      <c r="E40" s="73"/>
      <c r="F40" s="73"/>
      <c r="G40" s="75" t="s">
        <v>75</v>
      </c>
    </row>
    <row r="41" spans="1:7" ht="20.25" hidden="1" customHeight="1">
      <c r="A41" s="70"/>
      <c r="B41" s="83" t="s">
        <v>76</v>
      </c>
      <c r="C41" s="71"/>
      <c r="D41" s="91">
        <v>40200</v>
      </c>
      <c r="E41" s="73"/>
      <c r="F41" s="73"/>
      <c r="G41" s="75" t="s">
        <v>77</v>
      </c>
    </row>
    <row r="42" spans="1:7" ht="20.25" hidden="1" customHeight="1">
      <c r="A42" s="70"/>
      <c r="B42" s="83" t="s">
        <v>78</v>
      </c>
      <c r="C42" s="71"/>
      <c r="D42" s="91">
        <v>40203</v>
      </c>
      <c r="E42" s="92"/>
      <c r="F42" s="93"/>
      <c r="G42" s="75" t="s">
        <v>79</v>
      </c>
    </row>
    <row r="43" spans="1:7" ht="20.25" hidden="1" customHeight="1">
      <c r="A43" s="70"/>
      <c r="B43" s="83" t="s">
        <v>80</v>
      </c>
      <c r="C43" s="94"/>
      <c r="D43" s="95"/>
      <c r="E43" s="96"/>
      <c r="F43" s="73"/>
      <c r="G43" s="97"/>
    </row>
    <row r="44" spans="1:7" ht="20.25" hidden="1" customHeight="1">
      <c r="A44" s="70"/>
      <c r="B44" s="83" t="s">
        <v>43</v>
      </c>
      <c r="C44" s="84" t="s">
        <v>16</v>
      </c>
      <c r="D44" s="95"/>
      <c r="E44" s="96"/>
      <c r="F44" s="73"/>
      <c r="G44" s="97"/>
    </row>
    <row r="45" spans="1:7" ht="20.25" hidden="1" customHeight="1">
      <c r="A45" s="70"/>
      <c r="B45" s="83" t="s">
        <v>81</v>
      </c>
      <c r="C45" s="94"/>
      <c r="D45" s="95"/>
      <c r="E45" s="96"/>
      <c r="F45" s="73"/>
      <c r="G45" s="97"/>
    </row>
    <row r="46" spans="1:7" ht="20.25" hidden="1" customHeight="1">
      <c r="A46" s="70"/>
      <c r="B46" s="83" t="s">
        <v>39</v>
      </c>
      <c r="C46" s="94"/>
      <c r="D46" s="95"/>
      <c r="E46" s="96"/>
      <c r="F46" s="73"/>
      <c r="G46" s="97"/>
    </row>
    <row r="47" spans="1:7" ht="20.25" hidden="1" customHeight="1">
      <c r="A47" s="70"/>
      <c r="B47" s="98" t="s">
        <v>82</v>
      </c>
      <c r="C47" s="99" t="s">
        <v>17</v>
      </c>
      <c r="D47" s="100"/>
      <c r="E47" s="101"/>
      <c r="F47" s="102"/>
      <c r="G47" s="103"/>
    </row>
    <row r="48" spans="1:7" ht="20.25" customHeight="1" thickBot="1">
      <c r="A48" s="70"/>
      <c r="B48" s="104" t="s">
        <v>83</v>
      </c>
      <c r="C48" s="105"/>
      <c r="D48" s="106"/>
      <c r="E48" s="107">
        <f>SUM(E6:E47)</f>
        <v>7415.5</v>
      </c>
      <c r="F48" s="108"/>
      <c r="G48" s="109"/>
    </row>
    <row r="49" spans="2:7">
      <c r="B49" s="58"/>
      <c r="C49"/>
      <c r="D49" s="110"/>
      <c r="E49" s="111"/>
      <c r="F49" s="111"/>
      <c r="G49"/>
    </row>
  </sheetData>
  <mergeCells count="2">
    <mergeCell ref="B5:C5"/>
    <mergeCell ref="B48:D48"/>
  </mergeCells>
  <pageMargins left="0.51181102362204722" right="0.31496062992125984" top="0" bottom="0.74803149606299213" header="0" footer="0"/>
  <pageSetup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abSelected="1" workbookViewId="0">
      <selection activeCell="C35" sqref="C35"/>
    </sheetView>
  </sheetViews>
  <sheetFormatPr defaultColWidth="9.140625" defaultRowHeight="15"/>
  <cols>
    <col min="1" max="1" width="13.140625" customWidth="1"/>
    <col min="2" max="2" width="15.42578125" customWidth="1"/>
    <col min="3" max="3" width="56" customWidth="1"/>
    <col min="4" max="5" width="17.140625" customWidth="1"/>
  </cols>
  <sheetData>
    <row r="1" spans="1:5" ht="16.5">
      <c r="A1" s="115"/>
      <c r="B1" s="115"/>
      <c r="E1" s="1" t="s">
        <v>0</v>
      </c>
    </row>
    <row r="2" spans="1:5">
      <c r="A2" s="115"/>
      <c r="B2" s="115"/>
      <c r="C2" s="2"/>
    </row>
    <row r="3" spans="1:5">
      <c r="A3" s="115"/>
      <c r="B3" s="115"/>
    </row>
    <row r="4" spans="1:5" ht="15.75">
      <c r="A4" s="3"/>
      <c r="B4" s="3"/>
      <c r="C4" s="3"/>
      <c r="D4" s="3"/>
      <c r="E4" s="3"/>
    </row>
    <row r="5" spans="1:5" ht="9.75" customHeight="1"/>
    <row r="6" spans="1:5" ht="16.5">
      <c r="A6" s="4" t="s">
        <v>1</v>
      </c>
      <c r="B6" s="4"/>
      <c r="C6" s="4"/>
      <c r="D6" s="4"/>
      <c r="E6" s="4"/>
    </row>
    <row r="7" spans="1:5" ht="19.5">
      <c r="A7" s="5" t="s">
        <v>2</v>
      </c>
      <c r="B7" s="5"/>
      <c r="C7" s="5"/>
      <c r="D7" s="5"/>
      <c r="E7" s="5"/>
    </row>
    <row r="8" spans="1:5">
      <c r="B8" s="6"/>
      <c r="C8" s="7"/>
      <c r="D8" s="8" t="s">
        <v>3</v>
      </c>
      <c r="E8" s="9"/>
    </row>
    <row r="9" spans="1:5" ht="19.5">
      <c r="A9" s="113" t="s">
        <v>4</v>
      </c>
      <c r="B9" s="114">
        <v>40298</v>
      </c>
      <c r="C9" s="7" t="s">
        <v>5</v>
      </c>
      <c r="D9" s="8"/>
      <c r="E9" s="9"/>
    </row>
    <row r="10" spans="1:5" ht="15.75" thickBot="1"/>
    <row r="11" spans="1:5" ht="23.25" customHeight="1">
      <c r="A11" s="10" t="s">
        <v>6</v>
      </c>
      <c r="B11" s="11" t="s">
        <v>7</v>
      </c>
      <c r="C11" s="12" t="s">
        <v>8</v>
      </c>
      <c r="D11" s="13" t="s">
        <v>9</v>
      </c>
      <c r="E11" s="14" t="s">
        <v>10</v>
      </c>
    </row>
    <row r="12" spans="1:5" ht="23.25" customHeight="1" thickBot="1">
      <c r="A12" s="15"/>
      <c r="B12" s="16"/>
      <c r="C12" s="17" t="s">
        <v>11</v>
      </c>
      <c r="D12" s="18" t="s">
        <v>12</v>
      </c>
      <c r="E12" s="19" t="s">
        <v>13</v>
      </c>
    </row>
    <row r="13" spans="1:5" ht="23.1" customHeight="1" thickTop="1">
      <c r="A13" s="20"/>
      <c r="B13" s="21" t="s">
        <v>14</v>
      </c>
      <c r="C13" s="22" t="s">
        <v>15</v>
      </c>
      <c r="D13" s="23"/>
      <c r="E13" s="24"/>
    </row>
    <row r="14" spans="1:5" ht="23.1" customHeight="1">
      <c r="A14" s="20"/>
      <c r="B14" s="116" t="str">
        <f>VLOOKUP(C9,ST!A5:G22,3,FALSE)</f>
        <v>ST080</v>
      </c>
      <c r="C14" s="117" t="str">
        <f>VLOOKUP(C9,ST!A5:G22,2,FALSE)</f>
        <v>Karim Aziz</v>
      </c>
      <c r="D14" s="118">
        <f>VLOOKUP(C9,ST!A5:G22,5,FALSE)</f>
        <v>199</v>
      </c>
      <c r="E14" s="24"/>
    </row>
    <row r="15" spans="1:5" ht="23.1" customHeight="1">
      <c r="A15" s="20"/>
      <c r="B15" s="25" t="s">
        <v>86</v>
      </c>
      <c r="C15" s="112" t="s">
        <v>84</v>
      </c>
      <c r="D15" s="23"/>
      <c r="E15" s="24"/>
    </row>
    <row r="16" spans="1:5" ht="23.1" customHeight="1">
      <c r="A16" s="20"/>
      <c r="B16" s="25" t="s">
        <v>84</v>
      </c>
      <c r="C16" s="112" t="s">
        <v>84</v>
      </c>
      <c r="D16" s="23"/>
      <c r="E16" s="24"/>
    </row>
    <row r="17" spans="1:5" ht="23.1" customHeight="1">
      <c r="A17" s="20"/>
      <c r="B17" s="25" t="s">
        <v>84</v>
      </c>
      <c r="C17" s="112" t="s">
        <v>84</v>
      </c>
      <c r="D17" s="23"/>
      <c r="E17" s="24"/>
    </row>
    <row r="18" spans="1:5" ht="23.1" customHeight="1">
      <c r="A18" s="20"/>
      <c r="B18" s="25" t="s">
        <v>84</v>
      </c>
      <c r="C18" s="112" t="s">
        <v>84</v>
      </c>
      <c r="D18" s="23"/>
      <c r="E18" s="24"/>
    </row>
    <row r="19" spans="1:5" ht="23.1" customHeight="1">
      <c r="A19" s="20"/>
      <c r="B19" s="25" t="s">
        <v>84</v>
      </c>
      <c r="C19" s="112" t="s">
        <v>84</v>
      </c>
      <c r="D19" s="23"/>
      <c r="E19" s="24"/>
    </row>
    <row r="20" spans="1:5" ht="23.1" customHeight="1">
      <c r="A20" s="20"/>
      <c r="B20" s="25" t="s">
        <v>84</v>
      </c>
      <c r="C20" s="112" t="s">
        <v>84</v>
      </c>
      <c r="D20" s="23"/>
      <c r="E20" s="24"/>
    </row>
    <row r="21" spans="1:5" ht="23.1" customHeight="1">
      <c r="A21" s="20"/>
      <c r="B21" s="25" t="s">
        <v>84</v>
      </c>
      <c r="C21" s="112" t="s">
        <v>84</v>
      </c>
      <c r="D21" s="23"/>
      <c r="E21" s="24"/>
    </row>
    <row r="22" spans="1:5" ht="23.1" customHeight="1">
      <c r="A22" s="20"/>
      <c r="B22" s="27"/>
      <c r="C22" s="26"/>
      <c r="D22" s="23"/>
      <c r="E22" s="24"/>
    </row>
    <row r="23" spans="1:5" ht="23.1" customHeight="1">
      <c r="A23" s="20"/>
      <c r="B23" s="21"/>
      <c r="C23" s="28"/>
      <c r="D23" s="23"/>
      <c r="E23" s="24"/>
    </row>
    <row r="24" spans="1:5" ht="23.1" customHeight="1">
      <c r="A24" s="20"/>
      <c r="B24" s="21"/>
      <c r="C24" s="29"/>
      <c r="D24" s="30"/>
      <c r="E24" s="24"/>
    </row>
    <row r="25" spans="1:5" ht="23.1" customHeight="1">
      <c r="A25" s="20"/>
      <c r="B25" s="21"/>
      <c r="C25" s="29"/>
      <c r="D25" s="31"/>
      <c r="E25" s="24"/>
    </row>
    <row r="26" spans="1:5" ht="23.1" customHeight="1">
      <c r="A26" s="20"/>
      <c r="B26" s="21"/>
      <c r="C26" s="29"/>
      <c r="D26" s="31"/>
      <c r="E26" s="24"/>
    </row>
    <row r="27" spans="1:5" ht="23.1" customHeight="1">
      <c r="A27" s="20"/>
      <c r="B27" s="21"/>
      <c r="C27" s="29"/>
      <c r="D27" s="31"/>
      <c r="E27" s="32"/>
    </row>
    <row r="28" spans="1:5" ht="23.25" customHeight="1">
      <c r="A28" s="20"/>
      <c r="B28" s="21"/>
      <c r="C28" s="29"/>
      <c r="D28" s="31"/>
      <c r="E28" s="32"/>
    </row>
    <row r="29" spans="1:5" ht="23.25" customHeight="1">
      <c r="A29" s="20"/>
      <c r="B29" s="21"/>
      <c r="C29" s="29"/>
      <c r="D29" s="31"/>
      <c r="E29" s="32"/>
    </row>
    <row r="30" spans="1:5" ht="23.25" customHeight="1">
      <c r="A30" s="20"/>
      <c r="B30" s="21"/>
      <c r="C30" s="29"/>
      <c r="D30" s="33"/>
      <c r="E30" s="32"/>
    </row>
    <row r="31" spans="1:5" ht="23.25" customHeight="1">
      <c r="A31" s="20"/>
      <c r="B31" s="21"/>
      <c r="C31" s="29"/>
      <c r="D31" s="33"/>
      <c r="E31" s="32"/>
    </row>
    <row r="32" spans="1:5" ht="23.25" customHeight="1">
      <c r="A32" s="20"/>
      <c r="B32" s="21"/>
      <c r="C32" s="29"/>
      <c r="D32" s="33"/>
      <c r="E32" s="32"/>
    </row>
    <row r="33" spans="1:5" ht="23.25" customHeight="1">
      <c r="A33" s="34"/>
      <c r="B33" s="21"/>
      <c r="C33" s="35"/>
      <c r="D33" s="36"/>
      <c r="E33" s="32"/>
    </row>
    <row r="34" spans="1:5" ht="23.25" customHeight="1">
      <c r="A34" s="34"/>
      <c r="B34" s="37"/>
      <c r="C34" s="38"/>
      <c r="D34" s="36"/>
      <c r="E34" s="39"/>
    </row>
    <row r="35" spans="1:5" ht="23.25" customHeight="1">
      <c r="A35" s="34"/>
      <c r="B35" s="37"/>
      <c r="C35" s="38" t="str">
        <f>CONCATENATE(C14,"  inv. #: ",TEXT(ST!F12,"General")," from ",ST!G12,TEXT(ST!D12,"dd/mm/yy"))</f>
        <v>Karim Aziz  inv. #: 2893 from Alex Polo01/04/10</v>
      </c>
      <c r="D35" s="40"/>
      <c r="E35" s="41"/>
    </row>
    <row r="36" spans="1:5" ht="23.25" customHeight="1">
      <c r="A36" s="20"/>
      <c r="B36" s="42"/>
      <c r="C36" s="43" t="s">
        <v>85</v>
      </c>
      <c r="D36" s="33"/>
      <c r="E36" s="32"/>
    </row>
    <row r="37" spans="1:5" ht="23.25" customHeight="1">
      <c r="A37" s="20"/>
      <c r="B37" s="42"/>
      <c r="C37" s="44" t="s">
        <v>84</v>
      </c>
      <c r="D37" s="33"/>
      <c r="E37" s="32"/>
    </row>
    <row r="38" spans="1:5" ht="23.25" customHeight="1">
      <c r="A38" s="45"/>
      <c r="B38" s="42"/>
      <c r="C38" s="44"/>
      <c r="D38" s="33"/>
      <c r="E38" s="32"/>
    </row>
    <row r="39" spans="1:5" ht="23.25" customHeight="1">
      <c r="A39" s="46"/>
      <c r="B39" s="47"/>
      <c r="C39" s="44"/>
      <c r="D39" s="33"/>
      <c r="E39" s="32"/>
    </row>
    <row r="40" spans="1:5" ht="23.25" customHeight="1">
      <c r="A40" s="46"/>
      <c r="B40" s="47"/>
      <c r="C40" s="44"/>
      <c r="D40" s="33"/>
      <c r="E40" s="32"/>
    </row>
    <row r="41" spans="1:5" ht="23.25" customHeight="1">
      <c r="A41" s="46"/>
      <c r="B41" s="37"/>
      <c r="C41" s="44"/>
      <c r="D41" s="33"/>
      <c r="E41" s="32"/>
    </row>
    <row r="42" spans="1:5" ht="23.25" customHeight="1">
      <c r="A42" s="46"/>
      <c r="B42" s="37"/>
      <c r="C42" s="44"/>
      <c r="D42" s="33"/>
      <c r="E42" s="32"/>
    </row>
    <row r="43" spans="1:5" ht="23.25" customHeight="1">
      <c r="A43" s="48"/>
      <c r="B43" s="37"/>
      <c r="C43" s="44"/>
      <c r="D43" s="33"/>
      <c r="E43" s="32"/>
    </row>
    <row r="44" spans="1:5" ht="23.25" customHeight="1">
      <c r="A44" s="48"/>
      <c r="B44" s="37"/>
      <c r="C44" s="44"/>
      <c r="D44" s="36"/>
      <c r="E44" s="49"/>
    </row>
    <row r="45" spans="1:5" ht="23.25" customHeight="1" thickBot="1">
      <c r="A45" s="34"/>
      <c r="B45" s="37"/>
      <c r="C45" s="38"/>
      <c r="D45" s="40"/>
      <c r="E45" s="41"/>
    </row>
    <row r="46" spans="1:5" ht="23.25" customHeight="1" thickTop="1" thickBot="1">
      <c r="A46" s="50"/>
      <c r="B46" s="51"/>
      <c r="C46" s="52"/>
      <c r="D46" s="53">
        <f>SUM(D13:D44)</f>
        <v>199</v>
      </c>
      <c r="E46" s="54">
        <f>SUM(E13:E44)</f>
        <v>0</v>
      </c>
    </row>
    <row r="48" spans="1:5">
      <c r="A48" s="55" t="s">
        <v>19</v>
      </c>
      <c r="D48" s="56" t="s">
        <v>20</v>
      </c>
      <c r="E48" s="56"/>
    </row>
    <row r="49" spans="1:5">
      <c r="A49" s="55" t="s">
        <v>21</v>
      </c>
      <c r="D49" s="56" t="s">
        <v>22</v>
      </c>
      <c r="E49" s="56"/>
    </row>
    <row r="50" spans="1:5">
      <c r="A50" s="57"/>
      <c r="D50" s="57"/>
      <c r="E50" s="57"/>
    </row>
    <row r="51" spans="1:5">
      <c r="A51" s="57"/>
      <c r="D51" s="57"/>
      <c r="E51" s="57"/>
    </row>
  </sheetData>
  <mergeCells count="9">
    <mergeCell ref="A11:A12"/>
    <mergeCell ref="B11:B12"/>
    <mergeCell ref="D48:E48"/>
    <mergeCell ref="D49:E49"/>
    <mergeCell ref="A4:E4"/>
    <mergeCell ref="A6:E6"/>
    <mergeCell ref="A7:E7"/>
    <mergeCell ref="D8:D9"/>
    <mergeCell ref="E8:E9"/>
  </mergeCells>
  <pageMargins left="0.95" right="0.5" top="0.2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</vt:lpstr>
      <vt:lpstr>JV</vt:lpstr>
      <vt:lpstr>JV!Print_Area</vt:lpstr>
      <vt:lpstr>ST!Print_Area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M.Riyad</dc:creator>
  <cp:lastModifiedBy>M.Riyad</cp:lastModifiedBy>
  <dcterms:created xsi:type="dcterms:W3CDTF">2010-09-20T08:58:19Z</dcterms:created>
  <dcterms:modified xsi:type="dcterms:W3CDTF">2010-09-20T09:26:12Z</dcterms:modified>
</cp:coreProperties>
</file>