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7400" windowHeight="7935" tabRatio="848" firstSheet="1" activeTab="2"/>
  </bookViews>
  <sheets>
    <sheet name="الجدول الأساسي" sheetId="1" r:id="rId1"/>
    <sheet name="محاولتي من خلال ال PIVOT TABLE" sheetId="4" r:id="rId2"/>
    <sheet name="Feuil2" sheetId="6" r:id="rId3"/>
    <sheet name="النتيجه النهائيه  التي احتاجها " sheetId="3" r:id="rId4"/>
  </sheets>
  <definedNames>
    <definedName name="_xlnm._FilterDatabase" localSheetId="0" hidden="1">'الجدول الأساسي'!$B$5:$M$71</definedName>
  </definedNames>
  <calcPr calcId="124519"/>
  <pivotCaches>
    <pivotCache cacheId="4" r:id="rId5"/>
  </pivotCaches>
</workbook>
</file>

<file path=xl/sharedStrings.xml><?xml version="1.0" encoding="utf-8"?>
<sst xmlns="http://schemas.openxmlformats.org/spreadsheetml/2006/main" count="193" uniqueCount="41">
  <si>
    <t xml:space="preserve">المنتج </t>
  </si>
  <si>
    <t xml:space="preserve">رقم الطلب </t>
  </si>
  <si>
    <t>التاريخ</t>
  </si>
  <si>
    <t xml:space="preserve">اسم المنتج </t>
  </si>
  <si>
    <t>المنطقة</t>
  </si>
  <si>
    <t xml:space="preserve">الكمية </t>
  </si>
  <si>
    <t xml:space="preserve">الإيرادات </t>
  </si>
  <si>
    <t xml:space="preserve">مصاريف نقل </t>
  </si>
  <si>
    <t>مصاريف تأمين</t>
  </si>
  <si>
    <t>مصاريف جمارك</t>
  </si>
  <si>
    <t>مصروف إهلاك</t>
  </si>
  <si>
    <t>مصاريف تخزين</t>
  </si>
  <si>
    <t>مصاريف أخرى</t>
  </si>
  <si>
    <t xml:space="preserve">كمبيوتر محمول </t>
  </si>
  <si>
    <t xml:space="preserve">طابعة </t>
  </si>
  <si>
    <t>جدة</t>
  </si>
  <si>
    <t>الرياض</t>
  </si>
  <si>
    <t>القاهرة</t>
  </si>
  <si>
    <t>الكويت</t>
  </si>
  <si>
    <t>عمان</t>
  </si>
  <si>
    <t>تونس</t>
  </si>
  <si>
    <t xml:space="preserve">كمبيوتر </t>
  </si>
  <si>
    <t xml:space="preserve">الرياض </t>
  </si>
  <si>
    <t xml:space="preserve">الكويت </t>
  </si>
  <si>
    <t xml:space="preserve">تونس </t>
  </si>
  <si>
    <t xml:space="preserve">مصروف النقل </t>
  </si>
  <si>
    <t xml:space="preserve">مصروف الجمارك </t>
  </si>
  <si>
    <t xml:space="preserve">جدة </t>
  </si>
  <si>
    <t>مصروف الجمارك</t>
  </si>
  <si>
    <t xml:space="preserve">في الخلايا المحددة أريد وضع تكلفة الوحدة الواحدة  للمصروف  لكل منطقة </t>
  </si>
  <si>
    <t>Étiquettes de colonnes</t>
  </si>
  <si>
    <t>Étiquettes de lignes</t>
  </si>
  <si>
    <t>Total général</t>
  </si>
  <si>
    <t xml:space="preserve">Somme de مصاريف نقل </t>
  </si>
  <si>
    <t xml:space="preserve">Total Somme de مصاريف نقل </t>
  </si>
  <si>
    <t>Total Somme de مصاريف جمارك</t>
  </si>
  <si>
    <t>Somme de مصاريف جمارك</t>
  </si>
  <si>
    <t xml:space="preserve">Somme de مصاريف نقل  طابعة </t>
  </si>
  <si>
    <t xml:space="preserve">Somme de مصاريف جمارك طابعة </t>
  </si>
  <si>
    <t xml:space="preserve">Somme de مصاريف نقل  كمبيوتر محمول </t>
  </si>
  <si>
    <t xml:space="preserve">Somme de مصاريف جمارك كمبيوتر محمول </t>
  </si>
</sst>
</file>

<file path=xl/styles.xml><?xml version="1.0" encoding="utf-8"?>
<styleSheet xmlns="http://schemas.openxmlformats.org/spreadsheetml/2006/main">
  <numFmts count="1">
    <numFmt numFmtId="164" formatCode="dd\.mm\.yyyy"/>
  </numFmts>
  <fonts count="4">
    <font>
      <sz val="11"/>
      <color theme="1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pivotButton="1" applyFont="1"/>
    <xf numFmtId="0" fontId="1" fillId="0" borderId="0" xfId="0" applyFont="1" applyAlignment="1">
      <alignment horizontal="left"/>
    </xf>
    <xf numFmtId="0" fontId="0" fillId="7" borderId="9" xfId="0" applyFill="1" applyBorder="1"/>
    <xf numFmtId="164" fontId="0" fillId="2" borderId="9" xfId="0" applyNumberFormat="1" applyFill="1" applyBorder="1"/>
    <xf numFmtId="0" fontId="0" fillId="3" borderId="9" xfId="0" applyFill="1" applyBorder="1"/>
    <xf numFmtId="0" fontId="0" fillId="4" borderId="9" xfId="0" applyFill="1" applyBorder="1"/>
    <xf numFmtId="4" fontId="0" fillId="5" borderId="9" xfId="0" applyNumberFormat="1" applyFill="1" applyBorder="1"/>
    <xf numFmtId="0" fontId="0" fillId="6" borderId="9" xfId="0" applyFill="1" applyBorder="1"/>
    <xf numFmtId="0" fontId="0" fillId="5" borderId="9" xfId="0" applyFill="1" applyBorder="1"/>
    <xf numFmtId="0" fontId="0" fillId="3" borderId="9" xfId="0" applyNumberFormat="1" applyFill="1" applyBorder="1"/>
    <xf numFmtId="0" fontId="3" fillId="7" borderId="9" xfId="0" applyFont="1" applyFill="1" applyBorder="1"/>
    <xf numFmtId="14" fontId="3" fillId="2" borderId="9" xfId="0" applyNumberFormat="1" applyFont="1" applyFill="1" applyBorder="1"/>
    <xf numFmtId="0" fontId="3" fillId="3" borderId="9" xfId="0" applyFont="1" applyFill="1" applyBorder="1"/>
    <xf numFmtId="0" fontId="3" fillId="4" borderId="9" xfId="0" applyFont="1" applyFill="1" applyBorder="1"/>
    <xf numFmtId="0" fontId="3" fillId="5" borderId="9" xfId="0" applyFont="1" applyFill="1" applyBorder="1"/>
    <xf numFmtId="0" fontId="3" fillId="6" borderId="9" xfId="0" applyFont="1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8" xfId="0" applyBorder="1"/>
    <xf numFmtId="0" fontId="0" fillId="9" borderId="4" xfId="0" applyFill="1" applyBorder="1"/>
    <xf numFmtId="0" fontId="0" fillId="3" borderId="4" xfId="0" applyFill="1" applyBorder="1"/>
    <xf numFmtId="0" fontId="0" fillId="3" borderId="6" xfId="0" applyFill="1" applyBorder="1"/>
    <xf numFmtId="0" fontId="0" fillId="3" borderId="0" xfId="0" applyFill="1" applyBorder="1"/>
    <xf numFmtId="0" fontId="0" fillId="9" borderId="10" xfId="0" applyFill="1" applyBorder="1"/>
    <xf numFmtId="0" fontId="0" fillId="9" borderId="7" xfId="0" applyFill="1" applyBorder="1"/>
    <xf numFmtId="0" fontId="0" fillId="10" borderId="3" xfId="0" applyFill="1" applyBorder="1"/>
    <xf numFmtId="0" fontId="0" fillId="10" borderId="0" xfId="0" applyFill="1" applyBorder="1"/>
    <xf numFmtId="0" fontId="0" fillId="10" borderId="7" xfId="0" applyFill="1" applyBorder="1"/>
    <xf numFmtId="0" fontId="0" fillId="3" borderId="3" xfId="0" applyFill="1" applyBorder="1"/>
    <xf numFmtId="0" fontId="0" fillId="3" borderId="7" xfId="0" applyFill="1" applyBorder="1"/>
    <xf numFmtId="0" fontId="0" fillId="8" borderId="4" xfId="0" applyFill="1" applyBorder="1"/>
    <xf numFmtId="0" fontId="0" fillId="8" borderId="6" xfId="0" applyFill="1" applyBorder="1"/>
    <xf numFmtId="0" fontId="0" fillId="3" borderId="10" xfId="0" applyFill="1" applyBorder="1"/>
    <xf numFmtId="0" fontId="0" fillId="10" borderId="2" xfId="0" applyFill="1" applyBorder="1"/>
    <xf numFmtId="0" fontId="0" fillId="0" borderId="9" xfId="0" applyBorder="1"/>
    <xf numFmtId="0" fontId="0" fillId="11" borderId="9" xfId="0" applyFill="1" applyBorder="1"/>
    <xf numFmtId="0" fontId="0" fillId="3" borderId="2" xfId="0" applyFill="1" applyBorder="1"/>
    <xf numFmtId="0" fontId="0" fillId="9" borderId="2" xfId="0" applyFill="1" applyBorder="1"/>
    <xf numFmtId="14" fontId="2" fillId="0" borderId="0" xfId="0" applyNumberFormat="1" applyFont="1" applyBorder="1"/>
    <xf numFmtId="0" fontId="0" fillId="0" borderId="11" xfId="0" applyBorder="1"/>
    <xf numFmtId="0" fontId="2" fillId="0" borderId="0" xfId="0" applyFont="1" applyAlignment="1">
      <alignment horizontal="center"/>
    </xf>
    <xf numFmtId="0" fontId="0" fillId="0" borderId="0" xfId="0" pivotButton="1"/>
    <xf numFmtId="164" fontId="0" fillId="0" borderId="0" xfId="0" applyNumberFormat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</cellXfs>
  <cellStyles count="1">
    <cellStyle name="Normal" xfId="0" builtinId="0"/>
  </cellStyles>
  <dxfs count="20"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142876</xdr:colOff>
      <xdr:row>7</xdr:row>
      <xdr:rowOff>114301</xdr:rowOff>
    </xdr:from>
    <xdr:to>
      <xdr:col>9</xdr:col>
      <xdr:colOff>571501</xdr:colOff>
      <xdr:row>8</xdr:row>
      <xdr:rowOff>123826</xdr:rowOff>
    </xdr:to>
    <xdr:cxnSp macro="">
      <xdr:nvCxnSpPr>
        <xdr:cNvPr id="3" name="Straight Arrow Connector 2"/>
        <xdr:cNvCxnSpPr/>
      </xdr:nvCxnSpPr>
      <xdr:spPr>
        <a:xfrm rot="10800000">
          <a:off x="5648326" y="1419226"/>
          <a:ext cx="1114425" cy="2000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152400</xdr:colOff>
      <xdr:row>8</xdr:row>
      <xdr:rowOff>190499</xdr:rowOff>
    </xdr:from>
    <xdr:to>
      <xdr:col>9</xdr:col>
      <xdr:colOff>552450</xdr:colOff>
      <xdr:row>10</xdr:row>
      <xdr:rowOff>28574</xdr:rowOff>
    </xdr:to>
    <xdr:cxnSp macro="">
      <xdr:nvCxnSpPr>
        <xdr:cNvPr id="5" name="Straight Arrow Connector 4"/>
        <xdr:cNvCxnSpPr/>
      </xdr:nvCxnSpPr>
      <xdr:spPr>
        <a:xfrm rot="10800000" flipV="1">
          <a:off x="5657850" y="1685924"/>
          <a:ext cx="1085850" cy="219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219076</xdr:colOff>
      <xdr:row>8</xdr:row>
      <xdr:rowOff>190499</xdr:rowOff>
    </xdr:from>
    <xdr:to>
      <xdr:col>9</xdr:col>
      <xdr:colOff>676276</xdr:colOff>
      <xdr:row>17</xdr:row>
      <xdr:rowOff>9524</xdr:rowOff>
    </xdr:to>
    <xdr:cxnSp macro="">
      <xdr:nvCxnSpPr>
        <xdr:cNvPr id="7" name="Straight Arrow Connector 6"/>
        <xdr:cNvCxnSpPr/>
      </xdr:nvCxnSpPr>
      <xdr:spPr>
        <a:xfrm rot="5400000">
          <a:off x="5548313" y="1862137"/>
          <a:ext cx="1495425" cy="1143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ohammed_Baz" refreshedDate="40451.799534375001" createdVersion="3" refreshedVersion="3" minRefreshableVersion="3" recordCount="66">
  <cacheSource type="worksheet">
    <worksheetSource ref="B5:M71" sheet="الجدول الأساسي"/>
  </cacheSource>
  <cacheFields count="12">
    <cacheField name="اسم المنتج " numFmtId="0">
      <sharedItems count="2">
        <s v="كمبيوتر محمول "/>
        <s v="طابعة "/>
      </sharedItems>
    </cacheField>
    <cacheField name="التاريخ" numFmtId="164">
      <sharedItems containsSemiMixedTypes="0" containsNonDate="0" containsDate="1" containsString="0" minDate="2010-03-05T00:00:00" maxDate="2010-11-06T00:00:00" count="8">
        <d v="2010-03-05T00:00:00"/>
        <d v="2010-08-06T00:00:00"/>
        <d v="2010-09-05T00:00:00"/>
        <d v="2010-05-22T00:00:00"/>
        <d v="2010-05-15T00:00:00"/>
        <d v="2010-11-05T00:00:00"/>
        <d v="2010-05-19T00:00:00"/>
        <d v="2010-05-31T00:00:00"/>
      </sharedItems>
    </cacheField>
    <cacheField name="رقم الطلب " numFmtId="0">
      <sharedItems containsSemiMixedTypes="0" containsString="0" containsNumber="1" containsInteger="1" minValue="1223" maxValue="6701" count="11">
        <n v="1223"/>
        <n v="1554"/>
        <n v="6137"/>
        <n v="6153"/>
        <n v="6169"/>
        <n v="6222"/>
        <n v="6545"/>
        <n v="6546"/>
        <n v="6699"/>
        <n v="6700"/>
        <n v="6701"/>
      </sharedItems>
    </cacheField>
    <cacheField name="المنطقة" numFmtId="0">
      <sharedItems count="6">
        <s v="جدة"/>
        <s v="الرياض"/>
        <s v="القاهرة"/>
        <s v="تونس"/>
        <s v="الكويت"/>
        <s v="عمان"/>
      </sharedItems>
    </cacheField>
    <cacheField name="الكمية " numFmtId="0">
      <sharedItems containsSemiMixedTypes="0" containsString="0" containsNumber="1" minValue="0" maxValue="1889.6999999999998"/>
    </cacheField>
    <cacheField name="الإيرادات " numFmtId="0">
      <sharedItems containsSemiMixedTypes="0" containsString="0" containsNumber="1" minValue="0" maxValue="1791587.8409999998"/>
    </cacheField>
    <cacheField name="مصاريف أخرى" numFmtId="0">
      <sharedItems containsSemiMixedTypes="0" containsString="0" containsNumber="1" containsInteger="1" minValue="0" maxValue="0" count="1">
        <n v="0"/>
      </sharedItems>
    </cacheField>
    <cacheField name="مصاريف نقل " numFmtId="0">
      <sharedItems containsSemiMixedTypes="0" containsString="0" containsNumber="1" minValue="-4240.1819999999998" maxValue="84091.8" count="32">
        <n v="20359.896000000001"/>
        <n v="2467.8629999999998"/>
        <n v="0"/>
        <n v="49053.546000000002"/>
        <n v="42045.905999999995"/>
        <n v="84091.8"/>
        <n v="66331.706999999995"/>
        <n v="3857.3310000000001"/>
        <n v="3085.8689999999997"/>
        <n v="18845.271000000001"/>
        <n v="-2826.7889999999998"/>
        <n v="28267.901999999998"/>
        <n v="-4240.1819999999998"/>
        <n v="14133.950999999999"/>
        <n v="-2120.0939999999996"/>
        <n v="5653.5839999999998"/>
        <n v="-848.03699999999992"/>
        <n v="15429.338999999998"/>
        <n v="19286.669999999998"/>
        <n v="32649.011999999995"/>
        <n v="32649.014999999999"/>
        <n v="10150.904999999999"/>
        <n v="732.096"/>
        <n v="19345.601999999999"/>
        <n v="-4231.848"/>
        <n v="-3.0000000000000001E-3"/>
        <n v="10269.425999999999"/>
        <n v="15404.142"/>
        <n v="4847.3939999999993"/>
        <n v="189.35399999999998"/>
        <n v="4847.4059999999999"/>
        <n v="189.35099999999997"/>
      </sharedItems>
    </cacheField>
    <cacheField name="مصاريف تأمين" numFmtId="0">
      <sharedItems containsSemiMixedTypes="0" containsString="0" containsNumber="1" containsInteger="1" minValue="0" maxValue="0"/>
    </cacheField>
    <cacheField name="مصاريف جمارك" numFmtId="0">
      <sharedItems containsSemiMixedTypes="0" containsString="0" containsNumber="1" minValue="0" maxValue="10680.336000000001" count="15">
        <n v="0"/>
        <n v="1194.7650000000001"/>
        <n v="6230.1930000000002"/>
        <n v="5340.1680000000006"/>
        <n v="10680.336000000001"/>
        <n v="412.41"/>
        <n v="329.928"/>
        <n v="1649.6339999999998"/>
        <n v="2062.0410000000002"/>
        <n v="2710.8719999999998"/>
        <n v="903.62399999999991"/>
        <n v="558.42600000000004"/>
        <n v="375.17999999999995"/>
        <n v="562.77300000000002"/>
        <n v="133.01399999999998"/>
      </sharedItems>
    </cacheField>
    <cacheField name="مصاريف تخزين" numFmtId="0">
      <sharedItems containsSemiMixedTypes="0" containsString="0" containsNumber="1" minValue="-1632.2849999999999" maxValue="13433.804999999998"/>
    </cacheField>
    <cacheField name="مصروف إهلاك" numFmtId="0">
      <sharedItems containsSemiMixedTypes="0" containsString="0" containsNumber="1" minValue="0" maxValue="813.23400000000004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6">
  <r>
    <x v="0"/>
    <x v="0"/>
    <x v="0"/>
    <x v="0"/>
    <n v="616.79999999999995"/>
    <n v="159825.17099999997"/>
    <x v="0"/>
    <x v="0"/>
    <n v="0"/>
    <x v="0"/>
    <n v="0"/>
    <n v="0"/>
  </r>
  <r>
    <x v="0"/>
    <x v="0"/>
    <x v="0"/>
    <x v="0"/>
    <n v="0"/>
    <n v="0"/>
    <x v="0"/>
    <x v="1"/>
    <n v="0"/>
    <x v="1"/>
    <n v="7891.7729999999992"/>
    <n v="0"/>
  </r>
  <r>
    <x v="0"/>
    <x v="0"/>
    <x v="0"/>
    <x v="0"/>
    <n v="0"/>
    <n v="0"/>
    <x v="0"/>
    <x v="2"/>
    <n v="0"/>
    <x v="0"/>
    <n v="0"/>
    <n v="0"/>
  </r>
  <r>
    <x v="0"/>
    <x v="1"/>
    <x v="1"/>
    <x v="1"/>
    <n v="1102.2"/>
    <n v="319542.522"/>
    <x v="0"/>
    <x v="3"/>
    <n v="0"/>
    <x v="2"/>
    <n v="3240.8399999999997"/>
    <n v="0"/>
  </r>
  <r>
    <x v="0"/>
    <x v="1"/>
    <x v="1"/>
    <x v="1"/>
    <n v="0"/>
    <n v="0"/>
    <x v="0"/>
    <x v="2"/>
    <n v="0"/>
    <x v="0"/>
    <n v="0"/>
    <n v="56.570999999999998"/>
  </r>
  <r>
    <x v="0"/>
    <x v="1"/>
    <x v="1"/>
    <x v="1"/>
    <n v="0"/>
    <n v="0"/>
    <x v="0"/>
    <x v="2"/>
    <n v="0"/>
    <x v="0"/>
    <n v="2.0009999999999999"/>
    <n v="0"/>
  </r>
  <r>
    <x v="0"/>
    <x v="1"/>
    <x v="1"/>
    <x v="1"/>
    <n v="0"/>
    <n v="0"/>
    <x v="0"/>
    <x v="2"/>
    <n v="0"/>
    <x v="0"/>
    <n v="0"/>
    <n v="0"/>
  </r>
  <r>
    <x v="0"/>
    <x v="1"/>
    <x v="2"/>
    <x v="1"/>
    <n v="944.69999999999993"/>
    <n v="258398.54099999997"/>
    <x v="0"/>
    <x v="4"/>
    <n v="0"/>
    <x v="3"/>
    <n v="2777.8649999999998"/>
    <n v="0"/>
  </r>
  <r>
    <x v="0"/>
    <x v="1"/>
    <x v="2"/>
    <x v="1"/>
    <n v="0"/>
    <n v="0"/>
    <x v="0"/>
    <x v="2"/>
    <n v="0"/>
    <x v="0"/>
    <n v="0"/>
    <n v="48.491999999999997"/>
  </r>
  <r>
    <x v="0"/>
    <x v="1"/>
    <x v="2"/>
    <x v="1"/>
    <n v="0"/>
    <n v="0"/>
    <x v="0"/>
    <x v="2"/>
    <n v="0"/>
    <x v="0"/>
    <n v="2.0009999999999999"/>
    <n v="0"/>
  </r>
  <r>
    <x v="0"/>
    <x v="1"/>
    <x v="2"/>
    <x v="1"/>
    <n v="0"/>
    <n v="0"/>
    <x v="0"/>
    <x v="2"/>
    <n v="0"/>
    <x v="0"/>
    <n v="0"/>
    <n v="0"/>
  </r>
  <r>
    <x v="0"/>
    <x v="2"/>
    <x v="3"/>
    <x v="2"/>
    <n v="1889.6999999999998"/>
    <n v="493291.47599999997"/>
    <x v="0"/>
    <x v="2"/>
    <n v="0"/>
    <x v="0"/>
    <n v="0"/>
    <n v="0"/>
  </r>
  <r>
    <x v="0"/>
    <x v="2"/>
    <x v="3"/>
    <x v="2"/>
    <n v="0"/>
    <n v="42631.98"/>
    <x v="0"/>
    <x v="2"/>
    <n v="0"/>
    <x v="0"/>
    <n v="0"/>
    <n v="0"/>
  </r>
  <r>
    <x v="0"/>
    <x v="2"/>
    <x v="3"/>
    <x v="2"/>
    <n v="0"/>
    <n v="0"/>
    <x v="0"/>
    <x v="5"/>
    <n v="0"/>
    <x v="4"/>
    <n v="5555.7269999999999"/>
    <n v="0"/>
  </r>
  <r>
    <x v="0"/>
    <x v="2"/>
    <x v="3"/>
    <x v="2"/>
    <n v="0"/>
    <n v="0"/>
    <x v="0"/>
    <x v="2"/>
    <n v="0"/>
    <x v="0"/>
    <n v="0"/>
    <n v="96.987000000000009"/>
  </r>
  <r>
    <x v="0"/>
    <x v="2"/>
    <x v="3"/>
    <x v="2"/>
    <n v="0"/>
    <n v="0"/>
    <x v="0"/>
    <x v="2"/>
    <n v="0"/>
    <x v="0"/>
    <n v="0"/>
    <n v="0"/>
  </r>
  <r>
    <x v="0"/>
    <x v="2"/>
    <x v="3"/>
    <x v="2"/>
    <n v="0"/>
    <n v="0"/>
    <x v="0"/>
    <x v="2"/>
    <n v="0"/>
    <x v="0"/>
    <n v="0"/>
    <n v="0"/>
  </r>
  <r>
    <x v="0"/>
    <x v="3"/>
    <x v="4"/>
    <x v="3"/>
    <n v="631.5"/>
    <n v="1791587.8409999998"/>
    <x v="0"/>
    <x v="6"/>
    <n v="0"/>
    <x v="0"/>
    <n v="0"/>
    <n v="0"/>
  </r>
  <r>
    <x v="1"/>
    <x v="4"/>
    <x v="5"/>
    <x v="4"/>
    <n v="157.44210000000001"/>
    <n v="37943.546999999999"/>
    <x v="0"/>
    <x v="7"/>
    <n v="0"/>
    <x v="5"/>
    <n v="2176.8329999999996"/>
    <n v="0"/>
  </r>
  <r>
    <x v="1"/>
    <x v="4"/>
    <x v="5"/>
    <x v="4"/>
    <n v="0"/>
    <n v="0"/>
    <x v="0"/>
    <x v="2"/>
    <n v="0"/>
    <x v="0"/>
    <n v="0"/>
    <n v="0"/>
  </r>
  <r>
    <x v="1"/>
    <x v="4"/>
    <x v="5"/>
    <x v="4"/>
    <n v="125.9538"/>
    <n v="30354.866999999998"/>
    <x v="0"/>
    <x v="8"/>
    <n v="0"/>
    <x v="6"/>
    <n v="1741.4699999999998"/>
    <n v="0"/>
  </r>
  <r>
    <x v="1"/>
    <x v="4"/>
    <x v="5"/>
    <x v="4"/>
    <n v="0"/>
    <n v="0"/>
    <x v="0"/>
    <x v="2"/>
    <n v="0"/>
    <x v="0"/>
    <n v="0"/>
    <n v="0"/>
  </r>
  <r>
    <x v="1"/>
    <x v="5"/>
    <x v="6"/>
    <x v="4"/>
    <n v="628.17569999999989"/>
    <n v="152018.51999999999"/>
    <x v="0"/>
    <x v="9"/>
    <n v="0"/>
    <x v="0"/>
    <n v="0"/>
    <n v="0"/>
  </r>
  <r>
    <x v="1"/>
    <x v="5"/>
    <x v="6"/>
    <x v="4"/>
    <n v="0"/>
    <n v="0"/>
    <x v="0"/>
    <x v="10"/>
    <n v="0"/>
    <x v="0"/>
    <n v="8685.3119999999999"/>
    <n v="0"/>
  </r>
  <r>
    <x v="1"/>
    <x v="5"/>
    <x v="6"/>
    <x v="4"/>
    <n v="0"/>
    <n v="0"/>
    <x v="0"/>
    <x v="2"/>
    <n v="0"/>
    <x v="0"/>
    <n v="0"/>
    <n v="542.15700000000004"/>
  </r>
  <r>
    <x v="1"/>
    <x v="5"/>
    <x v="6"/>
    <x v="4"/>
    <n v="0"/>
    <n v="0"/>
    <x v="0"/>
    <x v="2"/>
    <n v="0"/>
    <x v="0"/>
    <n v="0"/>
    <n v="0"/>
  </r>
  <r>
    <x v="1"/>
    <x v="5"/>
    <x v="6"/>
    <x v="4"/>
    <n v="0"/>
    <n v="0"/>
    <x v="0"/>
    <x v="2"/>
    <n v="0"/>
    <x v="0"/>
    <n v="0"/>
    <n v="0"/>
  </r>
  <r>
    <x v="1"/>
    <x v="4"/>
    <x v="6"/>
    <x v="4"/>
    <n v="942.26340000000005"/>
    <n v="225672.084"/>
    <x v="0"/>
    <x v="11"/>
    <n v="0"/>
    <x v="0"/>
    <n v="0"/>
    <n v="0"/>
  </r>
  <r>
    <x v="1"/>
    <x v="4"/>
    <x v="6"/>
    <x v="4"/>
    <n v="0"/>
    <n v="0"/>
    <x v="0"/>
    <x v="12"/>
    <n v="0"/>
    <x v="0"/>
    <n v="13027.967999999999"/>
    <n v="0"/>
  </r>
  <r>
    <x v="1"/>
    <x v="4"/>
    <x v="6"/>
    <x v="4"/>
    <n v="0"/>
    <n v="0"/>
    <x v="0"/>
    <x v="2"/>
    <n v="0"/>
    <x v="0"/>
    <n v="0"/>
    <n v="813.23400000000004"/>
  </r>
  <r>
    <x v="1"/>
    <x v="4"/>
    <x v="6"/>
    <x v="4"/>
    <n v="0"/>
    <n v="0"/>
    <x v="0"/>
    <x v="2"/>
    <n v="0"/>
    <x v="0"/>
    <n v="0"/>
    <n v="0"/>
  </r>
  <r>
    <x v="1"/>
    <x v="4"/>
    <x v="6"/>
    <x v="4"/>
    <n v="0"/>
    <n v="0"/>
    <x v="0"/>
    <x v="2"/>
    <n v="0"/>
    <x v="0"/>
    <n v="0"/>
    <n v="0"/>
  </r>
  <r>
    <x v="1"/>
    <x v="5"/>
    <x v="6"/>
    <x v="4"/>
    <n v="471.13170000000002"/>
    <n v="112836.042"/>
    <x v="0"/>
    <x v="13"/>
    <n v="0"/>
    <x v="0"/>
    <n v="0"/>
    <n v="0"/>
  </r>
  <r>
    <x v="1"/>
    <x v="5"/>
    <x v="6"/>
    <x v="4"/>
    <n v="0"/>
    <n v="0"/>
    <x v="0"/>
    <x v="14"/>
    <n v="0"/>
    <x v="0"/>
    <n v="6513.9809999999998"/>
    <n v="0"/>
  </r>
  <r>
    <x v="1"/>
    <x v="5"/>
    <x v="6"/>
    <x v="4"/>
    <n v="0"/>
    <n v="0"/>
    <x v="0"/>
    <x v="2"/>
    <n v="0"/>
    <x v="0"/>
    <n v="0"/>
    <n v="406.61700000000002"/>
  </r>
  <r>
    <x v="1"/>
    <x v="5"/>
    <x v="6"/>
    <x v="4"/>
    <n v="0"/>
    <n v="0"/>
    <x v="0"/>
    <x v="2"/>
    <n v="0"/>
    <x v="0"/>
    <n v="0"/>
    <n v="0"/>
  </r>
  <r>
    <x v="1"/>
    <x v="5"/>
    <x v="6"/>
    <x v="4"/>
    <n v="0"/>
    <n v="0"/>
    <x v="0"/>
    <x v="2"/>
    <n v="0"/>
    <x v="0"/>
    <n v="0"/>
    <n v="0"/>
  </r>
  <r>
    <x v="1"/>
    <x v="5"/>
    <x v="6"/>
    <x v="4"/>
    <n v="188.4528"/>
    <n v="45134.445"/>
    <x v="0"/>
    <x v="15"/>
    <n v="0"/>
    <x v="0"/>
    <n v="0"/>
    <n v="0"/>
  </r>
  <r>
    <x v="1"/>
    <x v="5"/>
    <x v="6"/>
    <x v="4"/>
    <n v="0"/>
    <n v="0"/>
    <x v="0"/>
    <x v="16"/>
    <n v="0"/>
    <x v="0"/>
    <n v="2605.596"/>
    <n v="0"/>
  </r>
  <r>
    <x v="1"/>
    <x v="5"/>
    <x v="6"/>
    <x v="4"/>
    <n v="0"/>
    <n v="0"/>
    <x v="0"/>
    <x v="2"/>
    <n v="0"/>
    <x v="0"/>
    <n v="0"/>
    <n v="162.648"/>
  </r>
  <r>
    <x v="1"/>
    <x v="5"/>
    <x v="6"/>
    <x v="4"/>
    <n v="0"/>
    <n v="0"/>
    <x v="0"/>
    <x v="2"/>
    <n v="0"/>
    <x v="0"/>
    <n v="0"/>
    <n v="0"/>
  </r>
  <r>
    <x v="1"/>
    <x v="5"/>
    <x v="6"/>
    <x v="4"/>
    <n v="0"/>
    <n v="0"/>
    <x v="0"/>
    <x v="2"/>
    <n v="0"/>
    <x v="0"/>
    <n v="0"/>
    <n v="0"/>
  </r>
  <r>
    <x v="1"/>
    <x v="4"/>
    <x v="7"/>
    <x v="4"/>
    <n v="629.76900000000001"/>
    <n v="150829.677"/>
    <x v="0"/>
    <x v="17"/>
    <n v="0"/>
    <x v="7"/>
    <n v="8707.3469999999998"/>
    <n v="0"/>
  </r>
  <r>
    <x v="1"/>
    <x v="4"/>
    <x v="7"/>
    <x v="4"/>
    <n v="0"/>
    <n v="0"/>
    <x v="0"/>
    <x v="2"/>
    <n v="0"/>
    <x v="0"/>
    <n v="0"/>
    <n v="0"/>
  </r>
  <r>
    <x v="1"/>
    <x v="4"/>
    <x v="7"/>
    <x v="4"/>
    <n v="787.21109999999987"/>
    <n v="189717.87600000002"/>
    <x v="0"/>
    <x v="18"/>
    <n v="0"/>
    <x v="8"/>
    <n v="10884.179999999998"/>
    <n v="0"/>
  </r>
  <r>
    <x v="1"/>
    <x v="4"/>
    <x v="7"/>
    <x v="4"/>
    <n v="0"/>
    <n v="0"/>
    <x v="0"/>
    <x v="2"/>
    <n v="0"/>
    <x v="0"/>
    <n v="0"/>
    <n v="0"/>
  </r>
  <r>
    <x v="1"/>
    <x v="6"/>
    <x v="8"/>
    <x v="0"/>
    <n v="0"/>
    <n v="0"/>
    <x v="0"/>
    <x v="19"/>
    <n v="0"/>
    <x v="9"/>
    <n v="13433.804999999998"/>
    <n v="0"/>
  </r>
  <r>
    <x v="1"/>
    <x v="6"/>
    <x v="8"/>
    <x v="0"/>
    <n v="0"/>
    <n v="0"/>
    <x v="0"/>
    <x v="2"/>
    <n v="0"/>
    <x v="0"/>
    <n v="0"/>
    <n v="0"/>
  </r>
  <r>
    <x v="1"/>
    <x v="6"/>
    <x v="8"/>
    <x v="0"/>
    <n v="0"/>
    <n v="0"/>
    <x v="0"/>
    <x v="20"/>
    <n v="0"/>
    <x v="9"/>
    <n v="13433.804999999998"/>
    <n v="0"/>
  </r>
  <r>
    <x v="1"/>
    <x v="6"/>
    <x v="8"/>
    <x v="0"/>
    <n v="0"/>
    <n v="0"/>
    <x v="0"/>
    <x v="2"/>
    <n v="0"/>
    <x v="0"/>
    <n v="0"/>
    <n v="0"/>
  </r>
  <r>
    <x v="1"/>
    <x v="6"/>
    <x v="8"/>
    <x v="0"/>
    <n v="307.60320000000002"/>
    <n v="80232.143999999986"/>
    <x v="0"/>
    <x v="21"/>
    <n v="0"/>
    <x v="0"/>
    <n v="0"/>
    <n v="0"/>
  </r>
  <r>
    <x v="1"/>
    <x v="6"/>
    <x v="8"/>
    <x v="0"/>
    <n v="0"/>
    <n v="0"/>
    <x v="0"/>
    <x v="22"/>
    <n v="0"/>
    <x v="10"/>
    <n v="4477.9350000000004"/>
    <n v="0"/>
  </r>
  <r>
    <x v="1"/>
    <x v="6"/>
    <x v="8"/>
    <x v="0"/>
    <n v="0"/>
    <n v="0"/>
    <x v="0"/>
    <x v="2"/>
    <n v="0"/>
    <x v="0"/>
    <n v="0"/>
    <n v="0"/>
  </r>
  <r>
    <x v="1"/>
    <x v="7"/>
    <x v="8"/>
    <x v="5"/>
    <n v="604.55009999999993"/>
    <n v="153053.94899999999"/>
    <x v="0"/>
    <x v="23"/>
    <n v="0"/>
    <x v="0"/>
    <n v="0"/>
    <n v="0"/>
  </r>
  <r>
    <x v="1"/>
    <x v="7"/>
    <x v="8"/>
    <x v="5"/>
    <n v="0"/>
    <n v="0"/>
    <x v="0"/>
    <x v="24"/>
    <n v="0"/>
    <x v="11"/>
    <n v="9106.7909999999993"/>
    <n v="0"/>
  </r>
  <r>
    <x v="1"/>
    <x v="7"/>
    <x v="8"/>
    <x v="5"/>
    <n v="0"/>
    <n v="0"/>
    <x v="0"/>
    <x v="25"/>
    <n v="0"/>
    <x v="0"/>
    <n v="-1632.2849999999999"/>
    <n v="0"/>
  </r>
  <r>
    <x v="1"/>
    <x v="6"/>
    <x v="9"/>
    <x v="5"/>
    <n v="297.66449999999998"/>
    <n v="73436.80799999999"/>
    <x v="0"/>
    <x v="26"/>
    <n v="0"/>
    <x v="12"/>
    <n v="4946.067"/>
    <n v="0"/>
  </r>
  <r>
    <x v="1"/>
    <x v="6"/>
    <x v="9"/>
    <x v="5"/>
    <n v="0"/>
    <n v="0"/>
    <x v="0"/>
    <x v="2"/>
    <n v="0"/>
    <x v="0"/>
    <n v="0"/>
    <n v="0"/>
  </r>
  <r>
    <x v="1"/>
    <x v="6"/>
    <x v="9"/>
    <x v="5"/>
    <n v="446.49690000000004"/>
    <n v="111445.62599999999"/>
    <x v="0"/>
    <x v="27"/>
    <n v="0"/>
    <x v="13"/>
    <n v="7419.1049999999996"/>
    <n v="0"/>
  </r>
  <r>
    <x v="1"/>
    <x v="6"/>
    <x v="9"/>
    <x v="5"/>
    <n v="0"/>
    <n v="0"/>
    <x v="0"/>
    <x v="2"/>
    <n v="0"/>
    <x v="0"/>
    <n v="0"/>
    <n v="0"/>
  </r>
  <r>
    <x v="1"/>
    <x v="4"/>
    <x v="10"/>
    <x v="5"/>
    <n v="151.4811"/>
    <n v="37446.128999999994"/>
    <x v="0"/>
    <x v="28"/>
    <n v="0"/>
    <x v="0"/>
    <n v="0"/>
    <n v="0"/>
  </r>
  <r>
    <x v="1"/>
    <x v="4"/>
    <x v="10"/>
    <x v="5"/>
    <n v="0"/>
    <n v="0"/>
    <x v="0"/>
    <x v="29"/>
    <n v="0"/>
    <x v="14"/>
    <n v="2176.7819999999997"/>
    <n v="0"/>
  </r>
  <r>
    <x v="1"/>
    <x v="4"/>
    <x v="10"/>
    <x v="5"/>
    <n v="0"/>
    <n v="0"/>
    <x v="0"/>
    <x v="2"/>
    <n v="0"/>
    <x v="0"/>
    <n v="0"/>
    <n v="0"/>
  </r>
  <r>
    <x v="1"/>
    <x v="4"/>
    <x v="10"/>
    <x v="5"/>
    <n v="0"/>
    <n v="0"/>
    <x v="0"/>
    <x v="2"/>
    <n v="0"/>
    <x v="0"/>
    <n v="0"/>
    <n v="0"/>
  </r>
  <r>
    <x v="1"/>
    <x v="4"/>
    <x v="10"/>
    <x v="5"/>
    <n v="151.48139999999998"/>
    <n v="37446.201000000001"/>
    <x v="0"/>
    <x v="30"/>
    <n v="0"/>
    <x v="0"/>
    <n v="0"/>
    <n v="0"/>
  </r>
  <r>
    <x v="1"/>
    <x v="4"/>
    <x v="10"/>
    <x v="5"/>
    <n v="0"/>
    <n v="0"/>
    <x v="0"/>
    <x v="31"/>
    <n v="0"/>
    <x v="14"/>
    <n v="2176.788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4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compact="0" outline="1" outlineData="1" compactData="0" multipleFieldFilters="0">
  <location ref="A3:A19" firstHeaderRow="1" firstDataRow="1" firstDataCol="1"/>
  <pivotFields count="12">
    <pivotField compact="0" showAll="0">
      <items count="3">
        <item x="1"/>
        <item x="0"/>
        <item t="default"/>
      </items>
    </pivotField>
    <pivotField compact="0" numFmtId="164" outline="0" showAll="0" insertBlankRow="1">
      <items count="9">
        <item sd="0" x="0"/>
        <item x="4"/>
        <item x="6"/>
        <item x="3"/>
        <item x="7"/>
        <item x="1"/>
        <item x="2"/>
        <item x="5"/>
        <item t="default"/>
      </items>
    </pivotField>
    <pivotField outline="0" showAll="0" insertBlankRow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compact="0" showAll="0">
      <items count="7">
        <item x="1"/>
        <item sd="0" x="2"/>
        <item x="4"/>
        <item x="3"/>
        <item x="0"/>
        <item sd="0" x="5"/>
        <item t="default"/>
      </items>
    </pivotField>
    <pivotField compact="0" showAll="0"/>
    <pivotField compact="0" showAll="0"/>
    <pivotField compact="0" showAll="0">
      <items count="2">
        <item x="0"/>
        <item t="default"/>
      </items>
    </pivotField>
    <pivotField compact="0" showAll="0">
      <items count="33">
        <item x="12"/>
        <item x="24"/>
        <item x="10"/>
        <item x="14"/>
        <item x="16"/>
        <item x="25"/>
        <item x="2"/>
        <item x="31"/>
        <item x="29"/>
        <item x="22"/>
        <item x="1"/>
        <item x="8"/>
        <item x="7"/>
        <item x="28"/>
        <item x="30"/>
        <item x="15"/>
        <item x="21"/>
        <item x="26"/>
        <item x="13"/>
        <item x="27"/>
        <item x="17"/>
        <item x="9"/>
        <item x="18"/>
        <item x="23"/>
        <item x="0"/>
        <item x="11"/>
        <item x="19"/>
        <item x="20"/>
        <item x="4"/>
        <item x="3"/>
        <item x="6"/>
        <item x="5"/>
        <item t="default"/>
      </items>
    </pivotField>
    <pivotField compact="0" showAll="0"/>
    <pivotField axis="axisRow" compact="0" showAll="0">
      <items count="16">
        <item x="0"/>
        <item x="14"/>
        <item x="6"/>
        <item x="12"/>
        <item x="5"/>
        <item x="11"/>
        <item x="13"/>
        <item x="10"/>
        <item x="1"/>
        <item x="7"/>
        <item x="8"/>
        <item x="9"/>
        <item x="3"/>
        <item x="2"/>
        <item x="4"/>
        <item t="default"/>
      </items>
    </pivotField>
    <pivotField compact="0" showAll="0"/>
    <pivotField compact="0" showAll="0"/>
  </pivotFields>
  <rowFields count="1">
    <field x="9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Items count="1">
    <i/>
  </colItems>
  <formats count="1">
    <format dxfId="19">
      <pivotArea type="all" dataOnly="0" outline="0" fieldPosition="0"/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eau croisé dynamique2" cacheId="4" dataOnRows="1" dataPosition="1" applyNumberFormats="0" applyBorderFormats="0" applyFontFormats="0" applyPatternFormats="0" applyAlignmentFormats="0" applyWidthHeightFormats="1" dataCaption="Valeurs" updatedVersion="3" minRefreshableVersion="3" showCalcMbrs="0" useAutoFormatting="1" itemPrintTitles="1" createdVersion="3" indent="0" outline="1" outlineData="1" multipleFieldFilters="0">
  <location ref="A3:J30" firstHeaderRow="1" firstDataRow="2" firstDataCol="1"/>
  <pivotFields count="12">
    <pivotField axis="axisRow" showAll="0">
      <items count="3">
        <item x="1"/>
        <item x="0"/>
        <item t="default"/>
      </items>
    </pivotField>
    <pivotField axis="axisCol" numFmtId="164" showAll="0">
      <items count="9">
        <item x="0"/>
        <item x="4"/>
        <item x="6"/>
        <item x="3"/>
        <item x="7"/>
        <item x="1"/>
        <item x="2"/>
        <item x="5"/>
        <item t="default"/>
      </items>
    </pivotField>
    <pivotField showAll="0"/>
    <pivotField axis="axisRow" showAll="0">
      <items count="7">
        <item x="1"/>
        <item x="2"/>
        <item x="4"/>
        <item x="3"/>
        <item x="0"/>
        <item x="5"/>
        <item t="default"/>
      </items>
    </pivotField>
    <pivotField showAll="0"/>
    <pivotField showAll="0"/>
    <pivotField showAll="0"/>
    <pivotField dataField="1" showAll="0">
      <items count="33">
        <item x="12"/>
        <item x="24"/>
        <item x="10"/>
        <item x="14"/>
        <item x="16"/>
        <item x="25"/>
        <item x="2"/>
        <item x="31"/>
        <item x="29"/>
        <item x="22"/>
        <item x="1"/>
        <item x="8"/>
        <item x="7"/>
        <item x="28"/>
        <item x="30"/>
        <item x="15"/>
        <item x="21"/>
        <item x="26"/>
        <item x="13"/>
        <item x="27"/>
        <item x="17"/>
        <item x="9"/>
        <item x="18"/>
        <item x="23"/>
        <item x="0"/>
        <item x="11"/>
        <item x="19"/>
        <item x="20"/>
        <item x="4"/>
        <item x="3"/>
        <item x="6"/>
        <item x="5"/>
        <item t="default"/>
      </items>
    </pivotField>
    <pivotField showAll="0"/>
    <pivotField dataField="1" showAll="0">
      <items count="16">
        <item x="0"/>
        <item x="14"/>
        <item x="6"/>
        <item x="12"/>
        <item x="5"/>
        <item x="11"/>
        <item x="13"/>
        <item x="10"/>
        <item x="1"/>
        <item x="7"/>
        <item x="8"/>
        <item x="9"/>
        <item x="3"/>
        <item x="2"/>
        <item x="4"/>
        <item t="default"/>
      </items>
    </pivotField>
    <pivotField showAll="0"/>
    <pivotField showAll="0"/>
  </pivotFields>
  <rowFields count="3">
    <field x="0"/>
    <field x="-2"/>
    <field x="3"/>
  </rowFields>
  <rowItems count="26">
    <i>
      <x/>
    </i>
    <i r="1">
      <x/>
    </i>
    <i r="2">
      <x v="2"/>
    </i>
    <i r="2">
      <x v="4"/>
    </i>
    <i r="2">
      <x v="5"/>
    </i>
    <i r="1" i="1">
      <x v="1"/>
    </i>
    <i r="2" i="1">
      <x v="2"/>
    </i>
    <i r="2" i="1">
      <x v="4"/>
    </i>
    <i r="2" i="1">
      <x v="5"/>
    </i>
    <i t="default">
      <x/>
    </i>
    <i t="default" i="1">
      <x/>
    </i>
    <i>
      <x v="1"/>
    </i>
    <i r="1">
      <x/>
    </i>
    <i r="2">
      <x/>
    </i>
    <i r="2">
      <x v="1"/>
    </i>
    <i r="2">
      <x v="3"/>
    </i>
    <i r="2">
      <x v="4"/>
    </i>
    <i r="1" i="1">
      <x v="1"/>
    </i>
    <i r="2" i="1">
      <x/>
    </i>
    <i r="2" i="1">
      <x v="1"/>
    </i>
    <i r="2" i="1">
      <x v="3"/>
    </i>
    <i r="2" i="1">
      <x v="4"/>
    </i>
    <i t="default">
      <x v="1"/>
    </i>
    <i t="default" i="1">
      <x v="1"/>
    </i>
    <i t="grand">
      <x/>
    </i>
    <i t="grand" i="1">
      <x/>
    </i>
  </rowItems>
  <colFields count="1">
    <field x="1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2">
    <dataField name="Somme de مصاريف نقل " fld="7" baseField="0" baseItem="0"/>
    <dataField name="Somme de مصاريف جمارك" fld="9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M71"/>
  <sheetViews>
    <sheetView topLeftCell="B1" workbookViewId="0">
      <selection activeCell="K5" sqref="K5"/>
    </sheetView>
  </sheetViews>
  <sheetFormatPr baseColWidth="10" defaultColWidth="9.140625" defaultRowHeight="15"/>
  <cols>
    <col min="2" max="2" width="10.7109375" bestFit="1" customWidth="1"/>
    <col min="3" max="3" width="9.85546875" bestFit="1" customWidth="1"/>
    <col min="4" max="4" width="10" bestFit="1" customWidth="1"/>
    <col min="5" max="5" width="7.42578125" bestFit="1" customWidth="1"/>
    <col min="6" max="6" width="7.85546875" bestFit="1" customWidth="1"/>
    <col min="7" max="7" width="11.42578125" bestFit="1" customWidth="1"/>
    <col min="8" max="8" width="13.5703125" bestFit="1" customWidth="1"/>
    <col min="9" max="9" width="12.42578125" bestFit="1" customWidth="1"/>
    <col min="10" max="10" width="13.28515625" bestFit="1" customWidth="1"/>
    <col min="11" max="11" width="14.42578125" bestFit="1" customWidth="1"/>
    <col min="12" max="12" width="14.140625" bestFit="1" customWidth="1"/>
    <col min="13" max="13" width="13.42578125" bestFit="1" customWidth="1"/>
  </cols>
  <sheetData>
    <row r="5" spans="2:13" ht="18.75">
      <c r="B5" s="12" t="s">
        <v>3</v>
      </c>
      <c r="C5" s="13" t="s">
        <v>2</v>
      </c>
      <c r="D5" s="14" t="s">
        <v>1</v>
      </c>
      <c r="E5" s="15" t="s">
        <v>4</v>
      </c>
      <c r="F5" s="16" t="s">
        <v>5</v>
      </c>
      <c r="G5" s="16" t="s">
        <v>6</v>
      </c>
      <c r="H5" s="17" t="s">
        <v>12</v>
      </c>
      <c r="I5" s="17" t="s">
        <v>7</v>
      </c>
      <c r="J5" s="17" t="s">
        <v>8</v>
      </c>
      <c r="K5" s="17" t="s">
        <v>9</v>
      </c>
      <c r="L5" s="17" t="s">
        <v>11</v>
      </c>
      <c r="M5" s="17" t="s">
        <v>10</v>
      </c>
    </row>
    <row r="6" spans="2:13">
      <c r="B6" s="4" t="s">
        <v>13</v>
      </c>
      <c r="C6" s="5">
        <v>40242</v>
      </c>
      <c r="D6" s="6">
        <v>1223</v>
      </c>
      <c r="E6" s="7" t="s">
        <v>15</v>
      </c>
      <c r="F6" s="8">
        <v>616.79999999999995</v>
      </c>
      <c r="G6" s="8">
        <v>159825.17099999997</v>
      </c>
      <c r="H6" s="9">
        <v>0</v>
      </c>
      <c r="I6" s="9">
        <v>20359.896000000001</v>
      </c>
      <c r="J6" s="9">
        <v>0</v>
      </c>
      <c r="K6" s="9">
        <v>0</v>
      </c>
      <c r="L6" s="9">
        <v>0</v>
      </c>
      <c r="M6" s="9">
        <v>0</v>
      </c>
    </row>
    <row r="7" spans="2:13">
      <c r="B7" s="4" t="s">
        <v>13</v>
      </c>
      <c r="C7" s="5">
        <v>40242</v>
      </c>
      <c r="D7" s="6">
        <v>1223</v>
      </c>
      <c r="E7" s="7" t="s">
        <v>15</v>
      </c>
      <c r="F7" s="10">
        <v>0</v>
      </c>
      <c r="G7" s="10">
        <v>0</v>
      </c>
      <c r="H7" s="9">
        <v>0</v>
      </c>
      <c r="I7" s="9">
        <v>2467.8629999999998</v>
      </c>
      <c r="J7" s="9">
        <v>0</v>
      </c>
      <c r="K7" s="9">
        <v>1194.7650000000001</v>
      </c>
      <c r="L7" s="9">
        <v>7891.7729999999992</v>
      </c>
      <c r="M7" s="9">
        <v>0</v>
      </c>
    </row>
    <row r="8" spans="2:13">
      <c r="B8" s="4" t="s">
        <v>13</v>
      </c>
      <c r="C8" s="5">
        <v>40242</v>
      </c>
      <c r="D8" s="6">
        <v>1223</v>
      </c>
      <c r="E8" s="7" t="s">
        <v>15</v>
      </c>
      <c r="F8" s="10">
        <v>0</v>
      </c>
      <c r="G8" s="10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</row>
    <row r="9" spans="2:13">
      <c r="B9" s="4" t="s">
        <v>13</v>
      </c>
      <c r="C9" s="5">
        <v>40396</v>
      </c>
      <c r="D9" s="6">
        <v>1554</v>
      </c>
      <c r="E9" s="7" t="s">
        <v>16</v>
      </c>
      <c r="F9" s="8">
        <v>1102.2</v>
      </c>
      <c r="G9" s="8">
        <v>319542.522</v>
      </c>
      <c r="H9" s="9">
        <v>0</v>
      </c>
      <c r="I9" s="9">
        <v>49053.546000000002</v>
      </c>
      <c r="J9" s="9">
        <v>0</v>
      </c>
      <c r="K9" s="9">
        <v>6230.1930000000002</v>
      </c>
      <c r="L9" s="9">
        <v>3240.8399999999997</v>
      </c>
      <c r="M9" s="9">
        <v>0</v>
      </c>
    </row>
    <row r="10" spans="2:13">
      <c r="B10" s="4" t="s">
        <v>13</v>
      </c>
      <c r="C10" s="5">
        <v>40396</v>
      </c>
      <c r="D10" s="6">
        <v>1554</v>
      </c>
      <c r="E10" s="7" t="s">
        <v>16</v>
      </c>
      <c r="F10" s="10">
        <v>0</v>
      </c>
      <c r="G10" s="10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56.570999999999998</v>
      </c>
    </row>
    <row r="11" spans="2:13">
      <c r="B11" s="4" t="s">
        <v>13</v>
      </c>
      <c r="C11" s="5">
        <v>40396</v>
      </c>
      <c r="D11" s="6">
        <v>1554</v>
      </c>
      <c r="E11" s="7" t="s">
        <v>16</v>
      </c>
      <c r="F11" s="10">
        <v>0</v>
      </c>
      <c r="G11" s="10">
        <v>0</v>
      </c>
      <c r="H11" s="9">
        <v>0</v>
      </c>
      <c r="I11" s="9">
        <v>0</v>
      </c>
      <c r="J11" s="9">
        <v>0</v>
      </c>
      <c r="K11" s="9">
        <v>0</v>
      </c>
      <c r="L11" s="9">
        <v>2.0009999999999999</v>
      </c>
      <c r="M11" s="9">
        <v>0</v>
      </c>
    </row>
    <row r="12" spans="2:13">
      <c r="B12" s="4" t="s">
        <v>13</v>
      </c>
      <c r="C12" s="5">
        <v>40396</v>
      </c>
      <c r="D12" s="6">
        <v>1554</v>
      </c>
      <c r="E12" s="7" t="s">
        <v>16</v>
      </c>
      <c r="F12" s="10">
        <v>0</v>
      </c>
      <c r="G12" s="10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</row>
    <row r="13" spans="2:13">
      <c r="B13" s="4" t="s">
        <v>13</v>
      </c>
      <c r="C13" s="5">
        <v>40396</v>
      </c>
      <c r="D13" s="11">
        <v>6137</v>
      </c>
      <c r="E13" s="7" t="s">
        <v>16</v>
      </c>
      <c r="F13" s="8">
        <v>944.69999999999993</v>
      </c>
      <c r="G13" s="8">
        <v>258398.54099999997</v>
      </c>
      <c r="H13" s="9">
        <v>0</v>
      </c>
      <c r="I13" s="9">
        <v>42045.905999999995</v>
      </c>
      <c r="J13" s="9">
        <v>0</v>
      </c>
      <c r="K13" s="9">
        <v>5340.1680000000006</v>
      </c>
      <c r="L13" s="9">
        <v>2777.8649999999998</v>
      </c>
      <c r="M13" s="9">
        <v>0</v>
      </c>
    </row>
    <row r="14" spans="2:13">
      <c r="B14" s="4" t="s">
        <v>13</v>
      </c>
      <c r="C14" s="5">
        <v>40396</v>
      </c>
      <c r="D14" s="11">
        <v>6137</v>
      </c>
      <c r="E14" s="7" t="s">
        <v>16</v>
      </c>
      <c r="F14" s="10">
        <v>0</v>
      </c>
      <c r="G14" s="10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48.491999999999997</v>
      </c>
    </row>
    <row r="15" spans="2:13">
      <c r="B15" s="4" t="s">
        <v>13</v>
      </c>
      <c r="C15" s="5">
        <v>40396</v>
      </c>
      <c r="D15" s="11">
        <v>6137</v>
      </c>
      <c r="E15" s="7" t="s">
        <v>16</v>
      </c>
      <c r="F15" s="10">
        <v>0</v>
      </c>
      <c r="G15" s="10">
        <v>0</v>
      </c>
      <c r="H15" s="9">
        <v>0</v>
      </c>
      <c r="I15" s="9">
        <v>0</v>
      </c>
      <c r="J15" s="9">
        <v>0</v>
      </c>
      <c r="K15" s="9">
        <v>0</v>
      </c>
      <c r="L15" s="9">
        <v>2.0009999999999999</v>
      </c>
      <c r="M15" s="9">
        <v>0</v>
      </c>
    </row>
    <row r="16" spans="2:13">
      <c r="B16" s="4" t="s">
        <v>13</v>
      </c>
      <c r="C16" s="5">
        <v>40396</v>
      </c>
      <c r="D16" s="11">
        <v>6137</v>
      </c>
      <c r="E16" s="7" t="s">
        <v>16</v>
      </c>
      <c r="F16" s="10">
        <v>0</v>
      </c>
      <c r="G16" s="10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</row>
    <row r="17" spans="2:13">
      <c r="B17" s="4" t="s">
        <v>13</v>
      </c>
      <c r="C17" s="5">
        <v>40426</v>
      </c>
      <c r="D17" s="11">
        <v>6153</v>
      </c>
      <c r="E17" s="7" t="s">
        <v>17</v>
      </c>
      <c r="F17" s="8">
        <v>1889.6999999999998</v>
      </c>
      <c r="G17" s="8">
        <v>493291.47599999997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</row>
    <row r="18" spans="2:13">
      <c r="B18" s="4" t="s">
        <v>13</v>
      </c>
      <c r="C18" s="5">
        <v>40426</v>
      </c>
      <c r="D18" s="11">
        <v>6153</v>
      </c>
      <c r="E18" s="7" t="s">
        <v>17</v>
      </c>
      <c r="F18" s="8">
        <v>0</v>
      </c>
      <c r="G18" s="8">
        <v>42631.98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</row>
    <row r="19" spans="2:13">
      <c r="B19" s="4" t="s">
        <v>13</v>
      </c>
      <c r="C19" s="5">
        <v>40426</v>
      </c>
      <c r="D19" s="11">
        <v>6153</v>
      </c>
      <c r="E19" s="7" t="s">
        <v>17</v>
      </c>
      <c r="F19" s="10">
        <v>0</v>
      </c>
      <c r="G19" s="10">
        <v>0</v>
      </c>
      <c r="H19" s="9">
        <v>0</v>
      </c>
      <c r="I19" s="9">
        <v>84091.8</v>
      </c>
      <c r="J19" s="9">
        <v>0</v>
      </c>
      <c r="K19" s="9">
        <v>10680.336000000001</v>
      </c>
      <c r="L19" s="9">
        <v>5555.7269999999999</v>
      </c>
      <c r="M19" s="9">
        <v>0</v>
      </c>
    </row>
    <row r="20" spans="2:13">
      <c r="B20" s="4" t="s">
        <v>13</v>
      </c>
      <c r="C20" s="5">
        <v>40426</v>
      </c>
      <c r="D20" s="11">
        <v>6153</v>
      </c>
      <c r="E20" s="7" t="s">
        <v>17</v>
      </c>
      <c r="F20" s="10">
        <v>0</v>
      </c>
      <c r="G20" s="10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96.987000000000009</v>
      </c>
    </row>
    <row r="21" spans="2:13">
      <c r="B21" s="4" t="s">
        <v>13</v>
      </c>
      <c r="C21" s="5">
        <v>40426</v>
      </c>
      <c r="D21" s="11">
        <v>6153</v>
      </c>
      <c r="E21" s="7" t="s">
        <v>17</v>
      </c>
      <c r="F21" s="10">
        <v>0</v>
      </c>
      <c r="G21" s="10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</row>
    <row r="22" spans="2:13">
      <c r="B22" s="4" t="s">
        <v>13</v>
      </c>
      <c r="C22" s="5">
        <v>40426</v>
      </c>
      <c r="D22" s="11">
        <v>6153</v>
      </c>
      <c r="E22" s="7" t="s">
        <v>17</v>
      </c>
      <c r="F22" s="10">
        <v>0</v>
      </c>
      <c r="G22" s="10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</row>
    <row r="23" spans="2:13">
      <c r="B23" s="4" t="s">
        <v>13</v>
      </c>
      <c r="C23" s="5">
        <v>40320</v>
      </c>
      <c r="D23" s="11">
        <v>6169</v>
      </c>
      <c r="E23" s="7" t="s">
        <v>20</v>
      </c>
      <c r="F23" s="8">
        <v>631.5</v>
      </c>
      <c r="G23" s="8">
        <v>1791587.8409999998</v>
      </c>
      <c r="H23" s="9">
        <v>0</v>
      </c>
      <c r="I23" s="9">
        <v>66331.706999999995</v>
      </c>
      <c r="J23" s="9">
        <v>0</v>
      </c>
      <c r="K23" s="9">
        <v>0</v>
      </c>
      <c r="L23" s="9">
        <v>0</v>
      </c>
      <c r="M23" s="9">
        <v>0</v>
      </c>
    </row>
    <row r="24" spans="2:13">
      <c r="B24" s="4" t="s">
        <v>14</v>
      </c>
      <c r="C24" s="5">
        <v>40313</v>
      </c>
      <c r="D24" s="11">
        <v>6222</v>
      </c>
      <c r="E24" s="7" t="s">
        <v>18</v>
      </c>
      <c r="F24" s="8">
        <v>157.44210000000001</v>
      </c>
      <c r="G24" s="8">
        <v>37943.546999999999</v>
      </c>
      <c r="H24" s="9">
        <v>0</v>
      </c>
      <c r="I24" s="9">
        <v>3857.3310000000001</v>
      </c>
      <c r="J24" s="9">
        <v>0</v>
      </c>
      <c r="K24" s="9">
        <v>412.41</v>
      </c>
      <c r="L24" s="9">
        <v>2176.8329999999996</v>
      </c>
      <c r="M24" s="9">
        <v>0</v>
      </c>
    </row>
    <row r="25" spans="2:13">
      <c r="B25" s="4" t="s">
        <v>14</v>
      </c>
      <c r="C25" s="5">
        <v>40313</v>
      </c>
      <c r="D25" s="11">
        <v>6222</v>
      </c>
      <c r="E25" s="7" t="s">
        <v>18</v>
      </c>
      <c r="F25" s="10">
        <v>0</v>
      </c>
      <c r="G25" s="10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</row>
    <row r="26" spans="2:13">
      <c r="B26" s="4" t="s">
        <v>14</v>
      </c>
      <c r="C26" s="5">
        <v>40313</v>
      </c>
      <c r="D26" s="11">
        <v>6222</v>
      </c>
      <c r="E26" s="7" t="s">
        <v>18</v>
      </c>
      <c r="F26" s="8">
        <v>125.9538</v>
      </c>
      <c r="G26" s="8">
        <v>30354.866999999998</v>
      </c>
      <c r="H26" s="9">
        <v>0</v>
      </c>
      <c r="I26" s="9">
        <v>3085.8689999999997</v>
      </c>
      <c r="J26" s="9">
        <v>0</v>
      </c>
      <c r="K26" s="9">
        <v>329.928</v>
      </c>
      <c r="L26" s="9">
        <v>1741.4699999999998</v>
      </c>
      <c r="M26" s="9">
        <v>0</v>
      </c>
    </row>
    <row r="27" spans="2:13">
      <c r="B27" s="4" t="s">
        <v>14</v>
      </c>
      <c r="C27" s="5">
        <v>40313</v>
      </c>
      <c r="D27" s="11">
        <v>6222</v>
      </c>
      <c r="E27" s="7" t="s">
        <v>18</v>
      </c>
      <c r="F27" s="10">
        <v>0</v>
      </c>
      <c r="G27" s="10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</row>
    <row r="28" spans="2:13">
      <c r="B28" s="4" t="s">
        <v>14</v>
      </c>
      <c r="C28" s="5">
        <v>40487</v>
      </c>
      <c r="D28" s="11">
        <v>6545</v>
      </c>
      <c r="E28" s="7" t="s">
        <v>18</v>
      </c>
      <c r="F28" s="8">
        <v>628.17569999999989</v>
      </c>
      <c r="G28" s="8">
        <v>152018.51999999999</v>
      </c>
      <c r="H28" s="9">
        <v>0</v>
      </c>
      <c r="I28" s="9">
        <v>18845.271000000001</v>
      </c>
      <c r="J28" s="9">
        <v>0</v>
      </c>
      <c r="K28" s="9">
        <v>0</v>
      </c>
      <c r="L28" s="9">
        <v>0</v>
      </c>
      <c r="M28" s="9">
        <v>0</v>
      </c>
    </row>
    <row r="29" spans="2:13">
      <c r="B29" s="4" t="s">
        <v>14</v>
      </c>
      <c r="C29" s="5">
        <v>40487</v>
      </c>
      <c r="D29" s="11">
        <v>6545</v>
      </c>
      <c r="E29" s="7" t="s">
        <v>18</v>
      </c>
      <c r="F29" s="10">
        <v>0</v>
      </c>
      <c r="G29" s="10">
        <v>0</v>
      </c>
      <c r="H29" s="9">
        <v>0</v>
      </c>
      <c r="I29" s="9">
        <v>-2826.7889999999998</v>
      </c>
      <c r="J29" s="9">
        <v>0</v>
      </c>
      <c r="K29" s="9">
        <v>0</v>
      </c>
      <c r="L29" s="9">
        <v>8685.3119999999999</v>
      </c>
      <c r="M29" s="9">
        <v>0</v>
      </c>
    </row>
    <row r="30" spans="2:13">
      <c r="B30" s="4" t="s">
        <v>14</v>
      </c>
      <c r="C30" s="5">
        <v>40487</v>
      </c>
      <c r="D30" s="11">
        <v>6545</v>
      </c>
      <c r="E30" s="7" t="s">
        <v>18</v>
      </c>
      <c r="F30" s="10">
        <v>0</v>
      </c>
      <c r="G30" s="10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542.15700000000004</v>
      </c>
    </row>
    <row r="31" spans="2:13">
      <c r="B31" s="4" t="s">
        <v>14</v>
      </c>
      <c r="C31" s="5">
        <v>40487</v>
      </c>
      <c r="D31" s="11">
        <v>6545</v>
      </c>
      <c r="E31" s="7" t="s">
        <v>18</v>
      </c>
      <c r="F31" s="10">
        <v>0</v>
      </c>
      <c r="G31" s="10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</row>
    <row r="32" spans="2:13">
      <c r="B32" s="4" t="s">
        <v>14</v>
      </c>
      <c r="C32" s="5">
        <v>40487</v>
      </c>
      <c r="D32" s="11">
        <v>6545</v>
      </c>
      <c r="E32" s="7" t="s">
        <v>18</v>
      </c>
      <c r="F32" s="10">
        <v>0</v>
      </c>
      <c r="G32" s="10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</row>
    <row r="33" spans="2:13">
      <c r="B33" s="4" t="s">
        <v>14</v>
      </c>
      <c r="C33" s="5">
        <v>40313</v>
      </c>
      <c r="D33" s="11">
        <v>6545</v>
      </c>
      <c r="E33" s="7" t="s">
        <v>18</v>
      </c>
      <c r="F33" s="8">
        <v>942.26340000000005</v>
      </c>
      <c r="G33" s="8">
        <v>225672.084</v>
      </c>
      <c r="H33" s="9">
        <v>0</v>
      </c>
      <c r="I33" s="9">
        <v>28267.901999999998</v>
      </c>
      <c r="J33" s="9">
        <v>0</v>
      </c>
      <c r="K33" s="9">
        <v>0</v>
      </c>
      <c r="L33" s="9">
        <v>0</v>
      </c>
      <c r="M33" s="9">
        <v>0</v>
      </c>
    </row>
    <row r="34" spans="2:13">
      <c r="B34" s="4" t="s">
        <v>14</v>
      </c>
      <c r="C34" s="5">
        <v>40313</v>
      </c>
      <c r="D34" s="11">
        <v>6545</v>
      </c>
      <c r="E34" s="7" t="s">
        <v>18</v>
      </c>
      <c r="F34" s="10">
        <v>0</v>
      </c>
      <c r="G34" s="10">
        <v>0</v>
      </c>
      <c r="H34" s="9">
        <v>0</v>
      </c>
      <c r="I34" s="9">
        <v>-4240.1819999999998</v>
      </c>
      <c r="J34" s="9">
        <v>0</v>
      </c>
      <c r="K34" s="9">
        <v>0</v>
      </c>
      <c r="L34" s="9">
        <v>13027.967999999999</v>
      </c>
      <c r="M34" s="9">
        <v>0</v>
      </c>
    </row>
    <row r="35" spans="2:13">
      <c r="B35" s="4" t="s">
        <v>14</v>
      </c>
      <c r="C35" s="5">
        <v>40313</v>
      </c>
      <c r="D35" s="11">
        <v>6545</v>
      </c>
      <c r="E35" s="7" t="s">
        <v>18</v>
      </c>
      <c r="F35" s="10">
        <v>0</v>
      </c>
      <c r="G35" s="10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813.23400000000004</v>
      </c>
    </row>
    <row r="36" spans="2:13">
      <c r="B36" s="4" t="s">
        <v>14</v>
      </c>
      <c r="C36" s="5">
        <v>40313</v>
      </c>
      <c r="D36" s="11">
        <v>6545</v>
      </c>
      <c r="E36" s="7" t="s">
        <v>18</v>
      </c>
      <c r="F36" s="10">
        <v>0</v>
      </c>
      <c r="G36" s="10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</row>
    <row r="37" spans="2:13">
      <c r="B37" s="4" t="s">
        <v>14</v>
      </c>
      <c r="C37" s="5">
        <v>40313</v>
      </c>
      <c r="D37" s="11">
        <v>6545</v>
      </c>
      <c r="E37" s="7" t="s">
        <v>18</v>
      </c>
      <c r="F37" s="10">
        <v>0</v>
      </c>
      <c r="G37" s="10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</row>
    <row r="38" spans="2:13">
      <c r="B38" s="4" t="s">
        <v>14</v>
      </c>
      <c r="C38" s="5">
        <v>40487</v>
      </c>
      <c r="D38" s="11">
        <v>6545</v>
      </c>
      <c r="E38" s="7" t="s">
        <v>18</v>
      </c>
      <c r="F38" s="8">
        <v>471.13170000000002</v>
      </c>
      <c r="G38" s="8">
        <v>112836.042</v>
      </c>
      <c r="H38" s="9">
        <v>0</v>
      </c>
      <c r="I38" s="9">
        <v>14133.950999999999</v>
      </c>
      <c r="J38" s="9">
        <v>0</v>
      </c>
      <c r="K38" s="9">
        <v>0</v>
      </c>
      <c r="L38" s="9">
        <v>0</v>
      </c>
      <c r="M38" s="9">
        <v>0</v>
      </c>
    </row>
    <row r="39" spans="2:13">
      <c r="B39" s="4" t="s">
        <v>14</v>
      </c>
      <c r="C39" s="5">
        <v>40487</v>
      </c>
      <c r="D39" s="11">
        <v>6545</v>
      </c>
      <c r="E39" s="7" t="s">
        <v>18</v>
      </c>
      <c r="F39" s="10">
        <v>0</v>
      </c>
      <c r="G39" s="10">
        <v>0</v>
      </c>
      <c r="H39" s="9">
        <v>0</v>
      </c>
      <c r="I39" s="9">
        <v>-2120.0939999999996</v>
      </c>
      <c r="J39" s="9">
        <v>0</v>
      </c>
      <c r="K39" s="9">
        <v>0</v>
      </c>
      <c r="L39" s="9">
        <v>6513.9809999999998</v>
      </c>
      <c r="M39" s="9">
        <v>0</v>
      </c>
    </row>
    <row r="40" spans="2:13">
      <c r="B40" s="4" t="s">
        <v>14</v>
      </c>
      <c r="C40" s="5">
        <v>40487</v>
      </c>
      <c r="D40" s="11">
        <v>6545</v>
      </c>
      <c r="E40" s="7" t="s">
        <v>18</v>
      </c>
      <c r="F40" s="10">
        <v>0</v>
      </c>
      <c r="G40" s="10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406.61700000000002</v>
      </c>
    </row>
    <row r="41" spans="2:13">
      <c r="B41" s="4" t="s">
        <v>14</v>
      </c>
      <c r="C41" s="5">
        <v>40487</v>
      </c>
      <c r="D41" s="11">
        <v>6545</v>
      </c>
      <c r="E41" s="7" t="s">
        <v>18</v>
      </c>
      <c r="F41" s="10">
        <v>0</v>
      </c>
      <c r="G41" s="10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</row>
    <row r="42" spans="2:13">
      <c r="B42" s="4" t="s">
        <v>14</v>
      </c>
      <c r="C42" s="5">
        <v>40487</v>
      </c>
      <c r="D42" s="11">
        <v>6545</v>
      </c>
      <c r="E42" s="7" t="s">
        <v>18</v>
      </c>
      <c r="F42" s="10">
        <v>0</v>
      </c>
      <c r="G42" s="10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</row>
    <row r="43" spans="2:13">
      <c r="B43" s="4" t="s">
        <v>14</v>
      </c>
      <c r="C43" s="5">
        <v>40487</v>
      </c>
      <c r="D43" s="11">
        <v>6545</v>
      </c>
      <c r="E43" s="7" t="s">
        <v>18</v>
      </c>
      <c r="F43" s="8">
        <v>188.4528</v>
      </c>
      <c r="G43" s="8">
        <v>45134.445</v>
      </c>
      <c r="H43" s="9">
        <v>0</v>
      </c>
      <c r="I43" s="9">
        <v>5653.5839999999998</v>
      </c>
      <c r="J43" s="9">
        <v>0</v>
      </c>
      <c r="K43" s="9">
        <v>0</v>
      </c>
      <c r="L43" s="9">
        <v>0</v>
      </c>
      <c r="M43" s="9">
        <v>0</v>
      </c>
    </row>
    <row r="44" spans="2:13">
      <c r="B44" s="4" t="s">
        <v>14</v>
      </c>
      <c r="C44" s="5">
        <v>40487</v>
      </c>
      <c r="D44" s="11">
        <v>6545</v>
      </c>
      <c r="E44" s="7" t="s">
        <v>18</v>
      </c>
      <c r="F44" s="10">
        <v>0</v>
      </c>
      <c r="G44" s="10">
        <v>0</v>
      </c>
      <c r="H44" s="9">
        <v>0</v>
      </c>
      <c r="I44" s="9">
        <v>-848.03699999999992</v>
      </c>
      <c r="J44" s="9">
        <v>0</v>
      </c>
      <c r="K44" s="9">
        <v>0</v>
      </c>
      <c r="L44" s="9">
        <v>2605.596</v>
      </c>
      <c r="M44" s="9">
        <v>0</v>
      </c>
    </row>
    <row r="45" spans="2:13">
      <c r="B45" s="4" t="s">
        <v>14</v>
      </c>
      <c r="C45" s="5">
        <v>40487</v>
      </c>
      <c r="D45" s="11">
        <v>6545</v>
      </c>
      <c r="E45" s="7" t="s">
        <v>18</v>
      </c>
      <c r="F45" s="10">
        <v>0</v>
      </c>
      <c r="G45" s="10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162.648</v>
      </c>
    </row>
    <row r="46" spans="2:13">
      <c r="B46" s="4" t="s">
        <v>14</v>
      </c>
      <c r="C46" s="5">
        <v>40487</v>
      </c>
      <c r="D46" s="11">
        <v>6545</v>
      </c>
      <c r="E46" s="7" t="s">
        <v>18</v>
      </c>
      <c r="F46" s="10">
        <v>0</v>
      </c>
      <c r="G46" s="10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</row>
    <row r="47" spans="2:13">
      <c r="B47" s="4" t="s">
        <v>14</v>
      </c>
      <c r="C47" s="5">
        <v>40487</v>
      </c>
      <c r="D47" s="11">
        <v>6545</v>
      </c>
      <c r="E47" s="7" t="s">
        <v>18</v>
      </c>
      <c r="F47" s="10">
        <v>0</v>
      </c>
      <c r="G47" s="10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</row>
    <row r="48" spans="2:13">
      <c r="B48" s="4" t="s">
        <v>14</v>
      </c>
      <c r="C48" s="5">
        <v>40313</v>
      </c>
      <c r="D48" s="11">
        <v>6546</v>
      </c>
      <c r="E48" s="7" t="s">
        <v>18</v>
      </c>
      <c r="F48" s="8">
        <v>629.76900000000001</v>
      </c>
      <c r="G48" s="8">
        <v>150829.677</v>
      </c>
      <c r="H48" s="9">
        <v>0</v>
      </c>
      <c r="I48" s="9">
        <v>15429.338999999998</v>
      </c>
      <c r="J48" s="9">
        <v>0</v>
      </c>
      <c r="K48" s="9">
        <v>1649.6339999999998</v>
      </c>
      <c r="L48" s="9">
        <v>8707.3469999999998</v>
      </c>
      <c r="M48" s="9">
        <v>0</v>
      </c>
    </row>
    <row r="49" spans="2:13">
      <c r="B49" s="4" t="s">
        <v>14</v>
      </c>
      <c r="C49" s="5">
        <v>40313</v>
      </c>
      <c r="D49" s="11">
        <v>6546</v>
      </c>
      <c r="E49" s="7" t="s">
        <v>18</v>
      </c>
      <c r="F49" s="10">
        <v>0</v>
      </c>
      <c r="G49" s="10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</row>
    <row r="50" spans="2:13">
      <c r="B50" s="4" t="s">
        <v>14</v>
      </c>
      <c r="C50" s="5">
        <v>40313</v>
      </c>
      <c r="D50" s="11">
        <v>6546</v>
      </c>
      <c r="E50" s="7" t="s">
        <v>18</v>
      </c>
      <c r="F50" s="8">
        <v>787.21109999999987</v>
      </c>
      <c r="G50" s="8">
        <v>189717.87600000002</v>
      </c>
      <c r="H50" s="9">
        <v>0</v>
      </c>
      <c r="I50" s="9">
        <v>19286.669999999998</v>
      </c>
      <c r="J50" s="9">
        <v>0</v>
      </c>
      <c r="K50" s="9">
        <v>2062.0410000000002</v>
      </c>
      <c r="L50" s="9">
        <v>10884.179999999998</v>
      </c>
      <c r="M50" s="9">
        <v>0</v>
      </c>
    </row>
    <row r="51" spans="2:13">
      <c r="B51" s="4" t="s">
        <v>14</v>
      </c>
      <c r="C51" s="5">
        <v>40313</v>
      </c>
      <c r="D51" s="11">
        <v>6546</v>
      </c>
      <c r="E51" s="7" t="s">
        <v>18</v>
      </c>
      <c r="F51" s="10">
        <v>0</v>
      </c>
      <c r="G51" s="10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</row>
    <row r="52" spans="2:13">
      <c r="B52" s="4" t="s">
        <v>14</v>
      </c>
      <c r="C52" s="5">
        <v>40317</v>
      </c>
      <c r="D52" s="11">
        <v>6699</v>
      </c>
      <c r="E52" s="7" t="s">
        <v>15</v>
      </c>
      <c r="F52" s="10">
        <v>0</v>
      </c>
      <c r="G52" s="10">
        <v>0</v>
      </c>
      <c r="H52" s="9">
        <v>0</v>
      </c>
      <c r="I52" s="9">
        <v>32649.011999999995</v>
      </c>
      <c r="J52" s="9">
        <v>0</v>
      </c>
      <c r="K52" s="9">
        <v>2710.8719999999998</v>
      </c>
      <c r="L52" s="9">
        <v>13433.804999999998</v>
      </c>
      <c r="M52" s="9">
        <v>0</v>
      </c>
    </row>
    <row r="53" spans="2:13">
      <c r="B53" s="4" t="s">
        <v>14</v>
      </c>
      <c r="C53" s="5">
        <v>40317</v>
      </c>
      <c r="D53" s="11">
        <v>6699</v>
      </c>
      <c r="E53" s="7" t="s">
        <v>15</v>
      </c>
      <c r="F53" s="10">
        <v>0</v>
      </c>
      <c r="G53" s="10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</row>
    <row r="54" spans="2:13">
      <c r="B54" s="4" t="s">
        <v>14</v>
      </c>
      <c r="C54" s="5">
        <v>40317</v>
      </c>
      <c r="D54" s="11">
        <v>6699</v>
      </c>
      <c r="E54" s="7" t="s">
        <v>15</v>
      </c>
      <c r="F54" s="10">
        <v>0</v>
      </c>
      <c r="G54" s="10">
        <v>0</v>
      </c>
      <c r="H54" s="9">
        <v>0</v>
      </c>
      <c r="I54" s="9">
        <v>32649.014999999999</v>
      </c>
      <c r="J54" s="9">
        <v>0</v>
      </c>
      <c r="K54" s="9">
        <v>2710.8719999999998</v>
      </c>
      <c r="L54" s="9">
        <v>13433.804999999998</v>
      </c>
      <c r="M54" s="9">
        <v>0</v>
      </c>
    </row>
    <row r="55" spans="2:13">
      <c r="B55" s="4" t="s">
        <v>14</v>
      </c>
      <c r="C55" s="5">
        <v>40317</v>
      </c>
      <c r="D55" s="11">
        <v>6699</v>
      </c>
      <c r="E55" s="7" t="s">
        <v>15</v>
      </c>
      <c r="F55" s="10">
        <v>0</v>
      </c>
      <c r="G55" s="10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</row>
    <row r="56" spans="2:13">
      <c r="B56" s="4" t="s">
        <v>14</v>
      </c>
      <c r="C56" s="5">
        <v>40317</v>
      </c>
      <c r="D56" s="11">
        <v>6699</v>
      </c>
      <c r="E56" s="7" t="s">
        <v>15</v>
      </c>
      <c r="F56" s="8">
        <v>307.60320000000002</v>
      </c>
      <c r="G56" s="8">
        <v>80232.143999999986</v>
      </c>
      <c r="H56" s="9">
        <v>0</v>
      </c>
      <c r="I56" s="9">
        <v>10150.904999999999</v>
      </c>
      <c r="J56" s="9">
        <v>0</v>
      </c>
      <c r="K56" s="9">
        <v>0</v>
      </c>
      <c r="L56" s="9">
        <v>0</v>
      </c>
      <c r="M56" s="9">
        <v>0</v>
      </c>
    </row>
    <row r="57" spans="2:13">
      <c r="B57" s="4" t="s">
        <v>14</v>
      </c>
      <c r="C57" s="5">
        <v>40317</v>
      </c>
      <c r="D57" s="11">
        <v>6699</v>
      </c>
      <c r="E57" s="7" t="s">
        <v>15</v>
      </c>
      <c r="F57" s="10">
        <v>0</v>
      </c>
      <c r="G57" s="10">
        <v>0</v>
      </c>
      <c r="H57" s="9">
        <v>0</v>
      </c>
      <c r="I57" s="9">
        <v>732.096</v>
      </c>
      <c r="J57" s="9">
        <v>0</v>
      </c>
      <c r="K57" s="9">
        <v>903.62399999999991</v>
      </c>
      <c r="L57" s="9">
        <v>4477.9350000000004</v>
      </c>
      <c r="M57" s="9">
        <v>0</v>
      </c>
    </row>
    <row r="58" spans="2:13">
      <c r="B58" s="4" t="s">
        <v>14</v>
      </c>
      <c r="C58" s="5">
        <v>40317</v>
      </c>
      <c r="D58" s="11">
        <v>6699</v>
      </c>
      <c r="E58" s="7" t="s">
        <v>15</v>
      </c>
      <c r="F58" s="10">
        <v>0</v>
      </c>
      <c r="G58" s="10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</row>
    <row r="59" spans="2:13">
      <c r="B59" s="4" t="s">
        <v>14</v>
      </c>
      <c r="C59" s="5">
        <v>40329</v>
      </c>
      <c r="D59" s="11">
        <v>6699</v>
      </c>
      <c r="E59" s="7" t="s">
        <v>19</v>
      </c>
      <c r="F59" s="8">
        <v>604.55009999999993</v>
      </c>
      <c r="G59" s="8">
        <v>153053.94899999999</v>
      </c>
      <c r="H59" s="9">
        <v>0</v>
      </c>
      <c r="I59" s="9">
        <v>19345.601999999999</v>
      </c>
      <c r="J59" s="9">
        <v>0</v>
      </c>
      <c r="K59" s="9">
        <v>0</v>
      </c>
      <c r="L59" s="9">
        <v>0</v>
      </c>
      <c r="M59" s="9">
        <v>0</v>
      </c>
    </row>
    <row r="60" spans="2:13">
      <c r="B60" s="4" t="s">
        <v>14</v>
      </c>
      <c r="C60" s="5">
        <v>40329</v>
      </c>
      <c r="D60" s="11">
        <v>6699</v>
      </c>
      <c r="E60" s="7" t="s">
        <v>19</v>
      </c>
      <c r="F60" s="10">
        <v>0</v>
      </c>
      <c r="G60" s="10">
        <v>0</v>
      </c>
      <c r="H60" s="9">
        <v>0</v>
      </c>
      <c r="I60" s="9">
        <v>-4231.848</v>
      </c>
      <c r="J60" s="9">
        <v>0</v>
      </c>
      <c r="K60" s="9">
        <v>558.42600000000004</v>
      </c>
      <c r="L60" s="9">
        <v>9106.7909999999993</v>
      </c>
      <c r="M60" s="9">
        <v>0</v>
      </c>
    </row>
    <row r="61" spans="2:13">
      <c r="B61" s="4" t="s">
        <v>14</v>
      </c>
      <c r="C61" s="5">
        <v>40329</v>
      </c>
      <c r="D61" s="11">
        <v>6699</v>
      </c>
      <c r="E61" s="7" t="s">
        <v>19</v>
      </c>
      <c r="F61" s="10">
        <v>0</v>
      </c>
      <c r="G61" s="10">
        <v>0</v>
      </c>
      <c r="H61" s="9">
        <v>0</v>
      </c>
      <c r="I61" s="9">
        <v>-3.0000000000000001E-3</v>
      </c>
      <c r="J61" s="9">
        <v>0</v>
      </c>
      <c r="K61" s="9">
        <v>0</v>
      </c>
      <c r="L61" s="9">
        <v>-1632.2849999999999</v>
      </c>
      <c r="M61" s="9">
        <v>0</v>
      </c>
    </row>
    <row r="62" spans="2:13">
      <c r="B62" s="4" t="s">
        <v>14</v>
      </c>
      <c r="C62" s="5">
        <v>40317</v>
      </c>
      <c r="D62" s="11">
        <v>6700</v>
      </c>
      <c r="E62" s="7" t="s">
        <v>19</v>
      </c>
      <c r="F62" s="8">
        <v>297.66449999999998</v>
      </c>
      <c r="G62" s="8">
        <v>73436.80799999999</v>
      </c>
      <c r="H62" s="9">
        <v>0</v>
      </c>
      <c r="I62" s="9">
        <v>10269.425999999999</v>
      </c>
      <c r="J62" s="9">
        <v>0</v>
      </c>
      <c r="K62" s="9">
        <v>375.17999999999995</v>
      </c>
      <c r="L62" s="9">
        <v>4946.067</v>
      </c>
      <c r="M62" s="9">
        <v>0</v>
      </c>
    </row>
    <row r="63" spans="2:13">
      <c r="B63" s="4" t="s">
        <v>14</v>
      </c>
      <c r="C63" s="5">
        <v>40317</v>
      </c>
      <c r="D63" s="11">
        <v>6700</v>
      </c>
      <c r="E63" s="7" t="s">
        <v>19</v>
      </c>
      <c r="F63" s="10">
        <v>0</v>
      </c>
      <c r="G63" s="10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</row>
    <row r="64" spans="2:13">
      <c r="B64" s="4" t="s">
        <v>14</v>
      </c>
      <c r="C64" s="5">
        <v>40317</v>
      </c>
      <c r="D64" s="11">
        <v>6700</v>
      </c>
      <c r="E64" s="7" t="s">
        <v>19</v>
      </c>
      <c r="F64" s="8">
        <v>446.49690000000004</v>
      </c>
      <c r="G64" s="8">
        <v>111445.62599999999</v>
      </c>
      <c r="H64" s="9">
        <v>0</v>
      </c>
      <c r="I64" s="9">
        <v>15404.142</v>
      </c>
      <c r="J64" s="9">
        <v>0</v>
      </c>
      <c r="K64" s="9">
        <v>562.77300000000002</v>
      </c>
      <c r="L64" s="9">
        <v>7419.1049999999996</v>
      </c>
      <c r="M64" s="9">
        <v>0</v>
      </c>
    </row>
    <row r="65" spans="2:13">
      <c r="B65" s="4" t="s">
        <v>14</v>
      </c>
      <c r="C65" s="5">
        <v>40317</v>
      </c>
      <c r="D65" s="11">
        <v>6700</v>
      </c>
      <c r="E65" s="7" t="s">
        <v>19</v>
      </c>
      <c r="F65" s="10">
        <v>0</v>
      </c>
      <c r="G65" s="10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</row>
    <row r="66" spans="2:13">
      <c r="B66" s="4" t="s">
        <v>14</v>
      </c>
      <c r="C66" s="5">
        <v>40313</v>
      </c>
      <c r="D66" s="11">
        <v>6701</v>
      </c>
      <c r="E66" s="7" t="s">
        <v>19</v>
      </c>
      <c r="F66" s="8">
        <v>151.4811</v>
      </c>
      <c r="G66" s="8">
        <v>37446.128999999994</v>
      </c>
      <c r="H66" s="9">
        <v>0</v>
      </c>
      <c r="I66" s="9">
        <v>4847.3939999999993</v>
      </c>
      <c r="J66" s="9">
        <v>0</v>
      </c>
      <c r="K66" s="9">
        <v>0</v>
      </c>
      <c r="L66" s="9">
        <v>0</v>
      </c>
      <c r="M66" s="9">
        <v>0</v>
      </c>
    </row>
    <row r="67" spans="2:13">
      <c r="B67" s="4" t="s">
        <v>14</v>
      </c>
      <c r="C67" s="5">
        <v>40313</v>
      </c>
      <c r="D67" s="11">
        <v>6701</v>
      </c>
      <c r="E67" s="7" t="s">
        <v>19</v>
      </c>
      <c r="F67" s="10">
        <v>0</v>
      </c>
      <c r="G67" s="10">
        <v>0</v>
      </c>
      <c r="H67" s="9">
        <v>0</v>
      </c>
      <c r="I67" s="9">
        <v>189.35399999999998</v>
      </c>
      <c r="J67" s="9">
        <v>0</v>
      </c>
      <c r="K67" s="9">
        <v>133.01399999999998</v>
      </c>
      <c r="L67" s="9">
        <v>2176.7819999999997</v>
      </c>
      <c r="M67" s="9">
        <v>0</v>
      </c>
    </row>
    <row r="68" spans="2:13">
      <c r="B68" s="4" t="s">
        <v>14</v>
      </c>
      <c r="C68" s="5">
        <v>40313</v>
      </c>
      <c r="D68" s="11">
        <v>6701</v>
      </c>
      <c r="E68" s="7" t="s">
        <v>19</v>
      </c>
      <c r="F68" s="10">
        <v>0</v>
      </c>
      <c r="G68" s="10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</row>
    <row r="69" spans="2:13">
      <c r="B69" s="4" t="s">
        <v>14</v>
      </c>
      <c r="C69" s="5">
        <v>40313</v>
      </c>
      <c r="D69" s="11">
        <v>6701</v>
      </c>
      <c r="E69" s="7" t="s">
        <v>19</v>
      </c>
      <c r="F69" s="10">
        <v>0</v>
      </c>
      <c r="G69" s="10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</row>
    <row r="70" spans="2:13">
      <c r="B70" s="4" t="s">
        <v>14</v>
      </c>
      <c r="C70" s="5">
        <v>40313</v>
      </c>
      <c r="D70" s="11">
        <v>6701</v>
      </c>
      <c r="E70" s="7" t="s">
        <v>19</v>
      </c>
      <c r="F70" s="8">
        <v>151.48139999999998</v>
      </c>
      <c r="G70" s="8">
        <v>37446.201000000001</v>
      </c>
      <c r="H70" s="9">
        <v>0</v>
      </c>
      <c r="I70" s="9">
        <v>4847.4059999999999</v>
      </c>
      <c r="J70" s="9">
        <v>0</v>
      </c>
      <c r="K70" s="9">
        <v>0</v>
      </c>
      <c r="L70" s="9">
        <v>0</v>
      </c>
      <c r="M70" s="9">
        <v>0</v>
      </c>
    </row>
    <row r="71" spans="2:13">
      <c r="B71" s="4" t="s">
        <v>14</v>
      </c>
      <c r="C71" s="5">
        <v>40313</v>
      </c>
      <c r="D71" s="11">
        <v>6701</v>
      </c>
      <c r="E71" s="7" t="s">
        <v>19</v>
      </c>
      <c r="F71" s="10">
        <v>0</v>
      </c>
      <c r="G71" s="10">
        <v>0</v>
      </c>
      <c r="H71" s="9">
        <v>0</v>
      </c>
      <c r="I71" s="9">
        <v>189.35099999999997</v>
      </c>
      <c r="J71" s="9">
        <v>0</v>
      </c>
      <c r="K71" s="9">
        <v>133.01399999999998</v>
      </c>
      <c r="L71" s="9">
        <v>2176.788</v>
      </c>
      <c r="M71" s="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BL64"/>
  <sheetViews>
    <sheetView zoomScale="120" zoomScaleNormal="120" workbookViewId="0">
      <selection activeCell="A3" sqref="A3"/>
    </sheetView>
  </sheetViews>
  <sheetFormatPr baseColWidth="10" defaultColWidth="9" defaultRowHeight="12"/>
  <cols>
    <col min="1" max="1" width="17.140625" style="1" customWidth="1"/>
    <col min="2" max="15" width="19.140625" style="1" customWidth="1"/>
    <col min="16" max="16" width="10.28515625" style="1" customWidth="1"/>
    <col min="17" max="18" width="10.5703125" style="1" customWidth="1"/>
    <col min="19" max="19" width="12.7109375" style="1" customWidth="1"/>
    <col min="20" max="22" width="10.5703125" style="1" customWidth="1"/>
    <col min="23" max="23" width="12.7109375" style="1" customWidth="1"/>
    <col min="24" max="25" width="10.5703125" style="1" customWidth="1"/>
    <col min="26" max="26" width="12.7109375" style="1" customWidth="1"/>
    <col min="27" max="27" width="10.5703125" style="1" customWidth="1"/>
    <col min="28" max="28" width="12.7109375" style="1" customWidth="1"/>
    <col min="29" max="31" width="10.28515625" style="1" customWidth="1"/>
    <col min="32" max="32" width="17.140625" style="1" customWidth="1"/>
    <col min="33" max="33" width="24.7109375" style="1" customWidth="1"/>
    <col min="34" max="34" width="25.42578125" style="1" customWidth="1"/>
    <col min="35" max="35" width="16.28515625" style="1" customWidth="1"/>
    <col min="36" max="36" width="17.140625" style="1" customWidth="1"/>
    <col min="37" max="37" width="16.28515625" style="1" customWidth="1"/>
    <col min="38" max="38" width="17.140625" style="1" customWidth="1"/>
    <col min="39" max="39" width="24.7109375" style="1" customWidth="1"/>
    <col min="40" max="40" width="25.42578125" style="1" bestFit="1" customWidth="1"/>
    <col min="41" max="41" width="16.28515625" style="1" customWidth="1"/>
    <col min="42" max="42" width="17.140625" style="1" bestFit="1" customWidth="1"/>
    <col min="43" max="43" width="16.28515625" style="1" customWidth="1"/>
    <col min="44" max="44" width="17.140625" style="1" customWidth="1"/>
    <col min="45" max="45" width="16.28515625" style="1" customWidth="1"/>
    <col min="46" max="46" width="17.140625" style="1" customWidth="1"/>
    <col min="47" max="47" width="24.7109375" style="1" customWidth="1"/>
    <col min="48" max="48" width="25.42578125" style="1" bestFit="1" customWidth="1"/>
    <col min="49" max="49" width="16.28515625" style="1" bestFit="1" customWidth="1"/>
    <col min="50" max="50" width="17.140625" style="1" bestFit="1" customWidth="1"/>
    <col min="51" max="51" width="16.28515625" style="1" customWidth="1"/>
    <col min="52" max="52" width="17.140625" style="1" customWidth="1"/>
    <col min="53" max="53" width="24.7109375" style="1" bestFit="1" customWidth="1"/>
    <col min="54" max="54" width="25.42578125" style="1" bestFit="1" customWidth="1"/>
    <col min="55" max="55" width="16.28515625" style="1" bestFit="1" customWidth="1"/>
    <col min="56" max="56" width="17.140625" style="1" bestFit="1" customWidth="1"/>
    <col min="57" max="57" width="24.7109375" style="1" bestFit="1" customWidth="1"/>
    <col min="58" max="58" width="25.42578125" style="1" bestFit="1" customWidth="1"/>
    <col min="59" max="59" width="20.28515625" style="1" bestFit="1" customWidth="1"/>
    <col min="60" max="60" width="21.28515625" style="1" bestFit="1" customWidth="1"/>
    <col min="61" max="61" width="24.7109375" style="1" bestFit="1" customWidth="1"/>
    <col min="62" max="62" width="25.42578125" style="1" bestFit="1" customWidth="1"/>
    <col min="63" max="63" width="20.28515625" style="1" bestFit="1" customWidth="1"/>
    <col min="64" max="64" width="21.28515625" style="1" bestFit="1" customWidth="1"/>
    <col min="65" max="16384" width="9" style="1"/>
  </cols>
  <sheetData>
    <row r="3" spans="1:64" ht="15">
      <c r="A3" s="2" t="s">
        <v>31</v>
      </c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</row>
    <row r="4" spans="1:64" ht="15">
      <c r="A4" s="3">
        <v>0</v>
      </c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</row>
    <row r="5" spans="1:64" ht="15">
      <c r="A5" s="3">
        <v>133.01399999999998</v>
      </c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</row>
    <row r="6" spans="1:64" ht="15">
      <c r="A6" s="3">
        <v>329.928</v>
      </c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</row>
    <row r="7" spans="1:64" ht="15">
      <c r="A7" s="3">
        <v>375.17999999999995</v>
      </c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</row>
    <row r="8" spans="1:64" ht="15">
      <c r="A8" s="3">
        <v>412.41</v>
      </c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</row>
    <row r="9" spans="1:64" ht="15">
      <c r="A9" s="3">
        <v>558.42600000000004</v>
      </c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</row>
    <row r="10" spans="1:64" ht="15">
      <c r="A10" s="3">
        <v>562.77300000000002</v>
      </c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</row>
    <row r="11" spans="1:64" ht="15">
      <c r="A11" s="3">
        <v>903.62399999999991</v>
      </c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</row>
    <row r="12" spans="1:64" ht="15">
      <c r="A12" s="3">
        <v>1194.7650000000001</v>
      </c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</row>
    <row r="13" spans="1:64" ht="15">
      <c r="A13" s="3">
        <v>1649.6339999999998</v>
      </c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</row>
    <row r="14" spans="1:64" ht="15">
      <c r="A14" s="3">
        <v>2062.0410000000002</v>
      </c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</row>
    <row r="15" spans="1:64" ht="15">
      <c r="A15" s="3">
        <v>2710.8719999999998</v>
      </c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</row>
    <row r="16" spans="1:64" ht="15">
      <c r="A16" s="3">
        <v>5340.1680000000006</v>
      </c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</row>
    <row r="17" spans="1:39" ht="15">
      <c r="A17" s="3">
        <v>6230.1930000000002</v>
      </c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</row>
    <row r="18" spans="1:39" ht="15">
      <c r="A18" s="3">
        <v>10680.336000000001</v>
      </c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</row>
    <row r="19" spans="1:39" ht="15">
      <c r="A19" s="3" t="s">
        <v>32</v>
      </c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</row>
    <row r="20" spans="1:39" ht="1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</row>
    <row r="21" spans="1:39" ht="1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</row>
    <row r="22" spans="1:39" ht="1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</row>
    <row r="23" spans="1:39" ht="1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</row>
    <row r="24" spans="1:39" ht="1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</row>
    <row r="25" spans="1:39" ht="1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</row>
    <row r="26" spans="1:39" ht="1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</row>
    <row r="27" spans="1:39" ht="1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</row>
    <row r="28" spans="1:39" ht="1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</row>
    <row r="29" spans="1:39" ht="1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</row>
    <row r="30" spans="1:39" ht="1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</row>
    <row r="31" spans="1:39" ht="1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</row>
    <row r="32" spans="1:39" ht="1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</row>
    <row r="33" spans="1:39" ht="1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</row>
    <row r="34" spans="1:39" ht="1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</row>
    <row r="35" spans="1:39" ht="1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</row>
    <row r="36" spans="1:39" ht="1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</row>
    <row r="37" spans="1:39" ht="1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</row>
    <row r="38" spans="1:39" ht="1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</row>
    <row r="39" spans="1:39" ht="1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</row>
    <row r="40" spans="1:39" ht="1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</row>
    <row r="41" spans="1:39" ht="1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</row>
    <row r="42" spans="1:39" ht="1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</row>
    <row r="43" spans="1:39">
      <c r="A43"/>
      <c r="B43"/>
      <c r="C43"/>
      <c r="D43"/>
      <c r="E43"/>
      <c r="F43"/>
      <c r="G43"/>
      <c r="H43"/>
      <c r="I43"/>
      <c r="J43"/>
      <c r="K43"/>
      <c r="L43"/>
      <c r="M43"/>
    </row>
    <row r="44" spans="1:39">
      <c r="A44"/>
      <c r="B44"/>
      <c r="C44"/>
      <c r="D44"/>
      <c r="E44"/>
      <c r="F44"/>
      <c r="G44"/>
      <c r="H44"/>
      <c r="I44"/>
      <c r="J44"/>
      <c r="K44"/>
      <c r="L44"/>
      <c r="M44"/>
    </row>
    <row r="45" spans="1:39">
      <c r="A45"/>
      <c r="B45"/>
      <c r="C45"/>
      <c r="D45"/>
      <c r="E45"/>
      <c r="F45"/>
      <c r="G45"/>
      <c r="H45"/>
      <c r="I45"/>
      <c r="J45"/>
      <c r="K45"/>
      <c r="L45"/>
      <c r="M45"/>
    </row>
    <row r="46" spans="1:39">
      <c r="A46"/>
      <c r="B46"/>
      <c r="C46"/>
      <c r="D46"/>
      <c r="E46"/>
      <c r="F46"/>
      <c r="G46"/>
      <c r="H46"/>
      <c r="I46"/>
      <c r="J46"/>
      <c r="K46"/>
      <c r="L46"/>
      <c r="M46"/>
    </row>
    <row r="47" spans="1:39">
      <c r="A47"/>
      <c r="B47"/>
      <c r="C47"/>
      <c r="D47"/>
      <c r="E47"/>
      <c r="F47"/>
      <c r="G47"/>
      <c r="H47"/>
      <c r="I47"/>
      <c r="J47"/>
      <c r="K47"/>
      <c r="L47"/>
      <c r="M47"/>
    </row>
    <row r="48" spans="1:39">
      <c r="A48"/>
      <c r="B48"/>
      <c r="C48"/>
      <c r="D48"/>
      <c r="E48"/>
      <c r="F48"/>
      <c r="G48"/>
      <c r="H48"/>
      <c r="I48"/>
      <c r="J48"/>
      <c r="K48"/>
      <c r="L48"/>
      <c r="M48"/>
    </row>
    <row r="49" spans="1:13">
      <c r="A49"/>
      <c r="B49"/>
      <c r="C49"/>
      <c r="D49"/>
      <c r="E49"/>
      <c r="F49"/>
      <c r="G49"/>
      <c r="H49"/>
      <c r="I49"/>
      <c r="J49"/>
      <c r="K49"/>
      <c r="L49"/>
      <c r="M49"/>
    </row>
    <row r="50" spans="1:13">
      <c r="A50"/>
      <c r="B50"/>
      <c r="C50"/>
      <c r="D50"/>
      <c r="E50"/>
      <c r="F50"/>
      <c r="G50"/>
      <c r="H50"/>
      <c r="I50"/>
      <c r="J50"/>
      <c r="K50"/>
      <c r="L50"/>
      <c r="M50"/>
    </row>
    <row r="51" spans="1:13">
      <c r="A51"/>
      <c r="B51"/>
      <c r="C51"/>
      <c r="D51"/>
      <c r="E51"/>
      <c r="F51"/>
      <c r="G51"/>
      <c r="H51"/>
      <c r="I51"/>
      <c r="J51"/>
      <c r="K51"/>
      <c r="L51"/>
      <c r="M51"/>
    </row>
    <row r="52" spans="1:13">
      <c r="A52"/>
      <c r="B52"/>
      <c r="C52"/>
      <c r="D52"/>
      <c r="E52"/>
      <c r="F52"/>
      <c r="G52"/>
      <c r="H52"/>
      <c r="I52"/>
      <c r="J52"/>
      <c r="K52"/>
      <c r="L52"/>
      <c r="M52"/>
    </row>
    <row r="53" spans="1:13">
      <c r="A53"/>
      <c r="B53"/>
      <c r="C53"/>
      <c r="D53"/>
      <c r="E53"/>
      <c r="F53"/>
      <c r="G53"/>
      <c r="H53"/>
      <c r="I53"/>
      <c r="J53"/>
      <c r="K53"/>
      <c r="L53"/>
      <c r="M53"/>
    </row>
    <row r="54" spans="1:13">
      <c r="A54"/>
      <c r="B54"/>
      <c r="C54"/>
      <c r="D54"/>
      <c r="E54"/>
      <c r="F54"/>
      <c r="G54"/>
      <c r="H54"/>
      <c r="I54"/>
      <c r="J54"/>
      <c r="K54"/>
      <c r="L54"/>
      <c r="M54"/>
    </row>
    <row r="55" spans="1:13">
      <c r="A55"/>
      <c r="B55"/>
      <c r="C55"/>
      <c r="D55"/>
      <c r="E55"/>
      <c r="F55"/>
      <c r="G55"/>
      <c r="H55"/>
      <c r="I55"/>
      <c r="J55"/>
      <c r="K55"/>
      <c r="L55"/>
      <c r="M55"/>
    </row>
    <row r="56" spans="1:13">
      <c r="A56"/>
      <c r="B56"/>
      <c r="C56"/>
      <c r="D56"/>
      <c r="E56"/>
      <c r="F56"/>
      <c r="G56"/>
      <c r="H56"/>
      <c r="I56"/>
      <c r="J56"/>
      <c r="K56"/>
      <c r="L56"/>
      <c r="M56"/>
    </row>
    <row r="57" spans="1:13">
      <c r="A57"/>
      <c r="B57"/>
      <c r="C57"/>
      <c r="D57"/>
      <c r="E57"/>
      <c r="F57"/>
      <c r="G57"/>
      <c r="H57"/>
      <c r="I57"/>
      <c r="J57"/>
      <c r="K57"/>
      <c r="L57"/>
      <c r="M57"/>
    </row>
    <row r="58" spans="1:13">
      <c r="A58"/>
      <c r="B58"/>
      <c r="C58"/>
      <c r="D58"/>
      <c r="E58"/>
      <c r="F58"/>
      <c r="G58"/>
      <c r="H58"/>
      <c r="I58"/>
      <c r="J58"/>
      <c r="K58"/>
      <c r="L58"/>
      <c r="M58"/>
    </row>
    <row r="59" spans="1:13">
      <c r="A59"/>
      <c r="B59"/>
      <c r="C59"/>
      <c r="D59"/>
      <c r="E59"/>
      <c r="F59"/>
      <c r="G59"/>
      <c r="H59"/>
      <c r="I59"/>
      <c r="J59"/>
      <c r="K59"/>
      <c r="L59"/>
      <c r="M59"/>
    </row>
    <row r="60" spans="1:13">
      <c r="A60"/>
      <c r="B60"/>
      <c r="C60"/>
      <c r="D60"/>
      <c r="E60"/>
      <c r="F60"/>
      <c r="G60"/>
      <c r="H60"/>
      <c r="I60"/>
      <c r="J60"/>
      <c r="K60"/>
      <c r="L60"/>
      <c r="M60"/>
    </row>
    <row r="61" spans="1:13">
      <c r="A61"/>
      <c r="B61"/>
      <c r="C61"/>
      <c r="D61"/>
      <c r="E61"/>
      <c r="F61"/>
      <c r="G61"/>
      <c r="H61"/>
      <c r="I61"/>
      <c r="J61"/>
      <c r="K61"/>
      <c r="L61"/>
      <c r="M61"/>
    </row>
    <row r="62" spans="1:13">
      <c r="A62"/>
      <c r="B62"/>
      <c r="C62"/>
      <c r="D62"/>
      <c r="E62"/>
      <c r="F62"/>
      <c r="G62"/>
      <c r="H62"/>
      <c r="I62"/>
      <c r="J62"/>
      <c r="K62"/>
      <c r="L62"/>
      <c r="M62"/>
    </row>
    <row r="63" spans="1:13">
      <c r="A63"/>
      <c r="B63"/>
      <c r="C63"/>
      <c r="D63"/>
      <c r="E63"/>
      <c r="F63"/>
      <c r="G63"/>
      <c r="H63"/>
      <c r="I63"/>
      <c r="J63"/>
      <c r="K63"/>
      <c r="L63"/>
      <c r="M63"/>
    </row>
    <row r="64" spans="1:13">
      <c r="A64"/>
      <c r="B64"/>
      <c r="C64"/>
      <c r="D64"/>
      <c r="E64"/>
      <c r="F64"/>
      <c r="G64"/>
      <c r="H64"/>
      <c r="I64"/>
      <c r="J64"/>
      <c r="K64"/>
      <c r="L64"/>
      <c r="M6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J30"/>
  <sheetViews>
    <sheetView tabSelected="1" workbookViewId="0">
      <selection activeCell="C1" sqref="C1"/>
    </sheetView>
  </sheetViews>
  <sheetFormatPr baseColWidth="10" defaultRowHeight="15"/>
  <cols>
    <col min="1" max="1" width="36.140625" customWidth="1"/>
    <col min="2" max="2" width="23.85546875" customWidth="1"/>
    <col min="3" max="3" width="10.140625" customWidth="1"/>
    <col min="4" max="4" width="11" customWidth="1"/>
    <col min="5" max="9" width="10.140625" customWidth="1"/>
    <col min="10" max="10" width="12.5703125" customWidth="1"/>
    <col min="11" max="11" width="22.42578125" customWidth="1"/>
    <col min="12" max="12" width="20.42578125" customWidth="1"/>
    <col min="13" max="13" width="22.42578125" customWidth="1"/>
    <col min="14" max="14" width="20.42578125" customWidth="1"/>
    <col min="15" max="15" width="22.42578125" customWidth="1"/>
    <col min="16" max="16" width="20.42578125" customWidth="1"/>
    <col min="17" max="17" width="22.42578125" customWidth="1"/>
    <col min="18" max="18" width="25.42578125" customWidth="1"/>
    <col min="19" max="19" width="27.42578125" customWidth="1"/>
    <col min="20" max="20" width="12.42578125" customWidth="1"/>
    <col min="21" max="21" width="10.140625" customWidth="1"/>
    <col min="22" max="22" width="12.42578125" customWidth="1"/>
    <col min="23" max="23" width="10.140625" customWidth="1"/>
    <col min="24" max="24" width="12.42578125" customWidth="1"/>
    <col min="25" max="25" width="10.85546875" customWidth="1"/>
    <col min="26" max="26" width="13.42578125" customWidth="1"/>
    <col min="27" max="27" width="10.85546875" customWidth="1"/>
    <col min="28" max="28" width="13.42578125" customWidth="1"/>
    <col min="29" max="29" width="10.85546875" customWidth="1"/>
    <col min="30" max="30" width="13.42578125" customWidth="1"/>
    <col min="31" max="31" width="10.85546875" customWidth="1"/>
    <col min="32" max="32" width="13.42578125" customWidth="1"/>
    <col min="33" max="33" width="10.85546875" customWidth="1"/>
    <col min="34" max="34" width="13.42578125" customWidth="1"/>
    <col min="35" max="35" width="10.85546875" customWidth="1"/>
    <col min="36" max="36" width="13.42578125" customWidth="1"/>
    <col min="37" max="37" width="11.85546875" customWidth="1"/>
    <col min="38" max="38" width="14.42578125" customWidth="1"/>
    <col min="39" max="39" width="12.5703125" customWidth="1"/>
    <col min="40" max="40" width="10.140625" customWidth="1"/>
    <col min="41" max="41" width="12.42578125" customWidth="1"/>
    <col min="42" max="42" width="10.140625" customWidth="1"/>
    <col min="43" max="44" width="12.42578125" customWidth="1"/>
    <col min="45" max="45" width="10.85546875" customWidth="1"/>
    <col min="46" max="46" width="13.42578125" bestFit="1" customWidth="1"/>
    <col min="47" max="47" width="12.42578125" bestFit="1" customWidth="1"/>
    <col min="48" max="48" width="11.85546875" customWidth="1"/>
    <col min="49" max="49" width="14.42578125" bestFit="1" customWidth="1"/>
    <col min="51" max="51" width="10.85546875" customWidth="1"/>
    <col min="52" max="52" width="13.42578125" bestFit="1" customWidth="1"/>
    <col min="54" max="54" width="11.5703125" bestFit="1" customWidth="1"/>
    <col min="55" max="55" width="14.140625" bestFit="1" customWidth="1"/>
    <col min="56" max="56" width="12.42578125" bestFit="1" customWidth="1"/>
    <col min="57" max="57" width="11.85546875" bestFit="1" customWidth="1"/>
    <col min="58" max="58" width="14.42578125" bestFit="1" customWidth="1"/>
    <col min="59" max="59" width="12.42578125" bestFit="1" customWidth="1"/>
    <col min="60" max="60" width="10.140625" customWidth="1"/>
    <col min="61" max="62" width="12.42578125" bestFit="1" customWidth="1"/>
    <col min="63" max="63" width="10.85546875" customWidth="1"/>
    <col min="64" max="65" width="13.42578125" bestFit="1" customWidth="1"/>
    <col min="66" max="66" width="11.85546875" bestFit="1" customWidth="1"/>
    <col min="67" max="67" width="14.42578125" bestFit="1" customWidth="1"/>
    <col min="68" max="68" width="13.42578125" bestFit="1" customWidth="1"/>
    <col min="69" max="69" width="10.85546875" customWidth="1"/>
    <col min="70" max="71" width="13.42578125" bestFit="1" customWidth="1"/>
    <col min="72" max="72" width="11.85546875" bestFit="1" customWidth="1"/>
    <col min="73" max="73" width="14.42578125" bestFit="1" customWidth="1"/>
    <col min="74" max="74" width="11.85546875" bestFit="1" customWidth="1"/>
    <col min="75" max="75" width="14.42578125" bestFit="1" customWidth="1"/>
    <col min="76" max="76" width="13.42578125" bestFit="1" customWidth="1"/>
    <col min="77" max="77" width="11.85546875" bestFit="1" customWidth="1"/>
    <col min="78" max="78" width="14.42578125" bestFit="1" customWidth="1"/>
    <col min="79" max="79" width="13.42578125" bestFit="1" customWidth="1"/>
    <col min="80" max="80" width="11.85546875" bestFit="1" customWidth="1"/>
    <col min="81" max="81" width="14.42578125" bestFit="1" customWidth="1"/>
    <col min="82" max="82" width="13.42578125" bestFit="1" customWidth="1"/>
    <col min="83" max="83" width="11.85546875" bestFit="1" customWidth="1"/>
    <col min="84" max="84" width="12.42578125" bestFit="1" customWidth="1"/>
    <col min="85" max="85" width="14.42578125" bestFit="1" customWidth="1"/>
    <col min="86" max="86" width="12.5703125" bestFit="1" customWidth="1"/>
  </cols>
  <sheetData>
    <row r="3" spans="1:10">
      <c r="B3" s="47" t="s">
        <v>30</v>
      </c>
    </row>
    <row r="4" spans="1:10">
      <c r="A4" s="47" t="s">
        <v>31</v>
      </c>
      <c r="B4" s="48">
        <v>40242</v>
      </c>
      <c r="C4" s="48">
        <v>40313</v>
      </c>
      <c r="D4" s="48">
        <v>40317</v>
      </c>
      <c r="E4" s="48">
        <v>40320</v>
      </c>
      <c r="F4" s="48">
        <v>40329</v>
      </c>
      <c r="G4" s="48">
        <v>40396</v>
      </c>
      <c r="H4" s="48">
        <v>40426</v>
      </c>
      <c r="I4" s="48">
        <v>40487</v>
      </c>
      <c r="J4" s="48" t="s">
        <v>32</v>
      </c>
    </row>
    <row r="5" spans="1:10">
      <c r="A5" s="49" t="s">
        <v>14</v>
      </c>
      <c r="B5" s="50"/>
      <c r="C5" s="50"/>
      <c r="D5" s="50"/>
      <c r="E5" s="50"/>
      <c r="F5" s="50"/>
      <c r="G5" s="50"/>
      <c r="H5" s="50"/>
      <c r="I5" s="50"/>
      <c r="J5" s="50"/>
    </row>
    <row r="6" spans="1:10">
      <c r="A6" s="51" t="s">
        <v>33</v>
      </c>
      <c r="B6" s="50"/>
      <c r="C6" s="50"/>
      <c r="D6" s="50"/>
      <c r="E6" s="50"/>
      <c r="F6" s="50"/>
      <c r="G6" s="50"/>
      <c r="H6" s="50"/>
      <c r="I6" s="50"/>
      <c r="J6" s="50"/>
    </row>
    <row r="7" spans="1:10">
      <c r="A7" s="52" t="s">
        <v>18</v>
      </c>
      <c r="B7" s="50"/>
      <c r="C7" s="50">
        <v>65686.929000000004</v>
      </c>
      <c r="D7" s="50"/>
      <c r="E7" s="50"/>
      <c r="F7" s="50"/>
      <c r="G7" s="50"/>
      <c r="H7" s="50"/>
      <c r="I7" s="50">
        <v>32837.885999999999</v>
      </c>
      <c r="J7" s="50">
        <v>98524.815000000002</v>
      </c>
    </row>
    <row r="8" spans="1:10">
      <c r="A8" s="52" t="s">
        <v>15</v>
      </c>
      <c r="B8" s="50"/>
      <c r="C8" s="50"/>
      <c r="D8" s="50">
        <v>76181.028000000006</v>
      </c>
      <c r="E8" s="50"/>
      <c r="F8" s="50"/>
      <c r="G8" s="50"/>
      <c r="H8" s="50"/>
      <c r="I8" s="50"/>
      <c r="J8" s="50">
        <v>76181.028000000006</v>
      </c>
    </row>
    <row r="9" spans="1:10">
      <c r="A9" s="52" t="s">
        <v>19</v>
      </c>
      <c r="B9" s="50"/>
      <c r="C9" s="50">
        <v>10073.504999999999</v>
      </c>
      <c r="D9" s="50">
        <v>25673.567999999999</v>
      </c>
      <c r="E9" s="50"/>
      <c r="F9" s="50">
        <v>15113.750999999998</v>
      </c>
      <c r="G9" s="50"/>
      <c r="H9" s="50"/>
      <c r="I9" s="50"/>
      <c r="J9" s="50">
        <v>50860.823999999993</v>
      </c>
    </row>
    <row r="10" spans="1:10">
      <c r="A10" s="51" t="s">
        <v>36</v>
      </c>
      <c r="B10" s="50"/>
      <c r="C10" s="50"/>
      <c r="D10" s="50"/>
      <c r="E10" s="50"/>
      <c r="F10" s="50"/>
      <c r="G10" s="50"/>
      <c r="H10" s="50"/>
      <c r="I10" s="50"/>
      <c r="J10" s="50"/>
    </row>
    <row r="11" spans="1:10">
      <c r="A11" s="52" t="s">
        <v>18</v>
      </c>
      <c r="B11" s="50"/>
      <c r="C11" s="50">
        <v>4454.0129999999999</v>
      </c>
      <c r="D11" s="50"/>
      <c r="E11" s="50"/>
      <c r="F11" s="50"/>
      <c r="G11" s="50"/>
      <c r="H11" s="50"/>
      <c r="I11" s="50">
        <v>0</v>
      </c>
      <c r="J11" s="50">
        <v>4454.0129999999999</v>
      </c>
    </row>
    <row r="12" spans="1:10">
      <c r="A12" s="52" t="s">
        <v>15</v>
      </c>
      <c r="B12" s="50"/>
      <c r="C12" s="50"/>
      <c r="D12" s="50">
        <v>6325.3679999999995</v>
      </c>
      <c r="E12" s="50"/>
      <c r="F12" s="50"/>
      <c r="G12" s="50"/>
      <c r="H12" s="50"/>
      <c r="I12" s="50"/>
      <c r="J12" s="50">
        <v>6325.3679999999995</v>
      </c>
    </row>
    <row r="13" spans="1:10">
      <c r="A13" s="52" t="s">
        <v>19</v>
      </c>
      <c r="B13" s="50"/>
      <c r="C13" s="50">
        <v>266.02799999999996</v>
      </c>
      <c r="D13" s="50">
        <v>937.95299999999997</v>
      </c>
      <c r="E13" s="50"/>
      <c r="F13" s="50">
        <v>558.42600000000004</v>
      </c>
      <c r="G13" s="50"/>
      <c r="H13" s="50"/>
      <c r="I13" s="50"/>
      <c r="J13" s="50">
        <v>1762.4070000000002</v>
      </c>
    </row>
    <row r="14" spans="1:10">
      <c r="A14" s="49" t="s">
        <v>37</v>
      </c>
      <c r="B14" s="50"/>
      <c r="C14" s="50">
        <v>75760.434000000008</v>
      </c>
      <c r="D14" s="50">
        <v>101854.59600000001</v>
      </c>
      <c r="E14" s="50"/>
      <c r="F14" s="50">
        <v>15113.750999999998</v>
      </c>
      <c r="G14" s="50"/>
      <c r="H14" s="50"/>
      <c r="I14" s="50">
        <v>32837.885999999999</v>
      </c>
      <c r="J14" s="50">
        <v>225566.66699999999</v>
      </c>
    </row>
    <row r="15" spans="1:10">
      <c r="A15" s="49" t="s">
        <v>38</v>
      </c>
      <c r="B15" s="50"/>
      <c r="C15" s="50">
        <v>4720.0410000000002</v>
      </c>
      <c r="D15" s="50">
        <v>7263.3209999999999</v>
      </c>
      <c r="E15" s="50"/>
      <c r="F15" s="50">
        <v>558.42600000000004</v>
      </c>
      <c r="G15" s="50"/>
      <c r="H15" s="50"/>
      <c r="I15" s="50">
        <v>0</v>
      </c>
      <c r="J15" s="50">
        <v>12541.788</v>
      </c>
    </row>
    <row r="16" spans="1:10">
      <c r="A16" s="49" t="s">
        <v>13</v>
      </c>
      <c r="B16" s="50"/>
      <c r="C16" s="50"/>
      <c r="D16" s="50"/>
      <c r="E16" s="50"/>
      <c r="F16" s="50"/>
      <c r="G16" s="50"/>
      <c r="H16" s="50"/>
      <c r="I16" s="50"/>
      <c r="J16" s="50"/>
    </row>
    <row r="17" spans="1:10">
      <c r="A17" s="51" t="s">
        <v>33</v>
      </c>
      <c r="B17" s="50"/>
      <c r="C17" s="50"/>
      <c r="D17" s="50"/>
      <c r="E17" s="50"/>
      <c r="F17" s="50"/>
      <c r="G17" s="50"/>
      <c r="H17" s="50"/>
      <c r="I17" s="50"/>
      <c r="J17" s="50"/>
    </row>
    <row r="18" spans="1:10">
      <c r="A18" s="52" t="s">
        <v>16</v>
      </c>
      <c r="B18" s="50"/>
      <c r="C18" s="50"/>
      <c r="D18" s="50"/>
      <c r="E18" s="50"/>
      <c r="F18" s="50"/>
      <c r="G18" s="50">
        <v>91099.45199999999</v>
      </c>
      <c r="H18" s="50"/>
      <c r="I18" s="50"/>
      <c r="J18" s="50">
        <v>91099.45199999999</v>
      </c>
    </row>
    <row r="19" spans="1:10">
      <c r="A19" s="52" t="s">
        <v>17</v>
      </c>
      <c r="B19" s="50"/>
      <c r="C19" s="50"/>
      <c r="D19" s="50"/>
      <c r="E19" s="50"/>
      <c r="F19" s="50"/>
      <c r="G19" s="50"/>
      <c r="H19" s="50">
        <v>84091.8</v>
      </c>
      <c r="I19" s="50"/>
      <c r="J19" s="50">
        <v>84091.8</v>
      </c>
    </row>
    <row r="20" spans="1:10">
      <c r="A20" s="52" t="s">
        <v>20</v>
      </c>
      <c r="B20" s="50"/>
      <c r="C20" s="50"/>
      <c r="D20" s="50"/>
      <c r="E20" s="50">
        <v>66331.706999999995</v>
      </c>
      <c r="F20" s="50"/>
      <c r="G20" s="50"/>
      <c r="H20" s="50"/>
      <c r="I20" s="50"/>
      <c r="J20" s="50">
        <v>66331.706999999995</v>
      </c>
    </row>
    <row r="21" spans="1:10">
      <c r="A21" s="52" t="s">
        <v>15</v>
      </c>
      <c r="B21" s="50">
        <v>22827.759000000002</v>
      </c>
      <c r="C21" s="50"/>
      <c r="D21" s="50"/>
      <c r="E21" s="50"/>
      <c r="F21" s="50"/>
      <c r="G21" s="50"/>
      <c r="H21" s="50"/>
      <c r="I21" s="50"/>
      <c r="J21" s="50">
        <v>22827.759000000002</v>
      </c>
    </row>
    <row r="22" spans="1:10">
      <c r="A22" s="51" t="s">
        <v>36</v>
      </c>
      <c r="B22" s="50"/>
      <c r="C22" s="50"/>
      <c r="D22" s="50"/>
      <c r="E22" s="50"/>
      <c r="F22" s="50"/>
      <c r="G22" s="50"/>
      <c r="H22" s="50"/>
      <c r="I22" s="50"/>
      <c r="J22" s="50"/>
    </row>
    <row r="23" spans="1:10">
      <c r="A23" s="52" t="s">
        <v>16</v>
      </c>
      <c r="B23" s="50"/>
      <c r="C23" s="50"/>
      <c r="D23" s="50"/>
      <c r="E23" s="50"/>
      <c r="F23" s="50"/>
      <c r="G23" s="50">
        <v>11570.361000000001</v>
      </c>
      <c r="H23" s="50"/>
      <c r="I23" s="50"/>
      <c r="J23" s="50">
        <v>11570.361000000001</v>
      </c>
    </row>
    <row r="24" spans="1:10">
      <c r="A24" s="52" t="s">
        <v>17</v>
      </c>
      <c r="B24" s="50"/>
      <c r="C24" s="50"/>
      <c r="D24" s="50"/>
      <c r="E24" s="50"/>
      <c r="F24" s="50"/>
      <c r="G24" s="50"/>
      <c r="H24" s="50">
        <v>10680.336000000001</v>
      </c>
      <c r="I24" s="50"/>
      <c r="J24" s="50">
        <v>10680.336000000001</v>
      </c>
    </row>
    <row r="25" spans="1:10">
      <c r="A25" s="52" t="s">
        <v>20</v>
      </c>
      <c r="B25" s="50"/>
      <c r="C25" s="50"/>
      <c r="D25" s="50"/>
      <c r="E25" s="50">
        <v>0</v>
      </c>
      <c r="F25" s="50"/>
      <c r="G25" s="50"/>
      <c r="H25" s="50"/>
      <c r="I25" s="50"/>
      <c r="J25" s="50">
        <v>0</v>
      </c>
    </row>
    <row r="26" spans="1:10">
      <c r="A26" s="52" t="s">
        <v>15</v>
      </c>
      <c r="B26" s="50">
        <v>1194.7650000000001</v>
      </c>
      <c r="C26" s="50"/>
      <c r="D26" s="50"/>
      <c r="E26" s="50"/>
      <c r="F26" s="50"/>
      <c r="G26" s="50"/>
      <c r="H26" s="50"/>
      <c r="I26" s="50"/>
      <c r="J26" s="50">
        <v>1194.7650000000001</v>
      </c>
    </row>
    <row r="27" spans="1:10">
      <c r="A27" s="49" t="s">
        <v>39</v>
      </c>
      <c r="B27" s="50">
        <v>22827.759000000002</v>
      </c>
      <c r="C27" s="50"/>
      <c r="D27" s="50"/>
      <c r="E27" s="50">
        <v>66331.706999999995</v>
      </c>
      <c r="F27" s="50"/>
      <c r="G27" s="50">
        <v>91099.45199999999</v>
      </c>
      <c r="H27" s="50">
        <v>84091.8</v>
      </c>
      <c r="I27" s="50"/>
      <c r="J27" s="50">
        <v>264350.71799999999</v>
      </c>
    </row>
    <row r="28" spans="1:10">
      <c r="A28" s="49" t="s">
        <v>40</v>
      </c>
      <c r="B28" s="50">
        <v>1194.7650000000001</v>
      </c>
      <c r="C28" s="50"/>
      <c r="D28" s="50"/>
      <c r="E28" s="50">
        <v>0</v>
      </c>
      <c r="F28" s="50"/>
      <c r="G28" s="50">
        <v>11570.361000000001</v>
      </c>
      <c r="H28" s="50">
        <v>10680.336000000001</v>
      </c>
      <c r="I28" s="50"/>
      <c r="J28" s="50">
        <v>23445.462</v>
      </c>
    </row>
    <row r="29" spans="1:10">
      <c r="A29" s="49" t="s">
        <v>34</v>
      </c>
      <c r="B29" s="50">
        <v>22827.759000000002</v>
      </c>
      <c r="C29" s="50">
        <v>75760.434000000008</v>
      </c>
      <c r="D29" s="50">
        <v>101854.59600000001</v>
      </c>
      <c r="E29" s="50">
        <v>66331.706999999995</v>
      </c>
      <c r="F29" s="50">
        <v>15113.750999999998</v>
      </c>
      <c r="G29" s="50">
        <v>91099.45199999999</v>
      </c>
      <c r="H29" s="50">
        <v>84091.8</v>
      </c>
      <c r="I29" s="50">
        <v>32837.885999999999</v>
      </c>
      <c r="J29" s="50">
        <v>489917.38499999995</v>
      </c>
    </row>
    <row r="30" spans="1:10">
      <c r="A30" s="49" t="s">
        <v>35</v>
      </c>
      <c r="B30" s="50">
        <v>1194.7650000000001</v>
      </c>
      <c r="C30" s="50">
        <v>4720.0410000000002</v>
      </c>
      <c r="D30" s="50">
        <v>7263.3209999999999</v>
      </c>
      <c r="E30" s="50">
        <v>0</v>
      </c>
      <c r="F30" s="50">
        <v>558.42600000000004</v>
      </c>
      <c r="G30" s="50">
        <v>11570.361000000001</v>
      </c>
      <c r="H30" s="50">
        <v>10680.336000000001</v>
      </c>
      <c r="I30" s="50">
        <v>0</v>
      </c>
      <c r="J30" s="50">
        <v>35987.25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C3:P21"/>
  <sheetViews>
    <sheetView workbookViewId="0">
      <selection activeCell="G31" sqref="F31:G37"/>
    </sheetView>
  </sheetViews>
  <sheetFormatPr baseColWidth="10" defaultColWidth="9.140625" defaultRowHeight="15"/>
  <cols>
    <col min="3" max="3" width="6" bestFit="1" customWidth="1"/>
    <col min="4" max="4" width="12.28515625" bestFit="1" customWidth="1"/>
    <col min="6" max="8" width="10.7109375" bestFit="1" customWidth="1"/>
  </cols>
  <sheetData>
    <row r="3" spans="3:16" ht="15.75" thickBot="1"/>
    <row r="4" spans="3:16">
      <c r="C4" s="18" t="s">
        <v>0</v>
      </c>
      <c r="D4" s="19"/>
      <c r="E4" s="19"/>
      <c r="F4" s="19"/>
      <c r="G4" s="19"/>
      <c r="H4" s="19"/>
      <c r="I4" s="20"/>
    </row>
    <row r="5" spans="3:16" ht="15.75" thickBot="1">
      <c r="C5" s="36" t="s">
        <v>21</v>
      </c>
      <c r="D5" s="22"/>
      <c r="E5" s="22"/>
      <c r="F5" s="44">
        <v>40179</v>
      </c>
      <c r="G5" s="44">
        <v>40210</v>
      </c>
      <c r="H5" s="44">
        <v>40238</v>
      </c>
      <c r="I5" s="23"/>
    </row>
    <row r="6" spans="3:16" ht="15.75" thickBot="1">
      <c r="C6" s="36"/>
      <c r="D6" s="31" t="s">
        <v>25</v>
      </c>
      <c r="E6" s="22"/>
      <c r="F6" s="22"/>
      <c r="G6" s="22"/>
      <c r="H6" s="22"/>
      <c r="I6" s="23"/>
    </row>
    <row r="7" spans="3:16">
      <c r="C7" s="36"/>
      <c r="D7" s="32"/>
      <c r="E7" s="39" t="s">
        <v>22</v>
      </c>
      <c r="F7" s="41"/>
      <c r="G7" s="41"/>
      <c r="H7" s="41"/>
      <c r="I7" s="23"/>
    </row>
    <row r="8" spans="3:16" ht="15" customHeight="1" thickBot="1">
      <c r="C8" s="36"/>
      <c r="D8" s="33"/>
      <c r="E8" s="33" t="s">
        <v>15</v>
      </c>
      <c r="F8" s="41"/>
      <c r="G8" s="41"/>
      <c r="H8" s="41"/>
      <c r="I8" s="23"/>
    </row>
    <row r="9" spans="3:16" ht="15" customHeight="1" thickBot="1">
      <c r="C9" s="36"/>
      <c r="D9" s="34" t="s">
        <v>26</v>
      </c>
      <c r="E9" s="22"/>
      <c r="F9" s="22"/>
      <c r="G9" s="22"/>
      <c r="H9" s="22"/>
      <c r="I9" s="23"/>
      <c r="K9" s="46" t="s">
        <v>29</v>
      </c>
      <c r="L9" s="46"/>
      <c r="M9" s="46"/>
      <c r="N9" s="46"/>
      <c r="O9" s="46"/>
      <c r="P9" s="46"/>
    </row>
    <row r="10" spans="3:16">
      <c r="C10" s="36"/>
      <c r="D10" s="28"/>
      <c r="E10" s="42" t="s">
        <v>23</v>
      </c>
      <c r="F10" s="40"/>
      <c r="G10" s="40"/>
      <c r="H10" s="40"/>
      <c r="I10" s="23"/>
    </row>
    <row r="11" spans="3:16">
      <c r="C11" s="36"/>
      <c r="D11" s="28"/>
      <c r="E11" s="28" t="s">
        <v>22</v>
      </c>
      <c r="F11" s="40"/>
      <c r="G11" s="40"/>
      <c r="H11" s="40"/>
      <c r="I11" s="23"/>
    </row>
    <row r="12" spans="3:16" ht="15.75" thickBot="1">
      <c r="C12" s="36"/>
      <c r="D12" s="35"/>
      <c r="E12" s="35" t="s">
        <v>27</v>
      </c>
      <c r="F12" s="40"/>
      <c r="G12" s="40"/>
      <c r="H12" s="40"/>
      <c r="I12" s="23"/>
    </row>
    <row r="13" spans="3:16">
      <c r="C13" s="21"/>
      <c r="D13" s="22"/>
      <c r="E13" s="22"/>
      <c r="F13" s="22"/>
      <c r="G13" s="22"/>
      <c r="H13" s="22"/>
      <c r="I13" s="23"/>
    </row>
    <row r="14" spans="3:16">
      <c r="C14" s="21" t="s">
        <v>0</v>
      </c>
      <c r="D14" s="22"/>
      <c r="E14" s="22"/>
      <c r="F14" s="22"/>
      <c r="G14" s="22"/>
      <c r="H14" s="22"/>
      <c r="I14" s="23"/>
    </row>
    <row r="15" spans="3:16" ht="15.75" thickBot="1">
      <c r="C15" s="36" t="s">
        <v>14</v>
      </c>
      <c r="D15" s="22"/>
      <c r="E15" s="22"/>
      <c r="F15" s="22"/>
      <c r="G15" s="22"/>
      <c r="H15" s="22"/>
      <c r="I15" s="23"/>
    </row>
    <row r="16" spans="3:16" ht="15.75" thickBot="1">
      <c r="C16" s="36"/>
      <c r="D16" s="29" t="s">
        <v>25</v>
      </c>
      <c r="E16" s="22"/>
      <c r="F16" s="22"/>
      <c r="G16" s="22"/>
      <c r="H16" s="22"/>
      <c r="I16" s="23"/>
    </row>
    <row r="17" spans="3:9">
      <c r="C17" s="36"/>
      <c r="D17" s="25"/>
      <c r="E17" s="43" t="s">
        <v>27</v>
      </c>
      <c r="F17" s="40"/>
      <c r="G17" s="40"/>
      <c r="H17" s="40"/>
      <c r="I17" s="23"/>
    </row>
    <row r="18" spans="3:9" ht="15.75" thickBot="1">
      <c r="C18" s="36"/>
      <c r="D18" s="25"/>
      <c r="E18" s="30" t="s">
        <v>23</v>
      </c>
      <c r="F18" s="40"/>
      <c r="G18" s="40"/>
      <c r="H18" s="40"/>
      <c r="I18" s="23"/>
    </row>
    <row r="19" spans="3:9" ht="15.75" thickBot="1">
      <c r="C19" s="36"/>
      <c r="D19" s="38" t="s">
        <v>28</v>
      </c>
      <c r="E19" s="22"/>
      <c r="F19" s="22"/>
      <c r="G19" s="22"/>
      <c r="H19" s="22"/>
      <c r="I19" s="23"/>
    </row>
    <row r="20" spans="3:9">
      <c r="C20" s="36"/>
      <c r="D20" s="26"/>
      <c r="E20" s="42" t="s">
        <v>24</v>
      </c>
      <c r="F20" s="40"/>
      <c r="G20" s="40"/>
      <c r="H20" s="40"/>
      <c r="I20" s="23"/>
    </row>
    <row r="21" spans="3:9" ht="15.75" thickBot="1">
      <c r="C21" s="37"/>
      <c r="D21" s="27"/>
      <c r="E21" s="35" t="s">
        <v>16</v>
      </c>
      <c r="F21" s="45"/>
      <c r="G21" s="45"/>
      <c r="H21" s="45"/>
      <c r="I21" s="24"/>
    </row>
  </sheetData>
  <mergeCells count="1">
    <mergeCell ref="K9:P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الجدول الأساسي</vt:lpstr>
      <vt:lpstr>محاولتي من خلال ال PIVOT TABLE</vt:lpstr>
      <vt:lpstr>Feuil2</vt:lpstr>
      <vt:lpstr>النتيجه النهائيه  التي احتاجها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Mohammed_Baz</dc:creator>
  <cp:lastModifiedBy>KOUDA</cp:lastModifiedBy>
  <dcterms:created xsi:type="dcterms:W3CDTF">2010-09-30T15:11:35Z</dcterms:created>
  <dcterms:modified xsi:type="dcterms:W3CDTF">2010-10-01T11:30:42Z</dcterms:modified>
</cp:coreProperties>
</file>