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75" windowWidth="15480" windowHeight="7935" firstSheet="2" activeTab="3"/>
  </bookViews>
  <sheets>
    <sheet name="الجدول الأساسي" sheetId="1" r:id="rId1"/>
    <sheet name="محاولتي من خلال ال PIVOT TABLE" sheetId="4" r:id="rId2"/>
    <sheet name="النتيجه النهائيه  التي احتاجها " sheetId="3" r:id="rId3"/>
    <sheet name="التكلفة" sheetId="5" r:id="rId4"/>
    <sheet name="سرد الحل" sheetId="8" r:id="rId5"/>
  </sheets>
  <definedNames>
    <definedName name="_xlnm._FilterDatabase" localSheetId="0" hidden="1">'الجدول الأساسي'!$B$5:$M$71</definedName>
  </definedNames>
  <calcPr calcId="124519"/>
  <pivotCaches>
    <pivotCache cacheId="12" r:id="rId6"/>
  </pivotCaches>
</workbook>
</file>

<file path=xl/sharedStrings.xml><?xml version="1.0" encoding="utf-8"?>
<sst xmlns="http://schemas.openxmlformats.org/spreadsheetml/2006/main" count="320" uniqueCount="97">
  <si>
    <t xml:space="preserve">المنتج </t>
  </si>
  <si>
    <t xml:space="preserve">رقم الطلب </t>
  </si>
  <si>
    <t>التاريخ</t>
  </si>
  <si>
    <t xml:space="preserve">اسم المنتج </t>
  </si>
  <si>
    <t>المنطقة</t>
  </si>
  <si>
    <t xml:space="preserve">الكمية </t>
  </si>
  <si>
    <t xml:space="preserve">الإيرادات </t>
  </si>
  <si>
    <t xml:space="preserve">مصاريف نقل </t>
  </si>
  <si>
    <t>مصاريف تأمين</t>
  </si>
  <si>
    <t>مصاريف جمارك</t>
  </si>
  <si>
    <t>مصروف إهلاك</t>
  </si>
  <si>
    <t>مصاريف تخزين</t>
  </si>
  <si>
    <t>مصاريف أخرى</t>
  </si>
  <si>
    <t xml:space="preserve">كمبيوتر محمول </t>
  </si>
  <si>
    <t xml:space="preserve">طابعة </t>
  </si>
  <si>
    <t>جدة</t>
  </si>
  <si>
    <t>الرياض</t>
  </si>
  <si>
    <t>القاهرة</t>
  </si>
  <si>
    <t>الكويت</t>
  </si>
  <si>
    <t>عمان</t>
  </si>
  <si>
    <t>تونس</t>
  </si>
  <si>
    <t>Sum of مصاريف أخرى</t>
  </si>
  <si>
    <t xml:space="preserve">Sum of الإيرادات </t>
  </si>
  <si>
    <t xml:space="preserve">Sum of مصاريف نقل </t>
  </si>
  <si>
    <t>Sum of مصاريف تأمين</t>
  </si>
  <si>
    <t xml:space="preserve">Sum of الكمية </t>
  </si>
  <si>
    <t xml:space="preserve">كمبيوتر </t>
  </si>
  <si>
    <t xml:space="preserve">الرياض </t>
  </si>
  <si>
    <t xml:space="preserve">الكويت </t>
  </si>
  <si>
    <t xml:space="preserve">تونس </t>
  </si>
  <si>
    <t xml:space="preserve">مصروف النقل </t>
  </si>
  <si>
    <t xml:space="preserve">مصروف الجمارك </t>
  </si>
  <si>
    <t xml:space="preserve">جدة </t>
  </si>
  <si>
    <t>مصروف الجمارك</t>
  </si>
  <si>
    <t xml:space="preserve">في الخلايا المحددة أريد وضع تكلفة الوحدة الواحدة  للمصروف  لكل منطقة </t>
  </si>
  <si>
    <t>تسميات الأعمدة</t>
  </si>
  <si>
    <t xml:space="preserve">الإجمالي Sum of الكمية </t>
  </si>
  <si>
    <t xml:space="preserve">الإجمالي Sum of الإيرادات </t>
  </si>
  <si>
    <t>الإجمالي Sum of مصاريف أخرى</t>
  </si>
  <si>
    <t xml:space="preserve">الإجمالي Sum of مصاريف نقل </t>
  </si>
  <si>
    <t>تسميات الصفوف</t>
  </si>
  <si>
    <t>الإجمالي الكلي</t>
  </si>
  <si>
    <t>مارس</t>
  </si>
  <si>
    <t>مايو</t>
  </si>
  <si>
    <t>أغسطس</t>
  </si>
  <si>
    <t>سبتمبر</t>
  </si>
  <si>
    <t>نوفمبر</t>
  </si>
  <si>
    <t>الإجمالي Sum of مصاريف تأمين</t>
  </si>
  <si>
    <t>Values</t>
  </si>
  <si>
    <t>مصاريف  جمارك</t>
  </si>
  <si>
    <t>طابعة  مصاريف  جمارك</t>
  </si>
  <si>
    <t>كمبيوتر محمول  مصاريف  جمارك</t>
  </si>
  <si>
    <t>الإجمالي مصاريف  جمارك</t>
  </si>
  <si>
    <t>مصاريف  أخرى</t>
  </si>
  <si>
    <t>مصاريف  تأمين</t>
  </si>
  <si>
    <t>مصاريف  تخزين</t>
  </si>
  <si>
    <t>مصروف  إهلاك</t>
  </si>
  <si>
    <t>طابعة  مصاريف  أخرى</t>
  </si>
  <si>
    <t>كمبيوتر محمول  مصاريف  أخرى</t>
  </si>
  <si>
    <t>الإجمالي مصاريف  أخرى</t>
  </si>
  <si>
    <t>مصاريف  نقل</t>
  </si>
  <si>
    <t>طابعة  مصاريف  نقل</t>
  </si>
  <si>
    <t>كمبيوتر محمول  مصاريف  نقل</t>
  </si>
  <si>
    <t>الإجمالي مصاريف  نقل</t>
  </si>
  <si>
    <t>طابعة  مصاريف  تأمين</t>
  </si>
  <si>
    <t>كمبيوتر محمول  مصاريف  تأمين</t>
  </si>
  <si>
    <t>الإجمالي مصاريف  تأمين</t>
  </si>
  <si>
    <t>طابعة  مصاريف  تخزين</t>
  </si>
  <si>
    <t>كمبيوتر محمول  مصاريف  تخزين</t>
  </si>
  <si>
    <t>الإجمالي مصاريف  تخزين</t>
  </si>
  <si>
    <t>طابعة  مصروف  إهلاك</t>
  </si>
  <si>
    <t>كمبيوتر محمول  مصروف  إهلاك</t>
  </si>
  <si>
    <t>الإجمالي مصروف  إهلاك</t>
  </si>
  <si>
    <t>حقل محسوب</t>
  </si>
  <si>
    <t>ترتيب الحل</t>
  </si>
  <si>
    <t>حقل</t>
  </si>
  <si>
    <t>صيغة</t>
  </si>
  <si>
    <t>عنصر محتسب</t>
  </si>
  <si>
    <t>عنصر</t>
  </si>
  <si>
    <t>جمارك</t>
  </si>
  <si>
    <t>='مصاريف جمارك' /'الكمية '</t>
  </si>
  <si>
    <t>نقل</t>
  </si>
  <si>
    <t>='مصاريف نقل ' /'الكمية '</t>
  </si>
  <si>
    <t>تأمين</t>
  </si>
  <si>
    <t>='مصاريف تأمين'/'الكمية '</t>
  </si>
  <si>
    <t>تخزين</t>
  </si>
  <si>
    <t>='مصاريف تخزين'/'الكمية '</t>
  </si>
  <si>
    <t>إهلاك</t>
  </si>
  <si>
    <t>='مصروف إهلاك'/'الكمية '</t>
  </si>
  <si>
    <t>أخرى</t>
  </si>
  <si>
    <t>='مصاريف أخرى'/'الكمية '</t>
  </si>
  <si>
    <t>ملاحظة:</t>
  </si>
  <si>
    <t>عند تحديث خلية بواسطة أكثر من صيغة واحدة،</t>
  </si>
  <si>
    <t>يتم تعيين القيمة بواسطة الصيغة ذات ترتيب الحل الأخير.</t>
  </si>
  <si>
    <t>لتغيير ترتيب الحل لعدة عناصر أو حقول محسوبة،</t>
  </si>
  <si>
    <t>من علامة التبويب "خيارات"، ضمن المجموعة "حسابات"، انقر فوق "حقول وعناصر ومجموعات"، ثم انقر فوق "ترتيب الحل".</t>
  </si>
  <si>
    <t>هنا سرد الحل الذي يوضح المعادلات المستخدمة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</si>
</sst>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7" x14ac:knownFonts="1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i/>
      <sz val="11"/>
      <color theme="1"/>
      <name val="Arial"/>
      <family val="2"/>
      <charset val="178"/>
      <scheme val="minor"/>
    </font>
    <font>
      <b/>
      <u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pivotButton="1" applyFont="1"/>
    <xf numFmtId="164" fontId="1" fillId="0" borderId="0" xfId="0" applyNumberFormat="1" applyFont="1"/>
    <xf numFmtId="0" fontId="1" fillId="0" borderId="0" xfId="0" applyNumberFormat="1" applyFont="1"/>
    <xf numFmtId="0" fontId="0" fillId="7" borderId="9" xfId="0" applyFill="1" applyBorder="1"/>
    <xf numFmtId="164" fontId="0" fillId="2" borderId="9" xfId="0" applyNumberFormat="1" applyFill="1" applyBorder="1"/>
    <xf numFmtId="0" fontId="0" fillId="3" borderId="9" xfId="0" applyFill="1" applyBorder="1"/>
    <xf numFmtId="0" fontId="0" fillId="4" borderId="9" xfId="0" applyFill="1" applyBorder="1"/>
    <xf numFmtId="4" fontId="0" fillId="5" borderId="9" xfId="0" applyNumberFormat="1" applyFill="1" applyBorder="1"/>
    <xf numFmtId="0" fontId="0" fillId="6" borderId="9" xfId="0" applyFill="1" applyBorder="1"/>
    <xf numFmtId="0" fontId="0" fillId="5" borderId="9" xfId="0" applyFill="1" applyBorder="1"/>
    <xf numFmtId="0" fontId="0" fillId="3" borderId="9" xfId="0" applyNumberFormat="1" applyFill="1" applyBorder="1"/>
    <xf numFmtId="0" fontId="3" fillId="7" borderId="9" xfId="0" applyFont="1" applyFill="1" applyBorder="1"/>
    <xf numFmtId="14" fontId="3" fillId="2" borderId="9" xfId="0" applyNumberFormat="1" applyFont="1" applyFill="1" applyBorder="1"/>
    <xf numFmtId="0" fontId="3" fillId="3" borderId="9" xfId="0" applyFont="1" applyFill="1" applyBorder="1"/>
    <xf numFmtId="0" fontId="3" fillId="4" borderId="9" xfId="0" applyFont="1" applyFill="1" applyBorder="1"/>
    <xf numFmtId="0" fontId="3" fillId="5" borderId="9" xfId="0" applyFont="1" applyFill="1" applyBorder="1"/>
    <xf numFmtId="0" fontId="3" fillId="6" borderId="9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0" fillId="9" borderId="4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 applyBorder="1"/>
    <xf numFmtId="0" fontId="0" fillId="9" borderId="10" xfId="0" applyFill="1" applyBorder="1"/>
    <xf numFmtId="0" fontId="0" fillId="9" borderId="7" xfId="0" applyFill="1" applyBorder="1"/>
    <xf numFmtId="0" fontId="0" fillId="10" borderId="3" xfId="0" applyFill="1" applyBorder="1"/>
    <xf numFmtId="0" fontId="0" fillId="10" borderId="0" xfId="0" applyFill="1" applyBorder="1"/>
    <xf numFmtId="0" fontId="0" fillId="10" borderId="7" xfId="0" applyFill="1" applyBorder="1"/>
    <xf numFmtId="0" fontId="0" fillId="3" borderId="3" xfId="0" applyFill="1" applyBorder="1"/>
    <xf numFmtId="0" fontId="0" fillId="3" borderId="7" xfId="0" applyFill="1" applyBorder="1"/>
    <xf numFmtId="0" fontId="0" fillId="8" borderId="4" xfId="0" applyFill="1" applyBorder="1"/>
    <xf numFmtId="0" fontId="0" fillId="8" borderId="6" xfId="0" applyFill="1" applyBorder="1"/>
    <xf numFmtId="0" fontId="0" fillId="3" borderId="10" xfId="0" applyFill="1" applyBorder="1"/>
    <xf numFmtId="0" fontId="0" fillId="10" borderId="2" xfId="0" applyFill="1" applyBorder="1"/>
    <xf numFmtId="0" fontId="0" fillId="0" borderId="9" xfId="0" applyBorder="1"/>
    <xf numFmtId="0" fontId="0" fillId="11" borderId="9" xfId="0" applyFill="1" applyBorder="1"/>
    <xf numFmtId="0" fontId="0" fillId="3" borderId="2" xfId="0" applyFill="1" applyBorder="1"/>
    <xf numFmtId="0" fontId="0" fillId="9" borderId="2" xfId="0" applyFill="1" applyBorder="1"/>
    <xf numFmtId="14" fontId="2" fillId="0" borderId="0" xfId="0" applyNumberFormat="1" applyFont="1" applyBorder="1"/>
    <xf numFmtId="0" fontId="0" fillId="0" borderId="11" xfId="0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12" xfId="0" applyFont="1" applyBorder="1"/>
    <xf numFmtId="0" fontId="6" fillId="0" borderId="0" xfId="0" applyFont="1"/>
  </cellXfs>
  <cellStyles count="1">
    <cellStyle name="Normal" xfId="0" builtinId="0"/>
  </cellStyles>
  <dxfs count="8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7</xdr:row>
      <xdr:rowOff>114301</xdr:rowOff>
    </xdr:from>
    <xdr:to>
      <xdr:col>9</xdr:col>
      <xdr:colOff>571501</xdr:colOff>
      <xdr:row>8</xdr:row>
      <xdr:rowOff>123826</xdr:rowOff>
    </xdr:to>
    <xdr:cxnSp macro="">
      <xdr:nvCxnSpPr>
        <xdr:cNvPr id="3" name="Straight Arrow Connector 2"/>
        <xdr:cNvCxnSpPr/>
      </xdr:nvCxnSpPr>
      <xdr:spPr>
        <a:xfrm rot="10800000" flipH="1">
          <a:off x="11229403499" y="1419226"/>
          <a:ext cx="111442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8</xdr:row>
      <xdr:rowOff>190499</xdr:rowOff>
    </xdr:from>
    <xdr:to>
      <xdr:col>9</xdr:col>
      <xdr:colOff>552450</xdr:colOff>
      <xdr:row>10</xdr:row>
      <xdr:rowOff>28574</xdr:rowOff>
    </xdr:to>
    <xdr:cxnSp macro="">
      <xdr:nvCxnSpPr>
        <xdr:cNvPr id="5" name="Straight Arrow Connector 4"/>
        <xdr:cNvCxnSpPr/>
      </xdr:nvCxnSpPr>
      <xdr:spPr>
        <a:xfrm rot="10800000" flipH="1" flipV="1">
          <a:off x="11229422550" y="1685924"/>
          <a:ext cx="108585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219076</xdr:colOff>
      <xdr:row>8</xdr:row>
      <xdr:rowOff>190499</xdr:rowOff>
    </xdr:from>
    <xdr:to>
      <xdr:col>9</xdr:col>
      <xdr:colOff>676276</xdr:colOff>
      <xdr:row>17</xdr:row>
      <xdr:rowOff>9524</xdr:rowOff>
    </xdr:to>
    <xdr:cxnSp macro="">
      <xdr:nvCxnSpPr>
        <xdr:cNvPr id="7" name="Straight Arrow Connector 6"/>
        <xdr:cNvCxnSpPr/>
      </xdr:nvCxnSpPr>
      <xdr:spPr>
        <a:xfrm rot="5400000" flipH="1">
          <a:off x="11229127274" y="1857374"/>
          <a:ext cx="1485900" cy="1143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hammed_Baz" refreshedDate="40451.799534375001" createdVersion="3" refreshedVersion="3" minRefreshableVersion="3" recordCount="66">
  <cacheSource type="worksheet">
    <worksheetSource ref="B5:M71" sheet="الجدول الأساسي"/>
  </cacheSource>
  <cacheFields count="18">
    <cacheField name="اسم المنتج " numFmtId="0">
      <sharedItems count="2">
        <s v="كمبيوتر محمول "/>
        <s v="طابعة "/>
      </sharedItems>
    </cacheField>
    <cacheField name="التاريخ" numFmtId="164">
      <sharedItems containsSemiMixedTypes="0" containsNonDate="0" containsDate="1" containsString="0" minDate="2010-03-05T00:00:00" maxDate="2010-11-06T00:00:00" count="8">
        <d v="2010-03-05T00:00:00"/>
        <d v="2010-08-06T00:00:00"/>
        <d v="2010-09-05T00:00:00"/>
        <d v="2010-05-22T00:00:00"/>
        <d v="2010-05-15T00:00:00"/>
        <d v="2010-11-05T00:00:00"/>
        <d v="2010-05-19T00:00:00"/>
        <d v="2010-05-31T00:00:00"/>
      </sharedItems>
      <fieldGroup base="1">
        <rangePr groupBy="months" startDate="2010-03-05T00:00:00" endDate="2010-11-06T00:00:00"/>
        <groupItems count="14">
          <s v="&lt;5/3/2010"/>
          <s v="يناير"/>
          <s v="فبراير"/>
          <s v="مارس"/>
          <s v="أبريل"/>
          <s v="مايو"/>
          <s v="يونيو"/>
          <s v="يوليو"/>
          <s v="أغسطس"/>
          <s v="سبتمبر"/>
          <s v="أكتوبر"/>
          <s v="نوفمبر"/>
          <s v="ديسمبر"/>
          <s v="&gt;6/11/2010"/>
        </groupItems>
      </fieldGroup>
    </cacheField>
    <cacheField name="رقم الطلب " numFmtId="0">
      <sharedItems containsSemiMixedTypes="0" containsString="0" containsNumber="1" containsInteger="1" minValue="1223" maxValue="6701" count="11">
        <n v="1223"/>
        <n v="1554"/>
        <n v="6137"/>
        <n v="6153"/>
        <n v="6169"/>
        <n v="6222"/>
        <n v="6545"/>
        <n v="6546"/>
        <n v="6699"/>
        <n v="6700"/>
        <n v="6701"/>
      </sharedItems>
    </cacheField>
    <cacheField name="المنطقة" numFmtId="0">
      <sharedItems count="6">
        <s v="جدة"/>
        <s v="الرياض"/>
        <s v="القاهرة"/>
        <s v="تونس"/>
        <s v="الكويت"/>
        <s v="عمان"/>
      </sharedItems>
    </cacheField>
    <cacheField name="الكمية " numFmtId="0">
      <sharedItems containsSemiMixedTypes="0" containsString="0" containsNumber="1" minValue="0" maxValue="1889.6999999999998"/>
    </cacheField>
    <cacheField name="الإيرادات " numFmtId="0">
      <sharedItems containsSemiMixedTypes="0" containsString="0" containsNumber="1" minValue="0" maxValue="1791587.8409999998"/>
    </cacheField>
    <cacheField name="مصاريف أخرى" numFmtId="0">
      <sharedItems containsSemiMixedTypes="0" containsString="0" containsNumber="1" containsInteger="1" minValue="0" maxValue="0" count="1">
        <n v="0"/>
      </sharedItems>
    </cacheField>
    <cacheField name="مصاريف نقل " numFmtId="0">
      <sharedItems containsSemiMixedTypes="0" containsString="0" containsNumber="1" minValue="-4240.1819999999998" maxValue="84091.8"/>
    </cacheField>
    <cacheField name="مصاريف تأمين" numFmtId="0">
      <sharedItems containsSemiMixedTypes="0" containsString="0" containsNumber="1" containsInteger="1" minValue="0" maxValue="0"/>
    </cacheField>
    <cacheField name="مصاريف جمارك" numFmtId="0">
      <sharedItems containsSemiMixedTypes="0" containsString="0" containsNumber="1" minValue="0" maxValue="10680.336000000001"/>
    </cacheField>
    <cacheField name="مصاريف تخزين" numFmtId="0">
      <sharedItems containsSemiMixedTypes="0" containsString="0" containsNumber="1" minValue="-1632.2849999999999" maxValue="13433.804999999998"/>
    </cacheField>
    <cacheField name="مصروف إهلاك" numFmtId="0">
      <sharedItems containsSemiMixedTypes="0" containsString="0" containsNumber="1" minValue="0" maxValue="813.23400000000004"/>
    </cacheField>
    <cacheField name="جمارك" numFmtId="0" formula="'مصاريف جمارك' /'الكمية '" databaseField="0"/>
    <cacheField name="نقل" numFmtId="0" formula="'مصاريف نقل ' /'الكمية '" databaseField="0"/>
    <cacheField name="تأمين" numFmtId="0" formula="'مصاريف تأمين'/'الكمية '" databaseField="0"/>
    <cacheField name="تخزين" numFmtId="0" formula="'مصاريف تخزين'/'الكمية '" databaseField="0"/>
    <cacheField name="إهلاك" numFmtId="0" formula="'مصروف إهلاك'/'الكمية '" databaseField="0"/>
    <cacheField name="أخرى" numFmtId="0" formula="'مصاريف أخرى'/'الكمية '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x v="0"/>
    <x v="0"/>
    <x v="0"/>
    <n v="616.79999999999995"/>
    <n v="159825.17099999997"/>
    <x v="0"/>
    <n v="20359.896000000001"/>
    <n v="0"/>
    <n v="0"/>
    <n v="0"/>
    <n v="0"/>
  </r>
  <r>
    <x v="0"/>
    <x v="0"/>
    <x v="0"/>
    <x v="0"/>
    <n v="0"/>
    <n v="0"/>
    <x v="0"/>
    <n v="2467.8629999999998"/>
    <n v="0"/>
    <n v="1194.7650000000001"/>
    <n v="7891.7729999999992"/>
    <n v="0"/>
  </r>
  <r>
    <x v="0"/>
    <x v="0"/>
    <x v="0"/>
    <x v="0"/>
    <n v="0"/>
    <n v="0"/>
    <x v="0"/>
    <n v="0"/>
    <n v="0"/>
    <n v="0"/>
    <n v="0"/>
    <n v="0"/>
  </r>
  <r>
    <x v="0"/>
    <x v="1"/>
    <x v="1"/>
    <x v="1"/>
    <n v="1102.2"/>
    <n v="319542.522"/>
    <x v="0"/>
    <n v="49053.546000000002"/>
    <n v="0"/>
    <n v="6230.1930000000002"/>
    <n v="3240.8399999999997"/>
    <n v="0"/>
  </r>
  <r>
    <x v="0"/>
    <x v="1"/>
    <x v="1"/>
    <x v="1"/>
    <n v="0"/>
    <n v="0"/>
    <x v="0"/>
    <n v="0"/>
    <n v="0"/>
    <n v="0"/>
    <n v="0"/>
    <n v="56.570999999999998"/>
  </r>
  <r>
    <x v="0"/>
    <x v="1"/>
    <x v="1"/>
    <x v="1"/>
    <n v="0"/>
    <n v="0"/>
    <x v="0"/>
    <n v="0"/>
    <n v="0"/>
    <n v="0"/>
    <n v="2.0009999999999999"/>
    <n v="0"/>
  </r>
  <r>
    <x v="0"/>
    <x v="1"/>
    <x v="1"/>
    <x v="1"/>
    <n v="0"/>
    <n v="0"/>
    <x v="0"/>
    <n v="0"/>
    <n v="0"/>
    <n v="0"/>
    <n v="0"/>
    <n v="0"/>
  </r>
  <r>
    <x v="0"/>
    <x v="1"/>
    <x v="2"/>
    <x v="1"/>
    <n v="944.69999999999993"/>
    <n v="258398.54099999997"/>
    <x v="0"/>
    <n v="42045.905999999995"/>
    <n v="0"/>
    <n v="5340.1680000000006"/>
    <n v="2777.8649999999998"/>
    <n v="0"/>
  </r>
  <r>
    <x v="0"/>
    <x v="1"/>
    <x v="2"/>
    <x v="1"/>
    <n v="0"/>
    <n v="0"/>
    <x v="0"/>
    <n v="0"/>
    <n v="0"/>
    <n v="0"/>
    <n v="0"/>
    <n v="48.491999999999997"/>
  </r>
  <r>
    <x v="0"/>
    <x v="1"/>
    <x v="2"/>
    <x v="1"/>
    <n v="0"/>
    <n v="0"/>
    <x v="0"/>
    <n v="0"/>
    <n v="0"/>
    <n v="0"/>
    <n v="2.0009999999999999"/>
    <n v="0"/>
  </r>
  <r>
    <x v="0"/>
    <x v="1"/>
    <x v="2"/>
    <x v="1"/>
    <n v="0"/>
    <n v="0"/>
    <x v="0"/>
    <n v="0"/>
    <n v="0"/>
    <n v="0"/>
    <n v="0"/>
    <n v="0"/>
  </r>
  <r>
    <x v="0"/>
    <x v="2"/>
    <x v="3"/>
    <x v="2"/>
    <n v="1889.6999999999998"/>
    <n v="493291.47599999997"/>
    <x v="0"/>
    <n v="0"/>
    <n v="0"/>
    <n v="0"/>
    <n v="0"/>
    <n v="0"/>
  </r>
  <r>
    <x v="0"/>
    <x v="2"/>
    <x v="3"/>
    <x v="2"/>
    <n v="0"/>
    <n v="42631.98"/>
    <x v="0"/>
    <n v="0"/>
    <n v="0"/>
    <n v="0"/>
    <n v="0"/>
    <n v="0"/>
  </r>
  <r>
    <x v="0"/>
    <x v="2"/>
    <x v="3"/>
    <x v="2"/>
    <n v="0"/>
    <n v="0"/>
    <x v="0"/>
    <n v="84091.8"/>
    <n v="0"/>
    <n v="10680.336000000001"/>
    <n v="5555.7269999999999"/>
    <n v="0"/>
  </r>
  <r>
    <x v="0"/>
    <x v="2"/>
    <x v="3"/>
    <x v="2"/>
    <n v="0"/>
    <n v="0"/>
    <x v="0"/>
    <n v="0"/>
    <n v="0"/>
    <n v="0"/>
    <n v="0"/>
    <n v="96.987000000000009"/>
  </r>
  <r>
    <x v="0"/>
    <x v="2"/>
    <x v="3"/>
    <x v="2"/>
    <n v="0"/>
    <n v="0"/>
    <x v="0"/>
    <n v="0"/>
    <n v="0"/>
    <n v="0"/>
    <n v="0"/>
    <n v="0"/>
  </r>
  <r>
    <x v="0"/>
    <x v="2"/>
    <x v="3"/>
    <x v="2"/>
    <n v="0"/>
    <n v="0"/>
    <x v="0"/>
    <n v="0"/>
    <n v="0"/>
    <n v="0"/>
    <n v="0"/>
    <n v="0"/>
  </r>
  <r>
    <x v="0"/>
    <x v="3"/>
    <x v="4"/>
    <x v="3"/>
    <n v="631.5"/>
    <n v="1791587.8409999998"/>
    <x v="0"/>
    <n v="66331.706999999995"/>
    <n v="0"/>
    <n v="0"/>
    <n v="0"/>
    <n v="0"/>
  </r>
  <r>
    <x v="1"/>
    <x v="4"/>
    <x v="5"/>
    <x v="4"/>
    <n v="157.44210000000001"/>
    <n v="37943.546999999999"/>
    <x v="0"/>
    <n v="3857.3310000000001"/>
    <n v="0"/>
    <n v="412.41"/>
    <n v="2176.8329999999996"/>
    <n v="0"/>
  </r>
  <r>
    <x v="1"/>
    <x v="4"/>
    <x v="5"/>
    <x v="4"/>
    <n v="0"/>
    <n v="0"/>
    <x v="0"/>
    <n v="0"/>
    <n v="0"/>
    <n v="0"/>
    <n v="0"/>
    <n v="0"/>
  </r>
  <r>
    <x v="1"/>
    <x v="4"/>
    <x v="5"/>
    <x v="4"/>
    <n v="125.9538"/>
    <n v="30354.866999999998"/>
    <x v="0"/>
    <n v="3085.8689999999997"/>
    <n v="0"/>
    <n v="329.928"/>
    <n v="1741.4699999999998"/>
    <n v="0"/>
  </r>
  <r>
    <x v="1"/>
    <x v="4"/>
    <x v="5"/>
    <x v="4"/>
    <n v="0"/>
    <n v="0"/>
    <x v="0"/>
    <n v="0"/>
    <n v="0"/>
    <n v="0"/>
    <n v="0"/>
    <n v="0"/>
  </r>
  <r>
    <x v="1"/>
    <x v="5"/>
    <x v="6"/>
    <x v="4"/>
    <n v="628.17569999999989"/>
    <n v="152018.51999999999"/>
    <x v="0"/>
    <n v="18845.271000000001"/>
    <n v="0"/>
    <n v="0"/>
    <n v="0"/>
    <n v="0"/>
  </r>
  <r>
    <x v="1"/>
    <x v="5"/>
    <x v="6"/>
    <x v="4"/>
    <n v="0"/>
    <n v="0"/>
    <x v="0"/>
    <n v="-2826.7889999999998"/>
    <n v="0"/>
    <n v="0"/>
    <n v="8685.3119999999999"/>
    <n v="0"/>
  </r>
  <r>
    <x v="1"/>
    <x v="5"/>
    <x v="6"/>
    <x v="4"/>
    <n v="0"/>
    <n v="0"/>
    <x v="0"/>
    <n v="0"/>
    <n v="0"/>
    <n v="0"/>
    <n v="0"/>
    <n v="542.15700000000004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0"/>
    <n v="0"/>
    <x v="0"/>
    <n v="0"/>
    <n v="0"/>
    <n v="0"/>
    <n v="0"/>
    <n v="0"/>
  </r>
  <r>
    <x v="1"/>
    <x v="4"/>
    <x v="6"/>
    <x v="4"/>
    <n v="942.26340000000005"/>
    <n v="225672.084"/>
    <x v="0"/>
    <n v="28267.901999999998"/>
    <n v="0"/>
    <n v="0"/>
    <n v="0"/>
    <n v="0"/>
  </r>
  <r>
    <x v="1"/>
    <x v="4"/>
    <x v="6"/>
    <x v="4"/>
    <n v="0"/>
    <n v="0"/>
    <x v="0"/>
    <n v="-4240.1819999999998"/>
    <n v="0"/>
    <n v="0"/>
    <n v="13027.967999999999"/>
    <n v="0"/>
  </r>
  <r>
    <x v="1"/>
    <x v="4"/>
    <x v="6"/>
    <x v="4"/>
    <n v="0"/>
    <n v="0"/>
    <x v="0"/>
    <n v="0"/>
    <n v="0"/>
    <n v="0"/>
    <n v="0"/>
    <n v="813.23400000000004"/>
  </r>
  <r>
    <x v="1"/>
    <x v="4"/>
    <x v="6"/>
    <x v="4"/>
    <n v="0"/>
    <n v="0"/>
    <x v="0"/>
    <n v="0"/>
    <n v="0"/>
    <n v="0"/>
    <n v="0"/>
    <n v="0"/>
  </r>
  <r>
    <x v="1"/>
    <x v="4"/>
    <x v="6"/>
    <x v="4"/>
    <n v="0"/>
    <n v="0"/>
    <x v="0"/>
    <n v="0"/>
    <n v="0"/>
    <n v="0"/>
    <n v="0"/>
    <n v="0"/>
  </r>
  <r>
    <x v="1"/>
    <x v="5"/>
    <x v="6"/>
    <x v="4"/>
    <n v="471.13170000000002"/>
    <n v="112836.042"/>
    <x v="0"/>
    <n v="14133.950999999999"/>
    <n v="0"/>
    <n v="0"/>
    <n v="0"/>
    <n v="0"/>
  </r>
  <r>
    <x v="1"/>
    <x v="5"/>
    <x v="6"/>
    <x v="4"/>
    <n v="0"/>
    <n v="0"/>
    <x v="0"/>
    <n v="-2120.0939999999996"/>
    <n v="0"/>
    <n v="0"/>
    <n v="6513.9809999999998"/>
    <n v="0"/>
  </r>
  <r>
    <x v="1"/>
    <x v="5"/>
    <x v="6"/>
    <x v="4"/>
    <n v="0"/>
    <n v="0"/>
    <x v="0"/>
    <n v="0"/>
    <n v="0"/>
    <n v="0"/>
    <n v="0"/>
    <n v="406.61700000000002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188.4528"/>
    <n v="45134.445"/>
    <x v="0"/>
    <n v="5653.5839999999998"/>
    <n v="0"/>
    <n v="0"/>
    <n v="0"/>
    <n v="0"/>
  </r>
  <r>
    <x v="1"/>
    <x v="5"/>
    <x v="6"/>
    <x v="4"/>
    <n v="0"/>
    <n v="0"/>
    <x v="0"/>
    <n v="-848.03699999999992"/>
    <n v="0"/>
    <n v="0"/>
    <n v="2605.596"/>
    <n v="0"/>
  </r>
  <r>
    <x v="1"/>
    <x v="5"/>
    <x v="6"/>
    <x v="4"/>
    <n v="0"/>
    <n v="0"/>
    <x v="0"/>
    <n v="0"/>
    <n v="0"/>
    <n v="0"/>
    <n v="0"/>
    <n v="162.648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0"/>
    <n v="0"/>
    <x v="0"/>
    <n v="0"/>
    <n v="0"/>
    <n v="0"/>
    <n v="0"/>
    <n v="0"/>
  </r>
  <r>
    <x v="1"/>
    <x v="4"/>
    <x v="7"/>
    <x v="4"/>
    <n v="629.76900000000001"/>
    <n v="150829.677"/>
    <x v="0"/>
    <n v="15429.338999999998"/>
    <n v="0"/>
    <n v="1649.6339999999998"/>
    <n v="8707.3469999999998"/>
    <n v="0"/>
  </r>
  <r>
    <x v="1"/>
    <x v="4"/>
    <x v="7"/>
    <x v="4"/>
    <n v="0"/>
    <n v="0"/>
    <x v="0"/>
    <n v="0"/>
    <n v="0"/>
    <n v="0"/>
    <n v="0"/>
    <n v="0"/>
  </r>
  <r>
    <x v="1"/>
    <x v="4"/>
    <x v="7"/>
    <x v="4"/>
    <n v="787.21109999999987"/>
    <n v="189717.87600000002"/>
    <x v="0"/>
    <n v="19286.669999999998"/>
    <n v="0"/>
    <n v="2062.0410000000002"/>
    <n v="10884.179999999998"/>
    <n v="0"/>
  </r>
  <r>
    <x v="1"/>
    <x v="4"/>
    <x v="7"/>
    <x v="4"/>
    <n v="0"/>
    <n v="0"/>
    <x v="0"/>
    <n v="0"/>
    <n v="0"/>
    <n v="0"/>
    <n v="0"/>
    <n v="0"/>
  </r>
  <r>
    <x v="1"/>
    <x v="6"/>
    <x v="8"/>
    <x v="0"/>
    <n v="0"/>
    <n v="0"/>
    <x v="0"/>
    <n v="32649.011999999995"/>
    <n v="0"/>
    <n v="2710.8719999999998"/>
    <n v="13433.804999999998"/>
    <n v="0"/>
  </r>
  <r>
    <x v="1"/>
    <x v="6"/>
    <x v="8"/>
    <x v="0"/>
    <n v="0"/>
    <n v="0"/>
    <x v="0"/>
    <n v="0"/>
    <n v="0"/>
    <n v="0"/>
    <n v="0"/>
    <n v="0"/>
  </r>
  <r>
    <x v="1"/>
    <x v="6"/>
    <x v="8"/>
    <x v="0"/>
    <n v="0"/>
    <n v="0"/>
    <x v="0"/>
    <n v="32649.014999999999"/>
    <n v="0"/>
    <n v="2710.8719999999998"/>
    <n v="13433.804999999998"/>
    <n v="0"/>
  </r>
  <r>
    <x v="1"/>
    <x v="6"/>
    <x v="8"/>
    <x v="0"/>
    <n v="0"/>
    <n v="0"/>
    <x v="0"/>
    <n v="0"/>
    <n v="0"/>
    <n v="0"/>
    <n v="0"/>
    <n v="0"/>
  </r>
  <r>
    <x v="1"/>
    <x v="6"/>
    <x v="8"/>
    <x v="0"/>
    <n v="307.60320000000002"/>
    <n v="80232.143999999986"/>
    <x v="0"/>
    <n v="10150.904999999999"/>
    <n v="0"/>
    <n v="0"/>
    <n v="0"/>
    <n v="0"/>
  </r>
  <r>
    <x v="1"/>
    <x v="6"/>
    <x v="8"/>
    <x v="0"/>
    <n v="0"/>
    <n v="0"/>
    <x v="0"/>
    <n v="732.096"/>
    <n v="0"/>
    <n v="903.62399999999991"/>
    <n v="4477.9350000000004"/>
    <n v="0"/>
  </r>
  <r>
    <x v="1"/>
    <x v="6"/>
    <x v="8"/>
    <x v="0"/>
    <n v="0"/>
    <n v="0"/>
    <x v="0"/>
    <n v="0"/>
    <n v="0"/>
    <n v="0"/>
    <n v="0"/>
    <n v="0"/>
  </r>
  <r>
    <x v="1"/>
    <x v="7"/>
    <x v="8"/>
    <x v="5"/>
    <n v="604.55009999999993"/>
    <n v="153053.94899999999"/>
    <x v="0"/>
    <n v="19345.601999999999"/>
    <n v="0"/>
    <n v="0"/>
    <n v="0"/>
    <n v="0"/>
  </r>
  <r>
    <x v="1"/>
    <x v="7"/>
    <x v="8"/>
    <x v="5"/>
    <n v="0"/>
    <n v="0"/>
    <x v="0"/>
    <n v="-4231.848"/>
    <n v="0"/>
    <n v="558.42600000000004"/>
    <n v="9106.7909999999993"/>
    <n v="0"/>
  </r>
  <r>
    <x v="1"/>
    <x v="7"/>
    <x v="8"/>
    <x v="5"/>
    <n v="0"/>
    <n v="0"/>
    <x v="0"/>
    <n v="-3.0000000000000001E-3"/>
    <n v="0"/>
    <n v="0"/>
    <n v="-1632.2849999999999"/>
    <n v="0"/>
  </r>
  <r>
    <x v="1"/>
    <x v="6"/>
    <x v="9"/>
    <x v="5"/>
    <n v="297.66449999999998"/>
    <n v="73436.80799999999"/>
    <x v="0"/>
    <n v="10269.425999999999"/>
    <n v="0"/>
    <n v="375.17999999999995"/>
    <n v="4946.067"/>
    <n v="0"/>
  </r>
  <r>
    <x v="1"/>
    <x v="6"/>
    <x v="9"/>
    <x v="5"/>
    <n v="0"/>
    <n v="0"/>
    <x v="0"/>
    <n v="0"/>
    <n v="0"/>
    <n v="0"/>
    <n v="0"/>
    <n v="0"/>
  </r>
  <r>
    <x v="1"/>
    <x v="6"/>
    <x v="9"/>
    <x v="5"/>
    <n v="446.49690000000004"/>
    <n v="111445.62599999999"/>
    <x v="0"/>
    <n v="15404.142"/>
    <n v="0"/>
    <n v="562.77300000000002"/>
    <n v="7419.1049999999996"/>
    <n v="0"/>
  </r>
  <r>
    <x v="1"/>
    <x v="6"/>
    <x v="9"/>
    <x v="5"/>
    <n v="0"/>
    <n v="0"/>
    <x v="0"/>
    <n v="0"/>
    <n v="0"/>
    <n v="0"/>
    <n v="0"/>
    <n v="0"/>
  </r>
  <r>
    <x v="1"/>
    <x v="4"/>
    <x v="10"/>
    <x v="5"/>
    <n v="151.4811"/>
    <n v="37446.128999999994"/>
    <x v="0"/>
    <n v="4847.3939999999993"/>
    <n v="0"/>
    <n v="0"/>
    <n v="0"/>
    <n v="0"/>
  </r>
  <r>
    <x v="1"/>
    <x v="4"/>
    <x v="10"/>
    <x v="5"/>
    <n v="0"/>
    <n v="0"/>
    <x v="0"/>
    <n v="189.35399999999998"/>
    <n v="0"/>
    <n v="133.01399999999998"/>
    <n v="2176.7819999999997"/>
    <n v="0"/>
  </r>
  <r>
    <x v="1"/>
    <x v="4"/>
    <x v="10"/>
    <x v="5"/>
    <n v="0"/>
    <n v="0"/>
    <x v="0"/>
    <n v="0"/>
    <n v="0"/>
    <n v="0"/>
    <n v="0"/>
    <n v="0"/>
  </r>
  <r>
    <x v="1"/>
    <x v="4"/>
    <x v="10"/>
    <x v="5"/>
    <n v="0"/>
    <n v="0"/>
    <x v="0"/>
    <n v="0"/>
    <n v="0"/>
    <n v="0"/>
    <n v="0"/>
    <n v="0"/>
  </r>
  <r>
    <x v="1"/>
    <x v="4"/>
    <x v="10"/>
    <x v="5"/>
    <n v="151.48139999999998"/>
    <n v="37446.201000000001"/>
    <x v="0"/>
    <n v="4847.4059999999999"/>
    <n v="0"/>
    <n v="0"/>
    <n v="0"/>
    <n v="0"/>
  </r>
  <r>
    <x v="1"/>
    <x v="4"/>
    <x v="10"/>
    <x v="5"/>
    <n v="0"/>
    <n v="0"/>
    <x v="0"/>
    <n v="189.35099999999997"/>
    <n v="0"/>
    <n v="133.01399999999998"/>
    <n v="2176.7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2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compact="0" outline="1" outlineData="1" compactData="0" multipleFieldFilters="0">
  <location ref="A3:AF15" firstHeaderRow="1" firstDataRow="3" firstDataCol="2"/>
  <pivotFields count="18">
    <pivotField axis="axisRow" compact="0" showAll="0">
      <items count="3">
        <item x="1"/>
        <item x="0"/>
        <item t="default"/>
      </items>
    </pivotField>
    <pivotField axis="axisCol" compact="0" numFmtId="164" outline="0" showAll="0" insertBlankRow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outline="0" showAll="0" insertBlankRow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showAll="0">
      <items count="7">
        <item x="1"/>
        <item sd="0" x="2"/>
        <item x="4"/>
        <item x="3"/>
        <item x="0"/>
        <item sd="0" x="5"/>
        <item t="default"/>
      </items>
    </pivotField>
    <pivotField dataField="1" compact="0" showAll="0"/>
    <pivotField dataField="1" compact="0" showAll="0"/>
    <pivotField dataField="1" compact="0" showAll="0">
      <items count="2">
        <item x="0"/>
        <item t="default"/>
      </items>
    </pivotField>
    <pivotField dataField="1" compact="0" showAll="0"/>
    <pivotField dataField="1" compact="0" showAll="0"/>
    <pivotField compact="0" showAll="0"/>
    <pivotField compact="0" showAll="0"/>
    <pivotField compact="0" showAl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</pivotFields>
  <rowFields count="2">
    <field x="0"/>
    <field x="3"/>
  </rowFields>
  <rowItems count="10">
    <i>
      <x/>
    </i>
    <i r="1">
      <x v="2"/>
    </i>
    <i r="1">
      <x v="4"/>
    </i>
    <i r="1">
      <x v="5"/>
    </i>
    <i>
      <x v="1"/>
    </i>
    <i r="1">
      <x/>
    </i>
    <i r="1">
      <x v="1"/>
    </i>
    <i r="1">
      <x v="3"/>
    </i>
    <i r="1">
      <x v="4"/>
    </i>
    <i t="grand">
      <x/>
    </i>
  </rowItems>
  <colFields count="2">
    <field x="1"/>
    <field x="-2"/>
  </colFields>
  <colItems count="30">
    <i>
      <x v="3"/>
      <x/>
    </i>
    <i r="1" i="1">
      <x v="1"/>
    </i>
    <i r="1" i="2">
      <x v="2"/>
    </i>
    <i r="1" i="3">
      <x v="3"/>
    </i>
    <i r="1" i="4">
      <x v="4"/>
    </i>
    <i>
      <x v="5"/>
      <x/>
    </i>
    <i r="1" i="1">
      <x v="1"/>
    </i>
    <i r="1" i="2">
      <x v="2"/>
    </i>
    <i r="1" i="3">
      <x v="3"/>
    </i>
    <i r="1" i="4">
      <x v="4"/>
    </i>
    <i>
      <x v="8"/>
      <x/>
    </i>
    <i r="1" i="1">
      <x v="1"/>
    </i>
    <i r="1" i="2">
      <x v="2"/>
    </i>
    <i r="1" i="3">
      <x v="3"/>
    </i>
    <i r="1" i="4">
      <x v="4"/>
    </i>
    <i>
      <x v="9"/>
      <x/>
    </i>
    <i r="1" i="1">
      <x v="1"/>
    </i>
    <i r="1" i="2">
      <x v="2"/>
    </i>
    <i r="1" i="3">
      <x v="3"/>
    </i>
    <i r="1" i="4">
      <x v="4"/>
    </i>
    <i>
      <x v="1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Sum of الكمية " fld="4" baseField="0" baseItem="0"/>
    <dataField name="Sum of الإيرادات " fld="5" baseField="0" baseItem="0"/>
    <dataField name="Sum of مصاريف أخرى" fld="6" baseField="0" baseItem="0"/>
    <dataField name="Sum of مصاريف نقل " fld="7" baseField="0" baseItem="0"/>
    <dataField name="Sum of مصاريف تأمين" fld="8" baseField="0" baseItem="0"/>
  </dataFields>
  <formats count="1">
    <format dxfId="7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12" dataOnRows="1" dataPosition="1" applyNumberFormats="0" applyBorderFormats="0" applyFontFormats="0" applyPatternFormats="0" applyAlignmentFormats="0" applyWidthHeightFormats="1" dataCaption="Values" showError="1" updatedVersion="4" minRefreshableVersion="3" showCalcMbrs="0" useAutoFormatting="1" itemPrintTitles="1" createdVersion="3" indent="0" compact="0" outline="1" outlineData="1" compactData="0" multipleFieldFilters="0">
  <location ref="B4:J79" firstHeaderRow="1" firstDataRow="2" firstDataCol="3"/>
  <pivotFields count="18">
    <pivotField axis="axisRow" compact="0" showAll="0">
      <items count="3">
        <item x="1"/>
        <item x="0"/>
        <item t="default"/>
      </items>
    </pivotField>
    <pivotField axis="axisCol" compact="0" numFmtId="164" outline="0" showAll="0" insertBlankRow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outline="0" showAll="0" insertBlankRow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showAll="0">
      <items count="7">
        <item x="1"/>
        <item sd="0" x="2"/>
        <item x="4"/>
        <item x="3"/>
        <item x="0"/>
        <item sd="0" x="5"/>
        <item t="default"/>
      </items>
    </pivotField>
    <pivotField compact="0" showAll="0"/>
    <pivotField compact="0" showAll="0"/>
    <pivotField compact="0" showAll="0">
      <items count="2">
        <item x="0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dataField="1" compact="0" dragToRow="0" dragToCol="0" dragToPage="0" showAll="0" defaultSubtotal="0"/>
    <pivotField dataField="1" compact="0" dragToRow="0" dragToCol="0" dragToPage="0" showAll="0" defaultSubtotal="0"/>
    <pivotField dataField="1" compact="0" dragToRow="0" dragToCol="0" dragToPage="0" showAll="0" defaultSubtotal="0"/>
    <pivotField dataField="1" compact="0" dragToRow="0" dragToCol="0" dragToPage="0" showAll="0" defaultSubtotal="0"/>
    <pivotField dataField="1" compact="0" dragToRow="0" dragToCol="0" dragToPage="0" showAll="0" defaultSubtotal="0"/>
    <pivotField dataField="1" compact="0" dragToRow="0" dragToCol="0" dragToPage="0" showAll="0" defaultSubtotal="0"/>
  </pivotFields>
  <rowFields count="3">
    <field x="0"/>
    <field x="-2"/>
    <field x="3"/>
  </rowFields>
  <rowItems count="74">
    <i>
      <x/>
    </i>
    <i r="1">
      <x/>
    </i>
    <i r="2">
      <x v="2"/>
    </i>
    <i r="2">
      <x v="4"/>
    </i>
    <i r="2">
      <x v="5"/>
    </i>
    <i r="1" i="1">
      <x v="1"/>
    </i>
    <i r="2" i="1">
      <x v="2"/>
    </i>
    <i r="2" i="1">
      <x v="4"/>
    </i>
    <i r="2" i="1">
      <x v="5"/>
    </i>
    <i r="1" i="2">
      <x v="2"/>
    </i>
    <i r="2" i="2">
      <x v="2"/>
    </i>
    <i r="2" i="2">
      <x v="4"/>
    </i>
    <i r="2" i="2">
      <x v="5"/>
    </i>
    <i r="1" i="3">
      <x v="3"/>
    </i>
    <i r="2" i="3">
      <x v="2"/>
    </i>
    <i r="2" i="3">
      <x v="4"/>
    </i>
    <i r="2" i="3">
      <x v="5"/>
    </i>
    <i r="1" i="4">
      <x v="4"/>
    </i>
    <i r="2" i="4">
      <x v="2"/>
    </i>
    <i r="2" i="4">
      <x v="4"/>
    </i>
    <i r="2" i="4">
      <x v="5"/>
    </i>
    <i r="1" i="5">
      <x v="5"/>
    </i>
    <i r="2" i="5">
      <x v="2"/>
    </i>
    <i r="2" i="5">
      <x v="4"/>
    </i>
    <i r="2" i="5">
      <x v="5"/>
    </i>
    <i t="default">
      <x/>
    </i>
    <i t="default" i="1">
      <x/>
    </i>
    <i t="default" i="2">
      <x/>
    </i>
    <i t="default" i="3">
      <x/>
    </i>
    <i t="default" i="4">
      <x/>
    </i>
    <i t="default" i="5">
      <x/>
    </i>
    <i>
      <x v="1"/>
    </i>
    <i r="1">
      <x/>
    </i>
    <i r="2">
      <x/>
    </i>
    <i r="2">
      <x v="1"/>
    </i>
    <i r="2">
      <x v="3"/>
    </i>
    <i r="2">
      <x v="4"/>
    </i>
    <i r="1" i="1">
      <x v="1"/>
    </i>
    <i r="2" i="1">
      <x/>
    </i>
    <i r="2" i="1">
      <x v="1"/>
    </i>
    <i r="2" i="1">
      <x v="3"/>
    </i>
    <i r="2" i="1">
      <x v="4"/>
    </i>
    <i r="1" i="2">
      <x v="2"/>
    </i>
    <i r="2" i="2">
      <x/>
    </i>
    <i r="2" i="2">
      <x v="1"/>
    </i>
    <i r="2" i="2">
      <x v="3"/>
    </i>
    <i r="2" i="2">
      <x v="4"/>
    </i>
    <i r="1" i="3">
      <x v="3"/>
    </i>
    <i r="2" i="3">
      <x/>
    </i>
    <i r="2" i="3">
      <x v="1"/>
    </i>
    <i r="2" i="3">
      <x v="3"/>
    </i>
    <i r="2" i="3">
      <x v="4"/>
    </i>
    <i r="1" i="4">
      <x v="4"/>
    </i>
    <i r="2" i="4">
      <x/>
    </i>
    <i r="2" i="4">
      <x v="1"/>
    </i>
    <i r="2" i="4">
      <x v="3"/>
    </i>
    <i r="2" i="4">
      <x v="4"/>
    </i>
    <i r="1" i="5">
      <x v="5"/>
    </i>
    <i r="2" i="5">
      <x/>
    </i>
    <i r="2" i="5">
      <x v="1"/>
    </i>
    <i r="2" i="5">
      <x v="3"/>
    </i>
    <i r="2" i="5">
      <x v="4"/>
    </i>
    <i t="default">
      <x v="1"/>
    </i>
    <i t="default" i="1">
      <x v="1"/>
    </i>
    <i t="default" i="2">
      <x v="1"/>
    </i>
    <i t="default" i="3">
      <x v="1"/>
    </i>
    <i t="default" i="4">
      <x v="1"/>
    </i>
    <i t="default" i="5">
      <x v="1"/>
    </i>
    <i t="grand">
      <x/>
    </i>
    <i t="grand" i="1">
      <x/>
    </i>
    <i t="grand" i="2">
      <x/>
    </i>
    <i t="grand" i="3">
      <x/>
    </i>
    <i t="grand" i="4">
      <x/>
    </i>
    <i t="grand" i="5">
      <x/>
    </i>
  </rowItems>
  <colFields count="1">
    <field x="1"/>
  </colFields>
  <colItems count="6">
    <i>
      <x v="3"/>
    </i>
    <i>
      <x v="5"/>
    </i>
    <i>
      <x v="8"/>
    </i>
    <i>
      <x v="9"/>
    </i>
    <i>
      <x v="11"/>
    </i>
    <i t="grand">
      <x/>
    </i>
  </colItems>
  <dataFields count="6">
    <dataField name="مصاريف  جمارك" fld="12" baseField="0" baseItem="0"/>
    <dataField name="مصاريف  نقل" fld="13" baseField="0" baseItem="0"/>
    <dataField name="مصاريف  تأمين" fld="14" baseField="0" baseItem="0"/>
    <dataField name="مصاريف  تخزين" fld="15" baseField="0" baseItem="0"/>
    <dataField name="مصروف  إهلاك" fld="16" baseField="0" baseItem="0"/>
    <dataField name="مصاريف  أخرى" fld="17" baseField="0" baseItem="0"/>
  </dataFields>
  <formats count="1">
    <format dxfId="6">
      <pivotArea type="all" dataOnly="0" outline="0" fieldPosition="0"/>
    </format>
  </formats>
  <pivotTableStyleInfo name="PivotStyleMedium2" showRowHeaders="1" showColHeaders="1" showRowStripes="0" showColStripes="1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71"/>
  <sheetViews>
    <sheetView rightToLeft="1" topLeftCell="E1" workbookViewId="0">
      <selection activeCell="I4" sqref="I4"/>
    </sheetView>
  </sheetViews>
  <sheetFormatPr defaultRowHeight="14.25" x14ac:dyDescent="0.2"/>
  <cols>
    <col min="2" max="2" width="10.75" bestFit="1" customWidth="1"/>
    <col min="3" max="3" width="9.875" bestFit="1" customWidth="1"/>
    <col min="4" max="4" width="10" bestFit="1" customWidth="1"/>
    <col min="5" max="5" width="7.5" bestFit="1" customWidth="1"/>
    <col min="6" max="6" width="7.875" bestFit="1" customWidth="1"/>
    <col min="7" max="7" width="11.375" bestFit="1" customWidth="1"/>
    <col min="8" max="8" width="13.625" bestFit="1" customWidth="1"/>
    <col min="9" max="9" width="12.375" bestFit="1" customWidth="1"/>
    <col min="10" max="10" width="13.25" bestFit="1" customWidth="1"/>
    <col min="11" max="11" width="14.375" bestFit="1" customWidth="1"/>
    <col min="12" max="12" width="14.125" bestFit="1" customWidth="1"/>
    <col min="13" max="13" width="13.375" bestFit="1" customWidth="1"/>
  </cols>
  <sheetData>
    <row r="5" spans="2:13" ht="18.75" x14ac:dyDescent="0.3">
      <c r="B5" s="13" t="s">
        <v>3</v>
      </c>
      <c r="C5" s="14" t="s">
        <v>2</v>
      </c>
      <c r="D5" s="15" t="s">
        <v>1</v>
      </c>
      <c r="E5" s="16" t="s">
        <v>4</v>
      </c>
      <c r="F5" s="17" t="s">
        <v>5</v>
      </c>
      <c r="G5" s="17" t="s">
        <v>6</v>
      </c>
      <c r="H5" s="18" t="s">
        <v>12</v>
      </c>
      <c r="I5" s="18" t="s">
        <v>7</v>
      </c>
      <c r="J5" s="18" t="s">
        <v>8</v>
      </c>
      <c r="K5" s="18" t="s">
        <v>9</v>
      </c>
      <c r="L5" s="18" t="s">
        <v>11</v>
      </c>
      <c r="M5" s="18" t="s">
        <v>10</v>
      </c>
    </row>
    <row r="6" spans="2:13" x14ac:dyDescent="0.2">
      <c r="B6" s="5" t="s">
        <v>13</v>
      </c>
      <c r="C6" s="6">
        <v>40242</v>
      </c>
      <c r="D6" s="7">
        <v>1223</v>
      </c>
      <c r="E6" s="8" t="s">
        <v>15</v>
      </c>
      <c r="F6" s="9">
        <v>616.79999999999995</v>
      </c>
      <c r="G6" s="9">
        <v>159825.17099999997</v>
      </c>
      <c r="H6" s="10">
        <v>0</v>
      </c>
      <c r="I6" s="10">
        <v>20359.896000000001</v>
      </c>
      <c r="J6" s="10">
        <v>0</v>
      </c>
      <c r="K6" s="10">
        <v>0</v>
      </c>
      <c r="L6" s="10">
        <v>0</v>
      </c>
      <c r="M6" s="10">
        <v>0</v>
      </c>
    </row>
    <row r="7" spans="2:13" x14ac:dyDescent="0.2">
      <c r="B7" s="5" t="s">
        <v>13</v>
      </c>
      <c r="C7" s="6">
        <v>40242</v>
      </c>
      <c r="D7" s="7">
        <v>1223</v>
      </c>
      <c r="E7" s="8" t="s">
        <v>15</v>
      </c>
      <c r="F7" s="11">
        <v>0</v>
      </c>
      <c r="G7" s="11">
        <v>0</v>
      </c>
      <c r="H7" s="10">
        <v>0</v>
      </c>
      <c r="I7" s="10">
        <v>2467.8629999999998</v>
      </c>
      <c r="J7" s="10">
        <v>0</v>
      </c>
      <c r="K7" s="10">
        <v>1194.7650000000001</v>
      </c>
      <c r="L7" s="10">
        <v>7891.7729999999992</v>
      </c>
      <c r="M7" s="10">
        <v>0</v>
      </c>
    </row>
    <row r="8" spans="2:13" x14ac:dyDescent="0.2">
      <c r="B8" s="5" t="s">
        <v>13</v>
      </c>
      <c r="C8" s="6">
        <v>40242</v>
      </c>
      <c r="D8" s="7">
        <v>1223</v>
      </c>
      <c r="E8" s="8" t="s">
        <v>15</v>
      </c>
      <c r="F8" s="11">
        <v>0</v>
      </c>
      <c r="G8" s="11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spans="2:13" x14ac:dyDescent="0.2">
      <c r="B9" s="5" t="s">
        <v>13</v>
      </c>
      <c r="C9" s="6">
        <v>40396</v>
      </c>
      <c r="D9" s="7">
        <v>1554</v>
      </c>
      <c r="E9" s="8" t="s">
        <v>16</v>
      </c>
      <c r="F9" s="9">
        <v>1102.2</v>
      </c>
      <c r="G9" s="9">
        <v>319542.522</v>
      </c>
      <c r="H9" s="10">
        <v>0</v>
      </c>
      <c r="I9" s="10">
        <v>49053.546000000002</v>
      </c>
      <c r="J9" s="10">
        <v>0</v>
      </c>
      <c r="K9" s="10">
        <v>6230.1930000000002</v>
      </c>
      <c r="L9" s="10">
        <v>3240.8399999999997</v>
      </c>
      <c r="M9" s="10">
        <v>0</v>
      </c>
    </row>
    <row r="10" spans="2:13" x14ac:dyDescent="0.2">
      <c r="B10" s="5" t="s">
        <v>13</v>
      </c>
      <c r="C10" s="6">
        <v>40396</v>
      </c>
      <c r="D10" s="7">
        <v>1554</v>
      </c>
      <c r="E10" s="8" t="s">
        <v>16</v>
      </c>
      <c r="F10" s="11">
        <v>0</v>
      </c>
      <c r="G10" s="11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56.570999999999998</v>
      </c>
    </row>
    <row r="11" spans="2:13" x14ac:dyDescent="0.2">
      <c r="B11" s="5" t="s">
        <v>13</v>
      </c>
      <c r="C11" s="6">
        <v>40396</v>
      </c>
      <c r="D11" s="7">
        <v>1554</v>
      </c>
      <c r="E11" s="8" t="s">
        <v>16</v>
      </c>
      <c r="F11" s="11">
        <v>0</v>
      </c>
      <c r="G11" s="11">
        <v>0</v>
      </c>
      <c r="H11" s="10">
        <v>0</v>
      </c>
      <c r="I11" s="10">
        <v>0</v>
      </c>
      <c r="J11" s="10">
        <v>0</v>
      </c>
      <c r="K11" s="10">
        <v>0</v>
      </c>
      <c r="L11" s="10">
        <v>2.0009999999999999</v>
      </c>
      <c r="M11" s="10">
        <v>0</v>
      </c>
    </row>
    <row r="12" spans="2:13" x14ac:dyDescent="0.2">
      <c r="B12" s="5" t="s">
        <v>13</v>
      </c>
      <c r="C12" s="6">
        <v>40396</v>
      </c>
      <c r="D12" s="7">
        <v>1554</v>
      </c>
      <c r="E12" s="8" t="s">
        <v>16</v>
      </c>
      <c r="F12" s="11">
        <v>0</v>
      </c>
      <c r="G12" s="11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</row>
    <row r="13" spans="2:13" x14ac:dyDescent="0.2">
      <c r="B13" s="5" t="s">
        <v>13</v>
      </c>
      <c r="C13" s="6">
        <v>40396</v>
      </c>
      <c r="D13" s="12">
        <v>6137</v>
      </c>
      <c r="E13" s="8" t="s">
        <v>16</v>
      </c>
      <c r="F13" s="9">
        <v>944.69999999999993</v>
      </c>
      <c r="G13" s="9">
        <v>258398.54099999997</v>
      </c>
      <c r="H13" s="10">
        <v>0</v>
      </c>
      <c r="I13" s="10">
        <v>42045.905999999995</v>
      </c>
      <c r="J13" s="10">
        <v>0</v>
      </c>
      <c r="K13" s="10">
        <v>5340.1680000000006</v>
      </c>
      <c r="L13" s="10">
        <v>2777.8649999999998</v>
      </c>
      <c r="M13" s="10">
        <v>0</v>
      </c>
    </row>
    <row r="14" spans="2:13" x14ac:dyDescent="0.2">
      <c r="B14" s="5" t="s">
        <v>13</v>
      </c>
      <c r="C14" s="6">
        <v>40396</v>
      </c>
      <c r="D14" s="12">
        <v>6137</v>
      </c>
      <c r="E14" s="8" t="s">
        <v>16</v>
      </c>
      <c r="F14" s="11">
        <v>0</v>
      </c>
      <c r="G14" s="11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48.491999999999997</v>
      </c>
    </row>
    <row r="15" spans="2:13" x14ac:dyDescent="0.2">
      <c r="B15" s="5" t="s">
        <v>13</v>
      </c>
      <c r="C15" s="6">
        <v>40396</v>
      </c>
      <c r="D15" s="12">
        <v>6137</v>
      </c>
      <c r="E15" s="8" t="s">
        <v>16</v>
      </c>
      <c r="F15" s="11">
        <v>0</v>
      </c>
      <c r="G15" s="11">
        <v>0</v>
      </c>
      <c r="H15" s="10">
        <v>0</v>
      </c>
      <c r="I15" s="10">
        <v>0</v>
      </c>
      <c r="J15" s="10">
        <v>0</v>
      </c>
      <c r="K15" s="10">
        <v>0</v>
      </c>
      <c r="L15" s="10">
        <v>2.0009999999999999</v>
      </c>
      <c r="M15" s="10">
        <v>0</v>
      </c>
    </row>
    <row r="16" spans="2:13" x14ac:dyDescent="0.2">
      <c r="B16" s="5" t="s">
        <v>13</v>
      </c>
      <c r="C16" s="6">
        <v>40396</v>
      </c>
      <c r="D16" s="12">
        <v>6137</v>
      </c>
      <c r="E16" s="8" t="s">
        <v>16</v>
      </c>
      <c r="F16" s="11">
        <v>0</v>
      </c>
      <c r="G16" s="11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2:13" x14ac:dyDescent="0.2">
      <c r="B17" s="5" t="s">
        <v>13</v>
      </c>
      <c r="C17" s="6">
        <v>40426</v>
      </c>
      <c r="D17" s="12">
        <v>6153</v>
      </c>
      <c r="E17" s="8" t="s">
        <v>17</v>
      </c>
      <c r="F17" s="9">
        <v>1889.6999999999998</v>
      </c>
      <c r="G17" s="9">
        <v>493291.47599999997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2:13" x14ac:dyDescent="0.2">
      <c r="B18" s="5" t="s">
        <v>13</v>
      </c>
      <c r="C18" s="6">
        <v>40426</v>
      </c>
      <c r="D18" s="12">
        <v>6153</v>
      </c>
      <c r="E18" s="8" t="s">
        <v>17</v>
      </c>
      <c r="F18" s="9">
        <v>0</v>
      </c>
      <c r="G18" s="9">
        <v>42631.98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2:13" x14ac:dyDescent="0.2">
      <c r="B19" s="5" t="s">
        <v>13</v>
      </c>
      <c r="C19" s="6">
        <v>40426</v>
      </c>
      <c r="D19" s="12">
        <v>6153</v>
      </c>
      <c r="E19" s="8" t="s">
        <v>17</v>
      </c>
      <c r="F19" s="11">
        <v>0</v>
      </c>
      <c r="G19" s="11">
        <v>0</v>
      </c>
      <c r="H19" s="10">
        <v>0</v>
      </c>
      <c r="I19" s="10">
        <v>84091.8</v>
      </c>
      <c r="J19" s="10">
        <v>0</v>
      </c>
      <c r="K19" s="10">
        <v>10680.336000000001</v>
      </c>
      <c r="L19" s="10">
        <v>5555.7269999999999</v>
      </c>
      <c r="M19" s="10">
        <v>0</v>
      </c>
    </row>
    <row r="20" spans="2:13" x14ac:dyDescent="0.2">
      <c r="B20" s="5" t="s">
        <v>13</v>
      </c>
      <c r="C20" s="6">
        <v>40426</v>
      </c>
      <c r="D20" s="12">
        <v>6153</v>
      </c>
      <c r="E20" s="8" t="s">
        <v>17</v>
      </c>
      <c r="F20" s="11">
        <v>0</v>
      </c>
      <c r="G20" s="11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96.987000000000009</v>
      </c>
    </row>
    <row r="21" spans="2:13" x14ac:dyDescent="0.2">
      <c r="B21" s="5" t="s">
        <v>13</v>
      </c>
      <c r="C21" s="6">
        <v>40426</v>
      </c>
      <c r="D21" s="12">
        <v>6153</v>
      </c>
      <c r="E21" s="8" t="s">
        <v>17</v>
      </c>
      <c r="F21" s="11">
        <v>0</v>
      </c>
      <c r="G21" s="11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2:13" x14ac:dyDescent="0.2">
      <c r="B22" s="5" t="s">
        <v>13</v>
      </c>
      <c r="C22" s="6">
        <v>40426</v>
      </c>
      <c r="D22" s="12">
        <v>6153</v>
      </c>
      <c r="E22" s="8" t="s">
        <v>17</v>
      </c>
      <c r="F22" s="11">
        <v>0</v>
      </c>
      <c r="G22" s="11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2:13" x14ac:dyDescent="0.2">
      <c r="B23" s="5" t="s">
        <v>13</v>
      </c>
      <c r="C23" s="6">
        <v>40320</v>
      </c>
      <c r="D23" s="12">
        <v>6169</v>
      </c>
      <c r="E23" s="8" t="s">
        <v>20</v>
      </c>
      <c r="F23" s="9">
        <v>631.5</v>
      </c>
      <c r="G23" s="9">
        <v>1791587.8409999998</v>
      </c>
      <c r="H23" s="10">
        <v>0</v>
      </c>
      <c r="I23" s="10">
        <v>66331.706999999995</v>
      </c>
      <c r="J23" s="10">
        <v>0</v>
      </c>
      <c r="K23" s="10">
        <v>0</v>
      </c>
      <c r="L23" s="10">
        <v>0</v>
      </c>
      <c r="M23" s="10">
        <v>0</v>
      </c>
    </row>
    <row r="24" spans="2:13" x14ac:dyDescent="0.2">
      <c r="B24" s="5" t="s">
        <v>14</v>
      </c>
      <c r="C24" s="6">
        <v>40313</v>
      </c>
      <c r="D24" s="12">
        <v>6222</v>
      </c>
      <c r="E24" s="8" t="s">
        <v>18</v>
      </c>
      <c r="F24" s="9">
        <v>157.44210000000001</v>
      </c>
      <c r="G24" s="9">
        <v>37943.546999999999</v>
      </c>
      <c r="H24" s="10">
        <v>0</v>
      </c>
      <c r="I24" s="10">
        <v>3857.3310000000001</v>
      </c>
      <c r="J24" s="10">
        <v>0</v>
      </c>
      <c r="K24" s="10">
        <v>412.41</v>
      </c>
      <c r="L24" s="10">
        <v>2176.8329999999996</v>
      </c>
      <c r="M24" s="10">
        <v>0</v>
      </c>
    </row>
    <row r="25" spans="2:13" x14ac:dyDescent="0.2">
      <c r="B25" s="5" t="s">
        <v>14</v>
      </c>
      <c r="C25" s="6">
        <v>40313</v>
      </c>
      <c r="D25" s="12">
        <v>6222</v>
      </c>
      <c r="E25" s="8" t="s">
        <v>18</v>
      </c>
      <c r="F25" s="11">
        <v>0</v>
      </c>
      <c r="G25" s="11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2:13" x14ac:dyDescent="0.2">
      <c r="B26" s="5" t="s">
        <v>14</v>
      </c>
      <c r="C26" s="6">
        <v>40313</v>
      </c>
      <c r="D26" s="12">
        <v>6222</v>
      </c>
      <c r="E26" s="8" t="s">
        <v>18</v>
      </c>
      <c r="F26" s="9">
        <v>125.9538</v>
      </c>
      <c r="G26" s="9">
        <v>30354.866999999998</v>
      </c>
      <c r="H26" s="10">
        <v>0</v>
      </c>
      <c r="I26" s="10">
        <v>3085.8689999999997</v>
      </c>
      <c r="J26" s="10">
        <v>0</v>
      </c>
      <c r="K26" s="10">
        <v>329.928</v>
      </c>
      <c r="L26" s="10">
        <v>1741.4699999999998</v>
      </c>
      <c r="M26" s="10">
        <v>0</v>
      </c>
    </row>
    <row r="27" spans="2:13" x14ac:dyDescent="0.2">
      <c r="B27" s="5" t="s">
        <v>14</v>
      </c>
      <c r="C27" s="6">
        <v>40313</v>
      </c>
      <c r="D27" s="12">
        <v>6222</v>
      </c>
      <c r="E27" s="8" t="s">
        <v>18</v>
      </c>
      <c r="F27" s="11">
        <v>0</v>
      </c>
      <c r="G27" s="1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</row>
    <row r="28" spans="2:13" x14ac:dyDescent="0.2">
      <c r="B28" s="5" t="s">
        <v>14</v>
      </c>
      <c r="C28" s="6">
        <v>40487</v>
      </c>
      <c r="D28" s="12">
        <v>6545</v>
      </c>
      <c r="E28" s="8" t="s">
        <v>18</v>
      </c>
      <c r="F28" s="9">
        <v>628.17569999999989</v>
      </c>
      <c r="G28" s="9">
        <v>152018.51999999999</v>
      </c>
      <c r="H28" s="10">
        <v>0</v>
      </c>
      <c r="I28" s="10">
        <v>18845.271000000001</v>
      </c>
      <c r="J28" s="10">
        <v>0</v>
      </c>
      <c r="K28" s="10">
        <v>0</v>
      </c>
      <c r="L28" s="10">
        <v>0</v>
      </c>
      <c r="M28" s="10">
        <v>0</v>
      </c>
    </row>
    <row r="29" spans="2:13" x14ac:dyDescent="0.2">
      <c r="B29" s="5" t="s">
        <v>14</v>
      </c>
      <c r="C29" s="6">
        <v>40487</v>
      </c>
      <c r="D29" s="12">
        <v>6545</v>
      </c>
      <c r="E29" s="8" t="s">
        <v>18</v>
      </c>
      <c r="F29" s="11">
        <v>0</v>
      </c>
      <c r="G29" s="11">
        <v>0</v>
      </c>
      <c r="H29" s="10">
        <v>0</v>
      </c>
      <c r="I29" s="10">
        <v>-2826.7889999999998</v>
      </c>
      <c r="J29" s="10">
        <v>0</v>
      </c>
      <c r="K29" s="10">
        <v>0</v>
      </c>
      <c r="L29" s="10">
        <v>8685.3119999999999</v>
      </c>
      <c r="M29" s="10">
        <v>0</v>
      </c>
    </row>
    <row r="30" spans="2:13" x14ac:dyDescent="0.2">
      <c r="B30" s="5" t="s">
        <v>14</v>
      </c>
      <c r="C30" s="6">
        <v>40487</v>
      </c>
      <c r="D30" s="12">
        <v>6545</v>
      </c>
      <c r="E30" s="8" t="s">
        <v>18</v>
      </c>
      <c r="F30" s="11">
        <v>0</v>
      </c>
      <c r="G30" s="1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542.15700000000004</v>
      </c>
    </row>
    <row r="31" spans="2:13" x14ac:dyDescent="0.2">
      <c r="B31" s="5" t="s">
        <v>14</v>
      </c>
      <c r="C31" s="6">
        <v>40487</v>
      </c>
      <c r="D31" s="12">
        <v>6545</v>
      </c>
      <c r="E31" s="8" t="s">
        <v>18</v>
      </c>
      <c r="F31" s="11">
        <v>0</v>
      </c>
      <c r="G31" s="1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2:13" x14ac:dyDescent="0.2">
      <c r="B32" s="5" t="s">
        <v>14</v>
      </c>
      <c r="C32" s="6">
        <v>40487</v>
      </c>
      <c r="D32" s="12">
        <v>6545</v>
      </c>
      <c r="E32" s="8" t="s">
        <v>18</v>
      </c>
      <c r="F32" s="11">
        <v>0</v>
      </c>
      <c r="G32" s="1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2:13" x14ac:dyDescent="0.2">
      <c r="B33" s="5" t="s">
        <v>14</v>
      </c>
      <c r="C33" s="6">
        <v>40313</v>
      </c>
      <c r="D33" s="12">
        <v>6545</v>
      </c>
      <c r="E33" s="8" t="s">
        <v>18</v>
      </c>
      <c r="F33" s="9">
        <v>942.26340000000005</v>
      </c>
      <c r="G33" s="9">
        <v>225672.084</v>
      </c>
      <c r="H33" s="10">
        <v>0</v>
      </c>
      <c r="I33" s="10">
        <v>28267.901999999998</v>
      </c>
      <c r="J33" s="10">
        <v>0</v>
      </c>
      <c r="K33" s="10">
        <v>0</v>
      </c>
      <c r="L33" s="10">
        <v>0</v>
      </c>
      <c r="M33" s="10">
        <v>0</v>
      </c>
    </row>
    <row r="34" spans="2:13" x14ac:dyDescent="0.2">
      <c r="B34" s="5" t="s">
        <v>14</v>
      </c>
      <c r="C34" s="6">
        <v>40313</v>
      </c>
      <c r="D34" s="12">
        <v>6545</v>
      </c>
      <c r="E34" s="8" t="s">
        <v>18</v>
      </c>
      <c r="F34" s="11">
        <v>0</v>
      </c>
      <c r="G34" s="11">
        <v>0</v>
      </c>
      <c r="H34" s="10">
        <v>0</v>
      </c>
      <c r="I34" s="10">
        <v>-4240.1819999999998</v>
      </c>
      <c r="J34" s="10">
        <v>0</v>
      </c>
      <c r="K34" s="10">
        <v>0</v>
      </c>
      <c r="L34" s="10">
        <v>13027.967999999999</v>
      </c>
      <c r="M34" s="10">
        <v>0</v>
      </c>
    </row>
    <row r="35" spans="2:13" x14ac:dyDescent="0.2">
      <c r="B35" s="5" t="s">
        <v>14</v>
      </c>
      <c r="C35" s="6">
        <v>40313</v>
      </c>
      <c r="D35" s="12">
        <v>6545</v>
      </c>
      <c r="E35" s="8" t="s">
        <v>18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813.23400000000004</v>
      </c>
    </row>
    <row r="36" spans="2:13" x14ac:dyDescent="0.2">
      <c r="B36" s="5" t="s">
        <v>14</v>
      </c>
      <c r="C36" s="6">
        <v>40313</v>
      </c>
      <c r="D36" s="12">
        <v>6545</v>
      </c>
      <c r="E36" s="8" t="s">
        <v>18</v>
      </c>
      <c r="F36" s="11">
        <v>0</v>
      </c>
      <c r="G36" s="11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</row>
    <row r="37" spans="2:13" x14ac:dyDescent="0.2">
      <c r="B37" s="5" t="s">
        <v>14</v>
      </c>
      <c r="C37" s="6">
        <v>40313</v>
      </c>
      <c r="D37" s="12">
        <v>6545</v>
      </c>
      <c r="E37" s="8" t="s">
        <v>18</v>
      </c>
      <c r="F37" s="11">
        <v>0</v>
      </c>
      <c r="G37" s="11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2:13" x14ac:dyDescent="0.2">
      <c r="B38" s="5" t="s">
        <v>14</v>
      </c>
      <c r="C38" s="6">
        <v>40487</v>
      </c>
      <c r="D38" s="12">
        <v>6545</v>
      </c>
      <c r="E38" s="8" t="s">
        <v>18</v>
      </c>
      <c r="F38" s="9">
        <v>471.13170000000002</v>
      </c>
      <c r="G38" s="9">
        <v>112836.042</v>
      </c>
      <c r="H38" s="10">
        <v>0</v>
      </c>
      <c r="I38" s="10">
        <v>14133.950999999999</v>
      </c>
      <c r="J38" s="10">
        <v>0</v>
      </c>
      <c r="K38" s="10">
        <v>0</v>
      </c>
      <c r="L38" s="10">
        <v>0</v>
      </c>
      <c r="M38" s="10">
        <v>0</v>
      </c>
    </row>
    <row r="39" spans="2:13" x14ac:dyDescent="0.2">
      <c r="B39" s="5" t="s">
        <v>14</v>
      </c>
      <c r="C39" s="6">
        <v>40487</v>
      </c>
      <c r="D39" s="12">
        <v>6545</v>
      </c>
      <c r="E39" s="8" t="s">
        <v>18</v>
      </c>
      <c r="F39" s="11">
        <v>0</v>
      </c>
      <c r="G39" s="11">
        <v>0</v>
      </c>
      <c r="H39" s="10">
        <v>0</v>
      </c>
      <c r="I39" s="10">
        <v>-2120.0939999999996</v>
      </c>
      <c r="J39" s="10">
        <v>0</v>
      </c>
      <c r="K39" s="10">
        <v>0</v>
      </c>
      <c r="L39" s="10">
        <v>6513.9809999999998</v>
      </c>
      <c r="M39" s="10">
        <v>0</v>
      </c>
    </row>
    <row r="40" spans="2:13" x14ac:dyDescent="0.2">
      <c r="B40" s="5" t="s">
        <v>14</v>
      </c>
      <c r="C40" s="6">
        <v>40487</v>
      </c>
      <c r="D40" s="12">
        <v>6545</v>
      </c>
      <c r="E40" s="8" t="s">
        <v>18</v>
      </c>
      <c r="F40" s="11">
        <v>0</v>
      </c>
      <c r="G40" s="11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406.61700000000002</v>
      </c>
    </row>
    <row r="41" spans="2:13" x14ac:dyDescent="0.2">
      <c r="B41" s="5" t="s">
        <v>14</v>
      </c>
      <c r="C41" s="6">
        <v>40487</v>
      </c>
      <c r="D41" s="12">
        <v>6545</v>
      </c>
      <c r="E41" s="8" t="s">
        <v>18</v>
      </c>
      <c r="F41" s="11">
        <v>0</v>
      </c>
      <c r="G41" s="11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2:13" x14ac:dyDescent="0.2">
      <c r="B42" s="5" t="s">
        <v>14</v>
      </c>
      <c r="C42" s="6">
        <v>40487</v>
      </c>
      <c r="D42" s="12">
        <v>6545</v>
      </c>
      <c r="E42" s="8" t="s">
        <v>18</v>
      </c>
      <c r="F42" s="11">
        <v>0</v>
      </c>
      <c r="G42" s="11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2:13" x14ac:dyDescent="0.2">
      <c r="B43" s="5" t="s">
        <v>14</v>
      </c>
      <c r="C43" s="6">
        <v>40487</v>
      </c>
      <c r="D43" s="12">
        <v>6545</v>
      </c>
      <c r="E43" s="8" t="s">
        <v>18</v>
      </c>
      <c r="F43" s="9">
        <v>188.4528</v>
      </c>
      <c r="G43" s="9">
        <v>45134.445</v>
      </c>
      <c r="H43" s="10">
        <v>0</v>
      </c>
      <c r="I43" s="10">
        <v>5653.5839999999998</v>
      </c>
      <c r="J43" s="10">
        <v>0</v>
      </c>
      <c r="K43" s="10">
        <v>0</v>
      </c>
      <c r="L43" s="10">
        <v>0</v>
      </c>
      <c r="M43" s="10">
        <v>0</v>
      </c>
    </row>
    <row r="44" spans="2:13" x14ac:dyDescent="0.2">
      <c r="B44" s="5" t="s">
        <v>14</v>
      </c>
      <c r="C44" s="6">
        <v>40487</v>
      </c>
      <c r="D44" s="12">
        <v>6545</v>
      </c>
      <c r="E44" s="8" t="s">
        <v>18</v>
      </c>
      <c r="F44" s="11">
        <v>0</v>
      </c>
      <c r="G44" s="11">
        <v>0</v>
      </c>
      <c r="H44" s="10">
        <v>0</v>
      </c>
      <c r="I44" s="10">
        <v>-848.03699999999992</v>
      </c>
      <c r="J44" s="10">
        <v>0</v>
      </c>
      <c r="K44" s="10">
        <v>0</v>
      </c>
      <c r="L44" s="10">
        <v>2605.596</v>
      </c>
      <c r="M44" s="10">
        <v>0</v>
      </c>
    </row>
    <row r="45" spans="2:13" x14ac:dyDescent="0.2">
      <c r="B45" s="5" t="s">
        <v>14</v>
      </c>
      <c r="C45" s="6">
        <v>40487</v>
      </c>
      <c r="D45" s="12">
        <v>6545</v>
      </c>
      <c r="E45" s="8" t="s">
        <v>18</v>
      </c>
      <c r="F45" s="11">
        <v>0</v>
      </c>
      <c r="G45" s="11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162.648</v>
      </c>
    </row>
    <row r="46" spans="2:13" x14ac:dyDescent="0.2">
      <c r="B46" s="5" t="s">
        <v>14</v>
      </c>
      <c r="C46" s="6">
        <v>40487</v>
      </c>
      <c r="D46" s="12">
        <v>6545</v>
      </c>
      <c r="E46" s="8" t="s">
        <v>18</v>
      </c>
      <c r="F46" s="11">
        <v>0</v>
      </c>
      <c r="G46" s="11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2:13" x14ac:dyDescent="0.2">
      <c r="B47" s="5" t="s">
        <v>14</v>
      </c>
      <c r="C47" s="6">
        <v>40487</v>
      </c>
      <c r="D47" s="12">
        <v>6545</v>
      </c>
      <c r="E47" s="8" t="s">
        <v>18</v>
      </c>
      <c r="F47" s="11">
        <v>0</v>
      </c>
      <c r="G47" s="11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2:13" x14ac:dyDescent="0.2">
      <c r="B48" s="5" t="s">
        <v>14</v>
      </c>
      <c r="C48" s="6">
        <v>40313</v>
      </c>
      <c r="D48" s="12">
        <v>6546</v>
      </c>
      <c r="E48" s="8" t="s">
        <v>18</v>
      </c>
      <c r="F48" s="9">
        <v>629.76900000000001</v>
      </c>
      <c r="G48" s="9">
        <v>150829.677</v>
      </c>
      <c r="H48" s="10">
        <v>0</v>
      </c>
      <c r="I48" s="10">
        <v>15429.338999999998</v>
      </c>
      <c r="J48" s="10">
        <v>0</v>
      </c>
      <c r="K48" s="10">
        <v>1649.6339999999998</v>
      </c>
      <c r="L48" s="10">
        <v>8707.3469999999998</v>
      </c>
      <c r="M48" s="10">
        <v>0</v>
      </c>
    </row>
    <row r="49" spans="2:13" x14ac:dyDescent="0.2">
      <c r="B49" s="5" t="s">
        <v>14</v>
      </c>
      <c r="C49" s="6">
        <v>40313</v>
      </c>
      <c r="D49" s="12">
        <v>6546</v>
      </c>
      <c r="E49" s="8" t="s">
        <v>18</v>
      </c>
      <c r="F49" s="11">
        <v>0</v>
      </c>
      <c r="G49" s="11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2:13" x14ac:dyDescent="0.2">
      <c r="B50" s="5" t="s">
        <v>14</v>
      </c>
      <c r="C50" s="6">
        <v>40313</v>
      </c>
      <c r="D50" s="12">
        <v>6546</v>
      </c>
      <c r="E50" s="8" t="s">
        <v>18</v>
      </c>
      <c r="F50" s="9">
        <v>787.21109999999987</v>
      </c>
      <c r="G50" s="9">
        <v>189717.87600000002</v>
      </c>
      <c r="H50" s="10">
        <v>0</v>
      </c>
      <c r="I50" s="10">
        <v>19286.669999999998</v>
      </c>
      <c r="J50" s="10">
        <v>0</v>
      </c>
      <c r="K50" s="10">
        <v>2062.0410000000002</v>
      </c>
      <c r="L50" s="10">
        <v>10884.179999999998</v>
      </c>
      <c r="M50" s="10">
        <v>0</v>
      </c>
    </row>
    <row r="51" spans="2:13" x14ac:dyDescent="0.2">
      <c r="B51" s="5" t="s">
        <v>14</v>
      </c>
      <c r="C51" s="6">
        <v>40313</v>
      </c>
      <c r="D51" s="12">
        <v>6546</v>
      </c>
      <c r="E51" s="8" t="s">
        <v>18</v>
      </c>
      <c r="F51" s="11">
        <v>0</v>
      </c>
      <c r="G51" s="1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2:13" x14ac:dyDescent="0.2">
      <c r="B52" s="5" t="s">
        <v>14</v>
      </c>
      <c r="C52" s="6">
        <v>40317</v>
      </c>
      <c r="D52" s="12">
        <v>6699</v>
      </c>
      <c r="E52" s="8" t="s">
        <v>15</v>
      </c>
      <c r="F52" s="11">
        <v>0</v>
      </c>
      <c r="G52" s="11">
        <v>0</v>
      </c>
      <c r="H52" s="10">
        <v>0</v>
      </c>
      <c r="I52" s="10">
        <v>32649.011999999995</v>
      </c>
      <c r="J52" s="10">
        <v>0</v>
      </c>
      <c r="K52" s="10">
        <v>2710.8719999999998</v>
      </c>
      <c r="L52" s="10">
        <v>13433.804999999998</v>
      </c>
      <c r="M52" s="10">
        <v>0</v>
      </c>
    </row>
    <row r="53" spans="2:13" x14ac:dyDescent="0.2">
      <c r="B53" s="5" t="s">
        <v>14</v>
      </c>
      <c r="C53" s="6">
        <v>40317</v>
      </c>
      <c r="D53" s="12">
        <v>6699</v>
      </c>
      <c r="E53" s="8" t="s">
        <v>15</v>
      </c>
      <c r="F53" s="11">
        <v>0</v>
      </c>
      <c r="G53" s="11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2:13" x14ac:dyDescent="0.2">
      <c r="B54" s="5" t="s">
        <v>14</v>
      </c>
      <c r="C54" s="6">
        <v>40317</v>
      </c>
      <c r="D54" s="12">
        <v>6699</v>
      </c>
      <c r="E54" s="8" t="s">
        <v>15</v>
      </c>
      <c r="F54" s="11">
        <v>0</v>
      </c>
      <c r="G54" s="11">
        <v>0</v>
      </c>
      <c r="H54" s="10">
        <v>0</v>
      </c>
      <c r="I54" s="10">
        <v>32649.014999999999</v>
      </c>
      <c r="J54" s="10">
        <v>0</v>
      </c>
      <c r="K54" s="10">
        <v>2710.8719999999998</v>
      </c>
      <c r="L54" s="10">
        <v>13433.804999999998</v>
      </c>
      <c r="M54" s="10">
        <v>0</v>
      </c>
    </row>
    <row r="55" spans="2:13" x14ac:dyDescent="0.2">
      <c r="B55" s="5" t="s">
        <v>14</v>
      </c>
      <c r="C55" s="6">
        <v>40317</v>
      </c>
      <c r="D55" s="12">
        <v>6699</v>
      </c>
      <c r="E55" s="8" t="s">
        <v>15</v>
      </c>
      <c r="F55" s="11">
        <v>0</v>
      </c>
      <c r="G55" s="11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2:13" x14ac:dyDescent="0.2">
      <c r="B56" s="5" t="s">
        <v>14</v>
      </c>
      <c r="C56" s="6">
        <v>40317</v>
      </c>
      <c r="D56" s="12">
        <v>6699</v>
      </c>
      <c r="E56" s="8" t="s">
        <v>15</v>
      </c>
      <c r="F56" s="9">
        <v>307.60320000000002</v>
      </c>
      <c r="G56" s="9">
        <v>80232.143999999986</v>
      </c>
      <c r="H56" s="10">
        <v>0</v>
      </c>
      <c r="I56" s="10">
        <v>10150.904999999999</v>
      </c>
      <c r="J56" s="10">
        <v>0</v>
      </c>
      <c r="K56" s="10">
        <v>0</v>
      </c>
      <c r="L56" s="10">
        <v>0</v>
      </c>
      <c r="M56" s="10">
        <v>0</v>
      </c>
    </row>
    <row r="57" spans="2:13" x14ac:dyDescent="0.2">
      <c r="B57" s="5" t="s">
        <v>14</v>
      </c>
      <c r="C57" s="6">
        <v>40317</v>
      </c>
      <c r="D57" s="12">
        <v>6699</v>
      </c>
      <c r="E57" s="8" t="s">
        <v>15</v>
      </c>
      <c r="F57" s="11">
        <v>0</v>
      </c>
      <c r="G57" s="11">
        <v>0</v>
      </c>
      <c r="H57" s="10">
        <v>0</v>
      </c>
      <c r="I57" s="10">
        <v>732.096</v>
      </c>
      <c r="J57" s="10">
        <v>0</v>
      </c>
      <c r="K57" s="10">
        <v>903.62399999999991</v>
      </c>
      <c r="L57" s="10">
        <v>4477.9350000000004</v>
      </c>
      <c r="M57" s="10">
        <v>0</v>
      </c>
    </row>
    <row r="58" spans="2:13" x14ac:dyDescent="0.2">
      <c r="B58" s="5" t="s">
        <v>14</v>
      </c>
      <c r="C58" s="6">
        <v>40317</v>
      </c>
      <c r="D58" s="12">
        <v>6699</v>
      </c>
      <c r="E58" s="8" t="s">
        <v>15</v>
      </c>
      <c r="F58" s="11">
        <v>0</v>
      </c>
      <c r="G58" s="11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2:13" x14ac:dyDescent="0.2">
      <c r="B59" s="5" t="s">
        <v>14</v>
      </c>
      <c r="C59" s="6">
        <v>40329</v>
      </c>
      <c r="D59" s="12">
        <v>6699</v>
      </c>
      <c r="E59" s="8" t="s">
        <v>19</v>
      </c>
      <c r="F59" s="9">
        <v>604.55009999999993</v>
      </c>
      <c r="G59" s="9">
        <v>153053.94899999999</v>
      </c>
      <c r="H59" s="10">
        <v>0</v>
      </c>
      <c r="I59" s="10">
        <v>19345.601999999999</v>
      </c>
      <c r="J59" s="10">
        <v>0</v>
      </c>
      <c r="K59" s="10">
        <v>0</v>
      </c>
      <c r="L59" s="10">
        <v>0</v>
      </c>
      <c r="M59" s="10">
        <v>0</v>
      </c>
    </row>
    <row r="60" spans="2:13" x14ac:dyDescent="0.2">
      <c r="B60" s="5" t="s">
        <v>14</v>
      </c>
      <c r="C60" s="6">
        <v>40329</v>
      </c>
      <c r="D60" s="12">
        <v>6699</v>
      </c>
      <c r="E60" s="8" t="s">
        <v>19</v>
      </c>
      <c r="F60" s="11">
        <v>0</v>
      </c>
      <c r="G60" s="11">
        <v>0</v>
      </c>
      <c r="H60" s="10">
        <v>0</v>
      </c>
      <c r="I60" s="10">
        <v>-4231.848</v>
      </c>
      <c r="J60" s="10">
        <v>0</v>
      </c>
      <c r="K60" s="10">
        <v>558.42600000000004</v>
      </c>
      <c r="L60" s="10">
        <v>9106.7909999999993</v>
      </c>
      <c r="M60" s="10">
        <v>0</v>
      </c>
    </row>
    <row r="61" spans="2:13" x14ac:dyDescent="0.2">
      <c r="B61" s="5" t="s">
        <v>14</v>
      </c>
      <c r="C61" s="6">
        <v>40329</v>
      </c>
      <c r="D61" s="12">
        <v>6699</v>
      </c>
      <c r="E61" s="8" t="s">
        <v>19</v>
      </c>
      <c r="F61" s="11">
        <v>0</v>
      </c>
      <c r="G61" s="11">
        <v>0</v>
      </c>
      <c r="H61" s="10">
        <v>0</v>
      </c>
      <c r="I61" s="10">
        <v>-3.0000000000000001E-3</v>
      </c>
      <c r="J61" s="10">
        <v>0</v>
      </c>
      <c r="K61" s="10">
        <v>0</v>
      </c>
      <c r="L61" s="10">
        <v>-1632.2849999999999</v>
      </c>
      <c r="M61" s="10">
        <v>0</v>
      </c>
    </row>
    <row r="62" spans="2:13" x14ac:dyDescent="0.2">
      <c r="B62" s="5" t="s">
        <v>14</v>
      </c>
      <c r="C62" s="6">
        <v>40317</v>
      </c>
      <c r="D62" s="12">
        <v>6700</v>
      </c>
      <c r="E62" s="8" t="s">
        <v>19</v>
      </c>
      <c r="F62" s="9">
        <v>297.66449999999998</v>
      </c>
      <c r="G62" s="9">
        <v>73436.80799999999</v>
      </c>
      <c r="H62" s="10">
        <v>0</v>
      </c>
      <c r="I62" s="10">
        <v>10269.425999999999</v>
      </c>
      <c r="J62" s="10">
        <v>0</v>
      </c>
      <c r="K62" s="10">
        <v>375.17999999999995</v>
      </c>
      <c r="L62" s="10">
        <v>4946.067</v>
      </c>
      <c r="M62" s="10">
        <v>0</v>
      </c>
    </row>
    <row r="63" spans="2:13" x14ac:dyDescent="0.2">
      <c r="B63" s="5" t="s">
        <v>14</v>
      </c>
      <c r="C63" s="6">
        <v>40317</v>
      </c>
      <c r="D63" s="12">
        <v>6700</v>
      </c>
      <c r="E63" s="8" t="s">
        <v>19</v>
      </c>
      <c r="F63" s="11">
        <v>0</v>
      </c>
      <c r="G63" s="11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</row>
    <row r="64" spans="2:13" x14ac:dyDescent="0.2">
      <c r="B64" s="5" t="s">
        <v>14</v>
      </c>
      <c r="C64" s="6">
        <v>40317</v>
      </c>
      <c r="D64" s="12">
        <v>6700</v>
      </c>
      <c r="E64" s="8" t="s">
        <v>19</v>
      </c>
      <c r="F64" s="9">
        <v>446.49690000000004</v>
      </c>
      <c r="G64" s="9">
        <v>111445.62599999999</v>
      </c>
      <c r="H64" s="10">
        <v>0</v>
      </c>
      <c r="I64" s="10">
        <v>15404.142</v>
      </c>
      <c r="J64" s="10">
        <v>0</v>
      </c>
      <c r="K64" s="10">
        <v>562.77300000000002</v>
      </c>
      <c r="L64" s="10">
        <v>7419.1049999999996</v>
      </c>
      <c r="M64" s="10">
        <v>0</v>
      </c>
    </row>
    <row r="65" spans="2:13" x14ac:dyDescent="0.2">
      <c r="B65" s="5" t="s">
        <v>14</v>
      </c>
      <c r="C65" s="6">
        <v>40317</v>
      </c>
      <c r="D65" s="12">
        <v>6700</v>
      </c>
      <c r="E65" s="8" t="s">
        <v>19</v>
      </c>
      <c r="F65" s="11">
        <v>0</v>
      </c>
      <c r="G65" s="11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2:13" x14ac:dyDescent="0.2">
      <c r="B66" s="5" t="s">
        <v>14</v>
      </c>
      <c r="C66" s="6">
        <v>40313</v>
      </c>
      <c r="D66" s="12">
        <v>6701</v>
      </c>
      <c r="E66" s="8" t="s">
        <v>19</v>
      </c>
      <c r="F66" s="9">
        <v>151.4811</v>
      </c>
      <c r="G66" s="9">
        <v>37446.128999999994</v>
      </c>
      <c r="H66" s="10">
        <v>0</v>
      </c>
      <c r="I66" s="10">
        <v>4847.3939999999993</v>
      </c>
      <c r="J66" s="10">
        <v>0</v>
      </c>
      <c r="K66" s="10">
        <v>0</v>
      </c>
      <c r="L66" s="10">
        <v>0</v>
      </c>
      <c r="M66" s="10">
        <v>0</v>
      </c>
    </row>
    <row r="67" spans="2:13" x14ac:dyDescent="0.2">
      <c r="B67" s="5" t="s">
        <v>14</v>
      </c>
      <c r="C67" s="6">
        <v>40313</v>
      </c>
      <c r="D67" s="12">
        <v>6701</v>
      </c>
      <c r="E67" s="8" t="s">
        <v>19</v>
      </c>
      <c r="F67" s="11">
        <v>0</v>
      </c>
      <c r="G67" s="11">
        <v>0</v>
      </c>
      <c r="H67" s="10">
        <v>0</v>
      </c>
      <c r="I67" s="10">
        <v>189.35399999999998</v>
      </c>
      <c r="J67" s="10">
        <v>0</v>
      </c>
      <c r="K67" s="10">
        <v>133.01399999999998</v>
      </c>
      <c r="L67" s="10">
        <v>2176.7819999999997</v>
      </c>
      <c r="M67" s="10">
        <v>0</v>
      </c>
    </row>
    <row r="68" spans="2:13" x14ac:dyDescent="0.2">
      <c r="B68" s="5" t="s">
        <v>14</v>
      </c>
      <c r="C68" s="6">
        <v>40313</v>
      </c>
      <c r="D68" s="12">
        <v>6701</v>
      </c>
      <c r="E68" s="8" t="s">
        <v>19</v>
      </c>
      <c r="F68" s="11">
        <v>0</v>
      </c>
      <c r="G68" s="11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2:13" x14ac:dyDescent="0.2">
      <c r="B69" s="5" t="s">
        <v>14</v>
      </c>
      <c r="C69" s="6">
        <v>40313</v>
      </c>
      <c r="D69" s="12">
        <v>6701</v>
      </c>
      <c r="E69" s="8" t="s">
        <v>19</v>
      </c>
      <c r="F69" s="11">
        <v>0</v>
      </c>
      <c r="G69" s="11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2:13" x14ac:dyDescent="0.2">
      <c r="B70" s="5" t="s">
        <v>14</v>
      </c>
      <c r="C70" s="6">
        <v>40313</v>
      </c>
      <c r="D70" s="12">
        <v>6701</v>
      </c>
      <c r="E70" s="8" t="s">
        <v>19</v>
      </c>
      <c r="F70" s="9">
        <v>151.48139999999998</v>
      </c>
      <c r="G70" s="9">
        <v>37446.201000000001</v>
      </c>
      <c r="H70" s="10">
        <v>0</v>
      </c>
      <c r="I70" s="10">
        <v>4847.4059999999999</v>
      </c>
      <c r="J70" s="10">
        <v>0</v>
      </c>
      <c r="K70" s="10">
        <v>0</v>
      </c>
      <c r="L70" s="10">
        <v>0</v>
      </c>
      <c r="M70" s="10">
        <v>0</v>
      </c>
    </row>
    <row r="71" spans="2:13" x14ac:dyDescent="0.2">
      <c r="B71" s="5" t="s">
        <v>14</v>
      </c>
      <c r="C71" s="6">
        <v>40313</v>
      </c>
      <c r="D71" s="12">
        <v>6701</v>
      </c>
      <c r="E71" s="8" t="s">
        <v>19</v>
      </c>
      <c r="F71" s="11">
        <v>0</v>
      </c>
      <c r="G71" s="11">
        <v>0</v>
      </c>
      <c r="H71" s="10">
        <v>0</v>
      </c>
      <c r="I71" s="10">
        <v>189.35099999999997</v>
      </c>
      <c r="J71" s="10">
        <v>0</v>
      </c>
      <c r="K71" s="10">
        <v>133.01399999999998</v>
      </c>
      <c r="L71" s="10">
        <v>2176.788</v>
      </c>
      <c r="M71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U42"/>
  <sheetViews>
    <sheetView rightToLeft="1" topLeftCell="AG1" zoomScale="120" zoomScaleNormal="120" workbookViewId="0">
      <selection activeCell="AJ21" sqref="AJ21"/>
    </sheetView>
  </sheetViews>
  <sheetFormatPr defaultRowHeight="12" x14ac:dyDescent="0.2"/>
  <cols>
    <col min="1" max="1" width="11" style="1" customWidth="1"/>
    <col min="2" max="2" width="6.5" style="1" customWidth="1"/>
    <col min="3" max="3" width="10.5" style="1" customWidth="1"/>
    <col min="4" max="4" width="11" style="1" customWidth="1"/>
    <col min="5" max="5" width="13.75" style="1" customWidth="1"/>
    <col min="6" max="6" width="12.875" style="1" customWidth="1"/>
    <col min="7" max="7" width="13.625" style="1" customWidth="1"/>
    <col min="8" max="8" width="9.5" style="1" customWidth="1"/>
    <col min="9" max="9" width="11" style="1" customWidth="1"/>
    <col min="10" max="10" width="13.75" style="1" customWidth="1"/>
    <col min="11" max="11" width="12.875" style="1" customWidth="1"/>
    <col min="12" max="12" width="13.625" style="1" customWidth="1"/>
    <col min="13" max="13" width="9.5" style="1" customWidth="1"/>
    <col min="14" max="14" width="11" style="1" customWidth="1"/>
    <col min="15" max="15" width="13.75" style="1" customWidth="1"/>
    <col min="16" max="16" width="12.875" style="1" customWidth="1"/>
    <col min="17" max="17" width="13.625" style="1" customWidth="1"/>
    <col min="18" max="18" width="9.5" style="1" customWidth="1"/>
    <col min="19" max="19" width="11" style="1" customWidth="1"/>
    <col min="20" max="20" width="13.75" style="1" customWidth="1"/>
    <col min="21" max="21" width="12.875" style="1" customWidth="1"/>
    <col min="22" max="22" width="13.625" style="1" customWidth="1"/>
    <col min="23" max="23" width="9.5" style="1" customWidth="1"/>
    <col min="24" max="24" width="11" style="1" customWidth="1"/>
    <col min="25" max="25" width="13.75" style="1" customWidth="1"/>
    <col min="26" max="26" width="12.875" style="1" customWidth="1"/>
    <col min="27" max="27" width="13.625" style="1" customWidth="1"/>
    <col min="28" max="28" width="14.125" style="1" customWidth="1"/>
    <col min="29" max="29" width="15.625" style="1" customWidth="1"/>
    <col min="30" max="30" width="18.375" style="1" customWidth="1"/>
    <col min="31" max="31" width="17.5" style="1" customWidth="1"/>
    <col min="32" max="32" width="18.25" style="1" customWidth="1"/>
    <col min="33" max="33" width="9.5" style="1" customWidth="1"/>
    <col min="34" max="34" width="11" style="1" customWidth="1"/>
    <col min="35" max="35" width="13.75" style="1" customWidth="1"/>
    <col min="36" max="36" width="13" style="1" customWidth="1"/>
    <col min="37" max="37" width="13.625" style="1" customWidth="1"/>
    <col min="38" max="38" width="9.5" style="1" customWidth="1"/>
    <col min="39" max="39" width="11" style="1" customWidth="1"/>
    <col min="40" max="40" width="13.75" style="1" bestFit="1" customWidth="1"/>
    <col min="41" max="41" width="13" style="1" customWidth="1"/>
    <col min="42" max="42" width="13.625" style="1" bestFit="1" customWidth="1"/>
    <col min="43" max="43" width="13.5" style="1" customWidth="1"/>
    <col min="44" max="44" width="15" style="1" customWidth="1"/>
    <col min="45" max="45" width="17.75" style="1" bestFit="1" customWidth="1"/>
    <col min="46" max="46" width="17" style="1" customWidth="1"/>
    <col min="47" max="47" width="17.75" style="1" bestFit="1" customWidth="1"/>
    <col min="48" max="16384" width="9" style="1"/>
  </cols>
  <sheetData>
    <row r="3" spans="1:47" ht="14.25" x14ac:dyDescent="0.2">
      <c r="C3" s="2" t="s">
        <v>35</v>
      </c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</row>
    <row r="4" spans="1:47" ht="14.25" x14ac:dyDescent="0.2">
      <c r="C4" s="3" t="s">
        <v>42</v>
      </c>
      <c r="H4" s="3" t="s">
        <v>43</v>
      </c>
      <c r="M4" s="3" t="s">
        <v>44</v>
      </c>
      <c r="R4" s="3" t="s">
        <v>45</v>
      </c>
      <c r="W4" s="3" t="s">
        <v>46</v>
      </c>
      <c r="AB4" s="3" t="s">
        <v>36</v>
      </c>
      <c r="AC4" s="3" t="s">
        <v>37</v>
      </c>
      <c r="AD4" s="3" t="s">
        <v>38</v>
      </c>
      <c r="AE4" s="3" t="s">
        <v>39</v>
      </c>
      <c r="AF4" s="3" t="s">
        <v>47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</row>
    <row r="5" spans="1:47" ht="14.25" x14ac:dyDescent="0.2">
      <c r="A5" s="2" t="s">
        <v>40</v>
      </c>
      <c r="B5" s="2" t="s">
        <v>4</v>
      </c>
      <c r="C5" s="1" t="s">
        <v>25</v>
      </c>
      <c r="D5" s="1" t="s">
        <v>22</v>
      </c>
      <c r="E5" s="1" t="s">
        <v>21</v>
      </c>
      <c r="F5" s="1" t="s">
        <v>23</v>
      </c>
      <c r="G5" s="1" t="s">
        <v>24</v>
      </c>
      <c r="H5" s="1" t="s">
        <v>25</v>
      </c>
      <c r="I5" s="1" t="s">
        <v>22</v>
      </c>
      <c r="J5" s="1" t="s">
        <v>21</v>
      </c>
      <c r="K5" s="1" t="s">
        <v>23</v>
      </c>
      <c r="L5" s="1" t="s">
        <v>24</v>
      </c>
      <c r="M5" s="1" t="s">
        <v>25</v>
      </c>
      <c r="N5" s="1" t="s">
        <v>22</v>
      </c>
      <c r="O5" s="1" t="s">
        <v>21</v>
      </c>
      <c r="P5" s="1" t="s">
        <v>23</v>
      </c>
      <c r="Q5" s="1" t="s">
        <v>24</v>
      </c>
      <c r="R5" s="1" t="s">
        <v>25</v>
      </c>
      <c r="S5" s="1" t="s">
        <v>22</v>
      </c>
      <c r="T5" s="1" t="s">
        <v>21</v>
      </c>
      <c r="U5" s="1" t="s">
        <v>23</v>
      </c>
      <c r="V5" s="1" t="s">
        <v>24</v>
      </c>
      <c r="W5" s="1" t="s">
        <v>25</v>
      </c>
      <c r="X5" s="1" t="s">
        <v>22</v>
      </c>
      <c r="Y5" s="1" t="s">
        <v>21</v>
      </c>
      <c r="Z5" s="1" t="s">
        <v>23</v>
      </c>
      <c r="AA5" s="1" t="s">
        <v>24</v>
      </c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</row>
    <row r="6" spans="1:47" ht="14.25" x14ac:dyDescent="0.2">
      <c r="A6" s="47" t="s">
        <v>14</v>
      </c>
      <c r="C6" s="4"/>
      <c r="D6" s="4"/>
      <c r="E6" s="4"/>
      <c r="F6" s="4"/>
      <c r="G6" s="4"/>
      <c r="H6" s="4">
        <v>4601.9165999999996</v>
      </c>
      <c r="I6" s="4">
        <v>1127578.9080000001</v>
      </c>
      <c r="J6" s="4">
        <v>0</v>
      </c>
      <c r="K6" s="4">
        <v>192728.78099999999</v>
      </c>
      <c r="L6" s="4">
        <v>0</v>
      </c>
      <c r="M6" s="4"/>
      <c r="N6" s="4"/>
      <c r="O6" s="4"/>
      <c r="P6" s="4"/>
      <c r="Q6" s="4"/>
      <c r="R6" s="4"/>
      <c r="S6" s="4"/>
      <c r="T6" s="4"/>
      <c r="U6" s="4"/>
      <c r="V6" s="4"/>
      <c r="W6" s="4">
        <v>1287.7601999999999</v>
      </c>
      <c r="X6" s="4">
        <v>309989.00699999998</v>
      </c>
      <c r="Y6" s="4">
        <v>0</v>
      </c>
      <c r="Z6" s="4">
        <v>32837.885999999999</v>
      </c>
      <c r="AA6" s="4">
        <v>0</v>
      </c>
      <c r="AB6" s="4">
        <v>5889.6768000000002</v>
      </c>
      <c r="AC6" s="4">
        <v>1437567.915</v>
      </c>
      <c r="AD6" s="4">
        <v>0</v>
      </c>
      <c r="AE6" s="4">
        <v>225566.66699999999</v>
      </c>
      <c r="AF6" s="4">
        <v>0</v>
      </c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</row>
    <row r="7" spans="1:47" ht="14.25" x14ac:dyDescent="0.2">
      <c r="B7" s="47" t="s">
        <v>18</v>
      </c>
      <c r="C7" s="4"/>
      <c r="D7" s="4"/>
      <c r="E7" s="4"/>
      <c r="F7" s="4"/>
      <c r="G7" s="4"/>
      <c r="H7" s="4">
        <v>2642.6394</v>
      </c>
      <c r="I7" s="4">
        <v>634518.05100000009</v>
      </c>
      <c r="J7" s="4">
        <v>0</v>
      </c>
      <c r="K7" s="4">
        <v>65686.929000000004</v>
      </c>
      <c r="L7" s="4">
        <v>0</v>
      </c>
      <c r="M7" s="4"/>
      <c r="N7" s="4"/>
      <c r="O7" s="4"/>
      <c r="P7" s="4"/>
      <c r="Q7" s="4"/>
      <c r="R7" s="4"/>
      <c r="S7" s="4"/>
      <c r="T7" s="4"/>
      <c r="U7" s="4"/>
      <c r="V7" s="4"/>
      <c r="W7" s="4">
        <v>1287.7601999999999</v>
      </c>
      <c r="X7" s="4">
        <v>309989.00699999998</v>
      </c>
      <c r="Y7" s="4">
        <v>0</v>
      </c>
      <c r="Z7" s="4">
        <v>32837.885999999999</v>
      </c>
      <c r="AA7" s="4">
        <v>0</v>
      </c>
      <c r="AB7" s="4">
        <v>3930.3995999999997</v>
      </c>
      <c r="AC7" s="4">
        <v>944507.05800000008</v>
      </c>
      <c r="AD7" s="4">
        <v>0</v>
      </c>
      <c r="AE7" s="4">
        <v>98524.815000000002</v>
      </c>
      <c r="AF7" s="4">
        <v>0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</row>
    <row r="8" spans="1:47" ht="14.25" x14ac:dyDescent="0.2">
      <c r="B8" s="47" t="s">
        <v>15</v>
      </c>
      <c r="C8" s="4"/>
      <c r="D8" s="4"/>
      <c r="E8" s="4"/>
      <c r="F8" s="4"/>
      <c r="G8" s="4"/>
      <c r="H8" s="4">
        <v>307.60320000000002</v>
      </c>
      <c r="I8" s="4">
        <v>80232.143999999986</v>
      </c>
      <c r="J8" s="4">
        <v>0</v>
      </c>
      <c r="K8" s="4">
        <v>76181.028000000006</v>
      </c>
      <c r="L8" s="4">
        <v>0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>
        <v>307.60320000000002</v>
      </c>
      <c r="AC8" s="4">
        <v>80232.143999999986</v>
      </c>
      <c r="AD8" s="4">
        <v>0</v>
      </c>
      <c r="AE8" s="4">
        <v>76181.028000000006</v>
      </c>
      <c r="AF8" s="4">
        <v>0</v>
      </c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</row>
    <row r="9" spans="1:47" ht="14.25" x14ac:dyDescent="0.2">
      <c r="B9" s="47" t="s">
        <v>19</v>
      </c>
      <c r="C9" s="4"/>
      <c r="D9" s="4"/>
      <c r="E9" s="4"/>
      <c r="F9" s="4"/>
      <c r="G9" s="4"/>
      <c r="H9" s="4">
        <v>1651.6739999999998</v>
      </c>
      <c r="I9" s="4">
        <v>412828.71299999999</v>
      </c>
      <c r="J9" s="4">
        <v>0</v>
      </c>
      <c r="K9" s="4">
        <v>50860.824000000001</v>
      </c>
      <c r="L9" s="4">
        <v>0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>
        <v>1651.6739999999998</v>
      </c>
      <c r="AC9" s="4">
        <v>412828.71299999999</v>
      </c>
      <c r="AD9" s="4">
        <v>0</v>
      </c>
      <c r="AE9" s="4">
        <v>50860.824000000001</v>
      </c>
      <c r="AF9" s="4">
        <v>0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ht="14.25" x14ac:dyDescent="0.2">
      <c r="A10" s="47" t="s">
        <v>13</v>
      </c>
      <c r="C10" s="4">
        <v>616.79999999999995</v>
      </c>
      <c r="D10" s="4">
        <v>159825.17099999997</v>
      </c>
      <c r="E10" s="4">
        <v>0</v>
      </c>
      <c r="F10" s="4">
        <v>22827.759000000002</v>
      </c>
      <c r="G10" s="4">
        <v>0</v>
      </c>
      <c r="H10" s="4">
        <v>631.5</v>
      </c>
      <c r="I10" s="4">
        <v>1791587.8409999998</v>
      </c>
      <c r="J10" s="4">
        <v>0</v>
      </c>
      <c r="K10" s="4">
        <v>66331.706999999995</v>
      </c>
      <c r="L10" s="4">
        <v>0</v>
      </c>
      <c r="M10" s="4">
        <v>2046.9</v>
      </c>
      <c r="N10" s="4">
        <v>577941.06299999997</v>
      </c>
      <c r="O10" s="4">
        <v>0</v>
      </c>
      <c r="P10" s="4">
        <v>91099.45199999999</v>
      </c>
      <c r="Q10" s="4">
        <v>0</v>
      </c>
      <c r="R10" s="4">
        <v>1889.6999999999998</v>
      </c>
      <c r="S10" s="4">
        <v>535923.45600000001</v>
      </c>
      <c r="T10" s="4">
        <v>0</v>
      </c>
      <c r="U10" s="4">
        <v>84091.8</v>
      </c>
      <c r="V10" s="4">
        <v>0</v>
      </c>
      <c r="W10" s="4"/>
      <c r="X10" s="4"/>
      <c r="Y10" s="4"/>
      <c r="Z10" s="4"/>
      <c r="AA10" s="4"/>
      <c r="AB10" s="4">
        <v>5184.9000000000005</v>
      </c>
      <c r="AC10" s="4">
        <v>3065277.5309999995</v>
      </c>
      <c r="AD10" s="4">
        <v>0</v>
      </c>
      <c r="AE10" s="4">
        <v>264350.71799999999</v>
      </c>
      <c r="AF10" s="4">
        <v>0</v>
      </c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 ht="14.25" x14ac:dyDescent="0.2">
      <c r="B11" s="47" t="s">
        <v>16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>
        <v>2046.9</v>
      </c>
      <c r="N11" s="4">
        <v>577941.06299999997</v>
      </c>
      <c r="O11" s="4">
        <v>0</v>
      </c>
      <c r="P11" s="4">
        <v>91099.45199999999</v>
      </c>
      <c r="Q11" s="4">
        <v>0</v>
      </c>
      <c r="R11" s="4"/>
      <c r="S11" s="4"/>
      <c r="T11" s="4"/>
      <c r="U11" s="4"/>
      <c r="V11" s="4"/>
      <c r="W11" s="4"/>
      <c r="X11" s="4"/>
      <c r="Y11" s="4"/>
      <c r="Z11" s="4"/>
      <c r="AA11" s="4"/>
      <c r="AB11" s="4">
        <v>2046.9</v>
      </c>
      <c r="AC11" s="4">
        <v>577941.06299999997</v>
      </c>
      <c r="AD11" s="4">
        <v>0</v>
      </c>
      <c r="AE11" s="4">
        <v>91099.45199999999</v>
      </c>
      <c r="AF11" s="4">
        <v>0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 ht="14.25" x14ac:dyDescent="0.2">
      <c r="B12" s="47" t="s">
        <v>17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>
        <v>1889.6999999999998</v>
      </c>
      <c r="S12" s="4">
        <v>535923.45600000001</v>
      </c>
      <c r="T12" s="4">
        <v>0</v>
      </c>
      <c r="U12" s="4">
        <v>84091.8</v>
      </c>
      <c r="V12" s="4">
        <v>0</v>
      </c>
      <c r="W12" s="4"/>
      <c r="X12" s="4"/>
      <c r="Y12" s="4"/>
      <c r="Z12" s="4"/>
      <c r="AA12" s="4"/>
      <c r="AB12" s="4">
        <v>1889.6999999999998</v>
      </c>
      <c r="AC12" s="4">
        <v>535923.45600000001</v>
      </c>
      <c r="AD12" s="4">
        <v>0</v>
      </c>
      <c r="AE12" s="4">
        <v>84091.8</v>
      </c>
      <c r="AF12" s="4">
        <v>0</v>
      </c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</row>
    <row r="13" spans="1:47" ht="14.25" x14ac:dyDescent="0.2">
      <c r="B13" s="47" t="s">
        <v>20</v>
      </c>
      <c r="C13" s="4"/>
      <c r="D13" s="4"/>
      <c r="E13" s="4"/>
      <c r="F13" s="4"/>
      <c r="G13" s="4"/>
      <c r="H13" s="4">
        <v>631.5</v>
      </c>
      <c r="I13" s="4">
        <v>1791587.8409999998</v>
      </c>
      <c r="J13" s="4">
        <v>0</v>
      </c>
      <c r="K13" s="4">
        <v>66331.706999999995</v>
      </c>
      <c r="L13" s="4">
        <v>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>
        <v>631.5</v>
      </c>
      <c r="AC13" s="4">
        <v>1791587.8409999998</v>
      </c>
      <c r="AD13" s="4">
        <v>0</v>
      </c>
      <c r="AE13" s="4">
        <v>66331.706999999995</v>
      </c>
      <c r="AF13" s="4">
        <v>0</v>
      </c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</row>
    <row r="14" spans="1:47" ht="14.25" x14ac:dyDescent="0.2">
      <c r="B14" s="47" t="s">
        <v>15</v>
      </c>
      <c r="C14" s="4">
        <v>616.79999999999995</v>
      </c>
      <c r="D14" s="4">
        <v>159825.17099999997</v>
      </c>
      <c r="E14" s="4">
        <v>0</v>
      </c>
      <c r="F14" s="4">
        <v>22827.759000000002</v>
      </c>
      <c r="G14" s="4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>
        <v>616.79999999999995</v>
      </c>
      <c r="AC14" s="4">
        <v>159825.17099999997</v>
      </c>
      <c r="AD14" s="4">
        <v>0</v>
      </c>
      <c r="AE14" s="4">
        <v>22827.759000000002</v>
      </c>
      <c r="AF14" s="4">
        <v>0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</row>
    <row r="15" spans="1:47" ht="14.25" x14ac:dyDescent="0.2">
      <c r="A15" s="47" t="s">
        <v>41</v>
      </c>
      <c r="C15" s="4">
        <v>616.79999999999995</v>
      </c>
      <c r="D15" s="4">
        <v>159825.17099999997</v>
      </c>
      <c r="E15" s="4">
        <v>0</v>
      </c>
      <c r="F15" s="4">
        <v>22827.759000000002</v>
      </c>
      <c r="G15" s="4">
        <v>0</v>
      </c>
      <c r="H15" s="4">
        <v>5233.4165999999996</v>
      </c>
      <c r="I15" s="4">
        <v>2919166.7489999998</v>
      </c>
      <c r="J15" s="4">
        <v>0</v>
      </c>
      <c r="K15" s="4">
        <v>259060.48799999998</v>
      </c>
      <c r="L15" s="4">
        <v>0</v>
      </c>
      <c r="M15" s="4">
        <v>2046.9</v>
      </c>
      <c r="N15" s="4">
        <v>577941.06299999997</v>
      </c>
      <c r="O15" s="4">
        <v>0</v>
      </c>
      <c r="P15" s="4">
        <v>91099.45199999999</v>
      </c>
      <c r="Q15" s="4">
        <v>0</v>
      </c>
      <c r="R15" s="4">
        <v>1889.6999999999998</v>
      </c>
      <c r="S15" s="4">
        <v>535923.45600000001</v>
      </c>
      <c r="T15" s="4">
        <v>0</v>
      </c>
      <c r="U15" s="4">
        <v>84091.8</v>
      </c>
      <c r="V15" s="4">
        <v>0</v>
      </c>
      <c r="W15" s="4">
        <v>1287.7601999999999</v>
      </c>
      <c r="X15" s="4">
        <v>309989.00699999998</v>
      </c>
      <c r="Y15" s="4">
        <v>0</v>
      </c>
      <c r="Z15" s="4">
        <v>32837.885999999999</v>
      </c>
      <c r="AA15" s="4">
        <v>0</v>
      </c>
      <c r="AB15" s="4">
        <v>11074.576799999999</v>
      </c>
      <c r="AC15" s="4">
        <v>4502845.4460000005</v>
      </c>
      <c r="AD15" s="4">
        <v>0</v>
      </c>
      <c r="AE15" s="4">
        <v>489917.38499999995</v>
      </c>
      <c r="AF15" s="4">
        <v>0</v>
      </c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</row>
    <row r="16" spans="1:47" ht="14.25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ht="14.25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ht="14.25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ht="14.25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 ht="14.25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ht="14.25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ht="14.25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ht="14.25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ht="14.25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ht="14.25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ht="14.25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ht="14.25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ht="14.25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ht="14.25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ht="14.25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ht="14.25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ht="14.25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ht="14.25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ht="14.25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ht="14.25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ht="14.25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ht="14.25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4.25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 ht="14.25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 ht="14.25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 ht="14.25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 ht="14.25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21"/>
  <sheetViews>
    <sheetView rightToLeft="1" workbookViewId="0">
      <selection activeCell="K19" sqref="K19"/>
    </sheetView>
  </sheetViews>
  <sheetFormatPr defaultRowHeight="14.25" x14ac:dyDescent="0.2"/>
  <cols>
    <col min="3" max="3" width="6" bestFit="1" customWidth="1"/>
    <col min="4" max="4" width="12.25" bestFit="1" customWidth="1"/>
  </cols>
  <sheetData>
    <row r="3" spans="3:16" ht="15" thickBot="1" x14ac:dyDescent="0.25"/>
    <row r="4" spans="3:16" x14ac:dyDescent="0.2">
      <c r="C4" s="19" t="s">
        <v>0</v>
      </c>
      <c r="D4" s="20"/>
      <c r="E4" s="20"/>
      <c r="F4" s="20"/>
      <c r="G4" s="20"/>
      <c r="H4" s="20"/>
      <c r="I4" s="21"/>
    </row>
    <row r="5" spans="3:16" ht="15.75" thickBot="1" x14ac:dyDescent="0.3">
      <c r="C5" s="37" t="s">
        <v>26</v>
      </c>
      <c r="D5" s="23"/>
      <c r="E5" s="23"/>
      <c r="F5" s="45">
        <v>40179</v>
      </c>
      <c r="G5" s="45">
        <v>40210</v>
      </c>
      <c r="H5" s="45">
        <v>40238</v>
      </c>
      <c r="I5" s="24"/>
    </row>
    <row r="6" spans="3:16" ht="15" thickBot="1" x14ac:dyDescent="0.25">
      <c r="C6" s="37"/>
      <c r="D6" s="32" t="s">
        <v>30</v>
      </c>
      <c r="E6" s="23"/>
      <c r="F6" s="23"/>
      <c r="G6" s="23"/>
      <c r="H6" s="23"/>
      <c r="I6" s="24"/>
    </row>
    <row r="7" spans="3:16" x14ac:dyDescent="0.2">
      <c r="C7" s="37"/>
      <c r="D7" s="33"/>
      <c r="E7" s="40" t="s">
        <v>27</v>
      </c>
      <c r="F7" s="42"/>
      <c r="G7" s="42"/>
      <c r="H7" s="42"/>
      <c r="I7" s="24"/>
    </row>
    <row r="8" spans="3:16" ht="15" customHeight="1" thickBot="1" x14ac:dyDescent="0.25">
      <c r="C8" s="37"/>
      <c r="D8" s="34"/>
      <c r="E8" s="34" t="s">
        <v>15</v>
      </c>
      <c r="F8" s="42"/>
      <c r="G8" s="42"/>
      <c r="H8" s="42"/>
      <c r="I8" s="24"/>
    </row>
    <row r="9" spans="3:16" ht="15" customHeight="1" thickBot="1" x14ac:dyDescent="0.3">
      <c r="C9" s="37"/>
      <c r="D9" s="35" t="s">
        <v>31</v>
      </c>
      <c r="E9" s="23"/>
      <c r="F9" s="23"/>
      <c r="G9" s="23"/>
      <c r="H9" s="23"/>
      <c r="I9" s="24"/>
      <c r="K9" s="48" t="s">
        <v>34</v>
      </c>
      <c r="L9" s="48"/>
      <c r="M9" s="48"/>
      <c r="N9" s="48"/>
      <c r="O9" s="48"/>
      <c r="P9" s="48"/>
    </row>
    <row r="10" spans="3:16" x14ac:dyDescent="0.2">
      <c r="C10" s="37"/>
      <c r="D10" s="29"/>
      <c r="E10" s="43" t="s">
        <v>28</v>
      </c>
      <c r="F10" s="41"/>
      <c r="G10" s="41"/>
      <c r="H10" s="41"/>
      <c r="I10" s="24"/>
    </row>
    <row r="11" spans="3:16" x14ac:dyDescent="0.2">
      <c r="C11" s="37"/>
      <c r="D11" s="29"/>
      <c r="E11" s="29" t="s">
        <v>27</v>
      </c>
      <c r="F11" s="41"/>
      <c r="G11" s="41"/>
      <c r="H11" s="41"/>
      <c r="I11" s="24"/>
    </row>
    <row r="12" spans="3:16" ht="15" thickBot="1" x14ac:dyDescent="0.25">
      <c r="C12" s="37"/>
      <c r="D12" s="36"/>
      <c r="E12" s="36" t="s">
        <v>32</v>
      </c>
      <c r="F12" s="41"/>
      <c r="G12" s="41"/>
      <c r="H12" s="41"/>
      <c r="I12" s="24"/>
    </row>
    <row r="13" spans="3:16" x14ac:dyDescent="0.2">
      <c r="C13" s="22"/>
      <c r="D13" s="23"/>
      <c r="E13" s="23"/>
      <c r="F13" s="23"/>
      <c r="G13" s="23"/>
      <c r="H13" s="23"/>
      <c r="I13" s="24"/>
    </row>
    <row r="14" spans="3:16" x14ac:dyDescent="0.2">
      <c r="C14" s="22" t="s">
        <v>0</v>
      </c>
      <c r="D14" s="23"/>
      <c r="E14" s="23"/>
      <c r="F14" s="23"/>
      <c r="G14" s="23"/>
      <c r="H14" s="23"/>
      <c r="I14" s="24"/>
    </row>
    <row r="15" spans="3:16" ht="15" thickBot="1" x14ac:dyDescent="0.25">
      <c r="C15" s="37" t="s">
        <v>14</v>
      </c>
      <c r="D15" s="23"/>
      <c r="E15" s="23"/>
      <c r="F15" s="23"/>
      <c r="G15" s="23"/>
      <c r="H15" s="23"/>
      <c r="I15" s="24"/>
    </row>
    <row r="16" spans="3:16" ht="15" thickBot="1" x14ac:dyDescent="0.25">
      <c r="C16" s="37"/>
      <c r="D16" s="30" t="s">
        <v>30</v>
      </c>
      <c r="E16" s="23"/>
      <c r="F16" s="23"/>
      <c r="G16" s="23"/>
      <c r="H16" s="23"/>
      <c r="I16" s="24"/>
    </row>
    <row r="17" spans="3:9" x14ac:dyDescent="0.2">
      <c r="C17" s="37"/>
      <c r="D17" s="26"/>
      <c r="E17" s="44" t="s">
        <v>32</v>
      </c>
      <c r="F17" s="41"/>
      <c r="G17" s="41"/>
      <c r="H17" s="41"/>
      <c r="I17" s="24"/>
    </row>
    <row r="18" spans="3:9" ht="15" thickBot="1" x14ac:dyDescent="0.25">
      <c r="C18" s="37"/>
      <c r="D18" s="26"/>
      <c r="E18" s="31" t="s">
        <v>28</v>
      </c>
      <c r="F18" s="41"/>
      <c r="G18" s="41"/>
      <c r="H18" s="41"/>
      <c r="I18" s="24"/>
    </row>
    <row r="19" spans="3:9" ht="15" thickBot="1" x14ac:dyDescent="0.25">
      <c r="C19" s="37"/>
      <c r="D19" s="39" t="s">
        <v>33</v>
      </c>
      <c r="E19" s="23"/>
      <c r="F19" s="23"/>
      <c r="G19" s="23"/>
      <c r="H19" s="23"/>
      <c r="I19" s="24"/>
    </row>
    <row r="20" spans="3:9" x14ac:dyDescent="0.2">
      <c r="C20" s="37"/>
      <c r="D20" s="27"/>
      <c r="E20" s="43" t="s">
        <v>29</v>
      </c>
      <c r="F20" s="41"/>
      <c r="G20" s="41"/>
      <c r="H20" s="41"/>
      <c r="I20" s="24"/>
    </row>
    <row r="21" spans="3:9" ht="15" thickBot="1" x14ac:dyDescent="0.25">
      <c r="C21" s="38"/>
      <c r="D21" s="28"/>
      <c r="E21" s="36" t="s">
        <v>16</v>
      </c>
      <c r="F21" s="46"/>
      <c r="G21" s="46"/>
      <c r="H21" s="46"/>
      <c r="I21" s="25"/>
    </row>
  </sheetData>
  <mergeCells count="1">
    <mergeCell ref="K9:P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4:AV79"/>
  <sheetViews>
    <sheetView rightToLeft="1" tabSelected="1" zoomScaleNormal="100" workbookViewId="0">
      <selection activeCell="G2" sqref="G2"/>
    </sheetView>
  </sheetViews>
  <sheetFormatPr defaultRowHeight="12" x14ac:dyDescent="0.2"/>
  <cols>
    <col min="1" max="1" width="4.375" style="1" customWidth="1"/>
    <col min="2" max="2" width="17.25" style="1" customWidth="1"/>
    <col min="3" max="3" width="9.5" style="1" customWidth="1"/>
    <col min="4" max="4" width="6.25" style="1" customWidth="1"/>
    <col min="5" max="11" width="10.5" style="1" customWidth="1"/>
    <col min="12" max="12" width="9.25" style="1" customWidth="1"/>
    <col min="13" max="14" width="10.5" style="1" customWidth="1"/>
    <col min="15" max="15" width="9.375" style="1" customWidth="1"/>
    <col min="16" max="17" width="10.5" style="1" customWidth="1"/>
    <col min="18" max="18" width="9.25" style="1" customWidth="1"/>
    <col min="19" max="20" width="10.5" style="1" customWidth="1"/>
    <col min="21" max="21" width="9.375" style="1" customWidth="1"/>
    <col min="22" max="23" width="10.5" style="1" customWidth="1"/>
    <col min="24" max="24" width="9.25" style="1" customWidth="1"/>
    <col min="25" max="25" width="10.5" style="1" customWidth="1"/>
    <col min="26" max="26" width="9.625" style="1" customWidth="1"/>
    <col min="27" max="27" width="9.375" style="1" customWidth="1"/>
    <col min="28" max="28" width="9.875" style="1" customWidth="1"/>
    <col min="29" max="29" width="9.625" style="1" customWidth="1"/>
    <col min="30" max="30" width="9.25" style="1" customWidth="1"/>
    <col min="31" max="32" width="10.5" style="1" customWidth="1"/>
    <col min="33" max="33" width="9.375" style="1" customWidth="1"/>
    <col min="34" max="34" width="14.5" style="1" customWidth="1"/>
    <col min="35" max="35" width="12.625" style="1" customWidth="1"/>
    <col min="36" max="36" width="13.875" style="1" customWidth="1"/>
    <col min="37" max="37" width="14.25" style="1" customWidth="1"/>
    <col min="38" max="38" width="14.125" style="1" customWidth="1"/>
    <col min="39" max="39" width="14" style="1" customWidth="1"/>
    <col min="40" max="40" width="11" style="1" customWidth="1"/>
    <col min="41" max="41" width="13.75" style="1" bestFit="1" customWidth="1"/>
    <col min="42" max="42" width="13" style="1" customWidth="1"/>
    <col min="43" max="43" width="13.625" style="1" bestFit="1" customWidth="1"/>
    <col min="44" max="44" width="13.5" style="1" customWidth="1"/>
    <col min="45" max="45" width="15" style="1" customWidth="1"/>
    <col min="46" max="46" width="17.75" style="1" bestFit="1" customWidth="1"/>
    <col min="47" max="47" width="17" style="1" customWidth="1"/>
    <col min="48" max="48" width="17.75" style="1" bestFit="1" customWidth="1"/>
    <col min="49" max="16384" width="9" style="1"/>
  </cols>
  <sheetData>
    <row r="4" spans="2:48" ht="14.25" x14ac:dyDescent="0.2">
      <c r="E4" s="2" t="s">
        <v>35</v>
      </c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</row>
    <row r="5" spans="2:48" ht="14.25" x14ac:dyDescent="0.2">
      <c r="B5" s="2" t="s">
        <v>40</v>
      </c>
      <c r="C5" s="2" t="s">
        <v>48</v>
      </c>
      <c r="D5" s="2" t="s">
        <v>4</v>
      </c>
      <c r="E5" s="3" t="s">
        <v>42</v>
      </c>
      <c r="F5" s="3" t="s">
        <v>43</v>
      </c>
      <c r="G5" s="3" t="s">
        <v>44</v>
      </c>
      <c r="H5" s="3" t="s">
        <v>45</v>
      </c>
      <c r="I5" s="3" t="s">
        <v>46</v>
      </c>
      <c r="J5" s="3" t="s">
        <v>41</v>
      </c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</row>
    <row r="6" spans="2:48" ht="14.25" x14ac:dyDescent="0.2">
      <c r="B6" s="47" t="s">
        <v>14</v>
      </c>
      <c r="E6" s="4"/>
      <c r="F6" s="4"/>
      <c r="G6" s="4"/>
      <c r="H6" s="4"/>
      <c r="I6" s="4"/>
      <c r="J6" s="4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</row>
    <row r="7" spans="2:48" ht="14.25" x14ac:dyDescent="0.2">
      <c r="C7" s="47" t="s">
        <v>49</v>
      </c>
      <c r="E7" s="4"/>
      <c r="F7" s="4"/>
      <c r="G7" s="4"/>
      <c r="H7" s="4"/>
      <c r="I7" s="4"/>
      <c r="J7" s="4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</row>
    <row r="8" spans="2:48" ht="14.25" x14ac:dyDescent="0.2">
      <c r="D8" s="47" t="s">
        <v>18</v>
      </c>
      <c r="E8" s="4"/>
      <c r="F8" s="4">
        <v>1.6854410783400868</v>
      </c>
      <c r="G8" s="4"/>
      <c r="H8" s="4"/>
      <c r="I8" s="4">
        <v>0</v>
      </c>
      <c r="J8" s="4">
        <v>1.1332214159598428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</row>
    <row r="9" spans="2:48" ht="14.25" x14ac:dyDescent="0.2">
      <c r="D9" s="47" t="s">
        <v>15</v>
      </c>
      <c r="E9" s="4"/>
      <c r="F9" s="4">
        <v>20.563401160976216</v>
      </c>
      <c r="G9" s="4"/>
      <c r="H9" s="4"/>
      <c r="I9" s="4"/>
      <c r="J9" s="4">
        <v>20.563401160976216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</row>
    <row r="10" spans="2:48" ht="14.25" x14ac:dyDescent="0.2">
      <c r="D10" s="47" t="s">
        <v>19</v>
      </c>
      <c r="E10" s="4"/>
      <c r="F10" s="4">
        <v>1.0670428910305545</v>
      </c>
      <c r="G10" s="4"/>
      <c r="H10" s="4"/>
      <c r="I10" s="4"/>
      <c r="J10" s="4">
        <v>1.0670428910305545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</row>
    <row r="11" spans="2:48" ht="14.25" x14ac:dyDescent="0.2">
      <c r="C11" s="47" t="s">
        <v>60</v>
      </c>
      <c r="E11" s="4"/>
      <c r="F11" s="4"/>
      <c r="G11" s="4"/>
      <c r="H11" s="4"/>
      <c r="I11" s="4"/>
      <c r="J11" s="4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</row>
    <row r="12" spans="2:48" ht="14.25" x14ac:dyDescent="0.2">
      <c r="D12" s="47" t="s">
        <v>18</v>
      </c>
      <c r="E12" s="4"/>
      <c r="F12" s="4">
        <v>24.856561587630914</v>
      </c>
      <c r="G12" s="4"/>
      <c r="H12" s="4"/>
      <c r="I12" s="4">
        <v>25.500000698887884</v>
      </c>
      <c r="J12" s="4">
        <v>25.067378645163718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</row>
    <row r="13" spans="2:48" ht="14.25" x14ac:dyDescent="0.2">
      <c r="D13" s="47" t="s">
        <v>15</v>
      </c>
      <c r="E13" s="4"/>
      <c r="F13" s="4">
        <v>247.66006335434741</v>
      </c>
      <c r="G13" s="4"/>
      <c r="H13" s="4"/>
      <c r="I13" s="4"/>
      <c r="J13" s="4">
        <v>247.66006335434741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</row>
    <row r="14" spans="2:48" ht="14.25" x14ac:dyDescent="0.2">
      <c r="D14" s="47" t="s">
        <v>19</v>
      </c>
      <c r="E14" s="4"/>
      <c r="F14" s="4">
        <v>30.793500412308973</v>
      </c>
      <c r="G14" s="4"/>
      <c r="H14" s="4"/>
      <c r="I14" s="4"/>
      <c r="J14" s="4">
        <v>30.793500412308973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</row>
    <row r="15" spans="2:48" ht="14.25" x14ac:dyDescent="0.2">
      <c r="C15" s="47" t="s">
        <v>54</v>
      </c>
      <c r="E15" s="4"/>
      <c r="F15" s="4"/>
      <c r="G15" s="4"/>
      <c r="H15" s="4"/>
      <c r="I15" s="4"/>
      <c r="J15" s="4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</row>
    <row r="16" spans="2:48" ht="14.25" x14ac:dyDescent="0.2">
      <c r="D16" s="47" t="s">
        <v>18</v>
      </c>
      <c r="E16" s="4"/>
      <c r="F16" s="4">
        <v>0</v>
      </c>
      <c r="G16" s="4"/>
      <c r="H16" s="4"/>
      <c r="I16" s="4">
        <v>0</v>
      </c>
      <c r="J16" s="4">
        <v>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</row>
    <row r="17" spans="2:40" ht="14.25" x14ac:dyDescent="0.2">
      <c r="D17" s="47" t="s">
        <v>15</v>
      </c>
      <c r="E17" s="4"/>
      <c r="F17" s="4">
        <v>0</v>
      </c>
      <c r="G17" s="4"/>
      <c r="H17" s="4"/>
      <c r="I17" s="4"/>
      <c r="J17" s="4">
        <v>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4.25" x14ac:dyDescent="0.2">
      <c r="D18" s="47" t="s">
        <v>19</v>
      </c>
      <c r="E18" s="4"/>
      <c r="F18" s="4">
        <v>0</v>
      </c>
      <c r="G18" s="4"/>
      <c r="H18" s="4"/>
      <c r="I18" s="4"/>
      <c r="J18" s="4">
        <v>0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4.25" x14ac:dyDescent="0.2">
      <c r="C19" s="47" t="s">
        <v>55</v>
      </c>
      <c r="E19" s="4"/>
      <c r="F19" s="4"/>
      <c r="G19" s="4"/>
      <c r="H19" s="4"/>
      <c r="I19" s="4"/>
      <c r="J19" s="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ht="14.25" x14ac:dyDescent="0.2">
      <c r="D20" s="47" t="s">
        <v>18</v>
      </c>
      <c r="E20" s="4"/>
      <c r="F20" s="4">
        <v>13.826251890439533</v>
      </c>
      <c r="G20" s="4"/>
      <c r="H20" s="4"/>
      <c r="I20" s="4">
        <v>13.826245756003331</v>
      </c>
      <c r="J20" s="4">
        <v>13.826249880546495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ht="14.25" x14ac:dyDescent="0.2">
      <c r="D21" s="47" t="s">
        <v>15</v>
      </c>
      <c r="E21" s="4"/>
      <c r="F21" s="4">
        <v>101.90253222333186</v>
      </c>
      <c r="G21" s="4"/>
      <c r="H21" s="4"/>
      <c r="I21" s="4"/>
      <c r="J21" s="4">
        <v>101.90253222333186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ht="14.25" x14ac:dyDescent="0.2">
      <c r="D22" s="47" t="s">
        <v>19</v>
      </c>
      <c r="E22" s="4"/>
      <c r="F22" s="4">
        <v>14.647713774025627</v>
      </c>
      <c r="G22" s="4"/>
      <c r="H22" s="4"/>
      <c r="I22" s="4"/>
      <c r="J22" s="4">
        <v>14.647713774025627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ht="14.25" x14ac:dyDescent="0.2">
      <c r="C23" s="47" t="s">
        <v>56</v>
      </c>
      <c r="E23" s="4"/>
      <c r="F23" s="4"/>
      <c r="G23" s="4"/>
      <c r="H23" s="4"/>
      <c r="I23" s="4"/>
      <c r="J23" s="4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ht="14.25" x14ac:dyDescent="0.2">
      <c r="D24" s="47" t="s">
        <v>18</v>
      </c>
      <c r="E24" s="4"/>
      <c r="F24" s="4">
        <v>0.30773551624183004</v>
      </c>
      <c r="G24" s="4"/>
      <c r="H24" s="4"/>
      <c r="I24" s="4">
        <v>0.86306596523172563</v>
      </c>
      <c r="J24" s="4">
        <v>0.48968456031798907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ht="14.25" x14ac:dyDescent="0.2">
      <c r="D25" s="47" t="s">
        <v>15</v>
      </c>
      <c r="E25" s="4"/>
      <c r="F25" s="4">
        <v>0</v>
      </c>
      <c r="G25" s="4"/>
      <c r="H25" s="4"/>
      <c r="I25" s="4"/>
      <c r="J25" s="4">
        <v>0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2:40" ht="14.25" x14ac:dyDescent="0.2">
      <c r="D26" s="47" t="s">
        <v>19</v>
      </c>
      <c r="E26" s="4"/>
      <c r="F26" s="4">
        <v>0</v>
      </c>
      <c r="G26" s="4"/>
      <c r="H26" s="4"/>
      <c r="I26" s="4"/>
      <c r="J26" s="4">
        <v>0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2:40" ht="14.25" x14ac:dyDescent="0.2">
      <c r="C27" s="47" t="s">
        <v>53</v>
      </c>
      <c r="E27" s="4"/>
      <c r="F27" s="4"/>
      <c r="G27" s="4"/>
      <c r="H27" s="4"/>
      <c r="I27" s="4"/>
      <c r="J27" s="4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2:40" ht="14.25" x14ac:dyDescent="0.2">
      <c r="D28" s="47" t="s">
        <v>18</v>
      </c>
      <c r="E28" s="4"/>
      <c r="F28" s="4">
        <v>0</v>
      </c>
      <c r="G28" s="4"/>
      <c r="H28" s="4"/>
      <c r="I28" s="4">
        <v>0</v>
      </c>
      <c r="J28" s="4">
        <v>0</v>
      </c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2:40" ht="14.25" x14ac:dyDescent="0.2">
      <c r="D29" s="47" t="s">
        <v>15</v>
      </c>
      <c r="E29" s="4"/>
      <c r="F29" s="4">
        <v>0</v>
      </c>
      <c r="G29" s="4"/>
      <c r="H29" s="4"/>
      <c r="I29" s="4"/>
      <c r="J29" s="4">
        <v>0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2:40" ht="14.25" x14ac:dyDescent="0.2">
      <c r="D30" s="47" t="s">
        <v>19</v>
      </c>
      <c r="E30" s="4"/>
      <c r="F30" s="4">
        <v>0</v>
      </c>
      <c r="G30" s="4"/>
      <c r="H30" s="4"/>
      <c r="I30" s="4"/>
      <c r="J30" s="4">
        <v>0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2:40" ht="14.25" x14ac:dyDescent="0.2">
      <c r="B31" s="47" t="s">
        <v>50</v>
      </c>
      <c r="E31" s="4"/>
      <c r="F31" s="4">
        <v>2.7253401332827281</v>
      </c>
      <c r="G31" s="4"/>
      <c r="H31" s="4"/>
      <c r="I31" s="4">
        <v>0</v>
      </c>
      <c r="J31" s="4">
        <v>2.1294526721737936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2:40" ht="14.25" x14ac:dyDescent="0.2">
      <c r="B32" s="47" t="s">
        <v>61</v>
      </c>
      <c r="E32" s="4"/>
      <c r="F32" s="4">
        <v>41.880111647394905</v>
      </c>
      <c r="G32" s="4"/>
      <c r="H32" s="4"/>
      <c r="I32" s="4">
        <v>25.500000698887884</v>
      </c>
      <c r="J32" s="4">
        <v>38.298649426739345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2:40" ht="14.25" x14ac:dyDescent="0.2">
      <c r="B33" s="47" t="s">
        <v>64</v>
      </c>
      <c r="E33" s="4"/>
      <c r="F33" s="4">
        <v>0</v>
      </c>
      <c r="G33" s="4"/>
      <c r="H33" s="4"/>
      <c r="I33" s="4">
        <v>0</v>
      </c>
      <c r="J33" s="4">
        <v>0</v>
      </c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2:40" ht="14.25" x14ac:dyDescent="0.2">
      <c r="B34" s="47" t="s">
        <v>67</v>
      </c>
      <c r="E34" s="4"/>
      <c r="F34" s="4">
        <v>20.008313709987704</v>
      </c>
      <c r="G34" s="4"/>
      <c r="H34" s="4"/>
      <c r="I34" s="4">
        <v>13.826245756003331</v>
      </c>
      <c r="J34" s="4">
        <v>18.656623059520001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2:40" ht="14.25" x14ac:dyDescent="0.2">
      <c r="B35" s="47" t="s">
        <v>70</v>
      </c>
      <c r="E35" s="4"/>
      <c r="F35" s="4">
        <v>0.17671637073996518</v>
      </c>
      <c r="G35" s="4"/>
      <c r="H35" s="4"/>
      <c r="I35" s="4">
        <v>0.86306596523172563</v>
      </c>
      <c r="J35" s="4">
        <v>0.32678465480482732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2:40" ht="14.25" x14ac:dyDescent="0.2">
      <c r="B36" s="47" t="s">
        <v>57</v>
      </c>
      <c r="E36" s="4"/>
      <c r="F36" s="4">
        <v>0</v>
      </c>
      <c r="G36" s="4"/>
      <c r="H36" s="4"/>
      <c r="I36" s="4">
        <v>0</v>
      </c>
      <c r="J36" s="4">
        <v>0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2:40" ht="14.25" x14ac:dyDescent="0.2">
      <c r="B37" s="47" t="s">
        <v>13</v>
      </c>
      <c r="E37" s="4"/>
      <c r="F37" s="4"/>
      <c r="G37" s="4"/>
      <c r="H37" s="4"/>
      <c r="I37" s="4"/>
      <c r="J37" s="4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2:40" ht="14.25" x14ac:dyDescent="0.2">
      <c r="C38" s="47" t="s">
        <v>49</v>
      </c>
      <c r="E38" s="4"/>
      <c r="F38" s="4"/>
      <c r="G38" s="4"/>
      <c r="H38" s="4"/>
      <c r="I38" s="4"/>
      <c r="J38" s="4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2:40" ht="14.25" x14ac:dyDescent="0.2">
      <c r="D39" s="47" t="s">
        <v>16</v>
      </c>
      <c r="E39" s="4"/>
      <c r="F39" s="4"/>
      <c r="G39" s="4">
        <v>5.6526264106697939</v>
      </c>
      <c r="H39" s="4"/>
      <c r="I39" s="4"/>
      <c r="J39" s="4">
        <v>5.6526264106697939</v>
      </c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2:40" ht="14.25" x14ac:dyDescent="0.2">
      <c r="D40" s="47" t="s">
        <v>17</v>
      </c>
      <c r="E40" s="4"/>
      <c r="F40" s="4"/>
      <c r="G40" s="4"/>
      <c r="H40" s="4">
        <v>5.6518685505635826</v>
      </c>
      <c r="I40" s="4"/>
      <c r="J40" s="4">
        <v>5.6518685505635826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2:40" ht="14.25" x14ac:dyDescent="0.2">
      <c r="D41" s="47" t="s">
        <v>20</v>
      </c>
      <c r="E41" s="4"/>
      <c r="F41" s="4">
        <v>0</v>
      </c>
      <c r="G41" s="4"/>
      <c r="H41" s="4"/>
      <c r="I41" s="4"/>
      <c r="J41" s="4">
        <v>0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2:40" ht="14.25" x14ac:dyDescent="0.2">
      <c r="D42" s="47" t="s">
        <v>15</v>
      </c>
      <c r="E42" s="4">
        <v>1.937037937743191</v>
      </c>
      <c r="F42" s="4"/>
      <c r="G42" s="4"/>
      <c r="H42" s="4"/>
      <c r="I42" s="4"/>
      <c r="J42" s="4">
        <v>1.937037937743191</v>
      </c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43" spans="2:40" ht="14.25" x14ac:dyDescent="0.2">
      <c r="C43" s="47" t="s">
        <v>60</v>
      </c>
      <c r="E43" s="4"/>
      <c r="F43" s="4"/>
      <c r="G43" s="4"/>
      <c r="H43" s="4"/>
      <c r="I43" s="4"/>
      <c r="J43" s="4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</row>
    <row r="44" spans="2:40" x14ac:dyDescent="0.2">
      <c r="D44" s="47" t="s">
        <v>16</v>
      </c>
      <c r="E44" s="4"/>
      <c r="F44" s="4"/>
      <c r="G44" s="4">
        <v>44.506058918364346</v>
      </c>
      <c r="H44" s="4"/>
      <c r="I44" s="4"/>
      <c r="J44" s="4">
        <v>44.506058918364346</v>
      </c>
    </row>
    <row r="45" spans="2:40" x14ac:dyDescent="0.2">
      <c r="D45" s="47" t="s">
        <v>17</v>
      </c>
      <c r="E45" s="4"/>
      <c r="F45" s="4"/>
      <c r="G45" s="4"/>
      <c r="H45" s="4">
        <v>44.500079377679</v>
      </c>
      <c r="I45" s="4"/>
      <c r="J45" s="4">
        <v>44.500079377679</v>
      </c>
    </row>
    <row r="46" spans="2:40" x14ac:dyDescent="0.2">
      <c r="D46" s="47" t="s">
        <v>20</v>
      </c>
      <c r="E46" s="4"/>
      <c r="F46" s="4">
        <v>105.03833254156768</v>
      </c>
      <c r="G46" s="4"/>
      <c r="H46" s="4"/>
      <c r="I46" s="4"/>
      <c r="J46" s="4">
        <v>105.03833254156768</v>
      </c>
    </row>
    <row r="47" spans="2:40" x14ac:dyDescent="0.2">
      <c r="D47" s="47" t="s">
        <v>15</v>
      </c>
      <c r="E47" s="4">
        <v>37.009985408560318</v>
      </c>
      <c r="F47" s="4"/>
      <c r="G47" s="4"/>
      <c r="H47" s="4"/>
      <c r="I47" s="4"/>
      <c r="J47" s="4">
        <v>37.009985408560318</v>
      </c>
    </row>
    <row r="48" spans="2:40" x14ac:dyDescent="0.2">
      <c r="C48" s="47" t="s">
        <v>54</v>
      </c>
      <c r="E48" s="4"/>
      <c r="F48" s="4"/>
      <c r="G48" s="4"/>
      <c r="H48" s="4"/>
      <c r="I48" s="4"/>
      <c r="J48" s="4"/>
    </row>
    <row r="49" spans="3:10" x14ac:dyDescent="0.2">
      <c r="D49" s="47" t="s">
        <v>16</v>
      </c>
      <c r="E49" s="4"/>
      <c r="F49" s="4"/>
      <c r="G49" s="4">
        <v>0</v>
      </c>
      <c r="H49" s="4"/>
      <c r="I49" s="4"/>
      <c r="J49" s="4">
        <v>0</v>
      </c>
    </row>
    <row r="50" spans="3:10" x14ac:dyDescent="0.2">
      <c r="D50" s="47" t="s">
        <v>17</v>
      </c>
      <c r="E50" s="4"/>
      <c r="F50" s="4"/>
      <c r="G50" s="4"/>
      <c r="H50" s="4">
        <v>0</v>
      </c>
      <c r="I50" s="4"/>
      <c r="J50" s="4">
        <v>0</v>
      </c>
    </row>
    <row r="51" spans="3:10" x14ac:dyDescent="0.2">
      <c r="D51" s="47" t="s">
        <v>20</v>
      </c>
      <c r="E51" s="4"/>
      <c r="F51" s="4">
        <v>0</v>
      </c>
      <c r="G51" s="4"/>
      <c r="H51" s="4"/>
      <c r="I51" s="4"/>
      <c r="J51" s="4">
        <v>0</v>
      </c>
    </row>
    <row r="52" spans="3:10" x14ac:dyDescent="0.2">
      <c r="D52" s="47" t="s">
        <v>15</v>
      </c>
      <c r="E52" s="4">
        <v>0</v>
      </c>
      <c r="F52" s="4"/>
      <c r="G52" s="4"/>
      <c r="H52" s="4"/>
      <c r="I52" s="4"/>
      <c r="J52" s="4">
        <v>0</v>
      </c>
    </row>
    <row r="53" spans="3:10" x14ac:dyDescent="0.2">
      <c r="C53" s="47" t="s">
        <v>55</v>
      </c>
      <c r="E53" s="4"/>
      <c r="F53" s="4"/>
      <c r="G53" s="4"/>
      <c r="H53" s="4"/>
      <c r="I53" s="4"/>
      <c r="J53" s="4"/>
    </row>
    <row r="54" spans="3:10" x14ac:dyDescent="0.2">
      <c r="D54" s="47" t="s">
        <v>16</v>
      </c>
      <c r="E54" s="4"/>
      <c r="F54" s="4"/>
      <c r="G54" s="4">
        <v>2.9423552689432801</v>
      </c>
      <c r="H54" s="4"/>
      <c r="I54" s="4"/>
      <c r="J54" s="4">
        <v>2.9423552689432801</v>
      </c>
    </row>
    <row r="55" spans="3:10" x14ac:dyDescent="0.2">
      <c r="D55" s="47" t="s">
        <v>17</v>
      </c>
      <c r="E55" s="4"/>
      <c r="F55" s="4"/>
      <c r="G55" s="4"/>
      <c r="H55" s="4">
        <v>2.94000476266074</v>
      </c>
      <c r="I55" s="4"/>
      <c r="J55" s="4">
        <v>2.94000476266074</v>
      </c>
    </row>
    <row r="56" spans="3:10" x14ac:dyDescent="0.2">
      <c r="D56" s="47" t="s">
        <v>20</v>
      </c>
      <c r="E56" s="4"/>
      <c r="F56" s="4">
        <v>0</v>
      </c>
      <c r="G56" s="4"/>
      <c r="H56" s="4"/>
      <c r="I56" s="4"/>
      <c r="J56" s="4">
        <v>0</v>
      </c>
    </row>
    <row r="57" spans="3:10" x14ac:dyDescent="0.2">
      <c r="D57" s="47" t="s">
        <v>15</v>
      </c>
      <c r="E57" s="4">
        <v>12.794703307392997</v>
      </c>
      <c r="F57" s="4"/>
      <c r="G57" s="4"/>
      <c r="H57" s="4"/>
      <c r="I57" s="4"/>
      <c r="J57" s="4">
        <v>12.794703307392997</v>
      </c>
    </row>
    <row r="58" spans="3:10" x14ac:dyDescent="0.2">
      <c r="C58" s="47" t="s">
        <v>56</v>
      </c>
      <c r="E58" s="4"/>
      <c r="F58" s="4"/>
      <c r="G58" s="4"/>
      <c r="H58" s="4"/>
      <c r="I58" s="4"/>
      <c r="J58" s="4"/>
    </row>
    <row r="59" spans="3:10" x14ac:dyDescent="0.2">
      <c r="D59" s="47" t="s">
        <v>16</v>
      </c>
      <c r="E59" s="4"/>
      <c r="F59" s="4"/>
      <c r="G59" s="4">
        <v>5.1327861644437922E-2</v>
      </c>
      <c r="H59" s="4"/>
      <c r="I59" s="4"/>
      <c r="J59" s="4">
        <v>5.1327861644437922E-2</v>
      </c>
    </row>
    <row r="60" spans="3:10" x14ac:dyDescent="0.2">
      <c r="D60" s="47" t="s">
        <v>17</v>
      </c>
      <c r="E60" s="4"/>
      <c r="F60" s="4"/>
      <c r="G60" s="4"/>
      <c r="H60" s="4">
        <v>5.1324019685664399E-2</v>
      </c>
      <c r="I60" s="4"/>
      <c r="J60" s="4">
        <v>5.1324019685664399E-2</v>
      </c>
    </row>
    <row r="61" spans="3:10" x14ac:dyDescent="0.2">
      <c r="D61" s="47" t="s">
        <v>20</v>
      </c>
      <c r="E61" s="4"/>
      <c r="F61" s="4">
        <v>0</v>
      </c>
      <c r="G61" s="4"/>
      <c r="H61" s="4"/>
      <c r="I61" s="4"/>
      <c r="J61" s="4">
        <v>0</v>
      </c>
    </row>
    <row r="62" spans="3:10" x14ac:dyDescent="0.2">
      <c r="D62" s="47" t="s">
        <v>15</v>
      </c>
      <c r="E62" s="4">
        <v>0</v>
      </c>
      <c r="F62" s="4"/>
      <c r="G62" s="4"/>
      <c r="H62" s="4"/>
      <c r="I62" s="4"/>
      <c r="J62" s="4">
        <v>0</v>
      </c>
    </row>
    <row r="63" spans="3:10" x14ac:dyDescent="0.2">
      <c r="C63" s="47" t="s">
        <v>53</v>
      </c>
      <c r="E63" s="4"/>
      <c r="F63" s="4"/>
      <c r="G63" s="4"/>
      <c r="H63" s="4"/>
      <c r="I63" s="4"/>
      <c r="J63" s="4"/>
    </row>
    <row r="64" spans="3:10" x14ac:dyDescent="0.2">
      <c r="D64" s="47" t="s">
        <v>16</v>
      </c>
      <c r="E64" s="4"/>
      <c r="F64" s="4"/>
      <c r="G64" s="4">
        <v>0</v>
      </c>
      <c r="H64" s="4"/>
      <c r="I64" s="4"/>
      <c r="J64" s="4">
        <v>0</v>
      </c>
    </row>
    <row r="65" spans="2:10" x14ac:dyDescent="0.2">
      <c r="D65" s="47" t="s">
        <v>17</v>
      </c>
      <c r="E65" s="4"/>
      <c r="F65" s="4"/>
      <c r="G65" s="4"/>
      <c r="H65" s="4">
        <v>0</v>
      </c>
      <c r="I65" s="4"/>
      <c r="J65" s="4">
        <v>0</v>
      </c>
    </row>
    <row r="66" spans="2:10" x14ac:dyDescent="0.2">
      <c r="D66" s="47" t="s">
        <v>20</v>
      </c>
      <c r="E66" s="4"/>
      <c r="F66" s="4">
        <v>0</v>
      </c>
      <c r="G66" s="4"/>
      <c r="H66" s="4"/>
      <c r="I66" s="4"/>
      <c r="J66" s="4">
        <v>0</v>
      </c>
    </row>
    <row r="67" spans="2:10" x14ac:dyDescent="0.2">
      <c r="D67" s="47" t="s">
        <v>15</v>
      </c>
      <c r="E67" s="4">
        <v>0</v>
      </c>
      <c r="F67" s="4"/>
      <c r="G67" s="4"/>
      <c r="H67" s="4"/>
      <c r="I67" s="4"/>
      <c r="J67" s="4">
        <v>0</v>
      </c>
    </row>
    <row r="68" spans="2:10" x14ac:dyDescent="0.2">
      <c r="B68" s="47" t="s">
        <v>51</v>
      </c>
      <c r="E68" s="4">
        <v>1.937037937743191</v>
      </c>
      <c r="F68" s="4">
        <v>0</v>
      </c>
      <c r="G68" s="4">
        <v>5.6526264106697939</v>
      </c>
      <c r="H68" s="4">
        <v>5.6518685505635826</v>
      </c>
      <c r="I68" s="4"/>
      <c r="J68" s="4">
        <v>4.5218735173291664</v>
      </c>
    </row>
    <row r="69" spans="2:10" x14ac:dyDescent="0.2">
      <c r="B69" s="47" t="s">
        <v>62</v>
      </c>
      <c r="E69" s="4">
        <v>37.009985408560318</v>
      </c>
      <c r="F69" s="4">
        <v>105.03833254156768</v>
      </c>
      <c r="G69" s="4">
        <v>44.506058918364346</v>
      </c>
      <c r="H69" s="4">
        <v>44.500079377679</v>
      </c>
      <c r="I69" s="4"/>
      <c r="J69" s="4">
        <v>50.984728345773298</v>
      </c>
    </row>
    <row r="70" spans="2:10" x14ac:dyDescent="0.2">
      <c r="B70" s="47" t="s">
        <v>65</v>
      </c>
      <c r="E70" s="4">
        <v>0</v>
      </c>
      <c r="F70" s="4">
        <v>0</v>
      </c>
      <c r="G70" s="4">
        <v>0</v>
      </c>
      <c r="H70" s="4">
        <v>0</v>
      </c>
      <c r="I70" s="4"/>
      <c r="J70" s="4">
        <v>0</v>
      </c>
    </row>
    <row r="71" spans="2:10" x14ac:dyDescent="0.2">
      <c r="B71" s="47" t="s">
        <v>68</v>
      </c>
      <c r="E71" s="4">
        <v>12.794703307392997</v>
      </c>
      <c r="F71" s="4">
        <v>0</v>
      </c>
      <c r="G71" s="4">
        <v>2.9423552689432801</v>
      </c>
      <c r="H71" s="4">
        <v>2.94000476266074</v>
      </c>
      <c r="I71" s="4"/>
      <c r="J71" s="4">
        <v>3.7551750274836544</v>
      </c>
    </row>
    <row r="72" spans="2:10" x14ac:dyDescent="0.2">
      <c r="B72" s="47" t="s">
        <v>71</v>
      </c>
      <c r="E72" s="4">
        <v>0</v>
      </c>
      <c r="F72" s="4">
        <v>0</v>
      </c>
      <c r="G72" s="4">
        <v>5.1327861644437922E-2</v>
      </c>
      <c r="H72" s="4">
        <v>5.1324019685664399E-2</v>
      </c>
      <c r="I72" s="4"/>
      <c r="J72" s="4">
        <v>3.8968929005381008E-2</v>
      </c>
    </row>
    <row r="73" spans="2:10" x14ac:dyDescent="0.2">
      <c r="B73" s="47" t="s">
        <v>58</v>
      </c>
      <c r="E73" s="4">
        <v>0</v>
      </c>
      <c r="F73" s="4">
        <v>0</v>
      </c>
      <c r="G73" s="4">
        <v>0</v>
      </c>
      <c r="H73" s="4">
        <v>0</v>
      </c>
      <c r="I73" s="4"/>
      <c r="J73" s="4">
        <v>0</v>
      </c>
    </row>
    <row r="74" spans="2:10" x14ac:dyDescent="0.2">
      <c r="B74" s="47" t="s">
        <v>52</v>
      </c>
      <c r="E74" s="4">
        <v>1.937037937743191</v>
      </c>
      <c r="F74" s="4">
        <v>2.3964818699891</v>
      </c>
      <c r="G74" s="4">
        <v>5.6526264106697939</v>
      </c>
      <c r="H74" s="4">
        <v>5.6518685505635826</v>
      </c>
      <c r="I74" s="4">
        <v>0</v>
      </c>
      <c r="J74" s="4">
        <v>3.2495372644849061</v>
      </c>
    </row>
    <row r="75" spans="2:10" x14ac:dyDescent="0.2">
      <c r="B75" s="47" t="s">
        <v>63</v>
      </c>
      <c r="E75" s="4">
        <v>37.009985408560318</v>
      </c>
      <c r="F75" s="4">
        <v>49.501216471090785</v>
      </c>
      <c r="G75" s="4">
        <v>44.506058918364346</v>
      </c>
      <c r="H75" s="4">
        <v>44.500079377679</v>
      </c>
      <c r="I75" s="4">
        <v>25.500000698887884</v>
      </c>
      <c r="J75" s="4">
        <v>44.238023163106334</v>
      </c>
    </row>
    <row r="76" spans="2:10" x14ac:dyDescent="0.2">
      <c r="B76" s="47" t="s">
        <v>66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</row>
    <row r="77" spans="2:10" x14ac:dyDescent="0.2">
      <c r="B77" s="47" t="s">
        <v>69</v>
      </c>
      <c r="E77" s="4">
        <v>12.794703307392997</v>
      </c>
      <c r="F77" s="4">
        <v>17.593973122644201</v>
      </c>
      <c r="G77" s="4">
        <v>2.9423552689432801</v>
      </c>
      <c r="H77" s="4">
        <v>2.94000476266074</v>
      </c>
      <c r="I77" s="4">
        <v>13.826245756003331</v>
      </c>
      <c r="J77" s="4">
        <v>11.680056884882498</v>
      </c>
    </row>
    <row r="78" spans="2:10" x14ac:dyDescent="0.2">
      <c r="B78" s="47" t="s">
        <v>72</v>
      </c>
      <c r="E78" s="4">
        <v>0</v>
      </c>
      <c r="F78" s="4">
        <v>0.15539255942284436</v>
      </c>
      <c r="G78" s="4">
        <v>5.1327861644437922E-2</v>
      </c>
      <c r="H78" s="4">
        <v>5.1324019685664399E-2</v>
      </c>
      <c r="I78" s="4">
        <v>0.86306596523172563</v>
      </c>
      <c r="J78" s="4">
        <v>0.19203496787344509</v>
      </c>
    </row>
    <row r="79" spans="2:10" x14ac:dyDescent="0.2">
      <c r="B79" s="47" t="s">
        <v>59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</row>
  </sheetData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3:C22"/>
  <sheetViews>
    <sheetView rightToLeft="1" workbookViewId="0">
      <selection activeCell="D25" sqref="D25"/>
    </sheetView>
  </sheetViews>
  <sheetFormatPr defaultRowHeight="14.25" x14ac:dyDescent="0.2"/>
  <cols>
    <col min="1" max="1" width="10.25" bestFit="1" customWidth="1"/>
    <col min="2" max="2" width="5" bestFit="1" customWidth="1"/>
    <col min="3" max="3" width="19" bestFit="1" customWidth="1"/>
  </cols>
  <sheetData>
    <row r="3" spans="1:3" ht="15" x14ac:dyDescent="0.25">
      <c r="C3" s="51" t="s">
        <v>96</v>
      </c>
    </row>
    <row r="5" spans="1:3" x14ac:dyDescent="0.2">
      <c r="A5" s="49" t="s">
        <v>73</v>
      </c>
    </row>
    <row r="6" spans="1:3" x14ac:dyDescent="0.2">
      <c r="A6" s="50" t="s">
        <v>74</v>
      </c>
      <c r="B6" s="50" t="s">
        <v>75</v>
      </c>
      <c r="C6" s="50" t="s">
        <v>76</v>
      </c>
    </row>
    <row r="7" spans="1:3" x14ac:dyDescent="0.2">
      <c r="A7">
        <v>1</v>
      </c>
      <c r="B7" t="s">
        <v>79</v>
      </c>
      <c r="C7" t="s">
        <v>80</v>
      </c>
    </row>
    <row r="8" spans="1:3" x14ac:dyDescent="0.2">
      <c r="A8">
        <v>2</v>
      </c>
      <c r="B8" t="s">
        <v>81</v>
      </c>
      <c r="C8" t="s">
        <v>82</v>
      </c>
    </row>
    <row r="9" spans="1:3" x14ac:dyDescent="0.2">
      <c r="A9">
        <v>3</v>
      </c>
      <c r="B9" t="s">
        <v>83</v>
      </c>
      <c r="C9" t="s">
        <v>84</v>
      </c>
    </row>
    <row r="10" spans="1:3" x14ac:dyDescent="0.2">
      <c r="A10">
        <v>4</v>
      </c>
      <c r="B10" t="s">
        <v>85</v>
      </c>
      <c r="C10" t="s">
        <v>86</v>
      </c>
    </row>
    <row r="11" spans="1:3" x14ac:dyDescent="0.2">
      <c r="A11">
        <v>5</v>
      </c>
      <c r="B11" t="s">
        <v>87</v>
      </c>
      <c r="C11" t="s">
        <v>88</v>
      </c>
    </row>
    <row r="12" spans="1:3" x14ac:dyDescent="0.2">
      <c r="A12">
        <v>6</v>
      </c>
      <c r="B12" t="s">
        <v>89</v>
      </c>
      <c r="C12" t="s">
        <v>90</v>
      </c>
    </row>
    <row r="14" spans="1:3" x14ac:dyDescent="0.2">
      <c r="A14" s="49" t="s">
        <v>77</v>
      </c>
    </row>
    <row r="15" spans="1:3" x14ac:dyDescent="0.2">
      <c r="A15" s="50" t="s">
        <v>74</v>
      </c>
      <c r="B15" s="50" t="s">
        <v>78</v>
      </c>
      <c r="C15" s="50" t="s">
        <v>76</v>
      </c>
    </row>
    <row r="18" spans="1:2" x14ac:dyDescent="0.2">
      <c r="A18" s="49" t="s">
        <v>91</v>
      </c>
      <c r="B18" t="s">
        <v>92</v>
      </c>
    </row>
    <row r="19" spans="1:2" x14ac:dyDescent="0.2">
      <c r="B19" t="s">
        <v>93</v>
      </c>
    </row>
    <row r="21" spans="1:2" x14ac:dyDescent="0.2">
      <c r="B21" t="s">
        <v>94</v>
      </c>
    </row>
    <row r="22" spans="1:2" x14ac:dyDescent="0.2">
      <c r="B2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الجدول الأساسي</vt:lpstr>
      <vt:lpstr>محاولتي من خلال ال PIVOT TABLE</vt:lpstr>
      <vt:lpstr>النتيجه النهائيه  التي احتاجها </vt:lpstr>
      <vt:lpstr>التكلفة</vt:lpstr>
      <vt:lpstr>سرد الحل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Mohammed_Baz</dc:creator>
  <cp:lastModifiedBy>AAAAAA</cp:lastModifiedBy>
  <dcterms:created xsi:type="dcterms:W3CDTF">2010-09-30T15:11:35Z</dcterms:created>
  <dcterms:modified xsi:type="dcterms:W3CDTF">2010-10-01T17:26:02Z</dcterms:modified>
</cp:coreProperties>
</file>